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sjdp/Desktop/"/>
    </mc:Choice>
  </mc:AlternateContent>
  <xr:revisionPtr revIDLastSave="0" documentId="13_ncr:1_{575BD4A5-46A1-CA4A-BC7D-318E33A0FC39}" xr6:coauthVersionLast="47" xr6:coauthVersionMax="47" xr10:uidLastSave="{00000000-0000-0000-0000-000000000000}"/>
  <bookViews>
    <workbookView xWindow="-38400" yWindow="-960" windowWidth="38400" windowHeight="21600" xr2:uid="{3E0FD5CF-270D-C248-AB2F-876E5FE86BF0}"/>
  </bookViews>
  <sheets>
    <sheet name="0_Cover" sheetId="38" r:id="rId1"/>
    <sheet name="1_Executive_Summary" sheetId="39" r:id="rId2"/>
    <sheet name="2_Charts" sheetId="40" r:id="rId3"/>
    <sheet name="3_Sector_Dashboard" sheetId="37" r:id="rId4"/>
    <sheet name="4_CS_Full_Sector" sheetId="32" r:id="rId5"/>
    <sheet name="5_Assumptions" sheetId="12" r:id="rId6"/>
    <sheet name="6_Macro_FX" sheetId="6" r:id="rId7"/>
    <sheet name="7_ZESCO_Op" sheetId="25" r:id="rId8"/>
    <sheet name="8_ZESCO_Legacy" sheetId="30" r:id="rId9"/>
    <sheet name="9_ZESCO_FFSS" sheetId="35" r:id="rId10"/>
    <sheet name="10_CS_ZESCO" sheetId="26" r:id="rId11"/>
    <sheet name="11_PrivateCo_Op" sheetId="23" r:id="rId12"/>
    <sheet name="12_PrivateCo_FFSS" sheetId="28" r:id="rId13"/>
    <sheet name="13_CS_PrivateCo" sheetId="24" r:id="rId14"/>
    <sheet name="14_Minigrids_Op" sheetId="22" r:id="rId15"/>
    <sheet name="15_SHS_Op" sheetId="20" r:id="rId16"/>
    <sheet name="16_OffGrid_FFSS" sheetId="27" r:id="rId17"/>
    <sheet name="17_CS_Minigrids" sheetId="8" r:id="rId18"/>
    <sheet name="18_CS_SHS" sheetId="11" r:id="rId19"/>
    <sheet name="19_FinanceCo" sheetId="36" r:id="rId20"/>
  </sheets>
  <definedNames>
    <definedName name="_xlchart.v1.0" hidden="1">'2_Charts'!$B$217</definedName>
    <definedName name="_xlchart.v1.1" hidden="1">'2_Charts'!$B$218</definedName>
    <definedName name="_xlchart.v1.10" hidden="1">'2_Charts'!$B$233</definedName>
    <definedName name="_xlchart.v1.11" hidden="1">'2_Charts'!$B$234</definedName>
    <definedName name="_xlchart.v1.12" hidden="1">'2_Charts'!$B$235</definedName>
    <definedName name="_xlchart.v1.13" hidden="1">'2_Charts'!$C$202:$AB$202</definedName>
    <definedName name="_xlchart.v1.14" hidden="1">'2_Charts'!$C$232:$AB$232</definedName>
    <definedName name="_xlchart.v1.15" hidden="1">'2_Charts'!$C$233:$AB$233</definedName>
    <definedName name="_xlchart.v1.16" hidden="1">'2_Charts'!$C$234:$AB$234</definedName>
    <definedName name="_xlchart.v1.17" hidden="1">'2_Charts'!$C$235:$AB$235</definedName>
    <definedName name="_xlchart.v1.18" hidden="1">'2_Charts'!$B$232</definedName>
    <definedName name="_xlchart.v1.19" hidden="1">'2_Charts'!$B$233</definedName>
    <definedName name="_xlchart.v1.2" hidden="1">'2_Charts'!$B$220</definedName>
    <definedName name="_xlchart.v1.20" hidden="1">'2_Charts'!$B$234</definedName>
    <definedName name="_xlchart.v1.21" hidden="1">'2_Charts'!$B$235</definedName>
    <definedName name="_xlchart.v1.22" hidden="1">'2_Charts'!$C$202:$AB$202</definedName>
    <definedName name="_xlchart.v1.23" hidden="1">'2_Charts'!$C$232:$AB$232</definedName>
    <definedName name="_xlchart.v1.24" hidden="1">'2_Charts'!$C$233:$AB$233</definedName>
    <definedName name="_xlchart.v1.25" hidden="1">'2_Charts'!$C$234:$AB$234</definedName>
    <definedName name="_xlchart.v1.26" hidden="1">'2_Charts'!$C$235:$AB$235</definedName>
    <definedName name="_xlchart.v1.3" hidden="1">'2_Charts'!$B$221</definedName>
    <definedName name="_xlchart.v1.4" hidden="1">'2_Charts'!$C$202:$AB$202</definedName>
    <definedName name="_xlchart.v1.5" hidden="1">'2_Charts'!$C$217:$AB$217</definedName>
    <definedName name="_xlchart.v1.6" hidden="1">'2_Charts'!$C$218:$AB$218</definedName>
    <definedName name="_xlchart.v1.7" hidden="1">'2_Charts'!$C$220:$AB$220</definedName>
    <definedName name="_xlchart.v1.8" hidden="1">'2_Charts'!$C$221:$AB$221</definedName>
    <definedName name="_xlchart.v1.9" hidden="1">'2_Charts'!$B$232</definedName>
    <definedName name="million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38" l="1"/>
  <c r="B11" i="12"/>
  <c r="E6" i="37"/>
  <c r="E109" i="32"/>
  <c r="D6" i="37"/>
  <c r="D130" i="36"/>
  <c r="E130" i="36" s="1"/>
  <c r="F130" i="36" s="1"/>
  <c r="G130" i="36" s="1"/>
  <c r="H130" i="36" s="1"/>
  <c r="I130" i="36" s="1"/>
  <c r="J130" i="36" s="1"/>
  <c r="K130" i="36" s="1"/>
  <c r="L130" i="36" s="1"/>
  <c r="M130" i="36" s="1"/>
  <c r="N130" i="36" s="1"/>
  <c r="O130" i="36" s="1"/>
  <c r="P130" i="36" s="1"/>
  <c r="Q130" i="36" s="1"/>
  <c r="R130" i="36" s="1"/>
  <c r="S130" i="36" s="1"/>
  <c r="T130" i="36" s="1"/>
  <c r="U130" i="36" s="1"/>
  <c r="V130" i="36" s="1"/>
  <c r="W130" i="36" s="1"/>
  <c r="X130" i="36" s="1"/>
  <c r="Y130" i="36" s="1"/>
  <c r="Z130" i="36" s="1"/>
  <c r="AA130" i="36" s="1"/>
  <c r="AB130" i="36" s="1"/>
  <c r="AC130" i="36" s="1"/>
  <c r="D111" i="36"/>
  <c r="E111" i="36" s="1"/>
  <c r="F111" i="36" s="1"/>
  <c r="G111" i="36" s="1"/>
  <c r="H111" i="36" s="1"/>
  <c r="I111" i="36" s="1"/>
  <c r="J111" i="36" s="1"/>
  <c r="K111" i="36" s="1"/>
  <c r="L111" i="36" s="1"/>
  <c r="M111" i="36" s="1"/>
  <c r="N111" i="36" s="1"/>
  <c r="O111" i="36" s="1"/>
  <c r="P111" i="36" s="1"/>
  <c r="Q111" i="36" s="1"/>
  <c r="R111" i="36" s="1"/>
  <c r="S111" i="36" s="1"/>
  <c r="T111" i="36" s="1"/>
  <c r="U111" i="36" s="1"/>
  <c r="V111" i="36" s="1"/>
  <c r="W111" i="36" s="1"/>
  <c r="X111" i="36" s="1"/>
  <c r="Y111" i="36" s="1"/>
  <c r="Z111" i="36" s="1"/>
  <c r="AA111" i="36" s="1"/>
  <c r="AB111" i="36" s="1"/>
  <c r="AC111" i="36" s="1"/>
  <c r="D80" i="36"/>
  <c r="E80" i="36" s="1"/>
  <c r="F80" i="36" s="1"/>
  <c r="G80" i="36" s="1"/>
  <c r="H80" i="36" s="1"/>
  <c r="I80" i="36" s="1"/>
  <c r="J80" i="36" s="1"/>
  <c r="K80" i="36" s="1"/>
  <c r="L80" i="36" s="1"/>
  <c r="M80" i="36" s="1"/>
  <c r="N80" i="36" s="1"/>
  <c r="O80" i="36" s="1"/>
  <c r="P80" i="36" s="1"/>
  <c r="Q80" i="36" s="1"/>
  <c r="R80" i="36" s="1"/>
  <c r="S80" i="36" s="1"/>
  <c r="T80" i="36" s="1"/>
  <c r="U80" i="36" s="1"/>
  <c r="V80" i="36" s="1"/>
  <c r="W80" i="36" s="1"/>
  <c r="X80" i="36" s="1"/>
  <c r="Y80" i="36" s="1"/>
  <c r="Z80" i="36" s="1"/>
  <c r="AA80" i="36" s="1"/>
  <c r="AB80" i="36" s="1"/>
  <c r="AC80" i="36" s="1"/>
  <c r="D71" i="36"/>
  <c r="E71" i="36" s="1"/>
  <c r="F71" i="36" s="1"/>
  <c r="G71" i="36" s="1"/>
  <c r="H71" i="36" s="1"/>
  <c r="I71" i="36" s="1"/>
  <c r="J71" i="36" s="1"/>
  <c r="K71" i="36" s="1"/>
  <c r="L71" i="36" s="1"/>
  <c r="M71" i="36" s="1"/>
  <c r="N71" i="36" s="1"/>
  <c r="O71" i="36" s="1"/>
  <c r="P71" i="36" s="1"/>
  <c r="Q71" i="36" s="1"/>
  <c r="R71" i="36" s="1"/>
  <c r="S71" i="36" s="1"/>
  <c r="T71" i="36" s="1"/>
  <c r="U71" i="36" s="1"/>
  <c r="V71" i="36" s="1"/>
  <c r="W71" i="36" s="1"/>
  <c r="X71" i="36" s="1"/>
  <c r="Y71" i="36" s="1"/>
  <c r="Z71" i="36" s="1"/>
  <c r="AA71" i="36" s="1"/>
  <c r="AB71" i="36" s="1"/>
  <c r="AC71" i="36" s="1"/>
  <c r="D55" i="36"/>
  <c r="E55" i="36" s="1"/>
  <c r="F55" i="36" s="1"/>
  <c r="G55" i="36" s="1"/>
  <c r="H55" i="36" s="1"/>
  <c r="I55" i="36" s="1"/>
  <c r="J55" i="36" s="1"/>
  <c r="K55" i="36" s="1"/>
  <c r="L55" i="36" s="1"/>
  <c r="M55" i="36" s="1"/>
  <c r="N55" i="36" s="1"/>
  <c r="O55" i="36" s="1"/>
  <c r="P55" i="36" s="1"/>
  <c r="Q55" i="36" s="1"/>
  <c r="R55" i="36" s="1"/>
  <c r="S55" i="36" s="1"/>
  <c r="T55" i="36" s="1"/>
  <c r="U55" i="36" s="1"/>
  <c r="V55" i="36" s="1"/>
  <c r="W55" i="36" s="1"/>
  <c r="X55" i="36" s="1"/>
  <c r="Y55" i="36" s="1"/>
  <c r="Z55" i="36" s="1"/>
  <c r="AA55" i="36" s="1"/>
  <c r="AB55" i="36" s="1"/>
  <c r="AC55" i="36" s="1"/>
  <c r="D36" i="36"/>
  <c r="E36" i="36" s="1"/>
  <c r="F36" i="36" s="1"/>
  <c r="G36" i="36" s="1"/>
  <c r="H36" i="36" s="1"/>
  <c r="I36" i="36" s="1"/>
  <c r="J36" i="36" s="1"/>
  <c r="K36" i="36" s="1"/>
  <c r="L36" i="36" s="1"/>
  <c r="M36" i="36" s="1"/>
  <c r="N36" i="36" s="1"/>
  <c r="O36" i="36" s="1"/>
  <c r="P36" i="36" s="1"/>
  <c r="Q36" i="36" s="1"/>
  <c r="R36" i="36" s="1"/>
  <c r="S36" i="36" s="1"/>
  <c r="T36" i="36" s="1"/>
  <c r="U36" i="36" s="1"/>
  <c r="V36" i="36" s="1"/>
  <c r="W36" i="36" s="1"/>
  <c r="X36" i="36" s="1"/>
  <c r="Y36" i="36" s="1"/>
  <c r="Z36" i="36" s="1"/>
  <c r="AA36" i="36" s="1"/>
  <c r="AB36" i="36" s="1"/>
  <c r="AC36" i="36" s="1"/>
  <c r="B17" i="38"/>
  <c r="I28" i="38"/>
  <c r="I24" i="38"/>
  <c r="C28" i="38"/>
  <c r="C24" i="38"/>
  <c r="B34" i="38"/>
  <c r="D152" i="12"/>
  <c r="D153" i="12" s="1"/>
  <c r="E153" i="12" s="1"/>
  <c r="A170" i="27"/>
  <c r="A168" i="28"/>
  <c r="C363" i="12"/>
  <c r="B15" i="25"/>
  <c r="H24" i="12"/>
  <c r="H9" i="6" s="1"/>
  <c r="I24" i="12"/>
  <c r="I9" i="6" s="1"/>
  <c r="J24" i="12"/>
  <c r="J9" i="6" s="1"/>
  <c r="K24" i="12"/>
  <c r="K9" i="6" s="1"/>
  <c r="L24" i="12"/>
  <c r="L9" i="6" s="1"/>
  <c r="M24" i="12"/>
  <c r="M9" i="6" s="1"/>
  <c r="N24" i="12"/>
  <c r="N9" i="6" s="1"/>
  <c r="O24" i="12"/>
  <c r="O9" i="6" s="1"/>
  <c r="P24" i="12"/>
  <c r="P9" i="6" s="1"/>
  <c r="Q24" i="12"/>
  <c r="Q9" i="6" s="1"/>
  <c r="R24" i="12"/>
  <c r="R9" i="6" s="1"/>
  <c r="S24" i="12"/>
  <c r="S9" i="6" s="1"/>
  <c r="T24" i="12"/>
  <c r="T9" i="6" s="1"/>
  <c r="U24" i="12"/>
  <c r="U9" i="6" s="1"/>
  <c r="V24" i="12"/>
  <c r="V9" i="6" s="1"/>
  <c r="W24" i="12"/>
  <c r="W9" i="6" s="1"/>
  <c r="X24" i="12"/>
  <c r="X9" i="6" s="1"/>
  <c r="Y24" i="12"/>
  <c r="Y9" i="6" s="1"/>
  <c r="Z24" i="12"/>
  <c r="Z9" i="6" s="1"/>
  <c r="AA24" i="12"/>
  <c r="AA9" i="6" s="1"/>
  <c r="AB24" i="12"/>
  <c r="AB9" i="6" s="1"/>
  <c r="AC24" i="12"/>
  <c r="AC9" i="6" s="1"/>
  <c r="G24" i="12"/>
  <c r="G9" i="6" s="1"/>
  <c r="O405" i="12"/>
  <c r="P405" i="12"/>
  <c r="Q405" i="12"/>
  <c r="R405" i="12"/>
  <c r="S405" i="12"/>
  <c r="T405" i="12"/>
  <c r="U405" i="12"/>
  <c r="V405" i="12"/>
  <c r="W405" i="12"/>
  <c r="X405" i="12"/>
  <c r="Y405" i="12"/>
  <c r="Z405" i="12"/>
  <c r="AA405" i="12"/>
  <c r="AB405" i="12"/>
  <c r="AC405" i="12"/>
  <c r="M405" i="12"/>
  <c r="L405" i="12"/>
  <c r="K405" i="12"/>
  <c r="D202" i="40"/>
  <c r="E202" i="40"/>
  <c r="F202" i="40"/>
  <c r="G202" i="40"/>
  <c r="H202" i="40"/>
  <c r="I202" i="40"/>
  <c r="J202" i="40"/>
  <c r="K202" i="40"/>
  <c r="L202" i="40"/>
  <c r="M202" i="40"/>
  <c r="N202" i="40"/>
  <c r="O202" i="40"/>
  <c r="P202" i="40"/>
  <c r="Q202" i="40"/>
  <c r="R202" i="40"/>
  <c r="S202" i="40"/>
  <c r="T202" i="40"/>
  <c r="U202" i="40"/>
  <c r="V202" i="40"/>
  <c r="W202" i="40"/>
  <c r="X202" i="40"/>
  <c r="Y202" i="40"/>
  <c r="Z202" i="40"/>
  <c r="AA202" i="40"/>
  <c r="AB202" i="40"/>
  <c r="C229" i="40"/>
  <c r="C202" i="40"/>
  <c r="B76" i="39"/>
  <c r="B75" i="39"/>
  <c r="B64" i="39"/>
  <c r="B63" i="39"/>
  <c r="H51" i="39"/>
  <c r="B51" i="39"/>
  <c r="B42" i="39"/>
  <c r="H36" i="39"/>
  <c r="H29" i="39"/>
  <c r="B36" i="39"/>
  <c r="O34" i="39"/>
  <c r="D276" i="12"/>
  <c r="A169" i="28" s="1"/>
  <c r="D275" i="12"/>
  <c r="D181" i="37"/>
  <c r="D180" i="37"/>
  <c r="D176" i="37"/>
  <c r="D174" i="37"/>
  <c r="E88" i="36" a="1"/>
  <c r="E87" i="36" a="1"/>
  <c r="E86" i="36" a="1"/>
  <c r="E85" i="36" a="1"/>
  <c r="E84" i="36" a="1"/>
  <c r="E83" i="36" a="1"/>
  <c r="D88" i="36"/>
  <c r="D87" i="36"/>
  <c r="D86" i="36"/>
  <c r="D85" i="36"/>
  <c r="D83" i="36"/>
  <c r="D430" i="12"/>
  <c r="B15" i="38" s="1"/>
  <c r="B262" i="35"/>
  <c r="B249" i="35"/>
  <c r="B293" i="35"/>
  <c r="AG291" i="35"/>
  <c r="AF291" i="35"/>
  <c r="AE291" i="35"/>
  <c r="AD291" i="35"/>
  <c r="AC291" i="35"/>
  <c r="AB291" i="35"/>
  <c r="AA291" i="35"/>
  <c r="Z291" i="35"/>
  <c r="Y291" i="35"/>
  <c r="X291" i="35"/>
  <c r="W291" i="35"/>
  <c r="V291" i="35"/>
  <c r="U291" i="35"/>
  <c r="T291" i="35"/>
  <c r="S291" i="35"/>
  <c r="R291" i="35"/>
  <c r="Q291" i="35"/>
  <c r="P291" i="35"/>
  <c r="O291" i="35"/>
  <c r="N291" i="35"/>
  <c r="M291" i="35"/>
  <c r="L291" i="35"/>
  <c r="K291" i="35"/>
  <c r="J291" i="35"/>
  <c r="I291" i="35"/>
  <c r="H292" i="35"/>
  <c r="AG277" i="35"/>
  <c r="AF277" i="35"/>
  <c r="AE277" i="35"/>
  <c r="AD277" i="35"/>
  <c r="AC277" i="35"/>
  <c r="AB277" i="35"/>
  <c r="AA277" i="35"/>
  <c r="Z277" i="35"/>
  <c r="Y277" i="35"/>
  <c r="X277" i="35"/>
  <c r="W277" i="35"/>
  <c r="V277" i="35"/>
  <c r="U277" i="35"/>
  <c r="T277" i="35"/>
  <c r="S277" i="35"/>
  <c r="R277" i="35"/>
  <c r="Q277" i="35"/>
  <c r="P277" i="35"/>
  <c r="O277" i="35"/>
  <c r="N277" i="35"/>
  <c r="M277" i="35"/>
  <c r="L277" i="35"/>
  <c r="K277" i="35"/>
  <c r="J277" i="35"/>
  <c r="I277" i="35"/>
  <c r="H278" i="35"/>
  <c r="AH376" i="30"/>
  <c r="AG376" i="30"/>
  <c r="AF376" i="30"/>
  <c r="AE376" i="30"/>
  <c r="AD376" i="30"/>
  <c r="AC376" i="30"/>
  <c r="AB376" i="30"/>
  <c r="AA376" i="30"/>
  <c r="Z376" i="30"/>
  <c r="Y376" i="30"/>
  <c r="X376" i="30"/>
  <c r="W376" i="30"/>
  <c r="V376" i="30"/>
  <c r="U376" i="30"/>
  <c r="T376" i="30"/>
  <c r="S376" i="30"/>
  <c r="R376" i="30"/>
  <c r="Q376" i="30"/>
  <c r="P376" i="30"/>
  <c r="O376" i="30"/>
  <c r="N376" i="30"/>
  <c r="M376" i="30"/>
  <c r="L376" i="30"/>
  <c r="K376" i="30"/>
  <c r="J376" i="30"/>
  <c r="I376" i="30"/>
  <c r="I202" i="30"/>
  <c r="I201" i="30"/>
  <c r="AC13" i="36"/>
  <c r="AB13" i="36"/>
  <c r="AA13" i="36"/>
  <c r="Z13" i="36"/>
  <c r="Y13" i="36"/>
  <c r="X13" i="36"/>
  <c r="W13" i="36"/>
  <c r="V13" i="36"/>
  <c r="U13" i="36"/>
  <c r="T13" i="36"/>
  <c r="S13" i="36"/>
  <c r="R13" i="36"/>
  <c r="Q13" i="36"/>
  <c r="P13" i="36"/>
  <c r="O13" i="36"/>
  <c r="N13" i="36"/>
  <c r="M13" i="36"/>
  <c r="L13" i="36"/>
  <c r="K13" i="36"/>
  <c r="J13" i="36"/>
  <c r="I13" i="36"/>
  <c r="H13" i="36"/>
  <c r="G13" i="36"/>
  <c r="F13" i="36"/>
  <c r="E13" i="36"/>
  <c r="D13" i="36"/>
  <c r="D6" i="36"/>
  <c r="D367" i="30"/>
  <c r="D366" i="30"/>
  <c r="D365" i="30"/>
  <c r="D364" i="30"/>
  <c r="D251" i="30"/>
  <c r="B18" i="26"/>
  <c r="C18" i="26"/>
  <c r="B19" i="26"/>
  <c r="C19" i="26"/>
  <c r="B20" i="26"/>
  <c r="C20" i="26"/>
  <c r="B21" i="26"/>
  <c r="C21" i="26"/>
  <c r="D33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R33" i="26"/>
  <c r="S33" i="26"/>
  <c r="T33" i="26"/>
  <c r="U33" i="26"/>
  <c r="V33" i="26"/>
  <c r="W33" i="26"/>
  <c r="X33" i="26"/>
  <c r="Y33" i="26"/>
  <c r="Z33" i="26"/>
  <c r="AA33" i="26"/>
  <c r="AB33" i="26"/>
  <c r="AC33" i="26"/>
  <c r="D34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R34" i="26"/>
  <c r="S34" i="26"/>
  <c r="T34" i="26"/>
  <c r="U34" i="26"/>
  <c r="V34" i="26"/>
  <c r="W34" i="26"/>
  <c r="X34" i="26"/>
  <c r="Y34" i="26"/>
  <c r="Z34" i="26"/>
  <c r="AA34" i="26"/>
  <c r="AB34" i="26"/>
  <c r="AC34" i="26"/>
  <c r="C52" i="26"/>
  <c r="D85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R85" i="26"/>
  <c r="S85" i="26"/>
  <c r="T85" i="26"/>
  <c r="U85" i="26"/>
  <c r="V85" i="26"/>
  <c r="W85" i="26"/>
  <c r="X85" i="26"/>
  <c r="Y85" i="26"/>
  <c r="Z85" i="26"/>
  <c r="AA85" i="26"/>
  <c r="AB85" i="26"/>
  <c r="AC85" i="26"/>
  <c r="D86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R86" i="26"/>
  <c r="S86" i="26"/>
  <c r="T86" i="26"/>
  <c r="U86" i="26"/>
  <c r="V86" i="26"/>
  <c r="W86" i="26"/>
  <c r="X86" i="26"/>
  <c r="Y86" i="26"/>
  <c r="Z86" i="26"/>
  <c r="AA86" i="26"/>
  <c r="AB86" i="26"/>
  <c r="AC86" i="26"/>
  <c r="H174" i="35"/>
  <c r="D78" i="35"/>
  <c r="AG126" i="35"/>
  <c r="AF126" i="35"/>
  <c r="AE126" i="35"/>
  <c r="AD126" i="35"/>
  <c r="AC126" i="35"/>
  <c r="AB126" i="35"/>
  <c r="AA126" i="35"/>
  <c r="Z126" i="35"/>
  <c r="Y126" i="35"/>
  <c r="X126" i="35"/>
  <c r="W126" i="35"/>
  <c r="V126" i="35"/>
  <c r="U126" i="35"/>
  <c r="T126" i="35"/>
  <c r="S126" i="35"/>
  <c r="R126" i="35"/>
  <c r="Q126" i="35"/>
  <c r="P126" i="35"/>
  <c r="O126" i="35"/>
  <c r="N126" i="35"/>
  <c r="M126" i="35"/>
  <c r="L126" i="35"/>
  <c r="K126" i="35"/>
  <c r="AG125" i="35"/>
  <c r="AF125" i="35"/>
  <c r="AE125" i="35"/>
  <c r="AD125" i="35"/>
  <c r="AC125" i="35"/>
  <c r="AB125" i="35"/>
  <c r="AA125" i="35"/>
  <c r="Z125" i="35"/>
  <c r="Y125" i="35"/>
  <c r="X125" i="35"/>
  <c r="W125" i="35"/>
  <c r="V125" i="35"/>
  <c r="U125" i="35"/>
  <c r="T125" i="35"/>
  <c r="S125" i="35"/>
  <c r="R125" i="35"/>
  <c r="Q125" i="35"/>
  <c r="P125" i="35"/>
  <c r="O125" i="35"/>
  <c r="N125" i="35"/>
  <c r="M125" i="35"/>
  <c r="L125" i="35"/>
  <c r="K125" i="35"/>
  <c r="J126" i="35"/>
  <c r="J125" i="35"/>
  <c r="I126" i="35"/>
  <c r="I125" i="35"/>
  <c r="G25" i="35"/>
  <c r="F25" i="35"/>
  <c r="E25" i="35"/>
  <c r="D90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H219" i="35"/>
  <c r="H217" i="35"/>
  <c r="C187" i="35" s="1"/>
  <c r="D25" i="35"/>
  <c r="A156" i="35"/>
  <c r="A155" i="35"/>
  <c r="A146" i="35"/>
  <c r="H154" i="35"/>
  <c r="D37" i="35"/>
  <c r="H216" i="35"/>
  <c r="H215" i="35"/>
  <c r="H214" i="35"/>
  <c r="H7" i="35"/>
  <c r="I287" i="30"/>
  <c r="I286" i="30"/>
  <c r="I285" i="30"/>
  <c r="K242" i="30"/>
  <c r="O242" i="30"/>
  <c r="F242" i="30"/>
  <c r="G242" i="30"/>
  <c r="H242" i="30"/>
  <c r="I242" i="30"/>
  <c r="J242" i="30"/>
  <c r="D250" i="30"/>
  <c r="D249" i="30"/>
  <c r="D248" i="30"/>
  <c r="D247" i="30"/>
  <c r="D246" i="30"/>
  <c r="D243" i="30"/>
  <c r="E242" i="30"/>
  <c r="I228" i="30"/>
  <c r="I229" i="30"/>
  <c r="F229" i="30"/>
  <c r="H229" i="30"/>
  <c r="G229" i="30"/>
  <c r="E229" i="30"/>
  <c r="I230" i="30"/>
  <c r="H230" i="30"/>
  <c r="G230" i="30"/>
  <c r="F230" i="30"/>
  <c r="E230" i="30"/>
  <c r="H228" i="30"/>
  <c r="I223" i="30"/>
  <c r="H223" i="30"/>
  <c r="G223" i="30"/>
  <c r="F223" i="30"/>
  <c r="E223" i="30"/>
  <c r="I222" i="30"/>
  <c r="H222" i="30"/>
  <c r="G222" i="30"/>
  <c r="F222" i="30"/>
  <c r="E222" i="30"/>
  <c r="I221" i="30"/>
  <c r="H221" i="30"/>
  <c r="G221" i="30"/>
  <c r="F221" i="30"/>
  <c r="E221" i="30"/>
  <c r="G203" i="30"/>
  <c r="H203" i="30"/>
  <c r="I203" i="30"/>
  <c r="F203" i="30"/>
  <c r="E203" i="30"/>
  <c r="I204" i="30"/>
  <c r="H204" i="30"/>
  <c r="G204" i="30"/>
  <c r="F204" i="30"/>
  <c r="E204" i="30"/>
  <c r="E202" i="30"/>
  <c r="E201" i="30"/>
  <c r="H202" i="30"/>
  <c r="G202" i="30"/>
  <c r="F202" i="30"/>
  <c r="H201" i="30"/>
  <c r="G201" i="30"/>
  <c r="F201" i="30"/>
  <c r="E34" i="30"/>
  <c r="E33" i="30"/>
  <c r="AC154" i="32"/>
  <c r="E94" i="32"/>
  <c r="F94" i="32"/>
  <c r="G94" i="32"/>
  <c r="H94" i="32"/>
  <c r="I94" i="32"/>
  <c r="J94" i="32"/>
  <c r="K94" i="32"/>
  <c r="L94" i="32"/>
  <c r="M94" i="32"/>
  <c r="N94" i="32"/>
  <c r="O94" i="32"/>
  <c r="P94" i="32"/>
  <c r="Q94" i="32"/>
  <c r="R94" i="32"/>
  <c r="S94" i="32"/>
  <c r="T94" i="32"/>
  <c r="U94" i="32"/>
  <c r="V94" i="32"/>
  <c r="W94" i="32"/>
  <c r="X94" i="32"/>
  <c r="Y94" i="32"/>
  <c r="Z94" i="32"/>
  <c r="AA94" i="32"/>
  <c r="AB94" i="32"/>
  <c r="AC94" i="32"/>
  <c r="D94" i="32"/>
  <c r="D82" i="32"/>
  <c r="D81" i="32"/>
  <c r="D195" i="28"/>
  <c r="A153" i="28" s="1"/>
  <c r="D194" i="28"/>
  <c r="D193" i="28"/>
  <c r="AC126" i="28"/>
  <c r="AB126" i="28"/>
  <c r="AA126" i="28"/>
  <c r="Z126" i="28"/>
  <c r="Y126" i="28"/>
  <c r="X126" i="28"/>
  <c r="W126" i="28"/>
  <c r="V126" i="28"/>
  <c r="U126" i="28"/>
  <c r="T126" i="28"/>
  <c r="S126" i="28"/>
  <c r="R126" i="28"/>
  <c r="Q126" i="28"/>
  <c r="P126" i="28"/>
  <c r="O126" i="28"/>
  <c r="N126" i="28"/>
  <c r="M126" i="28"/>
  <c r="L126" i="28"/>
  <c r="K126" i="28"/>
  <c r="J126" i="28"/>
  <c r="I126" i="28"/>
  <c r="H126" i="28"/>
  <c r="G126" i="28"/>
  <c r="F126" i="28"/>
  <c r="E126" i="28"/>
  <c r="D126" i="28"/>
  <c r="AC125" i="28"/>
  <c r="AB125" i="28"/>
  <c r="AA125" i="28"/>
  <c r="Z125" i="28"/>
  <c r="Y125" i="28"/>
  <c r="X125" i="28"/>
  <c r="W125" i="28"/>
  <c r="V125" i="28"/>
  <c r="U125" i="28"/>
  <c r="T125" i="28"/>
  <c r="S125" i="28"/>
  <c r="R125" i="28"/>
  <c r="Q125" i="28"/>
  <c r="P125" i="28"/>
  <c r="O125" i="28"/>
  <c r="N125" i="28"/>
  <c r="M125" i="28"/>
  <c r="L125" i="28"/>
  <c r="K125" i="28"/>
  <c r="J125" i="28"/>
  <c r="I125" i="28"/>
  <c r="H125" i="28"/>
  <c r="G125" i="28"/>
  <c r="F125" i="28"/>
  <c r="E125" i="28"/>
  <c r="D125" i="28"/>
  <c r="AC124" i="28"/>
  <c r="AB124" i="28"/>
  <c r="AA124" i="28"/>
  <c r="Z124" i="28"/>
  <c r="Y124" i="28"/>
  <c r="X124" i="28"/>
  <c r="W124" i="28"/>
  <c r="V124" i="28"/>
  <c r="U124" i="28"/>
  <c r="T124" i="28"/>
  <c r="S124" i="28"/>
  <c r="R124" i="28"/>
  <c r="Q124" i="28"/>
  <c r="P124" i="28"/>
  <c r="O124" i="28"/>
  <c r="N124" i="28"/>
  <c r="M124" i="28"/>
  <c r="L124" i="28"/>
  <c r="K124" i="28"/>
  <c r="J124" i="28"/>
  <c r="I124" i="28"/>
  <c r="H124" i="28"/>
  <c r="G124" i="28"/>
  <c r="F124" i="28"/>
  <c r="E124" i="28"/>
  <c r="D124" i="28"/>
  <c r="D197" i="27"/>
  <c r="D196" i="27"/>
  <c r="D195" i="27"/>
  <c r="AC122" i="27"/>
  <c r="AB122" i="27"/>
  <c r="AA122" i="27"/>
  <c r="Z122" i="27"/>
  <c r="Y122" i="27"/>
  <c r="X122" i="27"/>
  <c r="W122" i="27"/>
  <c r="V122" i="27"/>
  <c r="U122" i="27"/>
  <c r="T122" i="27"/>
  <c r="S122" i="27"/>
  <c r="R122" i="27"/>
  <c r="Q122" i="27"/>
  <c r="P122" i="27"/>
  <c r="O122" i="27"/>
  <c r="N122" i="27"/>
  <c r="M122" i="27"/>
  <c r="L122" i="27"/>
  <c r="K122" i="27"/>
  <c r="J122" i="27"/>
  <c r="I122" i="27"/>
  <c r="H122" i="27"/>
  <c r="G122" i="27"/>
  <c r="F122" i="27"/>
  <c r="E122" i="27"/>
  <c r="D122" i="27"/>
  <c r="AC121" i="27"/>
  <c r="AB121" i="27"/>
  <c r="AA121" i="27"/>
  <c r="Z121" i="27"/>
  <c r="Y121" i="27"/>
  <c r="X121" i="27"/>
  <c r="W121" i="27"/>
  <c r="V121" i="27"/>
  <c r="U121" i="27"/>
  <c r="T121" i="27"/>
  <c r="S121" i="27"/>
  <c r="R121" i="27"/>
  <c r="Q121" i="27"/>
  <c r="P121" i="27"/>
  <c r="O121" i="27"/>
  <c r="N121" i="27"/>
  <c r="M121" i="27"/>
  <c r="L121" i="27"/>
  <c r="K121" i="27"/>
  <c r="J121" i="27"/>
  <c r="I121" i="27"/>
  <c r="H121" i="27"/>
  <c r="G121" i="27"/>
  <c r="F121" i="27"/>
  <c r="E121" i="27"/>
  <c r="D121" i="27"/>
  <c r="AC120" i="27"/>
  <c r="AB120" i="27"/>
  <c r="AA120" i="27"/>
  <c r="Z120" i="27"/>
  <c r="Y120" i="27"/>
  <c r="X120" i="27"/>
  <c r="W120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J120" i="27"/>
  <c r="I120" i="27"/>
  <c r="H120" i="27"/>
  <c r="G120" i="27"/>
  <c r="F120" i="27"/>
  <c r="E120" i="27"/>
  <c r="D120" i="27"/>
  <c r="D395" i="12"/>
  <c r="C395" i="12"/>
  <c r="E51" i="28"/>
  <c r="F51" i="28"/>
  <c r="G51" i="28"/>
  <c r="H51" i="28"/>
  <c r="I51" i="28"/>
  <c r="J51" i="28"/>
  <c r="K51" i="28"/>
  <c r="L51" i="28"/>
  <c r="M51" i="28"/>
  <c r="N51" i="28"/>
  <c r="O51" i="28"/>
  <c r="P51" i="28"/>
  <c r="Q51" i="28"/>
  <c r="R51" i="28"/>
  <c r="S51" i="28"/>
  <c r="T51" i="28"/>
  <c r="U51" i="28"/>
  <c r="V51" i="28"/>
  <c r="W51" i="28"/>
  <c r="X51" i="28"/>
  <c r="Y51" i="28"/>
  <c r="Z51" i="28"/>
  <c r="AA51" i="28"/>
  <c r="AB51" i="28"/>
  <c r="AC51" i="28"/>
  <c r="E37" i="28"/>
  <c r="F37" i="28"/>
  <c r="G37" i="28"/>
  <c r="H37" i="28"/>
  <c r="I37" i="28"/>
  <c r="J37" i="28"/>
  <c r="K37" i="28"/>
  <c r="L37" i="28"/>
  <c r="M37" i="28"/>
  <c r="N37" i="28"/>
  <c r="O37" i="28"/>
  <c r="P37" i="28"/>
  <c r="Q37" i="28"/>
  <c r="R37" i="28"/>
  <c r="S37" i="28"/>
  <c r="T37" i="28"/>
  <c r="U37" i="28"/>
  <c r="V37" i="28"/>
  <c r="W37" i="28"/>
  <c r="X37" i="28"/>
  <c r="Y37" i="28"/>
  <c r="Z37" i="28"/>
  <c r="AA37" i="28"/>
  <c r="AB37" i="28"/>
  <c r="AC37" i="28"/>
  <c r="D37" i="28"/>
  <c r="A145" i="28"/>
  <c r="D198" i="28"/>
  <c r="D196" i="28"/>
  <c r="D51" i="28"/>
  <c r="D7" i="28"/>
  <c r="E6" i="8"/>
  <c r="D6" i="27"/>
  <c r="D200" i="27"/>
  <c r="D198" i="27"/>
  <c r="B13" i="22"/>
  <c r="D278" i="12"/>
  <c r="A171" i="27" s="1"/>
  <c r="E35" i="27"/>
  <c r="F35" i="27"/>
  <c r="G35" i="27"/>
  <c r="H35" i="27"/>
  <c r="I35" i="27"/>
  <c r="J35" i="27"/>
  <c r="K35" i="27"/>
  <c r="L35" i="27"/>
  <c r="M35" i="27"/>
  <c r="N35" i="27"/>
  <c r="O35" i="27"/>
  <c r="P35" i="27"/>
  <c r="Q35" i="27"/>
  <c r="R35" i="27"/>
  <c r="S35" i="27"/>
  <c r="T35" i="27"/>
  <c r="U35" i="27"/>
  <c r="V35" i="27"/>
  <c r="W35" i="27"/>
  <c r="X35" i="27"/>
  <c r="Y35" i="27"/>
  <c r="Z35" i="27"/>
  <c r="AA35" i="27"/>
  <c r="AB35" i="27"/>
  <c r="AC35" i="27"/>
  <c r="D35" i="27"/>
  <c r="AC49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E49" i="27"/>
  <c r="D49" i="27"/>
  <c r="B16" i="25"/>
  <c r="B46" i="25"/>
  <c r="B45" i="25"/>
  <c r="B44" i="25"/>
  <c r="B43" i="25"/>
  <c r="B42" i="25"/>
  <c r="B41" i="25"/>
  <c r="B40" i="25"/>
  <c r="B39" i="25"/>
  <c r="B38" i="25"/>
  <c r="B37" i="25"/>
  <c r="B36" i="25"/>
  <c r="B35" i="25"/>
  <c r="B32" i="25"/>
  <c r="B31" i="25"/>
  <c r="B30" i="25"/>
  <c r="B29" i="25"/>
  <c r="B28" i="25"/>
  <c r="B26" i="25"/>
  <c r="B25" i="25"/>
  <c r="B24" i="25"/>
  <c r="B21" i="25"/>
  <c r="B17" i="25"/>
  <c r="B14" i="25"/>
  <c r="B13" i="25"/>
  <c r="D75" i="25" s="1"/>
  <c r="B12" i="25"/>
  <c r="B11" i="25"/>
  <c r="B10" i="25"/>
  <c r="D203" i="12"/>
  <c r="D212" i="12"/>
  <c r="B26" i="22" s="1"/>
  <c r="D211" i="12"/>
  <c r="B25" i="22" s="1"/>
  <c r="D210" i="12"/>
  <c r="D204" i="12"/>
  <c r="B18" i="24"/>
  <c r="C18" i="24"/>
  <c r="B19" i="24"/>
  <c r="C19" i="24"/>
  <c r="B20" i="24"/>
  <c r="C20" i="24"/>
  <c r="B21" i="24"/>
  <c r="C21" i="24"/>
  <c r="D33" i="24"/>
  <c r="E33" i="24"/>
  <c r="F33" i="24"/>
  <c r="G33" i="24"/>
  <c r="H33" i="24"/>
  <c r="I33" i="24"/>
  <c r="J33" i="24"/>
  <c r="K33" i="24"/>
  <c r="L33" i="24"/>
  <c r="M33" i="24"/>
  <c r="N33" i="24"/>
  <c r="O33" i="24"/>
  <c r="P33" i="24"/>
  <c r="Q33" i="24"/>
  <c r="R33" i="24"/>
  <c r="S33" i="24"/>
  <c r="T33" i="24"/>
  <c r="U33" i="24"/>
  <c r="V33" i="24"/>
  <c r="W33" i="24"/>
  <c r="X33" i="24"/>
  <c r="Y33" i="24"/>
  <c r="Z33" i="24"/>
  <c r="AA33" i="24"/>
  <c r="AB33" i="24"/>
  <c r="AC33" i="24"/>
  <c r="D34" i="24"/>
  <c r="E34" i="24"/>
  <c r="F34" i="24"/>
  <c r="G34" i="24"/>
  <c r="H34" i="24"/>
  <c r="I34" i="24"/>
  <c r="J34" i="24"/>
  <c r="K34" i="24"/>
  <c r="L34" i="24"/>
  <c r="M34" i="24"/>
  <c r="N34" i="24"/>
  <c r="O34" i="24"/>
  <c r="P34" i="24"/>
  <c r="Q34" i="24"/>
  <c r="R34" i="24"/>
  <c r="S34" i="24"/>
  <c r="T34" i="24"/>
  <c r="U34" i="24"/>
  <c r="V34" i="24"/>
  <c r="W34" i="24"/>
  <c r="X34" i="24"/>
  <c r="Y34" i="24"/>
  <c r="Z34" i="24"/>
  <c r="AA34" i="24"/>
  <c r="AB34" i="24"/>
  <c r="AC34" i="24"/>
  <c r="C52" i="24"/>
  <c r="C54" i="24" s="1"/>
  <c r="B15" i="22"/>
  <c r="B21" i="23"/>
  <c r="B17" i="23"/>
  <c r="B16" i="23"/>
  <c r="B15" i="23"/>
  <c r="B14" i="23"/>
  <c r="B13" i="23"/>
  <c r="B12" i="23"/>
  <c r="B11" i="23"/>
  <c r="B32" i="23"/>
  <c r="B31" i="23"/>
  <c r="B30" i="23"/>
  <c r="B29" i="23"/>
  <c r="B28" i="23"/>
  <c r="B26" i="23"/>
  <c r="B25" i="23"/>
  <c r="B24" i="23"/>
  <c r="B46" i="23"/>
  <c r="B45" i="23"/>
  <c r="B44" i="23"/>
  <c r="B43" i="23"/>
  <c r="B42" i="23"/>
  <c r="B41" i="23"/>
  <c r="B40" i="23"/>
  <c r="B39" i="23"/>
  <c r="B38" i="23"/>
  <c r="B37" i="23"/>
  <c r="B36" i="23"/>
  <c r="B35" i="23"/>
  <c r="B10" i="23"/>
  <c r="D357" i="12"/>
  <c r="D35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I375" i="12"/>
  <c r="H375" i="12"/>
  <c r="G375" i="12"/>
  <c r="F375" i="12"/>
  <c r="E375" i="12"/>
  <c r="D375" i="12"/>
  <c r="D10" i="6"/>
  <c r="D17" i="6" s="1"/>
  <c r="F9" i="6"/>
  <c r="E9" i="6"/>
  <c r="E14" i="6" s="1"/>
  <c r="D9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E13" i="6" s="1"/>
  <c r="F13" i="6" s="1"/>
  <c r="D8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F357" i="12"/>
  <c r="E357" i="12"/>
  <c r="F356" i="12"/>
  <c r="E356" i="12"/>
  <c r="D356" i="12"/>
  <c r="F355" i="12"/>
  <c r="E355" i="12"/>
  <c r="D351" i="12"/>
  <c r="F358" i="12" s="1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D13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V32" i="8"/>
  <c r="W32" i="8"/>
  <c r="X32" i="8"/>
  <c r="Y32" i="8"/>
  <c r="Z32" i="8"/>
  <c r="AA32" i="8"/>
  <c r="AB32" i="8"/>
  <c r="AC32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V31" i="8"/>
  <c r="W31" i="8"/>
  <c r="X31" i="8"/>
  <c r="Y31" i="8"/>
  <c r="Z31" i="8"/>
  <c r="AA31" i="8"/>
  <c r="AB31" i="8"/>
  <c r="AC31" i="8"/>
  <c r="D277" i="12"/>
  <c r="D34" i="8" s="1"/>
  <c r="B46" i="22"/>
  <c r="B45" i="22"/>
  <c r="B44" i="22"/>
  <c r="B43" i="22"/>
  <c r="B42" i="22"/>
  <c r="B41" i="22"/>
  <c r="B40" i="22"/>
  <c r="B39" i="22"/>
  <c r="B38" i="22"/>
  <c r="B37" i="22"/>
  <c r="B36" i="22"/>
  <c r="B35" i="22"/>
  <c r="B32" i="22"/>
  <c r="B31" i="22"/>
  <c r="B30" i="22"/>
  <c r="B29" i="22"/>
  <c r="B28" i="22"/>
  <c r="AC52" i="12"/>
  <c r="AC51" i="12"/>
  <c r="AC50" i="12"/>
  <c r="AB52" i="12"/>
  <c r="AB51" i="12"/>
  <c r="AB50" i="12"/>
  <c r="AA52" i="12"/>
  <c r="AA51" i="12"/>
  <c r="AA50" i="12"/>
  <c r="Z52" i="12"/>
  <c r="Z51" i="12"/>
  <c r="Z50" i="12"/>
  <c r="Y52" i="12"/>
  <c r="Y51" i="12"/>
  <c r="Y50" i="12"/>
  <c r="X52" i="12"/>
  <c r="X51" i="12"/>
  <c r="X50" i="12"/>
  <c r="W52" i="12"/>
  <c r="W51" i="12"/>
  <c r="W50" i="12"/>
  <c r="V52" i="12"/>
  <c r="V51" i="12"/>
  <c r="V50" i="12"/>
  <c r="U52" i="12"/>
  <c r="U51" i="12"/>
  <c r="U50" i="12"/>
  <c r="T52" i="12"/>
  <c r="T51" i="12"/>
  <c r="T50" i="12"/>
  <c r="S52" i="12"/>
  <c r="S51" i="12"/>
  <c r="S50" i="12"/>
  <c r="R52" i="12"/>
  <c r="R51" i="12"/>
  <c r="R50" i="12"/>
  <c r="Q52" i="12"/>
  <c r="Q51" i="12"/>
  <c r="Q50" i="12"/>
  <c r="P52" i="12"/>
  <c r="P51" i="12"/>
  <c r="P50" i="12"/>
  <c r="O52" i="12"/>
  <c r="O51" i="12"/>
  <c r="O50" i="12"/>
  <c r="N52" i="12"/>
  <c r="N51" i="12"/>
  <c r="N50" i="12"/>
  <c r="M52" i="12"/>
  <c r="M51" i="12"/>
  <c r="M50" i="12"/>
  <c r="L52" i="12"/>
  <c r="L51" i="12"/>
  <c r="L50" i="12"/>
  <c r="K52" i="12"/>
  <c r="K51" i="12"/>
  <c r="K50" i="12"/>
  <c r="J52" i="12"/>
  <c r="J51" i="12"/>
  <c r="J50" i="12"/>
  <c r="B21" i="22"/>
  <c r="A21" i="22"/>
  <c r="B84" i="22"/>
  <c r="B82" i="22"/>
  <c r="B81" i="22"/>
  <c r="B17" i="22"/>
  <c r="B16" i="22"/>
  <c r="B14" i="22"/>
  <c r="B12" i="22"/>
  <c r="B11" i="22"/>
  <c r="B10" i="22"/>
  <c r="C63" i="12"/>
  <c r="C64" i="12" s="1"/>
  <c r="D63" i="12"/>
  <c r="D64" i="12" s="1"/>
  <c r="B63" i="12"/>
  <c r="B64" i="12" s="1"/>
  <c r="B20" i="20"/>
  <c r="A20" i="20"/>
  <c r="B16" i="20"/>
  <c r="C10" i="12"/>
  <c r="E75" i="12" a="1"/>
  <c r="E26" i="20" s="1"/>
  <c r="F75" i="12" a="1"/>
  <c r="F26" i="20" s="1"/>
  <c r="G75" i="12" a="1"/>
  <c r="G26" i="20" s="1"/>
  <c r="H75" i="12" a="1"/>
  <c r="I75" i="12" a="1"/>
  <c r="I26" i="20" s="1"/>
  <c r="J75" i="12" a="1"/>
  <c r="J26" i="20" s="1"/>
  <c r="K75" i="12" a="1"/>
  <c r="K26" i="20" s="1"/>
  <c r="L75" i="12" a="1"/>
  <c r="L26" i="20" s="1"/>
  <c r="M75" i="12" a="1"/>
  <c r="M26" i="20" s="1"/>
  <c r="N75" i="12" a="1"/>
  <c r="N26" i="20" s="1"/>
  <c r="O75" i="12" a="1"/>
  <c r="O26" i="20" s="1"/>
  <c r="P75" i="12" a="1"/>
  <c r="P26" i="20" s="1"/>
  <c r="Q75" i="12" a="1"/>
  <c r="Q26" i="20" s="1"/>
  <c r="R75" i="12" a="1"/>
  <c r="R26" i="20" s="1"/>
  <c r="S75" i="12" a="1"/>
  <c r="S26" i="20" s="1"/>
  <c r="T75" i="12" a="1"/>
  <c r="T26" i="20" s="1"/>
  <c r="U75" i="12" a="1"/>
  <c r="U26" i="20" s="1"/>
  <c r="V75" i="12" a="1"/>
  <c r="V26" i="20" s="1"/>
  <c r="W75" i="12" a="1"/>
  <c r="W26" i="20" s="1"/>
  <c r="X75" i="12" a="1"/>
  <c r="X26" i="20" s="1"/>
  <c r="Y75" i="12" a="1"/>
  <c r="Y26" i="20" s="1"/>
  <c r="Z75" i="12" a="1"/>
  <c r="Z26" i="20" s="1"/>
  <c r="AA75" i="12" a="1"/>
  <c r="AA26" i="20" s="1"/>
  <c r="AB75" i="12" a="1"/>
  <c r="AB26" i="20" s="1"/>
  <c r="AC75" i="12" a="1"/>
  <c r="AC26" i="20" s="1"/>
  <c r="D75" i="12" a="1"/>
  <c r="T74" i="12" a="1"/>
  <c r="U74" i="12" a="1"/>
  <c r="V74" i="12" a="1"/>
  <c r="W74" i="12" a="1"/>
  <c r="X74" i="12" a="1"/>
  <c r="Y74" i="12" a="1"/>
  <c r="Z74" i="12" a="1"/>
  <c r="AA74" i="12" a="1"/>
  <c r="AB74" i="12" a="1"/>
  <c r="AC74" i="12" a="1"/>
  <c r="E73" i="12" a="1"/>
  <c r="E53" i="23" s="1"/>
  <c r="F73" i="12" a="1"/>
  <c r="F53" i="23" s="1"/>
  <c r="G73" i="12" a="1"/>
  <c r="G53" i="23" s="1"/>
  <c r="H73" i="12" a="1"/>
  <c r="H53" i="23" s="1"/>
  <c r="I73" i="12" a="1"/>
  <c r="I53" i="23" s="1"/>
  <c r="J73" i="12" a="1"/>
  <c r="J53" i="23" s="1"/>
  <c r="K73" i="12" a="1"/>
  <c r="K53" i="23" s="1"/>
  <c r="L73" i="12" a="1"/>
  <c r="L53" i="23" s="1"/>
  <c r="M73" i="12" a="1"/>
  <c r="M53" i="23" s="1"/>
  <c r="N73" i="12" a="1"/>
  <c r="N53" i="23" s="1"/>
  <c r="O73" i="12" a="1"/>
  <c r="O53" i="23" s="1"/>
  <c r="P73" i="12" a="1"/>
  <c r="P53" i="23" s="1"/>
  <c r="Q73" i="12" a="1"/>
  <c r="Q53" i="23" s="1"/>
  <c r="R73" i="12" a="1"/>
  <c r="R53" i="23" s="1"/>
  <c r="S73" i="12" a="1"/>
  <c r="S53" i="23" s="1"/>
  <c r="T73" i="12" a="1"/>
  <c r="T53" i="23" s="1"/>
  <c r="U73" i="12" a="1"/>
  <c r="U53" i="23" s="1"/>
  <c r="V73" i="12" a="1"/>
  <c r="V53" i="23" s="1"/>
  <c r="W73" i="12" a="1"/>
  <c r="W53" i="23" s="1"/>
  <c r="X73" i="12" a="1"/>
  <c r="X53" i="23" s="1"/>
  <c r="Y73" i="12" a="1"/>
  <c r="Y53" i="23" s="1"/>
  <c r="Z73" i="12" a="1"/>
  <c r="Z53" i="23" s="1"/>
  <c r="AA73" i="12" a="1"/>
  <c r="AA53" i="23" s="1"/>
  <c r="AB73" i="12" a="1"/>
  <c r="AB53" i="23" s="1"/>
  <c r="AC73" i="12" a="1"/>
  <c r="AC53" i="23" s="1"/>
  <c r="D73" i="12" a="1"/>
  <c r="D53" i="23" s="1"/>
  <c r="E72" i="12" a="1"/>
  <c r="E53" i="25" s="1"/>
  <c r="F72" i="12" a="1"/>
  <c r="F53" i="25" s="1"/>
  <c r="G72" i="12" a="1"/>
  <c r="G53" i="25" s="1"/>
  <c r="H72" i="12" a="1"/>
  <c r="H53" i="25" s="1"/>
  <c r="I72" i="12" a="1"/>
  <c r="I53" i="25" s="1"/>
  <c r="J72" i="12" a="1"/>
  <c r="J53" i="25" s="1"/>
  <c r="K72" i="12" a="1"/>
  <c r="K53" i="25" s="1"/>
  <c r="L72" i="12" a="1"/>
  <c r="L53" i="25" s="1"/>
  <c r="M72" i="12" a="1"/>
  <c r="M53" i="25" s="1"/>
  <c r="N72" i="12" a="1"/>
  <c r="N53" i="25" s="1"/>
  <c r="O72" i="12" a="1"/>
  <c r="O53" i="25" s="1"/>
  <c r="P72" i="12" a="1"/>
  <c r="P53" i="25" s="1"/>
  <c r="Q72" i="12" a="1"/>
  <c r="Q53" i="25" s="1"/>
  <c r="R72" i="12" a="1"/>
  <c r="R53" i="25" s="1"/>
  <c r="S72" i="12" a="1"/>
  <c r="S53" i="25" s="1"/>
  <c r="T72" i="12" a="1"/>
  <c r="T53" i="25" s="1"/>
  <c r="U72" i="12" a="1"/>
  <c r="U53" i="25" s="1"/>
  <c r="V72" i="12" a="1"/>
  <c r="V53" i="25" s="1"/>
  <c r="W72" i="12" a="1"/>
  <c r="W53" i="25" s="1"/>
  <c r="X72" i="12" a="1"/>
  <c r="X53" i="25" s="1"/>
  <c r="Y72" i="12" a="1"/>
  <c r="Y53" i="25" s="1"/>
  <c r="Z72" i="12" a="1"/>
  <c r="Z53" i="25" s="1"/>
  <c r="AA72" i="12" a="1"/>
  <c r="AA53" i="25" s="1"/>
  <c r="AB72" i="12" a="1"/>
  <c r="AB53" i="25" s="1"/>
  <c r="AC72" i="12" a="1"/>
  <c r="AC53" i="25" s="1"/>
  <c r="D72" i="12" a="1"/>
  <c r="D53" i="25" s="1"/>
  <c r="E70" i="12" a="1"/>
  <c r="F70" i="12" a="1"/>
  <c r="G70" i="12" a="1"/>
  <c r="H70" i="12" a="1"/>
  <c r="I70" i="12" a="1"/>
  <c r="J70" i="12" a="1"/>
  <c r="K70" i="12" a="1"/>
  <c r="L70" i="12" a="1"/>
  <c r="M70" i="12" a="1"/>
  <c r="N70" i="12" a="1"/>
  <c r="O70" i="12" a="1"/>
  <c r="P70" i="12" a="1"/>
  <c r="Q70" i="12" a="1"/>
  <c r="R70" i="12" a="1"/>
  <c r="S70" i="12" a="1"/>
  <c r="T70" i="12" a="1"/>
  <c r="U70" i="12" a="1"/>
  <c r="V70" i="12" a="1"/>
  <c r="W70" i="12" a="1"/>
  <c r="X70" i="12" a="1"/>
  <c r="Y70" i="12" a="1"/>
  <c r="Z70" i="12" a="1"/>
  <c r="AA70" i="12" a="1"/>
  <c r="AB70" i="12" a="1"/>
  <c r="AC70" i="12" a="1"/>
  <c r="D70" i="12" a="1"/>
  <c r="T69" i="12" a="1"/>
  <c r="U69" i="12" a="1"/>
  <c r="V69" i="12" a="1"/>
  <c r="W69" i="12" a="1"/>
  <c r="X69" i="12" a="1"/>
  <c r="Y69" i="12" a="1"/>
  <c r="Z69" i="12" a="1"/>
  <c r="AA69" i="12" a="1"/>
  <c r="AB69" i="12" a="1"/>
  <c r="AC69" i="12" a="1"/>
  <c r="E68" i="12" a="1"/>
  <c r="F68" i="12" a="1"/>
  <c r="G68" i="12" a="1"/>
  <c r="H68" i="12" a="1"/>
  <c r="I68" i="12" a="1"/>
  <c r="J68" i="12" a="1"/>
  <c r="K68" i="12" a="1"/>
  <c r="L68" i="12" a="1"/>
  <c r="M68" i="12" a="1"/>
  <c r="N68" i="12" a="1"/>
  <c r="O68" i="12" a="1"/>
  <c r="P68" i="12" a="1"/>
  <c r="Q68" i="12" a="1"/>
  <c r="R68" i="12" a="1"/>
  <c r="S68" i="12" a="1"/>
  <c r="T68" i="12" a="1"/>
  <c r="U68" i="12" a="1"/>
  <c r="V68" i="12" a="1"/>
  <c r="W68" i="12" a="1"/>
  <c r="X68" i="12" a="1"/>
  <c r="Y68" i="12" a="1"/>
  <c r="Z68" i="12" a="1"/>
  <c r="AA68" i="12" a="1"/>
  <c r="AB68" i="12" a="1"/>
  <c r="AC68" i="12" a="1"/>
  <c r="D68" i="12" a="1"/>
  <c r="D56" i="23" s="1"/>
  <c r="E67" i="12" a="1"/>
  <c r="F67" i="12" a="1"/>
  <c r="G67" i="12" a="1"/>
  <c r="H67" i="12" a="1"/>
  <c r="I67" i="12" a="1"/>
  <c r="J67" i="12" a="1"/>
  <c r="K67" i="12" a="1"/>
  <c r="L67" i="12" a="1"/>
  <c r="M67" i="12" a="1"/>
  <c r="N67" i="12" a="1"/>
  <c r="O67" i="12" a="1"/>
  <c r="P67" i="12" a="1"/>
  <c r="Q67" i="12" a="1"/>
  <c r="R67" i="12" a="1"/>
  <c r="S67" i="12" a="1"/>
  <c r="T67" i="12" a="1"/>
  <c r="U67" i="12" a="1"/>
  <c r="V67" i="12" a="1"/>
  <c r="W67" i="12" a="1"/>
  <c r="X67" i="12" a="1"/>
  <c r="Y67" i="12" a="1"/>
  <c r="Z67" i="12" a="1"/>
  <c r="AA67" i="12" a="1"/>
  <c r="AB67" i="12" a="1"/>
  <c r="AC67" i="12" a="1"/>
  <c r="D67" i="12" a="1"/>
  <c r="B12" i="20"/>
  <c r="B13" i="20"/>
  <c r="D48" i="20" s="1"/>
  <c r="B14" i="20"/>
  <c r="B15" i="20"/>
  <c r="B17" i="20"/>
  <c r="B11" i="20"/>
  <c r="B10" i="20"/>
  <c r="E58" i="12"/>
  <c r="E59" i="12"/>
  <c r="E57" i="12"/>
  <c r="E50" i="12"/>
  <c r="F50" i="12"/>
  <c r="G50" i="12"/>
  <c r="H50" i="12"/>
  <c r="I50" i="12"/>
  <c r="E52" i="12"/>
  <c r="F52" i="12"/>
  <c r="G52" i="12"/>
  <c r="H52" i="12"/>
  <c r="I52" i="12"/>
  <c r="D52" i="12"/>
  <c r="D50" i="12"/>
  <c r="I45" i="12"/>
  <c r="H45" i="12"/>
  <c r="G45" i="12"/>
  <c r="F45" i="12"/>
  <c r="E45" i="12"/>
  <c r="D45" i="12"/>
  <c r="D36" i="12"/>
  <c r="E36" i="12" s="1"/>
  <c r="F36" i="12" s="1"/>
  <c r="G36" i="12" s="1"/>
  <c r="H36" i="12" s="1"/>
  <c r="I36" i="12" s="1"/>
  <c r="J36" i="12" s="1"/>
  <c r="K36" i="12" s="1"/>
  <c r="L36" i="12" s="1"/>
  <c r="M36" i="12" s="1"/>
  <c r="N36" i="12" s="1"/>
  <c r="O36" i="12" s="1"/>
  <c r="P36" i="12" s="1"/>
  <c r="Q36" i="12" s="1"/>
  <c r="R36" i="12" s="1"/>
  <c r="S36" i="12" s="1"/>
  <c r="T36" i="12" s="1"/>
  <c r="U36" i="12" s="1"/>
  <c r="V36" i="12" s="1"/>
  <c r="W36" i="12" s="1"/>
  <c r="X36" i="12" s="1"/>
  <c r="Y36" i="12" s="1"/>
  <c r="Z36" i="12" s="1"/>
  <c r="AA36" i="12" s="1"/>
  <c r="AB36" i="12" s="1"/>
  <c r="AC36" i="12" s="1"/>
  <c r="D34" i="12"/>
  <c r="E34" i="12" s="1"/>
  <c r="F34" i="12" s="1"/>
  <c r="G34" i="12" s="1"/>
  <c r="H34" i="12" s="1"/>
  <c r="I34" i="12" s="1"/>
  <c r="J34" i="12" s="1"/>
  <c r="K34" i="12" s="1"/>
  <c r="L34" i="12" s="1"/>
  <c r="M34" i="12" s="1"/>
  <c r="N34" i="12" s="1"/>
  <c r="O34" i="12" s="1"/>
  <c r="P34" i="12" s="1"/>
  <c r="Q34" i="12" s="1"/>
  <c r="R34" i="12" s="1"/>
  <c r="S34" i="12" s="1"/>
  <c r="T34" i="12" s="1"/>
  <c r="U34" i="12" s="1"/>
  <c r="V34" i="12" s="1"/>
  <c r="W34" i="12" s="1"/>
  <c r="X34" i="12" s="1"/>
  <c r="Y34" i="12" s="1"/>
  <c r="Z34" i="12" s="1"/>
  <c r="AA34" i="12" s="1"/>
  <c r="AB34" i="12" s="1"/>
  <c r="AC34" i="12" s="1"/>
  <c r="I30" i="12"/>
  <c r="H30" i="12"/>
  <c r="G30" i="12"/>
  <c r="F30" i="12"/>
  <c r="E30" i="12"/>
  <c r="D30" i="12"/>
  <c r="C50" i="8"/>
  <c r="D272" i="40" l="1"/>
  <c r="D266" i="40"/>
  <c r="E266" i="40"/>
  <c r="E272" i="40"/>
  <c r="F266" i="40"/>
  <c r="F272" i="40"/>
  <c r="G266" i="40"/>
  <c r="G272" i="40"/>
  <c r="H266" i="40"/>
  <c r="H272" i="40"/>
  <c r="I266" i="40"/>
  <c r="I272" i="40"/>
  <c r="J266" i="40"/>
  <c r="J272" i="40"/>
  <c r="K266" i="40"/>
  <c r="K272" i="40"/>
  <c r="L266" i="40"/>
  <c r="L272" i="40"/>
  <c r="M266" i="40"/>
  <c r="M272" i="40"/>
  <c r="N266" i="40"/>
  <c r="N272" i="40"/>
  <c r="O266" i="40"/>
  <c r="O272" i="40"/>
  <c r="P266" i="40"/>
  <c r="P272" i="40"/>
  <c r="Q266" i="40"/>
  <c r="Q272" i="40"/>
  <c r="R266" i="40"/>
  <c r="R272" i="40"/>
  <c r="S266" i="40"/>
  <c r="S272" i="40"/>
  <c r="T266" i="40"/>
  <c r="T272" i="40"/>
  <c r="U266" i="40"/>
  <c r="U272" i="40"/>
  <c r="V266" i="40"/>
  <c r="V272" i="40"/>
  <c r="W266" i="40"/>
  <c r="W272" i="40"/>
  <c r="X266" i="40"/>
  <c r="X272" i="40"/>
  <c r="Y266" i="40"/>
  <c r="Y272" i="40"/>
  <c r="Z266" i="40"/>
  <c r="Z272" i="40"/>
  <c r="AA266" i="40"/>
  <c r="AA272" i="40"/>
  <c r="AB266" i="40"/>
  <c r="AB272" i="40"/>
  <c r="C272" i="40"/>
  <c r="C266" i="40"/>
  <c r="D89" i="36"/>
  <c r="A152" i="28"/>
  <c r="D153" i="28"/>
  <c r="R69" i="12" a="1"/>
  <c r="P69" i="12" a="1"/>
  <c r="S69" i="12" a="1"/>
  <c r="Q69" i="12" a="1"/>
  <c r="O69" i="12" a="1"/>
  <c r="O74" i="12" a="1"/>
  <c r="O53" i="22" s="1"/>
  <c r="Q74" i="12" a="1"/>
  <c r="Q53" i="22" s="1"/>
  <c r="S74" i="12" a="1"/>
  <c r="S53" i="22" s="1"/>
  <c r="P74" i="12" a="1"/>
  <c r="P53" i="22" s="1"/>
  <c r="R74" i="12" a="1"/>
  <c r="R53" i="22" s="1"/>
  <c r="B27" i="25"/>
  <c r="B27" i="23"/>
  <c r="D213" i="12"/>
  <c r="D249" i="40"/>
  <c r="E249" i="40"/>
  <c r="F249" i="40"/>
  <c r="G249" i="40"/>
  <c r="H249" i="40"/>
  <c r="I249" i="40"/>
  <c r="J249" i="40"/>
  <c r="K249" i="40"/>
  <c r="L249" i="40"/>
  <c r="M249" i="40"/>
  <c r="N249" i="40"/>
  <c r="O249" i="40"/>
  <c r="P249" i="40"/>
  <c r="Q249" i="40"/>
  <c r="R249" i="40"/>
  <c r="S249" i="40"/>
  <c r="T249" i="40"/>
  <c r="U249" i="40"/>
  <c r="V249" i="40"/>
  <c r="W249" i="40"/>
  <c r="X249" i="40"/>
  <c r="Y249" i="40"/>
  <c r="Z249" i="40"/>
  <c r="AA249" i="40"/>
  <c r="AB249" i="40"/>
  <c r="C249" i="40"/>
  <c r="L242" i="30"/>
  <c r="M242" i="30"/>
  <c r="N242" i="30"/>
  <c r="P242" i="30"/>
  <c r="Q242" i="30"/>
  <c r="R242" i="30"/>
  <c r="S242" i="30"/>
  <c r="T242" i="30"/>
  <c r="U242" i="30"/>
  <c r="V242" i="30"/>
  <c r="W242" i="30"/>
  <c r="X242" i="30"/>
  <c r="Y242" i="30"/>
  <c r="Z242" i="30"/>
  <c r="AA242" i="30"/>
  <c r="AB242" i="30"/>
  <c r="AC242" i="30"/>
  <c r="AD242" i="30"/>
  <c r="B65" i="39"/>
  <c r="H35" i="39"/>
  <c r="G13" i="6"/>
  <c r="H13" i="6" s="1"/>
  <c r="I13" i="6" s="1"/>
  <c r="J13" i="6" s="1"/>
  <c r="K13" i="6" s="1"/>
  <c r="L13" i="6" s="1"/>
  <c r="E49" i="38"/>
  <c r="D84" i="36"/>
  <c r="D78" i="36"/>
  <c r="D95" i="36"/>
  <c r="B303" i="35"/>
  <c r="B302" i="35"/>
  <c r="D36" i="26"/>
  <c r="G36" i="26"/>
  <c r="I36" i="26"/>
  <c r="N36" i="26"/>
  <c r="Q36" i="26"/>
  <c r="T36" i="26"/>
  <c r="V36" i="26"/>
  <c r="AA36" i="26"/>
  <c r="D88" i="26"/>
  <c r="I88" i="26"/>
  <c r="K88" i="26"/>
  <c r="M88" i="26"/>
  <c r="O88" i="26"/>
  <c r="S88" i="26"/>
  <c r="T88" i="26"/>
  <c r="V88" i="26"/>
  <c r="Z88" i="26"/>
  <c r="E36" i="26"/>
  <c r="H36" i="26"/>
  <c r="K36" i="26"/>
  <c r="M36" i="26"/>
  <c r="P36" i="26"/>
  <c r="R36" i="26"/>
  <c r="W36" i="26"/>
  <c r="Y36" i="26"/>
  <c r="AC36" i="26"/>
  <c r="F88" i="26"/>
  <c r="H88" i="26"/>
  <c r="L88" i="26"/>
  <c r="N88" i="26"/>
  <c r="Q88" i="26"/>
  <c r="X88" i="26"/>
  <c r="AB88" i="26"/>
  <c r="G355" i="12"/>
  <c r="F36" i="26"/>
  <c r="J36" i="26"/>
  <c r="L36" i="26"/>
  <c r="O36" i="26"/>
  <c r="S36" i="26"/>
  <c r="U36" i="26"/>
  <c r="X36" i="26"/>
  <c r="Z36" i="26"/>
  <c r="AB36" i="26"/>
  <c r="E88" i="26"/>
  <c r="G88" i="26"/>
  <c r="J88" i="26"/>
  <c r="P88" i="26"/>
  <c r="R88" i="26"/>
  <c r="U88" i="26"/>
  <c r="W88" i="26"/>
  <c r="Y88" i="26"/>
  <c r="AA88" i="26"/>
  <c r="AC88" i="26"/>
  <c r="H218" i="35"/>
  <c r="E6" i="36"/>
  <c r="C176" i="35"/>
  <c r="I171" i="35"/>
  <c r="C156" i="28"/>
  <c r="H184" i="35"/>
  <c r="H74" i="35"/>
  <c r="H103" i="35" s="1"/>
  <c r="H114" i="35" s="1"/>
  <c r="H129" i="35" s="1"/>
  <c r="H139" i="35" s="1"/>
  <c r="H151" i="35" s="1"/>
  <c r="H43" i="35"/>
  <c r="H225" i="35"/>
  <c r="H224" i="35"/>
  <c r="G7" i="35"/>
  <c r="H228" i="35"/>
  <c r="I7" i="35"/>
  <c r="I283" i="30"/>
  <c r="I289" i="30" s="1"/>
  <c r="D260" i="30"/>
  <c r="D259" i="30"/>
  <c r="I284" i="30"/>
  <c r="J284" i="30" s="1"/>
  <c r="K284" i="30" s="1"/>
  <c r="L284" i="30" s="1"/>
  <c r="M284" i="30" s="1"/>
  <c r="N284" i="30" s="1"/>
  <c r="O284" i="30" s="1"/>
  <c r="P284" i="30" s="1"/>
  <c r="Q284" i="30" s="1"/>
  <c r="R284" i="30" s="1"/>
  <c r="S284" i="30" s="1"/>
  <c r="T284" i="30" s="1"/>
  <c r="U284" i="30" s="1"/>
  <c r="V284" i="30" s="1"/>
  <c r="W284" i="30" s="1"/>
  <c r="X284" i="30" s="1"/>
  <c r="Y284" i="30" s="1"/>
  <c r="Z284" i="30" s="1"/>
  <c r="AA284" i="30" s="1"/>
  <c r="AB284" i="30" s="1"/>
  <c r="AC284" i="30" s="1"/>
  <c r="AD284" i="30" s="1"/>
  <c r="AE284" i="30" s="1"/>
  <c r="AF284" i="30" s="1"/>
  <c r="AG284" i="30" s="1"/>
  <c r="AH284" i="30" s="1"/>
  <c r="J286" i="30"/>
  <c r="K286" i="30" s="1"/>
  <c r="L286" i="30" s="1"/>
  <c r="M286" i="30" s="1"/>
  <c r="N286" i="30" s="1"/>
  <c r="O286" i="30" s="1"/>
  <c r="J287" i="30"/>
  <c r="K287" i="30" s="1"/>
  <c r="L287" i="30" s="1"/>
  <c r="M287" i="30" s="1"/>
  <c r="N287" i="30" s="1"/>
  <c r="O287" i="30" s="1"/>
  <c r="H231" i="30"/>
  <c r="I231" i="30"/>
  <c r="I224" i="30"/>
  <c r="H224" i="30"/>
  <c r="G224" i="30"/>
  <c r="F224" i="30"/>
  <c r="E224" i="30"/>
  <c r="F34" i="30"/>
  <c r="F33" i="30"/>
  <c r="D199" i="27"/>
  <c r="D197" i="28"/>
  <c r="D79" i="22"/>
  <c r="D130" i="32" s="1"/>
  <c r="A146" i="28"/>
  <c r="F6" i="8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  <c r="Z6" i="8" s="1"/>
  <c r="AA6" i="8" s="1"/>
  <c r="AB6" i="8" s="1"/>
  <c r="AC6" i="8" s="1"/>
  <c r="E6" i="27"/>
  <c r="F6" i="27" s="1"/>
  <c r="G6" i="27" s="1"/>
  <c r="H6" i="27" s="1"/>
  <c r="I6" i="27" s="1"/>
  <c r="J6" i="27" s="1"/>
  <c r="D207" i="28"/>
  <c r="D204" i="28"/>
  <c r="D203" i="28"/>
  <c r="D73" i="28"/>
  <c r="D101" i="28" s="1"/>
  <c r="D113" i="28" s="1"/>
  <c r="D128" i="28" s="1"/>
  <c r="D137" i="28" s="1"/>
  <c r="D141" i="28" s="1"/>
  <c r="E7" i="28"/>
  <c r="E153" i="28" s="1"/>
  <c r="E86" i="28" s="1"/>
  <c r="D43" i="28"/>
  <c r="A148" i="27"/>
  <c r="A142" i="27"/>
  <c r="C158" i="27"/>
  <c r="D61" i="25"/>
  <c r="E61" i="25"/>
  <c r="F61" i="25"/>
  <c r="G61" i="25"/>
  <c r="H61" i="25"/>
  <c r="I61" i="25"/>
  <c r="E78" i="12"/>
  <c r="E56" i="25"/>
  <c r="F78" i="12"/>
  <c r="F56" i="25"/>
  <c r="G78" i="12"/>
  <c r="G56" i="25"/>
  <c r="H78" i="12"/>
  <c r="H56" i="25"/>
  <c r="I78" i="12"/>
  <c r="I56" i="25"/>
  <c r="J78" i="12"/>
  <c r="J56" i="25"/>
  <c r="K78" i="12"/>
  <c r="K56" i="25"/>
  <c r="L78" i="12"/>
  <c r="L56" i="25"/>
  <c r="M78" i="12"/>
  <c r="M56" i="25"/>
  <c r="N78" i="12"/>
  <c r="N56" i="25"/>
  <c r="O78" i="12"/>
  <c r="O56" i="25"/>
  <c r="P78" i="12"/>
  <c r="P56" i="25"/>
  <c r="Q78" i="12"/>
  <c r="Q56" i="25"/>
  <c r="R78" i="12"/>
  <c r="R56" i="25"/>
  <c r="S78" i="12"/>
  <c r="S56" i="25"/>
  <c r="T78" i="12"/>
  <c r="T56" i="25"/>
  <c r="U78" i="12"/>
  <c r="U56" i="25"/>
  <c r="V78" i="12"/>
  <c r="V56" i="25"/>
  <c r="W78" i="12"/>
  <c r="W56" i="25"/>
  <c r="X78" i="12"/>
  <c r="X56" i="25"/>
  <c r="Y78" i="12"/>
  <c r="Y56" i="25"/>
  <c r="Z78" i="12"/>
  <c r="Z56" i="25"/>
  <c r="AA78" i="12"/>
  <c r="AA56" i="25"/>
  <c r="AB78" i="12"/>
  <c r="AB56" i="25"/>
  <c r="AC78" i="12"/>
  <c r="AC56" i="25"/>
  <c r="D78" i="12"/>
  <c r="D56" i="25"/>
  <c r="D54" i="25"/>
  <c r="AC79" i="25"/>
  <c r="AC128" i="32" s="1"/>
  <c r="J79" i="25"/>
  <c r="J128" i="32" s="1"/>
  <c r="AB79" i="25"/>
  <c r="AB128" i="32" s="1"/>
  <c r="AA79" i="25"/>
  <c r="AA128" i="32" s="1"/>
  <c r="Z79" i="25"/>
  <c r="Z128" i="32" s="1"/>
  <c r="Y79" i="25"/>
  <c r="Y128" i="32" s="1"/>
  <c r="X79" i="25"/>
  <c r="X128" i="32" s="1"/>
  <c r="W79" i="25"/>
  <c r="W128" i="32" s="1"/>
  <c r="V79" i="25"/>
  <c r="V128" i="32" s="1"/>
  <c r="U79" i="25"/>
  <c r="U128" i="32" s="1"/>
  <c r="T79" i="25"/>
  <c r="T128" i="32" s="1"/>
  <c r="S79" i="25"/>
  <c r="S128" i="32" s="1"/>
  <c r="R79" i="25"/>
  <c r="R128" i="32" s="1"/>
  <c r="Q79" i="25"/>
  <c r="Q128" i="32" s="1"/>
  <c r="P79" i="25"/>
  <c r="P128" i="32" s="1"/>
  <c r="O79" i="25"/>
  <c r="O128" i="32" s="1"/>
  <c r="N79" i="25"/>
  <c r="N128" i="32" s="1"/>
  <c r="M79" i="25"/>
  <c r="M128" i="32" s="1"/>
  <c r="L79" i="25"/>
  <c r="L128" i="32" s="1"/>
  <c r="K79" i="25"/>
  <c r="K128" i="32" s="1"/>
  <c r="D79" i="25"/>
  <c r="D128" i="32" s="1"/>
  <c r="I79" i="25"/>
  <c r="I128" i="32" s="1"/>
  <c r="H79" i="25"/>
  <c r="H128" i="32" s="1"/>
  <c r="G79" i="25"/>
  <c r="G128" i="32" s="1"/>
  <c r="F79" i="25"/>
  <c r="F128" i="32" s="1"/>
  <c r="E79" i="25"/>
  <c r="E128" i="32" s="1"/>
  <c r="L36" i="24"/>
  <c r="T36" i="24"/>
  <c r="AC36" i="24"/>
  <c r="Z36" i="24"/>
  <c r="Y36" i="24"/>
  <c r="X36" i="24"/>
  <c r="W36" i="24"/>
  <c r="V36" i="24"/>
  <c r="U36" i="24"/>
  <c r="D36" i="24"/>
  <c r="E36" i="24"/>
  <c r="F36" i="24"/>
  <c r="G36" i="24"/>
  <c r="H36" i="24"/>
  <c r="I36" i="24"/>
  <c r="J36" i="24"/>
  <c r="K36" i="24"/>
  <c r="AB36" i="24"/>
  <c r="M36" i="24"/>
  <c r="N36" i="24"/>
  <c r="O36" i="24"/>
  <c r="P36" i="24"/>
  <c r="Q36" i="24"/>
  <c r="R36" i="24"/>
  <c r="S36" i="24"/>
  <c r="AA36" i="24"/>
  <c r="E79" i="12"/>
  <c r="E56" i="23"/>
  <c r="F79" i="12"/>
  <c r="F56" i="23"/>
  <c r="G79" i="12"/>
  <c r="G56" i="23"/>
  <c r="H79" i="12"/>
  <c r="H56" i="23"/>
  <c r="I79" i="12"/>
  <c r="I56" i="23"/>
  <c r="J79" i="12"/>
  <c r="J56" i="23"/>
  <c r="K79" i="12"/>
  <c r="K56" i="23"/>
  <c r="L79" i="12"/>
  <c r="L56" i="23"/>
  <c r="M79" i="12"/>
  <c r="M56" i="23"/>
  <c r="N79" i="12"/>
  <c r="N56" i="23"/>
  <c r="O79" i="12"/>
  <c r="O56" i="23"/>
  <c r="P79" i="12"/>
  <c r="P56" i="23"/>
  <c r="Q79" i="12"/>
  <c r="Q56" i="23"/>
  <c r="R79" i="12"/>
  <c r="R56" i="23"/>
  <c r="S79" i="12"/>
  <c r="S56" i="23"/>
  <c r="T79" i="12"/>
  <c r="T56" i="23"/>
  <c r="U79" i="12"/>
  <c r="U56" i="23"/>
  <c r="V79" i="12"/>
  <c r="V56" i="23"/>
  <c r="W79" i="12"/>
  <c r="W56" i="23"/>
  <c r="X79" i="12"/>
  <c r="X56" i="23"/>
  <c r="Y79" i="12"/>
  <c r="Y56" i="23"/>
  <c r="Z79" i="12"/>
  <c r="Z56" i="23"/>
  <c r="AA79" i="12"/>
  <c r="AA56" i="23"/>
  <c r="AB79" i="12"/>
  <c r="AB56" i="23"/>
  <c r="AC79" i="12"/>
  <c r="AC56" i="23"/>
  <c r="D79" i="12"/>
  <c r="F61" i="23"/>
  <c r="E61" i="23"/>
  <c r="D61" i="23"/>
  <c r="T53" i="22"/>
  <c r="U53" i="22"/>
  <c r="V53" i="22"/>
  <c r="W53" i="22"/>
  <c r="X53" i="22"/>
  <c r="Y53" i="22"/>
  <c r="Z53" i="22"/>
  <c r="AA53" i="22"/>
  <c r="AB53" i="22"/>
  <c r="AC53" i="22"/>
  <c r="D75" i="23"/>
  <c r="O79" i="23"/>
  <c r="O129" i="32" s="1"/>
  <c r="W79" i="23"/>
  <c r="W129" i="32" s="1"/>
  <c r="D79" i="23"/>
  <c r="D129" i="32" s="1"/>
  <c r="D135" i="32" s="1"/>
  <c r="E79" i="23"/>
  <c r="E129" i="32" s="1"/>
  <c r="F79" i="23"/>
  <c r="F129" i="32" s="1"/>
  <c r="G79" i="23"/>
  <c r="G129" i="32" s="1"/>
  <c r="H79" i="23"/>
  <c r="H129" i="32" s="1"/>
  <c r="I79" i="23"/>
  <c r="I129" i="32" s="1"/>
  <c r="J79" i="23"/>
  <c r="J129" i="32" s="1"/>
  <c r="K79" i="23"/>
  <c r="K129" i="32" s="1"/>
  <c r="L79" i="23"/>
  <c r="L129" i="32" s="1"/>
  <c r="M79" i="23"/>
  <c r="M129" i="32" s="1"/>
  <c r="N79" i="23"/>
  <c r="N129" i="32" s="1"/>
  <c r="Y79" i="23"/>
  <c r="Y129" i="32" s="1"/>
  <c r="Z79" i="23"/>
  <c r="Z129" i="32" s="1"/>
  <c r="AA79" i="23"/>
  <c r="AA129" i="32" s="1"/>
  <c r="P79" i="23"/>
  <c r="P129" i="32" s="1"/>
  <c r="Q79" i="23"/>
  <c r="Q129" i="32" s="1"/>
  <c r="R79" i="23"/>
  <c r="R129" i="32" s="1"/>
  <c r="AB79" i="23"/>
  <c r="AB129" i="32" s="1"/>
  <c r="S79" i="23"/>
  <c r="S129" i="32" s="1"/>
  <c r="T79" i="23"/>
  <c r="T129" i="32" s="1"/>
  <c r="U79" i="23"/>
  <c r="U129" i="32" s="1"/>
  <c r="AC79" i="23"/>
  <c r="AC129" i="32" s="1"/>
  <c r="V79" i="23"/>
  <c r="V129" i="32" s="1"/>
  <c r="X79" i="23"/>
  <c r="X129" i="32" s="1"/>
  <c r="D18" i="6"/>
  <c r="D22" i="6" s="1"/>
  <c r="E17" i="6"/>
  <c r="E18" i="6" s="1"/>
  <c r="E22" i="6" s="1"/>
  <c r="F14" i="6"/>
  <c r="D366" i="12"/>
  <c r="G357" i="12"/>
  <c r="D368" i="12"/>
  <c r="G356" i="12"/>
  <c r="D367" i="12"/>
  <c r="E358" i="12"/>
  <c r="D358" i="12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V34" i="8"/>
  <c r="W34" i="8"/>
  <c r="X34" i="8"/>
  <c r="Y34" i="8"/>
  <c r="Z34" i="8"/>
  <c r="AA34" i="8"/>
  <c r="AB34" i="8"/>
  <c r="AC34" i="8"/>
  <c r="J69" i="12" a="1"/>
  <c r="K69" i="12" a="1"/>
  <c r="L69" i="12" a="1"/>
  <c r="M69" i="12" a="1"/>
  <c r="N69" i="12" a="1"/>
  <c r="J74" i="12" a="1"/>
  <c r="K74" i="12" a="1"/>
  <c r="L74" i="12" a="1"/>
  <c r="M74" i="12" a="1"/>
  <c r="N74" i="12" a="1"/>
  <c r="B24" i="22"/>
  <c r="D69" i="12" a="1"/>
  <c r="T80" i="12"/>
  <c r="T56" i="22"/>
  <c r="U80" i="12"/>
  <c r="U56" i="22"/>
  <c r="V80" i="12"/>
  <c r="V56" i="22"/>
  <c r="W80" i="12"/>
  <c r="W56" i="22"/>
  <c r="X80" i="12"/>
  <c r="X56" i="22"/>
  <c r="Y80" i="12"/>
  <c r="Y56" i="22"/>
  <c r="Z80" i="12"/>
  <c r="Z56" i="22"/>
  <c r="AA80" i="12"/>
  <c r="AA56" i="22"/>
  <c r="AB80" i="12"/>
  <c r="AB56" i="22"/>
  <c r="AC80" i="12"/>
  <c r="AC56" i="22"/>
  <c r="D75" i="22"/>
  <c r="AC79" i="22"/>
  <c r="AC130" i="32" s="1"/>
  <c r="AB79" i="22"/>
  <c r="AB130" i="32" s="1"/>
  <c r="AA79" i="22"/>
  <c r="AA130" i="32" s="1"/>
  <c r="Z79" i="22"/>
  <c r="Z130" i="32" s="1"/>
  <c r="Y79" i="22"/>
  <c r="Y130" i="32" s="1"/>
  <c r="X79" i="22"/>
  <c r="X130" i="32" s="1"/>
  <c r="W79" i="22"/>
  <c r="W130" i="32" s="1"/>
  <c r="V79" i="22"/>
  <c r="V130" i="32" s="1"/>
  <c r="U79" i="22"/>
  <c r="U130" i="32" s="1"/>
  <c r="S79" i="22"/>
  <c r="S130" i="32" s="1"/>
  <c r="Q79" i="22"/>
  <c r="Q130" i="32" s="1"/>
  <c r="P79" i="22"/>
  <c r="P130" i="32" s="1"/>
  <c r="O79" i="22"/>
  <c r="O130" i="32" s="1"/>
  <c r="N79" i="22"/>
  <c r="N130" i="32" s="1"/>
  <c r="M79" i="22"/>
  <c r="M130" i="32" s="1"/>
  <c r="L79" i="22"/>
  <c r="L130" i="32" s="1"/>
  <c r="K79" i="22"/>
  <c r="K130" i="32" s="1"/>
  <c r="J79" i="22"/>
  <c r="J130" i="32" s="1"/>
  <c r="I79" i="22"/>
  <c r="I130" i="32" s="1"/>
  <c r="H79" i="22"/>
  <c r="H130" i="32" s="1"/>
  <c r="G79" i="22"/>
  <c r="G130" i="32" s="1"/>
  <c r="F79" i="22"/>
  <c r="F130" i="32" s="1"/>
  <c r="E79" i="22"/>
  <c r="E130" i="32" s="1"/>
  <c r="F61" i="22"/>
  <c r="E61" i="22"/>
  <c r="D61" i="22"/>
  <c r="T79" i="22"/>
  <c r="T130" i="32" s="1"/>
  <c r="R79" i="22"/>
  <c r="R130" i="32" s="1"/>
  <c r="E29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S29" i="20"/>
  <c r="T29" i="20"/>
  <c r="U29" i="20"/>
  <c r="V29" i="20"/>
  <c r="W29" i="20"/>
  <c r="X29" i="20"/>
  <c r="Y29" i="20"/>
  <c r="Z29" i="20"/>
  <c r="AA29" i="20"/>
  <c r="AB29" i="20"/>
  <c r="AC29" i="20"/>
  <c r="I69" i="12" a="1"/>
  <c r="H69" i="12" a="1"/>
  <c r="G69" i="12" a="1"/>
  <c r="F69" i="12" a="1"/>
  <c r="E69" i="12" a="1"/>
  <c r="D35" i="12"/>
  <c r="E35" i="12" s="1"/>
  <c r="F35" i="12" s="1"/>
  <c r="G35" i="12" s="1"/>
  <c r="H35" i="12" s="1"/>
  <c r="I35" i="12" s="1"/>
  <c r="J35" i="12" s="1"/>
  <c r="K35" i="12" s="1"/>
  <c r="L35" i="12" s="1"/>
  <c r="M35" i="12" s="1"/>
  <c r="N35" i="12" s="1"/>
  <c r="O35" i="12" s="1"/>
  <c r="P35" i="12" s="1"/>
  <c r="Q35" i="12" s="1"/>
  <c r="R35" i="12" s="1"/>
  <c r="S35" i="12" s="1"/>
  <c r="T35" i="12" s="1"/>
  <c r="U35" i="12" s="1"/>
  <c r="V35" i="12" s="1"/>
  <c r="W35" i="12" s="1"/>
  <c r="X35" i="12" s="1"/>
  <c r="Y35" i="12" s="1"/>
  <c r="Z35" i="12" s="1"/>
  <c r="AA35" i="12" s="1"/>
  <c r="AB35" i="12" s="1"/>
  <c r="AC35" i="12" s="1"/>
  <c r="D74" i="12" a="1"/>
  <c r="I74" i="12" a="1"/>
  <c r="H74" i="12" a="1"/>
  <c r="G74" i="12" a="1"/>
  <c r="F74" i="12" a="1"/>
  <c r="E74" i="12" a="1"/>
  <c r="I52" i="20"/>
  <c r="I131" i="32" s="1"/>
  <c r="E52" i="20"/>
  <c r="E131" i="32" s="1"/>
  <c r="F52" i="20"/>
  <c r="F131" i="32" s="1"/>
  <c r="G52" i="20"/>
  <c r="G131" i="32" s="1"/>
  <c r="H52" i="20"/>
  <c r="H131" i="32" s="1"/>
  <c r="J52" i="20"/>
  <c r="J131" i="32" s="1"/>
  <c r="K52" i="20"/>
  <c r="K131" i="32" s="1"/>
  <c r="L52" i="20"/>
  <c r="L131" i="32" s="1"/>
  <c r="M52" i="20"/>
  <c r="M131" i="32" s="1"/>
  <c r="N52" i="20"/>
  <c r="N131" i="32" s="1"/>
  <c r="O52" i="20"/>
  <c r="O131" i="32" s="1"/>
  <c r="P52" i="20"/>
  <c r="P131" i="32" s="1"/>
  <c r="Q52" i="20"/>
  <c r="Q131" i="32" s="1"/>
  <c r="R52" i="20"/>
  <c r="R131" i="32" s="1"/>
  <c r="S52" i="20"/>
  <c r="S131" i="32" s="1"/>
  <c r="T52" i="20"/>
  <c r="T131" i="32" s="1"/>
  <c r="U52" i="20"/>
  <c r="U131" i="32" s="1"/>
  <c r="V52" i="20"/>
  <c r="V131" i="32" s="1"/>
  <c r="W52" i="20"/>
  <c r="W131" i="32" s="1"/>
  <c r="X52" i="20"/>
  <c r="X131" i="32" s="1"/>
  <c r="Y52" i="20"/>
  <c r="Y131" i="32" s="1"/>
  <c r="Z52" i="20"/>
  <c r="Z131" i="32" s="1"/>
  <c r="AA52" i="20"/>
  <c r="AA131" i="32" s="1"/>
  <c r="AB52" i="20"/>
  <c r="AB131" i="32" s="1"/>
  <c r="AC52" i="20"/>
  <c r="AC131" i="32" s="1"/>
  <c r="D52" i="20"/>
  <c r="D131" i="32" s="1"/>
  <c r="C67" i="12"/>
  <c r="H26" i="20"/>
  <c r="C75" i="12"/>
  <c r="D34" i="20"/>
  <c r="E34" i="20"/>
  <c r="E35" i="20" s="1"/>
  <c r="E8" i="11" s="1"/>
  <c r="F34" i="20"/>
  <c r="F35" i="20" s="1"/>
  <c r="F8" i="11" s="1"/>
  <c r="C68" i="12"/>
  <c r="C70" i="12"/>
  <c r="C72" i="12"/>
  <c r="C73" i="12"/>
  <c r="D26" i="20"/>
  <c r="D29" i="20"/>
  <c r="I47" i="12"/>
  <c r="I51" i="12"/>
  <c r="H47" i="12"/>
  <c r="H51" i="12"/>
  <c r="G47" i="12"/>
  <c r="G51" i="12"/>
  <c r="F47" i="12"/>
  <c r="F51" i="12"/>
  <c r="E47" i="12"/>
  <c r="E51" i="12"/>
  <c r="D47" i="12"/>
  <c r="D51" i="12"/>
  <c r="D41" i="37" l="1"/>
  <c r="D95" i="37"/>
  <c r="E95" i="37"/>
  <c r="E41" i="37"/>
  <c r="D54" i="37"/>
  <c r="E54" i="37"/>
  <c r="R80" i="12"/>
  <c r="R56" i="22"/>
  <c r="R136" i="32" s="1"/>
  <c r="P80" i="12"/>
  <c r="P56" i="22"/>
  <c r="P136" i="32" s="1"/>
  <c r="S80" i="12"/>
  <c r="S56" i="22"/>
  <c r="S136" i="32" s="1"/>
  <c r="Q80" i="12"/>
  <c r="Q56" i="22"/>
  <c r="Q136" i="32" s="1"/>
  <c r="O80" i="12"/>
  <c r="O56" i="22"/>
  <c r="O136" i="32" s="1"/>
  <c r="P287" i="30"/>
  <c r="Q287" i="30" s="1"/>
  <c r="R287" i="30" s="1"/>
  <c r="S287" i="30" s="1"/>
  <c r="T287" i="30" s="1"/>
  <c r="U287" i="30" s="1"/>
  <c r="V287" i="30" s="1"/>
  <c r="W287" i="30" s="1"/>
  <c r="X287" i="30" s="1"/>
  <c r="Y287" i="30" s="1"/>
  <c r="Z287" i="30" s="1"/>
  <c r="AA287" i="30" s="1"/>
  <c r="AB287" i="30" s="1"/>
  <c r="AC287" i="30" s="1"/>
  <c r="AD287" i="30" s="1"/>
  <c r="AE287" i="30" s="1"/>
  <c r="AF287" i="30" s="1"/>
  <c r="AG287" i="30" s="1"/>
  <c r="AH287" i="30" s="1"/>
  <c r="B27" i="22"/>
  <c r="D214" i="12"/>
  <c r="E214" i="12" s="1"/>
  <c r="P286" i="30"/>
  <c r="Q286" i="30" s="1"/>
  <c r="R286" i="30" s="1"/>
  <c r="S286" i="30" s="1"/>
  <c r="T286" i="30" s="1"/>
  <c r="U286" i="30" s="1"/>
  <c r="V286" i="30" s="1"/>
  <c r="W286" i="30" s="1"/>
  <c r="X286" i="30" s="1"/>
  <c r="Y286" i="30" s="1"/>
  <c r="Z286" i="30" s="1"/>
  <c r="AA286" i="30" s="1"/>
  <c r="AB286" i="30" s="1"/>
  <c r="AC286" i="30" s="1"/>
  <c r="AD286" i="30" s="1"/>
  <c r="AE286" i="30" s="1"/>
  <c r="AF286" i="30" s="1"/>
  <c r="AG286" i="30" s="1"/>
  <c r="AH286" i="30" s="1"/>
  <c r="M13" i="6"/>
  <c r="N13" i="6" s="1"/>
  <c r="O13" i="6" s="1"/>
  <c r="P13" i="6" s="1"/>
  <c r="Q13" i="6" s="1"/>
  <c r="R13" i="6" s="1"/>
  <c r="S13" i="6" s="1"/>
  <c r="T13" i="6" s="1"/>
  <c r="U13" i="6" s="1"/>
  <c r="V13" i="6" s="1"/>
  <c r="W13" i="6" s="1"/>
  <c r="X13" i="6" s="1"/>
  <c r="Y13" i="6" s="1"/>
  <c r="Z13" i="6" s="1"/>
  <c r="AA13" i="6" s="1"/>
  <c r="AB13" i="6" s="1"/>
  <c r="AC13" i="6" s="1"/>
  <c r="H229" i="35"/>
  <c r="D28" i="36"/>
  <c r="E95" i="36"/>
  <c r="H155" i="35" a="1"/>
  <c r="B301" i="35"/>
  <c r="I184" i="35"/>
  <c r="I173" i="35" a="1"/>
  <c r="D137" i="32"/>
  <c r="F6" i="36"/>
  <c r="F95" i="36" s="1"/>
  <c r="H177" i="35"/>
  <c r="I224" i="35"/>
  <c r="G74" i="35"/>
  <c r="G103" i="35" s="1"/>
  <c r="G114" i="35" s="1"/>
  <c r="G129" i="35" s="1"/>
  <c r="G139" i="35" s="1"/>
  <c r="G151" i="35" s="1"/>
  <c r="G43" i="35"/>
  <c r="I225" i="35"/>
  <c r="I74" i="35"/>
  <c r="I103" i="35" s="1"/>
  <c r="I114" i="35" s="1"/>
  <c r="I129" i="35" s="1"/>
  <c r="I139" i="35" s="1"/>
  <c r="I151" i="35" s="1"/>
  <c r="I155" i="35" s="1" a="1"/>
  <c r="I43" i="35"/>
  <c r="F7" i="35"/>
  <c r="J7" i="35"/>
  <c r="I288" i="30"/>
  <c r="J283" i="30"/>
  <c r="E134" i="32"/>
  <c r="F134" i="32"/>
  <c r="G134" i="32"/>
  <c r="H134" i="32"/>
  <c r="J285" i="30"/>
  <c r="K285" i="30" s="1"/>
  <c r="L285" i="30" s="1"/>
  <c r="M285" i="30" s="1"/>
  <c r="N285" i="30" s="1"/>
  <c r="O285" i="30" s="1"/>
  <c r="P285" i="30" s="1"/>
  <c r="Q285" i="30" s="1"/>
  <c r="R285" i="30" s="1"/>
  <c r="S285" i="30" s="1"/>
  <c r="T285" i="30" s="1"/>
  <c r="U285" i="30" s="1"/>
  <c r="V285" i="30" s="1"/>
  <c r="W285" i="30" s="1"/>
  <c r="X285" i="30" s="1"/>
  <c r="Y285" i="30" s="1"/>
  <c r="Z285" i="30" s="1"/>
  <c r="AA285" i="30" s="1"/>
  <c r="AB285" i="30" s="1"/>
  <c r="AC285" i="30" s="1"/>
  <c r="AD285" i="30" s="1"/>
  <c r="AE285" i="30" s="1"/>
  <c r="AF285" i="30" s="1"/>
  <c r="AG285" i="30" s="1"/>
  <c r="AH285" i="30" s="1"/>
  <c r="G34" i="30"/>
  <c r="I134" i="32"/>
  <c r="N134" i="32"/>
  <c r="O134" i="32"/>
  <c r="G33" i="30"/>
  <c r="J134" i="32"/>
  <c r="K134" i="32"/>
  <c r="L134" i="32"/>
  <c r="M134" i="32"/>
  <c r="G135" i="32"/>
  <c r="D208" i="28"/>
  <c r="H135" i="32"/>
  <c r="I135" i="32"/>
  <c r="J135" i="32"/>
  <c r="E137" i="32"/>
  <c r="F137" i="32"/>
  <c r="G137" i="32"/>
  <c r="K135" i="32"/>
  <c r="L135" i="32"/>
  <c r="M135" i="32"/>
  <c r="N135" i="32"/>
  <c r="O135" i="32"/>
  <c r="P135" i="32"/>
  <c r="Q135" i="32"/>
  <c r="R135" i="32"/>
  <c r="S135" i="32"/>
  <c r="T135" i="32"/>
  <c r="U135" i="32"/>
  <c r="V135" i="32"/>
  <c r="W135" i="32"/>
  <c r="X135" i="32"/>
  <c r="Y135" i="32"/>
  <c r="Z135" i="32"/>
  <c r="AA135" i="32"/>
  <c r="AB135" i="32"/>
  <c r="AC135" i="32"/>
  <c r="H137" i="32"/>
  <c r="P134" i="32"/>
  <c r="Q134" i="32"/>
  <c r="R134" i="32"/>
  <c r="S134" i="32"/>
  <c r="T134" i="32"/>
  <c r="U134" i="32"/>
  <c r="V134" i="32"/>
  <c r="W134" i="32"/>
  <c r="X134" i="32"/>
  <c r="Y134" i="32"/>
  <c r="Z134" i="32"/>
  <c r="AA134" i="32"/>
  <c r="AB134" i="32"/>
  <c r="AC134" i="32"/>
  <c r="D134" i="32"/>
  <c r="V136" i="32"/>
  <c r="AA136" i="32"/>
  <c r="E135" i="32"/>
  <c r="F135" i="32"/>
  <c r="U136" i="32"/>
  <c r="X136" i="32"/>
  <c r="Z136" i="32"/>
  <c r="AC136" i="32"/>
  <c r="T136" i="32"/>
  <c r="W136" i="32"/>
  <c r="Y136" i="32"/>
  <c r="AB136" i="32"/>
  <c r="I137" i="32"/>
  <c r="J137" i="32"/>
  <c r="K137" i="32"/>
  <c r="L137" i="32"/>
  <c r="M137" i="32"/>
  <c r="N137" i="32"/>
  <c r="O137" i="32"/>
  <c r="P137" i="32"/>
  <c r="Q137" i="32"/>
  <c r="R137" i="32"/>
  <c r="S137" i="32"/>
  <c r="T137" i="32"/>
  <c r="U137" i="32"/>
  <c r="V137" i="32"/>
  <c r="W137" i="32"/>
  <c r="X137" i="32"/>
  <c r="Y137" i="32"/>
  <c r="Z137" i="32"/>
  <c r="AA137" i="32"/>
  <c r="AB137" i="32"/>
  <c r="AC137" i="32"/>
  <c r="D86" i="28"/>
  <c r="K6" i="27"/>
  <c r="E203" i="28"/>
  <c r="E43" i="28"/>
  <c r="F7" i="28"/>
  <c r="E73" i="28"/>
  <c r="E101" i="28" s="1"/>
  <c r="E113" i="28" s="1"/>
  <c r="E128" i="28" s="1"/>
  <c r="E137" i="28" s="1"/>
  <c r="E141" i="28" s="1"/>
  <c r="B20" i="25"/>
  <c r="D67" i="25" s="1"/>
  <c r="D57" i="25"/>
  <c r="D62" i="25"/>
  <c r="E62" i="25"/>
  <c r="F62" i="25"/>
  <c r="G62" i="25"/>
  <c r="H62" i="25"/>
  <c r="I62" i="25"/>
  <c r="E54" i="25"/>
  <c r="D63" i="25"/>
  <c r="B20" i="23"/>
  <c r="B19" i="20"/>
  <c r="D40" i="20" s="1"/>
  <c r="D379" i="12"/>
  <c r="J53" i="22"/>
  <c r="K53" i="22"/>
  <c r="L53" i="22"/>
  <c r="M53" i="22"/>
  <c r="N53" i="22"/>
  <c r="D57" i="23"/>
  <c r="D53" i="22"/>
  <c r="I53" i="22"/>
  <c r="H53" i="22"/>
  <c r="G53" i="22"/>
  <c r="F53" i="22"/>
  <c r="F62" i="22" s="1"/>
  <c r="F62" i="23"/>
  <c r="E53" i="22"/>
  <c r="E62" i="22" s="1"/>
  <c r="E62" i="23"/>
  <c r="D376" i="12"/>
  <c r="C259" i="40" s="1"/>
  <c r="D378" i="12"/>
  <c r="C261" i="40" s="1"/>
  <c r="D377" i="12"/>
  <c r="C260" i="40" s="1"/>
  <c r="H357" i="12"/>
  <c r="H356" i="12"/>
  <c r="H355" i="12"/>
  <c r="G14" i="6"/>
  <c r="F17" i="6"/>
  <c r="G358" i="12"/>
  <c r="D369" i="12"/>
  <c r="J80" i="12"/>
  <c r="J56" i="22"/>
  <c r="K80" i="12"/>
  <c r="K56" i="22"/>
  <c r="K136" i="32" s="1"/>
  <c r="L80" i="12"/>
  <c r="L56" i="22"/>
  <c r="M80" i="12"/>
  <c r="M56" i="22"/>
  <c r="M136" i="32" s="1"/>
  <c r="N80" i="12"/>
  <c r="N56" i="22"/>
  <c r="N136" i="32" s="1"/>
  <c r="D80" i="12"/>
  <c r="D56" i="22"/>
  <c r="T83" i="12"/>
  <c r="T81" i="12"/>
  <c r="U83" i="12"/>
  <c r="U81" i="12"/>
  <c r="V83" i="12"/>
  <c r="V81" i="12"/>
  <c r="W83" i="12"/>
  <c r="W81" i="12"/>
  <c r="X83" i="12"/>
  <c r="X81" i="12"/>
  <c r="Y83" i="12"/>
  <c r="Y81" i="12"/>
  <c r="Z83" i="12"/>
  <c r="Z81" i="12"/>
  <c r="AA83" i="12"/>
  <c r="AA81" i="12"/>
  <c r="AB83" i="12"/>
  <c r="AB81" i="12"/>
  <c r="AC83" i="12"/>
  <c r="AC81" i="12"/>
  <c r="I80" i="12"/>
  <c r="I56" i="22"/>
  <c r="I136" i="32" s="1"/>
  <c r="H80" i="12"/>
  <c r="H56" i="22"/>
  <c r="H136" i="32" s="1"/>
  <c r="G80" i="12"/>
  <c r="G56" i="22"/>
  <c r="G136" i="32" s="1"/>
  <c r="F80" i="12"/>
  <c r="F56" i="22"/>
  <c r="F136" i="32" s="1"/>
  <c r="E80" i="12"/>
  <c r="E56" i="22"/>
  <c r="E136" i="32" s="1"/>
  <c r="C74" i="12"/>
  <c r="C69" i="12"/>
  <c r="D35" i="20"/>
  <c r="D8" i="11" s="1"/>
  <c r="E9" i="11" s="1"/>
  <c r="D27" i="20"/>
  <c r="D30" i="20"/>
  <c r="D38" i="20" s="1"/>
  <c r="I319" i="30" l="1"/>
  <c r="C267" i="40"/>
  <c r="E77" i="37"/>
  <c r="D77" i="37"/>
  <c r="R83" i="12"/>
  <c r="R81" i="12"/>
  <c r="P81" i="12"/>
  <c r="P83" i="12"/>
  <c r="S83" i="12"/>
  <c r="S81" i="12"/>
  <c r="Q83" i="12"/>
  <c r="Q81" i="12"/>
  <c r="O83" i="12"/>
  <c r="O81" i="12"/>
  <c r="L136" i="32"/>
  <c r="L138" i="32" s="1"/>
  <c r="L161" i="32" s="1"/>
  <c r="F41" i="37"/>
  <c r="E256" i="30"/>
  <c r="C262" i="40"/>
  <c r="H90" i="35"/>
  <c r="D16" i="36" s="1"/>
  <c r="H156" i="35"/>
  <c r="H280" i="35"/>
  <c r="I90" i="35"/>
  <c r="E16" i="36" s="1"/>
  <c r="I280" i="35"/>
  <c r="E254" i="30"/>
  <c r="D60" i="26"/>
  <c r="D102" i="25"/>
  <c r="F95" i="37"/>
  <c r="F54" i="37"/>
  <c r="J136" i="32"/>
  <c r="D136" i="32"/>
  <c r="D36" i="20"/>
  <c r="D12" i="32" s="1"/>
  <c r="C235" i="40" s="1"/>
  <c r="D9" i="32"/>
  <c r="C232" i="40" s="1"/>
  <c r="G6" i="36"/>
  <c r="G95" i="36" s="1"/>
  <c r="D63" i="26"/>
  <c r="D105" i="25"/>
  <c r="E255" i="30"/>
  <c r="D61" i="26"/>
  <c r="D62" i="26"/>
  <c r="D104" i="25"/>
  <c r="D103" i="25"/>
  <c r="D11" i="26"/>
  <c r="D12" i="26"/>
  <c r="D19" i="26" s="1"/>
  <c r="D13" i="26"/>
  <c r="D20" i="26" s="1"/>
  <c r="D14" i="26"/>
  <c r="D21" i="26" s="1"/>
  <c r="E11" i="26"/>
  <c r="E12" i="26"/>
  <c r="E13" i="26"/>
  <c r="E14" i="26"/>
  <c r="F11" i="26"/>
  <c r="F12" i="26"/>
  <c r="F13" i="26"/>
  <c r="F14" i="26"/>
  <c r="G11" i="26"/>
  <c r="G12" i="26"/>
  <c r="G13" i="26"/>
  <c r="G14" i="26"/>
  <c r="H11" i="26"/>
  <c r="H12" i="26"/>
  <c r="H13" i="26"/>
  <c r="H14" i="26"/>
  <c r="I11" i="26"/>
  <c r="I12" i="26"/>
  <c r="I13" i="26"/>
  <c r="I14" i="26"/>
  <c r="F74" i="35"/>
  <c r="F43" i="35"/>
  <c r="J74" i="35"/>
  <c r="J43" i="35"/>
  <c r="J224" i="35"/>
  <c r="I156" i="35"/>
  <c r="E7" i="35"/>
  <c r="K7" i="35"/>
  <c r="J103" i="35"/>
  <c r="J114" i="35" s="1"/>
  <c r="J129" i="35" s="1"/>
  <c r="J139" i="35" s="1"/>
  <c r="J151" i="35" s="1"/>
  <c r="J155" i="35" s="1" a="1"/>
  <c r="K283" i="30"/>
  <c r="L283" i="30" s="1"/>
  <c r="M283" i="30" s="1"/>
  <c r="N283" i="30" s="1"/>
  <c r="O283" i="30" s="1"/>
  <c r="H34" i="30"/>
  <c r="H33" i="30"/>
  <c r="I138" i="32"/>
  <c r="I161" i="32" s="1"/>
  <c r="G138" i="32"/>
  <c r="G161" i="32" s="1"/>
  <c r="E138" i="32"/>
  <c r="E161" i="32" s="1"/>
  <c r="H138" i="32"/>
  <c r="H161" i="32" s="1"/>
  <c r="K138" i="32"/>
  <c r="K161" i="32" s="1"/>
  <c r="M138" i="32"/>
  <c r="M161" i="32" s="1"/>
  <c r="N138" i="32"/>
  <c r="N161" i="32" s="1"/>
  <c r="F138" i="32"/>
  <c r="F161" i="32" s="1"/>
  <c r="P138" i="32"/>
  <c r="P161" i="32" s="1"/>
  <c r="Q138" i="32"/>
  <c r="Q161" i="32" s="1"/>
  <c r="R138" i="32"/>
  <c r="R161" i="32" s="1"/>
  <c r="S138" i="32"/>
  <c r="S161" i="32" s="1"/>
  <c r="T138" i="32"/>
  <c r="T161" i="32" s="1"/>
  <c r="U138" i="32"/>
  <c r="U161" i="32" s="1"/>
  <c r="V138" i="32"/>
  <c r="V161" i="32" s="1"/>
  <c r="W138" i="32"/>
  <c r="W161" i="32" s="1"/>
  <c r="X138" i="32"/>
  <c r="X161" i="32" s="1"/>
  <c r="Y138" i="32"/>
  <c r="Y161" i="32" s="1"/>
  <c r="Z138" i="32"/>
  <c r="Z161" i="32" s="1"/>
  <c r="AA138" i="32"/>
  <c r="AA161" i="32" s="1"/>
  <c r="AB138" i="32"/>
  <c r="AB161" i="32" s="1"/>
  <c r="AC138" i="32"/>
  <c r="AC161" i="32" s="1"/>
  <c r="O138" i="32"/>
  <c r="O161" i="32" s="1"/>
  <c r="L93" i="32"/>
  <c r="S93" i="32"/>
  <c r="AC93" i="32"/>
  <c r="AB93" i="32"/>
  <c r="AA93" i="32"/>
  <c r="Z93" i="32"/>
  <c r="Y93" i="32"/>
  <c r="X93" i="32"/>
  <c r="W93" i="32"/>
  <c r="V93" i="32"/>
  <c r="U93" i="32"/>
  <c r="F93" i="32"/>
  <c r="E93" i="32"/>
  <c r="G93" i="32"/>
  <c r="H93" i="32"/>
  <c r="I93" i="32"/>
  <c r="J93" i="32"/>
  <c r="K93" i="32"/>
  <c r="T93" i="32"/>
  <c r="M93" i="32"/>
  <c r="N93" i="32"/>
  <c r="O93" i="32"/>
  <c r="P93" i="32"/>
  <c r="Q93" i="32"/>
  <c r="R93" i="32"/>
  <c r="D93" i="32"/>
  <c r="F67" i="25"/>
  <c r="G67" i="25"/>
  <c r="H67" i="25"/>
  <c r="I67" i="25"/>
  <c r="E67" i="25"/>
  <c r="L6" i="27"/>
  <c r="F203" i="28"/>
  <c r="F43" i="28"/>
  <c r="G7" i="28"/>
  <c r="F73" i="28"/>
  <c r="F101" i="28" s="1"/>
  <c r="F113" i="28" s="1"/>
  <c r="F128" i="28" s="1"/>
  <c r="F137" i="28" s="1"/>
  <c r="F141" i="28" s="1"/>
  <c r="I94" i="25" a="1"/>
  <c r="I25" i="26" s="1"/>
  <c r="E66" i="25" a="1"/>
  <c r="G66" i="25" a="1"/>
  <c r="I66" i="25" a="1"/>
  <c r="H94" i="25" a="1"/>
  <c r="H25" i="26" s="1"/>
  <c r="D66" i="25" a="1"/>
  <c r="F66" i="25" a="1"/>
  <c r="D94" i="25" a="1"/>
  <c r="D25" i="26" s="1"/>
  <c r="E94" i="25" a="1"/>
  <c r="E25" i="26" s="1"/>
  <c r="F94" i="25" a="1"/>
  <c r="F25" i="26" s="1"/>
  <c r="G94" i="25" a="1"/>
  <c r="G25" i="26" s="1"/>
  <c r="D95" i="25" a="1"/>
  <c r="D26" i="26" s="1"/>
  <c r="H66" i="25" a="1"/>
  <c r="I97" i="25" a="1"/>
  <c r="I28" i="26" s="1"/>
  <c r="D65" i="25"/>
  <c r="E57" i="25"/>
  <c r="G97" i="25" a="1"/>
  <c r="G28" i="26" s="1"/>
  <c r="H97" i="25" a="1"/>
  <c r="H28" i="26" s="1"/>
  <c r="E95" i="25" a="1"/>
  <c r="F95" i="25" a="1"/>
  <c r="G95" i="25" a="1"/>
  <c r="H95" i="25" a="1"/>
  <c r="I95" i="25" a="1"/>
  <c r="D96" i="25" a="1"/>
  <c r="E96" i="25" a="1"/>
  <c r="E27" i="26" s="1"/>
  <c r="F96" i="25" a="1"/>
  <c r="F27" i="26" s="1"/>
  <c r="G96" i="25" a="1"/>
  <c r="G27" i="26" s="1"/>
  <c r="H96" i="25" a="1"/>
  <c r="H27" i="26" s="1"/>
  <c r="I96" i="25" a="1"/>
  <c r="I27" i="26" s="1"/>
  <c r="D97" i="25" a="1"/>
  <c r="D28" i="26" s="1"/>
  <c r="E97" i="25" a="1"/>
  <c r="E28" i="26" s="1"/>
  <c r="F97" i="25" a="1"/>
  <c r="F28" i="26" s="1"/>
  <c r="E63" i="25"/>
  <c r="F54" i="25"/>
  <c r="D59" i="8"/>
  <c r="D62" i="8"/>
  <c r="F11" i="24"/>
  <c r="F12" i="24"/>
  <c r="F13" i="24"/>
  <c r="F14" i="24"/>
  <c r="E11" i="24"/>
  <c r="E12" i="24"/>
  <c r="E13" i="24"/>
  <c r="E14" i="24"/>
  <c r="D54" i="22"/>
  <c r="D62" i="22"/>
  <c r="D57" i="22"/>
  <c r="B20" i="22"/>
  <c r="D67" i="23"/>
  <c r="E67" i="23"/>
  <c r="F67" i="23"/>
  <c r="D65" i="23"/>
  <c r="E57" i="23"/>
  <c r="D62" i="23"/>
  <c r="D54" i="23"/>
  <c r="D61" i="8"/>
  <c r="D60" i="8"/>
  <c r="I357" i="12"/>
  <c r="I356" i="12"/>
  <c r="I355" i="12"/>
  <c r="H358" i="12"/>
  <c r="F18" i="6"/>
  <c r="F22" i="6" s="1"/>
  <c r="H14" i="6"/>
  <c r="G17" i="6"/>
  <c r="D81" i="12"/>
  <c r="D83" i="12"/>
  <c r="J83" i="12"/>
  <c r="J81" i="12"/>
  <c r="K81" i="12"/>
  <c r="K87" i="12" s="1"/>
  <c r="K83" i="12"/>
  <c r="L83" i="12"/>
  <c r="L81" i="12"/>
  <c r="M83" i="12"/>
  <c r="M81" i="12"/>
  <c r="F12" i="8"/>
  <c r="F11" i="8"/>
  <c r="F10" i="8"/>
  <c r="F9" i="8"/>
  <c r="E12" i="8"/>
  <c r="E11" i="8"/>
  <c r="E10" i="8"/>
  <c r="E9" i="8"/>
  <c r="N81" i="12"/>
  <c r="N87" i="12" s="1"/>
  <c r="N83" i="12"/>
  <c r="T87" i="12"/>
  <c r="T84" i="12"/>
  <c r="T86" i="12" s="1"/>
  <c r="U87" i="12"/>
  <c r="U84" i="12"/>
  <c r="U86" i="12" s="1"/>
  <c r="V87" i="12"/>
  <c r="V84" i="12"/>
  <c r="V86" i="12" s="1"/>
  <c r="W84" i="12"/>
  <c r="W86" i="12" s="1"/>
  <c r="W87" i="12"/>
  <c r="X84" i="12"/>
  <c r="X86" i="12" s="1"/>
  <c r="X87" i="12"/>
  <c r="Y84" i="12"/>
  <c r="Y86" i="12" s="1"/>
  <c r="Y87" i="12"/>
  <c r="Z84" i="12"/>
  <c r="Z86" i="12" s="1"/>
  <c r="Z87" i="12"/>
  <c r="AA84" i="12"/>
  <c r="AA86" i="12" s="1"/>
  <c r="AA87" i="12"/>
  <c r="AB84" i="12"/>
  <c r="AB86" i="12" s="1"/>
  <c r="AB87" i="12"/>
  <c r="AC87" i="12"/>
  <c r="AC84" i="12"/>
  <c r="AC86" i="12" s="1"/>
  <c r="I81" i="12"/>
  <c r="I83" i="12"/>
  <c r="H81" i="12"/>
  <c r="H83" i="12"/>
  <c r="G81" i="12"/>
  <c r="G83" i="12"/>
  <c r="F81" i="12"/>
  <c r="F83" i="12"/>
  <c r="E83" i="12"/>
  <c r="E81" i="12"/>
  <c r="D9" i="11"/>
  <c r="F9" i="11"/>
  <c r="E39" i="20" a="1"/>
  <c r="F39" i="20" a="1"/>
  <c r="D39" i="20" a="1"/>
  <c r="E27" i="20"/>
  <c r="E30" i="20"/>
  <c r="F40" i="20"/>
  <c r="E40" i="20"/>
  <c r="R87" i="12" l="1"/>
  <c r="R84" i="12"/>
  <c r="R86" i="12" s="1"/>
  <c r="P87" i="12"/>
  <c r="P84" i="12"/>
  <c r="P86" i="12" s="1"/>
  <c r="S87" i="12"/>
  <c r="S84" i="12"/>
  <c r="S86" i="12" s="1"/>
  <c r="Q87" i="12"/>
  <c r="Q84" i="12"/>
  <c r="Q86" i="12" s="1"/>
  <c r="O87" i="12"/>
  <c r="O84" i="12"/>
  <c r="O86" i="12" s="1"/>
  <c r="F77" i="37"/>
  <c r="H157" i="35"/>
  <c r="E9" i="32"/>
  <c r="D232" i="40" s="1"/>
  <c r="J90" i="35"/>
  <c r="F16" i="36" s="1"/>
  <c r="J280" i="35"/>
  <c r="D138" i="32"/>
  <c r="J138" i="32"/>
  <c r="J161" i="32" s="1"/>
  <c r="H6" i="36"/>
  <c r="H95" i="36" s="1"/>
  <c r="D67" i="26"/>
  <c r="D69" i="26"/>
  <c r="D18" i="26"/>
  <c r="D15" i="26"/>
  <c r="E19" i="26"/>
  <c r="F19" i="26" s="1"/>
  <c r="G19" i="26" s="1"/>
  <c r="H19" i="26" s="1"/>
  <c r="I19" i="26" s="1"/>
  <c r="E20" i="26"/>
  <c r="E21" i="26"/>
  <c r="E15" i="26"/>
  <c r="F15" i="26"/>
  <c r="G15" i="26"/>
  <c r="H15" i="26"/>
  <c r="I15" i="26"/>
  <c r="D66" i="26"/>
  <c r="E26" i="26"/>
  <c r="F26" i="26"/>
  <c r="G26" i="26"/>
  <c r="H26" i="26"/>
  <c r="I26" i="26"/>
  <c r="D111" i="25"/>
  <c r="D27" i="26"/>
  <c r="D68" i="26" s="1"/>
  <c r="D74" i="26" s="1"/>
  <c r="D112" i="25"/>
  <c r="D110" i="25"/>
  <c r="D109" i="25"/>
  <c r="F103" i="35"/>
  <c r="F114" i="35" s="1"/>
  <c r="F129" i="35" s="1"/>
  <c r="F139" i="35" s="1"/>
  <c r="F151" i="35" s="1"/>
  <c r="E43" i="35"/>
  <c r="E74" i="35"/>
  <c r="K74" i="35"/>
  <c r="K43" i="35"/>
  <c r="K224" i="35"/>
  <c r="J156" i="35"/>
  <c r="D7" i="35"/>
  <c r="L7" i="35"/>
  <c r="P283" i="30"/>
  <c r="Q283" i="30" s="1"/>
  <c r="R283" i="30" s="1"/>
  <c r="S283" i="30" s="1"/>
  <c r="T283" i="30" s="1"/>
  <c r="U283" i="30" s="1"/>
  <c r="V283" i="30" s="1"/>
  <c r="W283" i="30" s="1"/>
  <c r="X283" i="30" s="1"/>
  <c r="Y283" i="30" s="1"/>
  <c r="Z283" i="30" s="1"/>
  <c r="AA283" i="30" s="1"/>
  <c r="AB283" i="30" s="1"/>
  <c r="AC283" i="30" s="1"/>
  <c r="AD283" i="30" s="1"/>
  <c r="AE283" i="30" s="1"/>
  <c r="AF283" i="30" s="1"/>
  <c r="AG283" i="30" s="1"/>
  <c r="AH283" i="30" s="1"/>
  <c r="I34" i="30"/>
  <c r="J288" i="30"/>
  <c r="I33" i="30"/>
  <c r="M6" i="27"/>
  <c r="N84" i="12"/>
  <c r="N86" i="12" s="1"/>
  <c r="G203" i="28"/>
  <c r="G43" i="28"/>
  <c r="H7" i="28"/>
  <c r="G73" i="28"/>
  <c r="G101" i="28" s="1"/>
  <c r="G113" i="28" s="1"/>
  <c r="G128" i="28" s="1"/>
  <c r="G137" i="28" s="1"/>
  <c r="G141" i="28" s="1"/>
  <c r="F88" i="25"/>
  <c r="D88" i="25"/>
  <c r="D68" i="25"/>
  <c r="E88" i="25"/>
  <c r="G88" i="25"/>
  <c r="H88" i="25"/>
  <c r="I88" i="25"/>
  <c r="E65" i="25"/>
  <c r="E68" i="25" s="1"/>
  <c r="F57" i="25"/>
  <c r="E98" i="25"/>
  <c r="J320" i="30" s="1"/>
  <c r="F98" i="25"/>
  <c r="K320" i="30" s="1"/>
  <c r="G98" i="25"/>
  <c r="L320" i="30" s="1"/>
  <c r="H98" i="25"/>
  <c r="M320" i="30" s="1"/>
  <c r="I98" i="25"/>
  <c r="N320" i="30" s="1"/>
  <c r="D98" i="25"/>
  <c r="I320" i="30" s="1"/>
  <c r="G54" i="25"/>
  <c r="F63" i="25"/>
  <c r="F15" i="24"/>
  <c r="E15" i="24"/>
  <c r="D11" i="24"/>
  <c r="D12" i="24"/>
  <c r="D19" i="24" s="1"/>
  <c r="E19" i="24" s="1"/>
  <c r="F19" i="24" s="1"/>
  <c r="D13" i="24"/>
  <c r="D20" i="24" s="1"/>
  <c r="E20" i="24" s="1"/>
  <c r="F20" i="24" s="1"/>
  <c r="D14" i="24"/>
  <c r="D21" i="24" s="1"/>
  <c r="E21" i="24" s="1"/>
  <c r="F21" i="24" s="1"/>
  <c r="F61" i="20"/>
  <c r="E61" i="20"/>
  <c r="D61" i="20"/>
  <c r="D65" i="22"/>
  <c r="E57" i="22"/>
  <c r="E54" i="22"/>
  <c r="D63" i="22"/>
  <c r="D94" i="22" a="1"/>
  <c r="F97" i="22" a="1"/>
  <c r="D97" i="22" a="1"/>
  <c r="F96" i="22" a="1"/>
  <c r="E94" i="22" a="1"/>
  <c r="E97" i="22" a="1"/>
  <c r="E96" i="22" a="1"/>
  <c r="D96" i="22" a="1"/>
  <c r="F95" i="22" a="1"/>
  <c r="E95" i="22" a="1"/>
  <c r="D95" i="22" a="1"/>
  <c r="F94" i="22" a="1"/>
  <c r="D12" i="8"/>
  <c r="D19" i="8" s="1"/>
  <c r="E19" i="8" s="1"/>
  <c r="D11" i="8"/>
  <c r="D18" i="8" s="1"/>
  <c r="E18" i="8" s="1"/>
  <c r="D10" i="8"/>
  <c r="D17" i="8" s="1"/>
  <c r="E17" i="8" s="1"/>
  <c r="D9" i="8"/>
  <c r="E65" i="23"/>
  <c r="F57" i="23"/>
  <c r="F94" i="23" a="1"/>
  <c r="D94" i="23" a="1"/>
  <c r="F96" i="23" a="1"/>
  <c r="F66" i="23" a="1"/>
  <c r="E95" i="23" a="1"/>
  <c r="F95" i="23" a="1"/>
  <c r="E66" i="23" a="1"/>
  <c r="D66" i="23" a="1"/>
  <c r="E96" i="23" a="1"/>
  <c r="D96" i="23" a="1"/>
  <c r="D97" i="23" a="1"/>
  <c r="D95" i="23" a="1"/>
  <c r="F97" i="23" a="1"/>
  <c r="E97" i="23" a="1"/>
  <c r="E94" i="23" a="1"/>
  <c r="D63" i="23"/>
  <c r="E54" i="23"/>
  <c r="J357" i="12"/>
  <c r="J356" i="12"/>
  <c r="J355" i="12"/>
  <c r="I358" i="12"/>
  <c r="G18" i="6"/>
  <c r="G22" i="6" s="1"/>
  <c r="I14" i="6"/>
  <c r="H17" i="6"/>
  <c r="D87" i="12"/>
  <c r="D84" i="12"/>
  <c r="D86" i="12" s="1"/>
  <c r="K84" i="12"/>
  <c r="K86" i="12" s="1"/>
  <c r="J87" i="12"/>
  <c r="J84" i="12"/>
  <c r="J86" i="12" s="1"/>
  <c r="L87" i="12"/>
  <c r="L84" i="12"/>
  <c r="L86" i="12" s="1"/>
  <c r="M87" i="12"/>
  <c r="M84" i="12"/>
  <c r="M86" i="12" s="1"/>
  <c r="F13" i="8"/>
  <c r="E13" i="8"/>
  <c r="D66" i="22" a="1"/>
  <c r="E66" i="22" a="1"/>
  <c r="F66" i="22" a="1"/>
  <c r="F67" i="22"/>
  <c r="D67" i="22"/>
  <c r="E67" i="22"/>
  <c r="I87" i="12"/>
  <c r="I84" i="12"/>
  <c r="I86" i="12" s="1"/>
  <c r="H87" i="12"/>
  <c r="H84" i="12"/>
  <c r="H86" i="12" s="1"/>
  <c r="G87" i="12"/>
  <c r="G84" i="12"/>
  <c r="G86" i="12" s="1"/>
  <c r="F87" i="12"/>
  <c r="F84" i="12"/>
  <c r="F86" i="12" s="1"/>
  <c r="E87" i="12"/>
  <c r="E84" i="12"/>
  <c r="E86" i="12" s="1"/>
  <c r="D41" i="20"/>
  <c r="E36" i="20"/>
  <c r="E12" i="32" s="1"/>
  <c r="D235" i="40" s="1"/>
  <c r="F27" i="20"/>
  <c r="E38" i="20"/>
  <c r="E41" i="20" s="1"/>
  <c r="F30" i="20"/>
  <c r="J319" i="30" l="1"/>
  <c r="D267" i="40"/>
  <c r="F9" i="32"/>
  <c r="E232" i="40" s="1"/>
  <c r="I154" i="35"/>
  <c r="D161" i="32"/>
  <c r="AC102" i="32"/>
  <c r="AB102" i="32"/>
  <c r="AA102" i="32"/>
  <c r="Z102" i="32"/>
  <c r="Y102" i="32"/>
  <c r="X102" i="32"/>
  <c r="W102" i="32"/>
  <c r="V102" i="32"/>
  <c r="U102" i="32"/>
  <c r="T102" i="32"/>
  <c r="S102" i="32"/>
  <c r="R102" i="32"/>
  <c r="Q102" i="32"/>
  <c r="P102" i="32"/>
  <c r="O102" i="32"/>
  <c r="N102" i="32"/>
  <c r="M102" i="32"/>
  <c r="L102" i="32"/>
  <c r="K102" i="32"/>
  <c r="J102" i="32"/>
  <c r="I102" i="32"/>
  <c r="H102" i="32"/>
  <c r="G102" i="32"/>
  <c r="F102" i="32"/>
  <c r="E102" i="32"/>
  <c r="D102" i="32"/>
  <c r="D11" i="32"/>
  <c r="C234" i="40" s="1"/>
  <c r="I6" i="36"/>
  <c r="I95" i="36" s="1"/>
  <c r="D73" i="26"/>
  <c r="D75" i="26"/>
  <c r="D22" i="26"/>
  <c r="E18" i="26"/>
  <c r="F20" i="26"/>
  <c r="F21" i="26"/>
  <c r="D65" i="26"/>
  <c r="D50" i="26" s="1"/>
  <c r="D72" i="26"/>
  <c r="I29" i="26"/>
  <c r="H29" i="26"/>
  <c r="D29" i="26"/>
  <c r="E29" i="26"/>
  <c r="F29" i="26"/>
  <c r="G29" i="26"/>
  <c r="D113" i="25"/>
  <c r="E103" i="35"/>
  <c r="E114" i="35" s="1"/>
  <c r="E129" i="35" s="1"/>
  <c r="E139" i="35" s="1"/>
  <c r="E151" i="35" s="1"/>
  <c r="K103" i="35"/>
  <c r="K114" i="35" s="1"/>
  <c r="K129" i="35" s="1"/>
  <c r="K139" i="35" s="1"/>
  <c r="K151" i="35" s="1"/>
  <c r="K155" i="35" s="1" a="1"/>
  <c r="L74" i="35"/>
  <c r="L43" i="35"/>
  <c r="L224" i="35"/>
  <c r="D10" i="32"/>
  <c r="C233" i="40" s="1"/>
  <c r="D43" i="35"/>
  <c r="D74" i="35"/>
  <c r="D103" i="35" s="1"/>
  <c r="D114" i="35" s="1"/>
  <c r="D129" i="35" s="1"/>
  <c r="D139" i="35" s="1"/>
  <c r="D151" i="35" s="1"/>
  <c r="M7" i="35"/>
  <c r="H36" i="30"/>
  <c r="D36" i="30"/>
  <c r="F36" i="30"/>
  <c r="G36" i="30"/>
  <c r="E36" i="30"/>
  <c r="I36" i="30"/>
  <c r="K288" i="30"/>
  <c r="G35" i="30"/>
  <c r="F35" i="30"/>
  <c r="E35" i="30"/>
  <c r="I35" i="30"/>
  <c r="D35" i="30"/>
  <c r="H35" i="30"/>
  <c r="N6" i="27"/>
  <c r="H203" i="28"/>
  <c r="H43" i="28"/>
  <c r="I7" i="28"/>
  <c r="H73" i="28"/>
  <c r="H101" i="28" s="1"/>
  <c r="H113" i="28" s="1"/>
  <c r="H128" i="28" s="1"/>
  <c r="H137" i="28" s="1"/>
  <c r="H141" i="28" s="1"/>
  <c r="D72" i="25"/>
  <c r="D81" i="25"/>
  <c r="G57" i="25"/>
  <c r="F65" i="25"/>
  <c r="E72" i="25"/>
  <c r="I262" i="35" s="1"/>
  <c r="I303" i="35" s="1"/>
  <c r="E81" i="25"/>
  <c r="F25" i="24"/>
  <c r="D25" i="24"/>
  <c r="F27" i="24"/>
  <c r="E26" i="24"/>
  <c r="F26" i="24"/>
  <c r="E27" i="24"/>
  <c r="D27" i="24"/>
  <c r="D28" i="24"/>
  <c r="D26" i="24"/>
  <c r="F28" i="24"/>
  <c r="E28" i="24"/>
  <c r="E25" i="24"/>
  <c r="H54" i="25"/>
  <c r="G63" i="25"/>
  <c r="D18" i="24"/>
  <c r="D15" i="24"/>
  <c r="F26" i="8"/>
  <c r="D26" i="8"/>
  <c r="D68" i="8" s="1"/>
  <c r="F25" i="8"/>
  <c r="E26" i="8"/>
  <c r="E25" i="8"/>
  <c r="D25" i="8"/>
  <c r="D67" i="8" s="1"/>
  <c r="F24" i="8"/>
  <c r="E24" i="8"/>
  <c r="D24" i="8"/>
  <c r="D66" i="8" s="1"/>
  <c r="E88" i="23"/>
  <c r="F88" i="23"/>
  <c r="D88" i="23"/>
  <c r="E88" i="22"/>
  <c r="D88" i="22"/>
  <c r="F88" i="22"/>
  <c r="E65" i="22"/>
  <c r="E68" i="22" s="1"/>
  <c r="F57" i="22"/>
  <c r="D13" i="8"/>
  <c r="D16" i="8"/>
  <c r="F54" i="22"/>
  <c r="E63" i="22"/>
  <c r="D98" i="22"/>
  <c r="D23" i="8"/>
  <c r="D65" i="8" s="1"/>
  <c r="E98" i="22"/>
  <c r="E23" i="8"/>
  <c r="F98" i="22"/>
  <c r="F23" i="8"/>
  <c r="D98" i="23"/>
  <c r="F65" i="23"/>
  <c r="F68" i="23" s="1"/>
  <c r="G57" i="23"/>
  <c r="D68" i="23"/>
  <c r="E63" i="23"/>
  <c r="F54" i="23"/>
  <c r="E98" i="23"/>
  <c r="E68" i="23"/>
  <c r="F98" i="23"/>
  <c r="F19" i="8"/>
  <c r="K357" i="12"/>
  <c r="K356" i="12"/>
  <c r="K355" i="12"/>
  <c r="J358" i="12"/>
  <c r="H18" i="6"/>
  <c r="H22" i="6" s="1"/>
  <c r="J14" i="6"/>
  <c r="I17" i="6"/>
  <c r="F18" i="8"/>
  <c r="F17" i="8"/>
  <c r="D68" i="22"/>
  <c r="D45" i="20"/>
  <c r="D54" i="20"/>
  <c r="D144" i="32" s="1"/>
  <c r="E45" i="20"/>
  <c r="E54" i="20"/>
  <c r="E144" i="32" s="1"/>
  <c r="F36" i="20"/>
  <c r="G27" i="20"/>
  <c r="F38" i="20"/>
  <c r="F41" i="20" s="1"/>
  <c r="G30" i="20"/>
  <c r="K319" i="30" l="1"/>
  <c r="E267" i="40"/>
  <c r="G32" i="30"/>
  <c r="F32" i="30"/>
  <c r="E32" i="30"/>
  <c r="I32" i="30"/>
  <c r="D32" i="30"/>
  <c r="H32" i="30"/>
  <c r="G225" i="30"/>
  <c r="G134" i="30"/>
  <c r="G106" i="30"/>
  <c r="F11" i="35" s="1"/>
  <c r="G114" i="30"/>
  <c r="I157" i="35"/>
  <c r="K280" i="35"/>
  <c r="E11" i="32"/>
  <c r="D234" i="40" s="1"/>
  <c r="G9" i="32"/>
  <c r="F232" i="40" s="1"/>
  <c r="I301" i="35"/>
  <c r="I302" i="35"/>
  <c r="I269" i="35"/>
  <c r="F68" i="25"/>
  <c r="H262" i="35"/>
  <c r="H303" i="35" s="1"/>
  <c r="J6" i="36"/>
  <c r="J95" i="36" s="1"/>
  <c r="D22" i="32"/>
  <c r="E22" i="32"/>
  <c r="K90" i="35"/>
  <c r="G16" i="36" s="1"/>
  <c r="E22" i="26"/>
  <c r="F18" i="26"/>
  <c r="G20" i="26"/>
  <c r="G21" i="26"/>
  <c r="D141" i="32"/>
  <c r="D40" i="26"/>
  <c r="E141" i="32"/>
  <c r="E40" i="26"/>
  <c r="H23" i="35"/>
  <c r="H243" i="35"/>
  <c r="E19" i="32"/>
  <c r="D237" i="40" s="1"/>
  <c r="D19" i="32"/>
  <c r="C237" i="40" s="1"/>
  <c r="D58" i="32"/>
  <c r="K156" i="35"/>
  <c r="L103" i="35"/>
  <c r="L114" i="35" s="1"/>
  <c r="L129" i="35" s="1"/>
  <c r="L139" i="35" s="1"/>
  <c r="L151" i="35" s="1"/>
  <c r="L155" i="35" s="1" a="1"/>
  <c r="M74" i="35"/>
  <c r="M43" i="35"/>
  <c r="M224" i="35"/>
  <c r="D13" i="32"/>
  <c r="D15" i="32" s="1"/>
  <c r="E10" i="32"/>
  <c r="D233" i="40" s="1"/>
  <c r="N7" i="35"/>
  <c r="L288" i="30"/>
  <c r="D57" i="20"/>
  <c r="D21" i="11" s="1"/>
  <c r="G34" i="20"/>
  <c r="F12" i="32"/>
  <c r="E235" i="40" s="1"/>
  <c r="D60" i="32"/>
  <c r="O6" i="27"/>
  <c r="I203" i="28"/>
  <c r="I43" i="28"/>
  <c r="J7" i="28"/>
  <c r="I73" i="28"/>
  <c r="I101" i="28" s="1"/>
  <c r="I113" i="28" s="1"/>
  <c r="I128" i="28" s="1"/>
  <c r="I137" i="28" s="1"/>
  <c r="I141" i="28" s="1"/>
  <c r="D77" i="25"/>
  <c r="D73" i="25"/>
  <c r="D82" i="25"/>
  <c r="E82" i="25" s="1"/>
  <c r="D84" i="25"/>
  <c r="D48" i="26" s="1"/>
  <c r="E77" i="25"/>
  <c r="E84" i="25"/>
  <c r="E48" i="26" s="1"/>
  <c r="G65" i="25"/>
  <c r="G68" i="25" s="1"/>
  <c r="H57" i="25"/>
  <c r="D29" i="24"/>
  <c r="F29" i="24"/>
  <c r="E29" i="24"/>
  <c r="H63" i="25"/>
  <c r="H9" i="32" s="1"/>
  <c r="G232" i="40" s="1"/>
  <c r="I54" i="25"/>
  <c r="D27" i="8"/>
  <c r="E27" i="8"/>
  <c r="F27" i="8"/>
  <c r="D22" i="24"/>
  <c r="E18" i="24"/>
  <c r="F65" i="22"/>
  <c r="F68" i="22" s="1"/>
  <c r="G57" i="22"/>
  <c r="D20" i="8"/>
  <c r="E16" i="8"/>
  <c r="F63" i="22"/>
  <c r="G54" i="22"/>
  <c r="H54" i="22" s="1"/>
  <c r="F81" i="23"/>
  <c r="F142" i="32" s="1"/>
  <c r="F72" i="23"/>
  <c r="G65" i="23"/>
  <c r="H57" i="23"/>
  <c r="D72" i="23"/>
  <c r="D81" i="23"/>
  <c r="D142" i="32" s="1"/>
  <c r="F63" i="23"/>
  <c r="G54" i="23"/>
  <c r="E72" i="23"/>
  <c r="E81" i="23"/>
  <c r="E142" i="32" s="1"/>
  <c r="L357" i="12"/>
  <c r="L356" i="12"/>
  <c r="L355" i="12"/>
  <c r="K358" i="12"/>
  <c r="I18" i="6"/>
  <c r="I22" i="6" s="1"/>
  <c r="K14" i="6"/>
  <c r="J17" i="6"/>
  <c r="D81" i="22"/>
  <c r="D143" i="32" s="1"/>
  <c r="D72" i="22"/>
  <c r="E72" i="22"/>
  <c r="E81" i="22"/>
  <c r="E143" i="32" s="1"/>
  <c r="D20" i="11"/>
  <c r="D55" i="20"/>
  <c r="E55" i="20" s="1"/>
  <c r="D46" i="20"/>
  <c r="D62" i="20" s="1"/>
  <c r="D29" i="32" s="1"/>
  <c r="D50" i="20"/>
  <c r="E50" i="20"/>
  <c r="E20" i="11"/>
  <c r="E57" i="20"/>
  <c r="E21" i="11" s="1"/>
  <c r="F45" i="20"/>
  <c r="F54" i="20"/>
  <c r="F144" i="32" s="1"/>
  <c r="H27" i="20"/>
  <c r="G38" i="20"/>
  <c r="H30" i="20"/>
  <c r="L319" i="30" l="1"/>
  <c r="F267" i="40"/>
  <c r="E268" i="40"/>
  <c r="E269" i="40" s="1"/>
  <c r="D268" i="40"/>
  <c r="D269" i="40" s="1"/>
  <c r="C268" i="40"/>
  <c r="C269" i="40" s="1"/>
  <c r="G117" i="30"/>
  <c r="G118" i="30"/>
  <c r="F38" i="35" s="1"/>
  <c r="G119" i="30"/>
  <c r="G127" i="30"/>
  <c r="G110" i="30"/>
  <c r="G141" i="30"/>
  <c r="G129" i="30"/>
  <c r="G113" i="30"/>
  <c r="F35" i="35" s="1"/>
  <c r="G108" i="30"/>
  <c r="G112" i="30"/>
  <c r="G115" i="30"/>
  <c r="G116" i="30"/>
  <c r="G120" i="30"/>
  <c r="F31" i="35" s="1"/>
  <c r="F111" i="35" s="1"/>
  <c r="G121" i="30"/>
  <c r="F146" i="35" s="1"/>
  <c r="F13" i="35" s="1"/>
  <c r="G122" i="30"/>
  <c r="G128" i="30"/>
  <c r="G130" i="30"/>
  <c r="G131" i="30"/>
  <c r="F117" i="35" s="1"/>
  <c r="G132" i="30"/>
  <c r="F116" i="35" s="1"/>
  <c r="G133" i="30"/>
  <c r="G135" i="30"/>
  <c r="G136" i="30"/>
  <c r="G137" i="30"/>
  <c r="G138" i="30"/>
  <c r="G139" i="30"/>
  <c r="G140" i="30"/>
  <c r="G142" i="30"/>
  <c r="F147" i="35" s="1"/>
  <c r="F62" i="35" s="1"/>
  <c r="G143" i="30"/>
  <c r="G107" i="30"/>
  <c r="G144" i="30"/>
  <c r="G145" i="30"/>
  <c r="F118" i="35" s="1"/>
  <c r="G111" i="30"/>
  <c r="F225" i="30"/>
  <c r="F139" i="30"/>
  <c r="F109" i="30"/>
  <c r="F112" i="30"/>
  <c r="F116" i="30"/>
  <c r="F120" i="30"/>
  <c r="E31" i="35" s="1"/>
  <c r="E111" i="35" s="1"/>
  <c r="F129" i="30"/>
  <c r="F118" i="30"/>
  <c r="E38" i="35" s="1"/>
  <c r="F121" i="30"/>
  <c r="E146" i="35" s="1"/>
  <c r="E13" i="35" s="1"/>
  <c r="F134" i="30"/>
  <c r="F151" i="30"/>
  <c r="F107" i="30"/>
  <c r="E124" i="35" s="1"/>
  <c r="F115" i="30"/>
  <c r="F117" i="30"/>
  <c r="F119" i="30"/>
  <c r="F122" i="30"/>
  <c r="F127" i="30"/>
  <c r="F128" i="30"/>
  <c r="F130" i="30"/>
  <c r="F131" i="30"/>
  <c r="E117" i="35" s="1"/>
  <c r="E52" i="35" s="1"/>
  <c r="F132" i="30"/>
  <c r="E116" i="35" s="1"/>
  <c r="E51" i="35" s="1"/>
  <c r="F133" i="30"/>
  <c r="F135" i="30"/>
  <c r="F136" i="30"/>
  <c r="F137" i="30"/>
  <c r="F138" i="30"/>
  <c r="F111" i="30"/>
  <c r="F140" i="30"/>
  <c r="F141" i="30"/>
  <c r="F142" i="30"/>
  <c r="E147" i="35" s="1"/>
  <c r="E62" i="35" s="1"/>
  <c r="F143" i="30"/>
  <c r="F144" i="30"/>
  <c r="F145" i="30"/>
  <c r="E118" i="35" s="1"/>
  <c r="F146" i="30"/>
  <c r="F147" i="30"/>
  <c r="F148" i="30"/>
  <c r="F149" i="30"/>
  <c r="F150" i="30"/>
  <c r="F152" i="30"/>
  <c r="F157" i="30"/>
  <c r="F158" i="30"/>
  <c r="E106" i="35" s="1"/>
  <c r="F159" i="30"/>
  <c r="F160" i="30"/>
  <c r="E87" i="35" s="1"/>
  <c r="F161" i="30"/>
  <c r="F162" i="30"/>
  <c r="E163" i="35" s="1"/>
  <c r="E88" i="35" s="1"/>
  <c r="F163" i="30"/>
  <c r="E162" i="35" s="1"/>
  <c r="E89" i="35" s="1"/>
  <c r="F164" i="30"/>
  <c r="F165" i="30"/>
  <c r="E92" i="35" s="1"/>
  <c r="F166" i="30"/>
  <c r="G146" i="30"/>
  <c r="G147" i="30"/>
  <c r="G148" i="30"/>
  <c r="G149" i="30"/>
  <c r="G150" i="30"/>
  <c r="G151" i="30"/>
  <c r="G152" i="30"/>
  <c r="G157" i="30"/>
  <c r="G158" i="30"/>
  <c r="F106" i="35" s="1"/>
  <c r="G159" i="30"/>
  <c r="G160" i="30"/>
  <c r="F87" i="35" s="1"/>
  <c r="G161" i="30"/>
  <c r="G162" i="30"/>
  <c r="F163" i="35" s="1"/>
  <c r="F88" i="35" s="1"/>
  <c r="G163" i="30"/>
  <c r="F162" i="35" s="1"/>
  <c r="F89" i="35" s="1"/>
  <c r="G164" i="30"/>
  <c r="G165" i="30"/>
  <c r="F92" i="35" s="1"/>
  <c r="G166" i="30"/>
  <c r="G167" i="30"/>
  <c r="G181" i="30"/>
  <c r="G182" i="30"/>
  <c r="G183" i="30"/>
  <c r="G184" i="30"/>
  <c r="G185" i="30"/>
  <c r="G186" i="30"/>
  <c r="G109" i="30"/>
  <c r="F167" i="30"/>
  <c r="F181" i="30"/>
  <c r="F182" i="30"/>
  <c r="F183" i="30"/>
  <c r="F184" i="30"/>
  <c r="F185" i="30"/>
  <c r="F186" i="30"/>
  <c r="F106" i="30"/>
  <c r="F108" i="30"/>
  <c r="F110" i="30"/>
  <c r="F113" i="30"/>
  <c r="E35" i="35" s="1"/>
  <c r="F114" i="30"/>
  <c r="E108" i="30"/>
  <c r="E118" i="30"/>
  <c r="D38" i="35" s="1"/>
  <c r="E134" i="30"/>
  <c r="E107" i="30"/>
  <c r="E115" i="30"/>
  <c r="E117" i="30"/>
  <c r="E119" i="30"/>
  <c r="E109" i="30"/>
  <c r="E129" i="30"/>
  <c r="E128" i="30"/>
  <c r="E130" i="30"/>
  <c r="E106" i="30"/>
  <c r="E225" i="30"/>
  <c r="E111" i="30"/>
  <c r="E112" i="30"/>
  <c r="E114" i="30"/>
  <c r="E120" i="30"/>
  <c r="D31" i="35" s="1"/>
  <c r="D111" i="35" s="1"/>
  <c r="E121" i="30"/>
  <c r="D146" i="35" s="1"/>
  <c r="D13" i="35" s="1"/>
  <c r="E122" i="30"/>
  <c r="E127" i="30"/>
  <c r="E131" i="30"/>
  <c r="D117" i="35" s="1"/>
  <c r="D52" i="35" s="1"/>
  <c r="E132" i="30"/>
  <c r="D116" i="35" s="1"/>
  <c r="E135" i="30"/>
  <c r="E136" i="30"/>
  <c r="E137" i="30"/>
  <c r="E138" i="30"/>
  <c r="E139" i="30"/>
  <c r="E140" i="30"/>
  <c r="E141" i="30"/>
  <c r="E142" i="30"/>
  <c r="D147" i="35" s="1"/>
  <c r="D62" i="35" s="1"/>
  <c r="E143" i="30"/>
  <c r="E144" i="30"/>
  <c r="E145" i="30"/>
  <c r="D118" i="35" s="1"/>
  <c r="D66" i="35" s="1"/>
  <c r="E146" i="30"/>
  <c r="E147" i="30"/>
  <c r="E148" i="30"/>
  <c r="E149" i="30"/>
  <c r="E150" i="30"/>
  <c r="E151" i="30"/>
  <c r="E152" i="30"/>
  <c r="E157" i="30"/>
  <c r="E158" i="30"/>
  <c r="D106" i="35" s="1"/>
  <c r="E159" i="30"/>
  <c r="E160" i="30"/>
  <c r="D87" i="35" s="1"/>
  <c r="E161" i="30"/>
  <c r="E162" i="30"/>
  <c r="D163" i="35" s="1"/>
  <c r="D88" i="35" s="1"/>
  <c r="E163" i="30"/>
  <c r="D162" i="35" s="1"/>
  <c r="D89" i="35" s="1"/>
  <c r="E164" i="30"/>
  <c r="E165" i="30"/>
  <c r="D92" i="35" s="1"/>
  <c r="E166" i="30"/>
  <c r="D98" i="35" s="1"/>
  <c r="E167" i="30"/>
  <c r="E181" i="30"/>
  <c r="E182" i="30"/>
  <c r="E183" i="30"/>
  <c r="E184" i="30"/>
  <c r="E185" i="30"/>
  <c r="E186" i="30"/>
  <c r="E110" i="30"/>
  <c r="E113" i="30"/>
  <c r="D35" i="35" s="1"/>
  <c r="E116" i="30"/>
  <c r="E133" i="30"/>
  <c r="I149" i="30"/>
  <c r="I332" i="30"/>
  <c r="I107" i="30"/>
  <c r="I117" i="30"/>
  <c r="I160" i="30"/>
  <c r="I163" i="30"/>
  <c r="H162" i="35" s="1"/>
  <c r="I127" i="30"/>
  <c r="I162" i="30"/>
  <c r="H163" i="35" s="1"/>
  <c r="I108" i="30"/>
  <c r="D265" i="30" s="1"/>
  <c r="I161" i="30"/>
  <c r="I164" i="30"/>
  <c r="I165" i="30"/>
  <c r="I166" i="30"/>
  <c r="I113" i="30"/>
  <c r="I114" i="30"/>
  <c r="I129" i="30"/>
  <c r="I130" i="30"/>
  <c r="I131" i="30"/>
  <c r="H117" i="35" s="1"/>
  <c r="H52" i="35" s="1"/>
  <c r="I132" i="30"/>
  <c r="H116" i="35" s="1"/>
  <c r="I133" i="30"/>
  <c r="I134" i="30"/>
  <c r="I159" i="30"/>
  <c r="I145" i="30"/>
  <c r="H118" i="35" s="1"/>
  <c r="I146" i="30"/>
  <c r="I147" i="30"/>
  <c r="I148" i="30"/>
  <c r="D362" i="30" s="1"/>
  <c r="I167" i="30"/>
  <c r="I150" i="30"/>
  <c r="I151" i="30"/>
  <c r="I157" i="30"/>
  <c r="I158" i="30"/>
  <c r="I109" i="30"/>
  <c r="I348" i="30" s="1"/>
  <c r="I110" i="30"/>
  <c r="I111" i="30"/>
  <c r="I343" i="30" s="1"/>
  <c r="I112" i="30"/>
  <c r="I118" i="30"/>
  <c r="I350" i="30" s="1"/>
  <c r="I121" i="30"/>
  <c r="D266" i="30" s="1"/>
  <c r="I128" i="30"/>
  <c r="I225" i="30"/>
  <c r="I330" i="30"/>
  <c r="I115" i="30"/>
  <c r="I116" i="30"/>
  <c r="I119" i="30"/>
  <c r="I120" i="30"/>
  <c r="I122" i="30"/>
  <c r="I321" i="30"/>
  <c r="I135" i="30"/>
  <c r="I136" i="30"/>
  <c r="I137" i="30"/>
  <c r="I138" i="30"/>
  <c r="I139" i="30"/>
  <c r="I140" i="30"/>
  <c r="I141" i="30"/>
  <c r="I142" i="30"/>
  <c r="D267" i="30" s="1"/>
  <c r="I143" i="30"/>
  <c r="D361" i="30" s="1"/>
  <c r="I144" i="30"/>
  <c r="I181" i="30"/>
  <c r="I295" i="30" s="1"/>
  <c r="C254" i="40" s="1"/>
  <c r="I182" i="30"/>
  <c r="I296" i="30" s="1"/>
  <c r="I183" i="30"/>
  <c r="I297" i="30" s="1"/>
  <c r="I184" i="30"/>
  <c r="I298" i="30" s="1"/>
  <c r="I185" i="30"/>
  <c r="I299" i="30" s="1"/>
  <c r="I186" i="30"/>
  <c r="I152" i="30"/>
  <c r="I346" i="30" s="1"/>
  <c r="J346" i="30" s="1"/>
  <c r="K346" i="30" s="1"/>
  <c r="L346" i="30" s="1"/>
  <c r="M346" i="30" s="1"/>
  <c r="N346" i="30" s="1"/>
  <c r="O346" i="30" s="1"/>
  <c r="P346" i="30" s="1"/>
  <c r="Q346" i="30" s="1"/>
  <c r="R346" i="30" s="1"/>
  <c r="S346" i="30" s="1"/>
  <c r="T346" i="30" s="1"/>
  <c r="U346" i="30" s="1"/>
  <c r="V346" i="30" s="1"/>
  <c r="W346" i="30" s="1"/>
  <c r="X346" i="30" s="1"/>
  <c r="Y346" i="30" s="1"/>
  <c r="Z346" i="30" s="1"/>
  <c r="AA346" i="30" s="1"/>
  <c r="AB346" i="30" s="1"/>
  <c r="AC346" i="30" s="1"/>
  <c r="AD346" i="30" s="1"/>
  <c r="AE346" i="30" s="1"/>
  <c r="AF346" i="30" s="1"/>
  <c r="AG346" i="30" s="1"/>
  <c r="AH346" i="30" s="1"/>
  <c r="I106" i="30"/>
  <c r="D150" i="30"/>
  <c r="D138" i="30"/>
  <c r="D141" i="30"/>
  <c r="D142" i="30"/>
  <c r="D144" i="35" s="1"/>
  <c r="D143" i="30"/>
  <c r="D144" i="30"/>
  <c r="D145" i="30"/>
  <c r="D146" i="30"/>
  <c r="D147" i="30"/>
  <c r="D148" i="30"/>
  <c r="D149" i="30"/>
  <c r="D139" i="30"/>
  <c r="D151" i="30"/>
  <c r="D152" i="30"/>
  <c r="D161" i="35" s="1"/>
  <c r="D129" i="30"/>
  <c r="D130" i="30"/>
  <c r="D131" i="30"/>
  <c r="D133" i="30"/>
  <c r="D127" i="30"/>
  <c r="D109" i="35" s="1"/>
  <c r="D128" i="30"/>
  <c r="D132" i="30"/>
  <c r="D134" i="30"/>
  <c r="D135" i="30"/>
  <c r="D136" i="30"/>
  <c r="D137" i="30"/>
  <c r="D57" i="35" s="1"/>
  <c r="E57" i="35" s="1"/>
  <c r="F57" i="35" s="1"/>
  <c r="G57" i="35" s="1"/>
  <c r="D140" i="30"/>
  <c r="D132" i="35" s="1"/>
  <c r="H114" i="30"/>
  <c r="H119" i="30"/>
  <c r="H113" i="30"/>
  <c r="G35" i="35" s="1"/>
  <c r="H131" i="30"/>
  <c r="G117" i="35" s="1"/>
  <c r="G52" i="35" s="1"/>
  <c r="H132" i="30"/>
  <c r="G116" i="35" s="1"/>
  <c r="H134" i="30"/>
  <c r="H106" i="30"/>
  <c r="H108" i="30"/>
  <c r="H110" i="30"/>
  <c r="H129" i="30"/>
  <c r="H133" i="30"/>
  <c r="H112" i="30"/>
  <c r="H117" i="30"/>
  <c r="H109" i="30"/>
  <c r="H107" i="30"/>
  <c r="H115" i="30"/>
  <c r="H116" i="30"/>
  <c r="H118" i="30"/>
  <c r="G38" i="35" s="1"/>
  <c r="H225" i="30"/>
  <c r="H120" i="30"/>
  <c r="G31" i="35" s="1"/>
  <c r="G111" i="35" s="1"/>
  <c r="H121" i="30"/>
  <c r="G146" i="35" s="1"/>
  <c r="G13" i="35" s="1"/>
  <c r="H122" i="30"/>
  <c r="H127" i="30"/>
  <c r="H128" i="30"/>
  <c r="H135" i="30"/>
  <c r="H136" i="30"/>
  <c r="H137" i="30"/>
  <c r="H138" i="30"/>
  <c r="H139" i="30"/>
  <c r="H140" i="30"/>
  <c r="H141" i="30"/>
  <c r="H142" i="30"/>
  <c r="G147" i="35" s="1"/>
  <c r="H143" i="30"/>
  <c r="H144" i="30"/>
  <c r="H145" i="30"/>
  <c r="G118" i="35" s="1"/>
  <c r="G66" i="35" s="1"/>
  <c r="H146" i="30"/>
  <c r="H147" i="30"/>
  <c r="H148" i="30"/>
  <c r="H149" i="30"/>
  <c r="H150" i="30"/>
  <c r="H151" i="30"/>
  <c r="H152" i="30"/>
  <c r="H157" i="30"/>
  <c r="H158" i="30"/>
  <c r="G106" i="35" s="1"/>
  <c r="H159" i="30"/>
  <c r="H160" i="30"/>
  <c r="G87" i="35" s="1"/>
  <c r="H161" i="30"/>
  <c r="H162" i="30"/>
  <c r="G163" i="35" s="1"/>
  <c r="G88" i="35" s="1"/>
  <c r="H163" i="30"/>
  <c r="G162" i="35" s="1"/>
  <c r="G89" i="35" s="1"/>
  <c r="H164" i="30"/>
  <c r="H165" i="30"/>
  <c r="G92" i="35" s="1"/>
  <c r="H166" i="30"/>
  <c r="H167" i="30"/>
  <c r="H181" i="30"/>
  <c r="H182" i="30"/>
  <c r="H183" i="30"/>
  <c r="H184" i="30"/>
  <c r="H185" i="30"/>
  <c r="H186" i="30"/>
  <c r="H111" i="30"/>
  <c r="H130" i="30"/>
  <c r="G110" i="35"/>
  <c r="G82" i="35"/>
  <c r="G83" i="35" s="1"/>
  <c r="J154" i="35"/>
  <c r="D226" i="40"/>
  <c r="D246" i="40"/>
  <c r="C226" i="40"/>
  <c r="C246" i="40"/>
  <c r="L90" i="35"/>
  <c r="H16" i="36" s="1"/>
  <c r="L280" i="35"/>
  <c r="I304" i="35"/>
  <c r="I311" i="35" s="1"/>
  <c r="H301" i="35"/>
  <c r="H302" i="35"/>
  <c r="H269" i="35"/>
  <c r="K373" i="30"/>
  <c r="F54" i="24"/>
  <c r="J373" i="30"/>
  <c r="E54" i="24"/>
  <c r="I373" i="30"/>
  <c r="D54" i="24"/>
  <c r="F81" i="25"/>
  <c r="F72" i="25"/>
  <c r="J262" i="35" s="1"/>
  <c r="K6" i="36"/>
  <c r="K95" i="36" s="1"/>
  <c r="D21" i="32"/>
  <c r="E21" i="32"/>
  <c r="F22" i="32"/>
  <c r="F22" i="26"/>
  <c r="G18" i="26"/>
  <c r="H20" i="26"/>
  <c r="H21" i="26"/>
  <c r="D41" i="26"/>
  <c r="D42" i="26" s="1"/>
  <c r="E41" i="26"/>
  <c r="M103" i="35"/>
  <c r="M114" i="35" s="1"/>
  <c r="M129" i="35" s="1"/>
  <c r="M139" i="35" s="1"/>
  <c r="M151" i="35" s="1"/>
  <c r="M155" i="35" s="1" a="1"/>
  <c r="L156" i="35"/>
  <c r="N74" i="35"/>
  <c r="N43" i="35"/>
  <c r="N224" i="35"/>
  <c r="D111" i="32"/>
  <c r="E13" i="32"/>
  <c r="E15" i="32" s="1"/>
  <c r="D110" i="32"/>
  <c r="O7" i="35"/>
  <c r="M288" i="30"/>
  <c r="F20" i="32"/>
  <c r="E240" i="40" s="1"/>
  <c r="D20" i="32"/>
  <c r="E20" i="32"/>
  <c r="E145" i="32"/>
  <c r="E149" i="32" s="1"/>
  <c r="D145" i="32"/>
  <c r="D149" i="32" s="1"/>
  <c r="F20" i="11"/>
  <c r="G40" i="20"/>
  <c r="G35" i="20"/>
  <c r="G8" i="11" s="1"/>
  <c r="G36" i="20"/>
  <c r="G61" i="22"/>
  <c r="F11" i="32"/>
  <c r="E234" i="40" s="1"/>
  <c r="G61" i="23"/>
  <c r="F10" i="32"/>
  <c r="E233" i="40" s="1"/>
  <c r="H34" i="20"/>
  <c r="F145" i="28"/>
  <c r="F88" i="28" s="1"/>
  <c r="F17" i="36" s="1"/>
  <c r="F104" i="28"/>
  <c r="F80" i="28" s="1"/>
  <c r="F81" i="28" s="1"/>
  <c r="E145" i="28"/>
  <c r="E88" i="28" s="1"/>
  <c r="E17" i="36" s="1"/>
  <c r="E104" i="28"/>
  <c r="E80" i="28" s="1"/>
  <c r="P6" i="27"/>
  <c r="D104" i="28"/>
  <c r="D145" i="28"/>
  <c r="J203" i="28"/>
  <c r="J43" i="28"/>
  <c r="K7" i="28"/>
  <c r="J73" i="28"/>
  <c r="J101" i="28" s="1"/>
  <c r="J113" i="28" s="1"/>
  <c r="J128" i="28" s="1"/>
  <c r="J137" i="28" s="1"/>
  <c r="J141" i="28" s="1"/>
  <c r="F50" i="20"/>
  <c r="E100" i="27"/>
  <c r="D100" i="27"/>
  <c r="E73" i="25"/>
  <c r="D89" i="25"/>
  <c r="D90" i="25" s="1"/>
  <c r="G72" i="25"/>
  <c r="K262" i="35" s="1"/>
  <c r="G81" i="25"/>
  <c r="H65" i="25"/>
  <c r="H68" i="25" s="1"/>
  <c r="I57" i="25"/>
  <c r="F40" i="24"/>
  <c r="D40" i="24"/>
  <c r="E40" i="24"/>
  <c r="J54" i="25"/>
  <c r="I63" i="25"/>
  <c r="E22" i="24"/>
  <c r="F18" i="24"/>
  <c r="D38" i="8"/>
  <c r="E38" i="8"/>
  <c r="G65" i="22"/>
  <c r="H57" i="22"/>
  <c r="F72" i="22"/>
  <c r="F81" i="22"/>
  <c r="F143" i="32" s="1"/>
  <c r="F16" i="8"/>
  <c r="F20" i="8" s="1"/>
  <c r="E20" i="8"/>
  <c r="I57" i="23"/>
  <c r="H65" i="23"/>
  <c r="F77" i="23"/>
  <c r="D73" i="23"/>
  <c r="D89" i="23" s="1"/>
  <c r="E77" i="23"/>
  <c r="D77" i="23"/>
  <c r="E84" i="23"/>
  <c r="D82" i="23"/>
  <c r="E82" i="23" s="1"/>
  <c r="F82" i="23" s="1"/>
  <c r="D84" i="23"/>
  <c r="F84" i="23"/>
  <c r="H54" i="23"/>
  <c r="I54" i="22"/>
  <c r="M357" i="12"/>
  <c r="M356" i="12"/>
  <c r="M355" i="12"/>
  <c r="L358" i="12"/>
  <c r="E84" i="22"/>
  <c r="J18" i="6"/>
  <c r="J22" i="6" s="1"/>
  <c r="L14" i="6"/>
  <c r="K17" i="6"/>
  <c r="K18" i="6" s="1"/>
  <c r="K22" i="6" s="1"/>
  <c r="D84" i="22"/>
  <c r="D82" i="22"/>
  <c r="E82" i="22" s="1"/>
  <c r="D77" i="22"/>
  <c r="E77" i="22"/>
  <c r="D73" i="22"/>
  <c r="D89" i="22" s="1"/>
  <c r="E46" i="20"/>
  <c r="E62" i="20" s="1"/>
  <c r="E29" i="32" s="1"/>
  <c r="D63" i="20"/>
  <c r="F55" i="20"/>
  <c r="F57" i="20"/>
  <c r="F21" i="11" s="1"/>
  <c r="I27" i="20"/>
  <c r="H38" i="20"/>
  <c r="I30" i="20"/>
  <c r="M319" i="30" l="1"/>
  <c r="G267" i="40"/>
  <c r="D268" i="30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R95" i="26"/>
  <c r="S95" i="26"/>
  <c r="T95" i="26"/>
  <c r="U95" i="26"/>
  <c r="V95" i="26"/>
  <c r="W95" i="26"/>
  <c r="X95" i="26"/>
  <c r="Y95" i="26"/>
  <c r="Z95" i="26"/>
  <c r="AA95" i="26"/>
  <c r="AB95" i="26"/>
  <c r="AC95" i="26"/>
  <c r="D95" i="26"/>
  <c r="C258" i="40"/>
  <c r="I309" i="30"/>
  <c r="C277" i="40" s="1"/>
  <c r="G51" i="35"/>
  <c r="G11" i="35"/>
  <c r="H187" i="30"/>
  <c r="G20" i="35"/>
  <c r="G124" i="35"/>
  <c r="H144" i="35"/>
  <c r="H146" i="35" s="1"/>
  <c r="H13" i="35" s="1"/>
  <c r="H15" i="35" s="1"/>
  <c r="G62" i="35"/>
  <c r="F15" i="35"/>
  <c r="I345" i="30"/>
  <c r="G16" i="35"/>
  <c r="M321" i="30"/>
  <c r="M375" i="30" s="1"/>
  <c r="D261" i="30"/>
  <c r="G119" i="35"/>
  <c r="F52" i="35"/>
  <c r="F51" i="35"/>
  <c r="F119" i="35"/>
  <c r="F125" i="35"/>
  <c r="G136" i="35"/>
  <c r="F136" i="35"/>
  <c r="F20" i="35"/>
  <c r="G22" i="35" s="1"/>
  <c r="F124" i="35"/>
  <c r="F66" i="35"/>
  <c r="C256" i="40"/>
  <c r="I307" i="30"/>
  <c r="C275" i="40" s="1"/>
  <c r="C257" i="40"/>
  <c r="I308" i="30"/>
  <c r="C276" i="40" s="1"/>
  <c r="F16" i="35"/>
  <c r="E20" i="35"/>
  <c r="D269" i="30"/>
  <c r="I187" i="30"/>
  <c r="E16" i="35"/>
  <c r="G187" i="30"/>
  <c r="D16" i="35"/>
  <c r="D18" i="35" s="1"/>
  <c r="E127" i="35"/>
  <c r="E119" i="35"/>
  <c r="E66" i="35"/>
  <c r="E110" i="35"/>
  <c r="E82" i="35"/>
  <c r="E83" i="35" s="1"/>
  <c r="F110" i="35"/>
  <c r="F82" i="35"/>
  <c r="F83" i="35" s="1"/>
  <c r="E11" i="35"/>
  <c r="F187" i="30"/>
  <c r="D124" i="35"/>
  <c r="D20" i="35"/>
  <c r="D11" i="35"/>
  <c r="D125" i="35" s="1"/>
  <c r="E187" i="30"/>
  <c r="E15" i="35"/>
  <c r="D15" i="35"/>
  <c r="D51" i="35"/>
  <c r="D119" i="35"/>
  <c r="E136" i="35"/>
  <c r="D136" i="35"/>
  <c r="D59" i="35" s="1"/>
  <c r="D110" i="35"/>
  <c r="D112" i="35" s="1"/>
  <c r="E109" i="35" s="1"/>
  <c r="D82" i="35"/>
  <c r="D83" i="35" s="1"/>
  <c r="H277" i="35"/>
  <c r="H291" i="35"/>
  <c r="AI291" i="35" s="1"/>
  <c r="H270" i="35"/>
  <c r="H88" i="35"/>
  <c r="U342" i="30"/>
  <c r="T16" i="35" s="1"/>
  <c r="K342" i="30"/>
  <c r="J16" i="35" s="1"/>
  <c r="W342" i="30"/>
  <c r="V16" i="35" s="1"/>
  <c r="T342" i="30"/>
  <c r="S16" i="35" s="1"/>
  <c r="S342" i="30"/>
  <c r="R16" i="35" s="1"/>
  <c r="R342" i="30"/>
  <c r="Q16" i="35" s="1"/>
  <c r="I342" i="30"/>
  <c r="AF342" i="30"/>
  <c r="AE16" i="35" s="1"/>
  <c r="AE342" i="30"/>
  <c r="AD16" i="35" s="1"/>
  <c r="AD342" i="30"/>
  <c r="AC16" i="35" s="1"/>
  <c r="AC342" i="30"/>
  <c r="AB16" i="35" s="1"/>
  <c r="AB342" i="30"/>
  <c r="AA16" i="35" s="1"/>
  <c r="AH342" i="30"/>
  <c r="AG16" i="35" s="1"/>
  <c r="AG342" i="30"/>
  <c r="AF16" i="35" s="1"/>
  <c r="Z342" i="30"/>
  <c r="Y16" i="35" s="1"/>
  <c r="Y342" i="30"/>
  <c r="X16" i="35" s="1"/>
  <c r="J342" i="30"/>
  <c r="I16" i="35" s="1"/>
  <c r="E114" i="26" s="1"/>
  <c r="X342" i="30"/>
  <c r="W16" i="35" s="1"/>
  <c r="AA342" i="30"/>
  <c r="Z16" i="35" s="1"/>
  <c r="Q342" i="30"/>
  <c r="P16" i="35" s="1"/>
  <c r="P342" i="30"/>
  <c r="O16" i="35" s="1"/>
  <c r="O342" i="30"/>
  <c r="N16" i="35" s="1"/>
  <c r="N342" i="30"/>
  <c r="M16" i="35" s="1"/>
  <c r="M342" i="30"/>
  <c r="L16" i="35" s="1"/>
  <c r="L342" i="30"/>
  <c r="K16" i="35" s="1"/>
  <c r="V342" i="30"/>
  <c r="U16" i="35" s="1"/>
  <c r="Q114" i="26" s="1"/>
  <c r="I347" i="30"/>
  <c r="D262" i="30"/>
  <c r="K321" i="30"/>
  <c r="K375" i="30" s="1"/>
  <c r="I375" i="30"/>
  <c r="J321" i="30"/>
  <c r="J375" i="30" s="1"/>
  <c r="L321" i="30"/>
  <c r="L375" i="30" s="1"/>
  <c r="I334" i="30"/>
  <c r="C255" i="40"/>
  <c r="I306" i="30"/>
  <c r="C274" i="40" s="1"/>
  <c r="H249" i="35"/>
  <c r="H254" i="35" s="1"/>
  <c r="I305" i="30"/>
  <c r="C273" i="40" s="1"/>
  <c r="G15" i="35"/>
  <c r="E126" i="35"/>
  <c r="J157" i="35"/>
  <c r="M280" i="35"/>
  <c r="E226" i="40"/>
  <c r="E246" i="40"/>
  <c r="D225" i="40"/>
  <c r="D243" i="40"/>
  <c r="D224" i="40"/>
  <c r="D240" i="40"/>
  <c r="C225" i="40"/>
  <c r="C243" i="40"/>
  <c r="C224" i="40"/>
  <c r="C240" i="40"/>
  <c r="J301" i="35"/>
  <c r="J303" i="35"/>
  <c r="J302" i="35"/>
  <c r="K303" i="35"/>
  <c r="K302" i="35"/>
  <c r="K301" i="35"/>
  <c r="H304" i="35"/>
  <c r="J269" i="35"/>
  <c r="K269" i="35"/>
  <c r="F26" i="28"/>
  <c r="F46" i="32"/>
  <c r="K374" i="30"/>
  <c r="K378" i="30"/>
  <c r="J374" i="30"/>
  <c r="J378" i="30"/>
  <c r="E26" i="28"/>
  <c r="E46" i="32"/>
  <c r="I374" i="30"/>
  <c r="I378" i="30"/>
  <c r="D26" i="28"/>
  <c r="D46" i="32"/>
  <c r="F77" i="25"/>
  <c r="F141" i="32"/>
  <c r="F40" i="26"/>
  <c r="F84" i="25"/>
  <c r="F48" i="26" s="1"/>
  <c r="F19" i="32"/>
  <c r="F82" i="25"/>
  <c r="M90" i="35"/>
  <c r="I16" i="36" s="1"/>
  <c r="D26" i="11"/>
  <c r="L6" i="36"/>
  <c r="L95" i="36" s="1"/>
  <c r="F21" i="32"/>
  <c r="G22" i="26"/>
  <c r="H18" i="26"/>
  <c r="I20" i="26"/>
  <c r="I21" i="26"/>
  <c r="D44" i="26"/>
  <c r="E39" i="26"/>
  <c r="E42" i="26" s="1"/>
  <c r="D46" i="26"/>
  <c r="G141" i="32"/>
  <c r="G40" i="26"/>
  <c r="G19" i="32"/>
  <c r="F237" i="40" s="1"/>
  <c r="M156" i="35"/>
  <c r="N103" i="35"/>
  <c r="N114" i="35" s="1"/>
  <c r="N129" i="35" s="1"/>
  <c r="N139" i="35" s="1"/>
  <c r="N151" i="35" s="1"/>
  <c r="N155" i="35" s="1" a="1"/>
  <c r="O43" i="35"/>
  <c r="O74" i="35"/>
  <c r="O224" i="35"/>
  <c r="P7" i="35"/>
  <c r="N288" i="30"/>
  <c r="D23" i="32"/>
  <c r="E23" i="32"/>
  <c r="F31" i="28"/>
  <c r="E31" i="28"/>
  <c r="D31" i="28"/>
  <c r="F13" i="32"/>
  <c r="F15" i="32" s="1"/>
  <c r="G12" i="32"/>
  <c r="F235" i="40" s="1"/>
  <c r="G63" i="22"/>
  <c r="G67" i="23"/>
  <c r="G67" i="22"/>
  <c r="G62" i="23"/>
  <c r="G62" i="22"/>
  <c r="G97" i="22" s="1" a="1"/>
  <c r="G63" i="23"/>
  <c r="G9" i="11"/>
  <c r="G39" i="20" a="1"/>
  <c r="H35" i="20"/>
  <c r="H8" i="11" s="1"/>
  <c r="H40" i="20"/>
  <c r="H36" i="20"/>
  <c r="J61" i="25"/>
  <c r="I9" i="32"/>
  <c r="H232" i="40" s="1"/>
  <c r="H61" i="22"/>
  <c r="H61" i="23"/>
  <c r="I34" i="20"/>
  <c r="E146" i="28"/>
  <c r="E14" i="28" s="1"/>
  <c r="F146" i="28"/>
  <c r="F14" i="28" s="1"/>
  <c r="E81" i="28"/>
  <c r="Q6" i="27"/>
  <c r="D88" i="28"/>
  <c r="D17" i="36" s="1"/>
  <c r="D146" i="28"/>
  <c r="D14" i="28" s="1"/>
  <c r="K203" i="28"/>
  <c r="K43" i="28"/>
  <c r="L7" i="28"/>
  <c r="K73" i="28"/>
  <c r="K101" i="28" s="1"/>
  <c r="K113" i="28" s="1"/>
  <c r="K128" i="28" s="1"/>
  <c r="K137" i="28" s="1"/>
  <c r="K141" i="28" s="1"/>
  <c r="D108" i="28"/>
  <c r="D80" i="28"/>
  <c r="D81" i="28" s="1"/>
  <c r="E108" i="28"/>
  <c r="D29" i="27"/>
  <c r="E29" i="27"/>
  <c r="F73" i="25"/>
  <c r="E89" i="25"/>
  <c r="E90" i="25" s="1"/>
  <c r="F77" i="22"/>
  <c r="F100" i="27"/>
  <c r="G84" i="25"/>
  <c r="G48" i="26" s="1"/>
  <c r="H72" i="25"/>
  <c r="H81" i="25"/>
  <c r="I65" i="25"/>
  <c r="I68" i="25" s="1"/>
  <c r="J57" i="25"/>
  <c r="G77" i="25"/>
  <c r="D26" i="32"/>
  <c r="K54" i="25"/>
  <c r="F22" i="24"/>
  <c r="E41" i="24"/>
  <c r="E48" i="24"/>
  <c r="D41" i="24"/>
  <c r="D42" i="24" s="1"/>
  <c r="D27" i="32" s="1"/>
  <c r="D48" i="24"/>
  <c r="F41" i="24"/>
  <c r="F48" i="24"/>
  <c r="I57" i="22"/>
  <c r="H65" i="22"/>
  <c r="F82" i="22"/>
  <c r="F38" i="8"/>
  <c r="F84" i="22"/>
  <c r="I65" i="23"/>
  <c r="J57" i="23"/>
  <c r="D90" i="23"/>
  <c r="E73" i="23"/>
  <c r="E89" i="23" s="1"/>
  <c r="I54" i="23"/>
  <c r="J54" i="22"/>
  <c r="K54" i="22" s="1"/>
  <c r="D39" i="8"/>
  <c r="D40" i="8" s="1"/>
  <c r="D28" i="32" s="1"/>
  <c r="D46" i="8"/>
  <c r="E39" i="8"/>
  <c r="E46" i="8"/>
  <c r="N357" i="12"/>
  <c r="N356" i="12"/>
  <c r="N355" i="12"/>
  <c r="M358" i="12"/>
  <c r="E73" i="22"/>
  <c r="E89" i="22" s="1"/>
  <c r="D90" i="22"/>
  <c r="E63" i="20"/>
  <c r="F46" i="20"/>
  <c r="F62" i="20" s="1"/>
  <c r="M14" i="6"/>
  <c r="L17" i="6"/>
  <c r="L18" i="6" s="1"/>
  <c r="L22" i="6" s="1"/>
  <c r="J27" i="20"/>
  <c r="I38" i="20"/>
  <c r="J30" i="20"/>
  <c r="N319" i="30" l="1"/>
  <c r="N321" i="30" s="1"/>
  <c r="N375" i="30" s="1"/>
  <c r="H267" i="40"/>
  <c r="AG344" i="30"/>
  <c r="Q344" i="30"/>
  <c r="O344" i="30"/>
  <c r="L344" i="30"/>
  <c r="K344" i="30"/>
  <c r="AB344" i="30"/>
  <c r="Z344" i="30"/>
  <c r="Y344" i="30"/>
  <c r="X344" i="30"/>
  <c r="V344" i="30"/>
  <c r="I344" i="30"/>
  <c r="AH344" i="30"/>
  <c r="AF344" i="30"/>
  <c r="AE344" i="30"/>
  <c r="AD344" i="30"/>
  <c r="AC344" i="30"/>
  <c r="AA344" i="30"/>
  <c r="W344" i="30"/>
  <c r="U344" i="30"/>
  <c r="T344" i="30"/>
  <c r="S344" i="30"/>
  <c r="R344" i="30"/>
  <c r="P344" i="30"/>
  <c r="N344" i="30"/>
  <c r="M344" i="30"/>
  <c r="J344" i="30"/>
  <c r="F126" i="35"/>
  <c r="F127" i="35"/>
  <c r="E59" i="35"/>
  <c r="F59" i="35" s="1"/>
  <c r="G59" i="35" s="1"/>
  <c r="H59" i="35" s="1"/>
  <c r="I59" i="35" s="1"/>
  <c r="J59" i="35" s="1"/>
  <c r="K59" i="35" s="1"/>
  <c r="L59" i="35" s="1"/>
  <c r="M59" i="35" s="1"/>
  <c r="N59" i="35" s="1"/>
  <c r="O59" i="35" s="1"/>
  <c r="P59" i="35" s="1"/>
  <c r="Q59" i="35" s="1"/>
  <c r="R59" i="35" s="1"/>
  <c r="S59" i="35" s="1"/>
  <c r="T59" i="35" s="1"/>
  <c r="U59" i="35" s="1"/>
  <c r="V59" i="35" s="1"/>
  <c r="W59" i="35" s="1"/>
  <c r="X59" i="35" s="1"/>
  <c r="Y59" i="35" s="1"/>
  <c r="Z59" i="35" s="1"/>
  <c r="AA59" i="35" s="1"/>
  <c r="AB59" i="35" s="1"/>
  <c r="AC59" i="35" s="1"/>
  <c r="AD59" i="35" s="1"/>
  <c r="AE59" i="35" s="1"/>
  <c r="AF59" i="35" s="1"/>
  <c r="AG59" i="35" s="1"/>
  <c r="G12" i="35"/>
  <c r="G125" i="35"/>
  <c r="G9" i="35"/>
  <c r="F22" i="35"/>
  <c r="H16" i="35"/>
  <c r="D114" i="26" s="1"/>
  <c r="G127" i="35"/>
  <c r="G126" i="35"/>
  <c r="G121" i="35"/>
  <c r="G78" i="35" s="1"/>
  <c r="E9" i="35"/>
  <c r="E18" i="35"/>
  <c r="F9" i="35"/>
  <c r="G18" i="35"/>
  <c r="F18" i="35"/>
  <c r="D12" i="35"/>
  <c r="D9" i="35"/>
  <c r="E125" i="35"/>
  <c r="F12" i="35"/>
  <c r="E12" i="35"/>
  <c r="I379" i="30"/>
  <c r="K379" i="30"/>
  <c r="K380" i="30" s="1"/>
  <c r="J379" i="30"/>
  <c r="J380" i="30" s="1"/>
  <c r="E121" i="35"/>
  <c r="E78" i="35" s="1"/>
  <c r="F121" i="35"/>
  <c r="F78" i="35" s="1"/>
  <c r="D127" i="35"/>
  <c r="D126" i="35"/>
  <c r="D22" i="35"/>
  <c r="E22" i="35"/>
  <c r="U18" i="35"/>
  <c r="P114" i="26"/>
  <c r="T18" i="35"/>
  <c r="F114" i="26"/>
  <c r="J18" i="35"/>
  <c r="V18" i="35"/>
  <c r="R114" i="26"/>
  <c r="O114" i="26"/>
  <c r="S18" i="35"/>
  <c r="N114" i="26"/>
  <c r="R18" i="35"/>
  <c r="Q18" i="35"/>
  <c r="M114" i="26"/>
  <c r="AE18" i="35"/>
  <c r="AA114" i="26"/>
  <c r="AD18" i="35"/>
  <c r="Z114" i="26"/>
  <c r="AC18" i="35"/>
  <c r="Y114" i="26"/>
  <c r="X114" i="26"/>
  <c r="AB18" i="35"/>
  <c r="W114" i="26"/>
  <c r="AA18" i="35"/>
  <c r="AG18" i="35"/>
  <c r="AC114" i="26"/>
  <c r="AB114" i="26"/>
  <c r="AF18" i="35"/>
  <c r="Y18" i="35"/>
  <c r="U114" i="26"/>
  <c r="X18" i="35"/>
  <c r="T114" i="26"/>
  <c r="W18" i="35"/>
  <c r="S114" i="26"/>
  <c r="Z18" i="35"/>
  <c r="V114" i="26"/>
  <c r="P18" i="35"/>
  <c r="L114" i="26"/>
  <c r="K114" i="26"/>
  <c r="O18" i="35"/>
  <c r="J114" i="26"/>
  <c r="N18" i="35"/>
  <c r="M18" i="35"/>
  <c r="I114" i="26"/>
  <c r="H114" i="26"/>
  <c r="L18" i="35"/>
  <c r="K18" i="35"/>
  <c r="G114" i="26"/>
  <c r="M347" i="30"/>
  <c r="AA347" i="30"/>
  <c r="W347" i="30"/>
  <c r="V347" i="30"/>
  <c r="U347" i="30"/>
  <c r="T347" i="30"/>
  <c r="S347" i="30"/>
  <c r="R347" i="30"/>
  <c r="Q347" i="30"/>
  <c r="P347" i="30"/>
  <c r="Y347" i="30"/>
  <c r="N347" i="30"/>
  <c r="Z347" i="30"/>
  <c r="L347" i="30"/>
  <c r="K347" i="30"/>
  <c r="AC347" i="30"/>
  <c r="AH347" i="30"/>
  <c r="AG347" i="30"/>
  <c r="AF347" i="30"/>
  <c r="AE347" i="30"/>
  <c r="AD347" i="30"/>
  <c r="AB347" i="30"/>
  <c r="J347" i="30"/>
  <c r="D363" i="30"/>
  <c r="O347" i="30"/>
  <c r="X347" i="30"/>
  <c r="H248" i="35"/>
  <c r="H250" i="35" s="1"/>
  <c r="I336" i="30"/>
  <c r="H124" i="35"/>
  <c r="E26" i="11"/>
  <c r="I249" i="35"/>
  <c r="H147" i="35"/>
  <c r="I311" i="30"/>
  <c r="H26" i="35"/>
  <c r="D8" i="36" s="1"/>
  <c r="C279" i="40" s="1"/>
  <c r="K154" i="35"/>
  <c r="N280" i="35"/>
  <c r="K27" i="20"/>
  <c r="E225" i="40"/>
  <c r="E243" i="40"/>
  <c r="E224" i="40"/>
  <c r="E237" i="40"/>
  <c r="E148" i="32"/>
  <c r="D148" i="32"/>
  <c r="D110" i="28"/>
  <c r="K304" i="35"/>
  <c r="K311" i="35" s="1"/>
  <c r="H311" i="35"/>
  <c r="J304" i="35"/>
  <c r="J311" i="35" s="1"/>
  <c r="D42" i="37"/>
  <c r="D43" i="37" s="1"/>
  <c r="F145" i="32"/>
  <c r="F149" i="32" s="1"/>
  <c r="F41" i="26"/>
  <c r="G82" i="25"/>
  <c r="N90" i="35"/>
  <c r="J16" i="36" s="1"/>
  <c r="L262" i="35"/>
  <c r="F23" i="32"/>
  <c r="M6" i="36"/>
  <c r="M95" i="36" s="1"/>
  <c r="H22" i="26"/>
  <c r="I18" i="26"/>
  <c r="D52" i="26"/>
  <c r="D54" i="26" s="1"/>
  <c r="F39" i="26"/>
  <c r="E44" i="26"/>
  <c r="E46" i="26"/>
  <c r="G41" i="26"/>
  <c r="H141" i="32"/>
  <c r="H40" i="26"/>
  <c r="N156" i="35"/>
  <c r="O103" i="35"/>
  <c r="O114" i="35" s="1"/>
  <c r="O129" i="35" s="1"/>
  <c r="O139" i="35" s="1"/>
  <c r="O151" i="35" s="1"/>
  <c r="O155" i="35" s="1" a="1"/>
  <c r="P43" i="35"/>
  <c r="P74" i="35"/>
  <c r="P224" i="35"/>
  <c r="Q7" i="35"/>
  <c r="O288" i="30"/>
  <c r="D24" i="32"/>
  <c r="D112" i="32" s="1"/>
  <c r="F110" i="28"/>
  <c r="E110" i="28"/>
  <c r="G96" i="23" a="1"/>
  <c r="G94" i="23" a="1"/>
  <c r="H67" i="23"/>
  <c r="H62" i="23"/>
  <c r="G66" i="23" a="1"/>
  <c r="G97" i="23" a="1"/>
  <c r="H63" i="23"/>
  <c r="G11" i="32"/>
  <c r="F234" i="40" s="1"/>
  <c r="G10" i="32"/>
  <c r="F233" i="40" s="1"/>
  <c r="H12" i="32"/>
  <c r="G235" i="40" s="1"/>
  <c r="G11" i="24"/>
  <c r="G18" i="24" s="1"/>
  <c r="G12" i="24"/>
  <c r="G19" i="24" s="1"/>
  <c r="G13" i="24"/>
  <c r="G20" i="24" s="1"/>
  <c r="G9" i="8"/>
  <c r="G66" i="22" a="1"/>
  <c r="G14" i="24"/>
  <c r="G21" i="24" s="1"/>
  <c r="G96" i="22" a="1"/>
  <c r="G12" i="8"/>
  <c r="G19" i="8" s="1"/>
  <c r="G11" i="8"/>
  <c r="G18" i="8" s="1"/>
  <c r="G95" i="22" a="1"/>
  <c r="G95" i="23" a="1"/>
  <c r="G26" i="8"/>
  <c r="G94" i="22" a="1"/>
  <c r="G10" i="8"/>
  <c r="G17" i="8" s="1"/>
  <c r="H63" i="22"/>
  <c r="G61" i="20"/>
  <c r="H39" i="20" a="1"/>
  <c r="G41" i="20"/>
  <c r="I35" i="20"/>
  <c r="I8" i="11" s="1"/>
  <c r="I40" i="20"/>
  <c r="I36" i="20"/>
  <c r="J63" i="25"/>
  <c r="J62" i="25"/>
  <c r="J67" i="25"/>
  <c r="H67" i="22"/>
  <c r="H62" i="22"/>
  <c r="H9" i="11"/>
  <c r="I61" i="22"/>
  <c r="I67" i="22" s="1"/>
  <c r="I61" i="23"/>
  <c r="F63" i="20"/>
  <c r="F29" i="32"/>
  <c r="D30" i="32"/>
  <c r="H77" i="25"/>
  <c r="H19" i="32"/>
  <c r="G237" i="40" s="1"/>
  <c r="R6" i="27"/>
  <c r="L203" i="28"/>
  <c r="L43" i="28"/>
  <c r="M7" i="28"/>
  <c r="L73" i="28"/>
  <c r="L101" i="28" s="1"/>
  <c r="L113" i="28" s="1"/>
  <c r="L128" i="28" s="1"/>
  <c r="L137" i="28" s="1"/>
  <c r="L141" i="28" s="1"/>
  <c r="D16" i="28"/>
  <c r="F108" i="28"/>
  <c r="D147" i="28"/>
  <c r="F29" i="27"/>
  <c r="F89" i="25"/>
  <c r="F90" i="25" s="1"/>
  <c r="G73" i="25"/>
  <c r="H84" i="25"/>
  <c r="H48" i="26" s="1"/>
  <c r="I81" i="25"/>
  <c r="I72" i="25"/>
  <c r="M262" i="35" s="1"/>
  <c r="J65" i="25"/>
  <c r="K57" i="25"/>
  <c r="E26" i="32"/>
  <c r="D46" i="24"/>
  <c r="L54" i="25"/>
  <c r="D44" i="24"/>
  <c r="E39" i="24"/>
  <c r="E42" i="24" s="1"/>
  <c r="E27" i="32" s="1"/>
  <c r="D44" i="8"/>
  <c r="I65" i="22"/>
  <c r="J57" i="22"/>
  <c r="F46" i="8"/>
  <c r="F39" i="8"/>
  <c r="K57" i="23"/>
  <c r="J65" i="23"/>
  <c r="E90" i="23"/>
  <c r="F73" i="23"/>
  <c r="F89" i="23" s="1"/>
  <c r="J54" i="23"/>
  <c r="F73" i="22"/>
  <c r="F89" i="22" s="1"/>
  <c r="E90" i="22"/>
  <c r="O357" i="12"/>
  <c r="O356" i="12"/>
  <c r="O355" i="12"/>
  <c r="N358" i="12"/>
  <c r="E37" i="8"/>
  <c r="E40" i="8" s="1"/>
  <c r="E28" i="32" s="1"/>
  <c r="D42" i="8"/>
  <c r="D50" i="8" s="1"/>
  <c r="N14" i="6"/>
  <c r="M17" i="6"/>
  <c r="M18" i="6" s="1"/>
  <c r="M22" i="6" s="1"/>
  <c r="L54" i="22"/>
  <c r="J38" i="20"/>
  <c r="K30" i="20"/>
  <c r="O319" i="30" l="1"/>
  <c r="I267" i="40"/>
  <c r="G32" i="35"/>
  <c r="G17" i="35"/>
  <c r="G21" i="35"/>
  <c r="G14" i="35"/>
  <c r="G107" i="35"/>
  <c r="G24" i="35"/>
  <c r="G27" i="35"/>
  <c r="E17" i="37"/>
  <c r="D17" i="37"/>
  <c r="E21" i="35"/>
  <c r="E14" i="35"/>
  <c r="E32" i="35"/>
  <c r="E107" i="35"/>
  <c r="E24" i="35"/>
  <c r="E17" i="35"/>
  <c r="E27" i="35"/>
  <c r="F27" i="35"/>
  <c r="F21" i="35"/>
  <c r="F24" i="35"/>
  <c r="F14" i="35"/>
  <c r="G10" i="35"/>
  <c r="F107" i="35"/>
  <c r="F17" i="35"/>
  <c r="F10" i="35"/>
  <c r="F32" i="35"/>
  <c r="D21" i="35"/>
  <c r="D24" i="35"/>
  <c r="D27" i="35"/>
  <c r="E53" i="38"/>
  <c r="C166" i="35"/>
  <c r="H127" i="35"/>
  <c r="H126" i="35"/>
  <c r="L27" i="20"/>
  <c r="M27" i="20" s="1"/>
  <c r="D199" i="35"/>
  <c r="D200" i="35"/>
  <c r="D32" i="35"/>
  <c r="D17" i="35"/>
  <c r="D14" i="35"/>
  <c r="E10" i="35"/>
  <c r="D10" i="35"/>
  <c r="D107" i="35"/>
  <c r="H20" i="35"/>
  <c r="I380" i="30"/>
  <c r="J249" i="35"/>
  <c r="D52" i="24"/>
  <c r="I144" i="35"/>
  <c r="I146" i="35" s="1"/>
  <c r="I13" i="35" s="1"/>
  <c r="I15" i="35" s="1"/>
  <c r="H62" i="35"/>
  <c r="H11" i="35"/>
  <c r="I349" i="30"/>
  <c r="I351" i="30" s="1"/>
  <c r="I353" i="30" s="1"/>
  <c r="H242" i="35"/>
  <c r="I313" i="30"/>
  <c r="D115" i="36"/>
  <c r="D9" i="36"/>
  <c r="K157" i="35"/>
  <c r="E150" i="32"/>
  <c r="F148" i="32"/>
  <c r="D150" i="32"/>
  <c r="D104" i="26"/>
  <c r="F104" i="26"/>
  <c r="O90" i="35"/>
  <c r="K16" i="36" s="1"/>
  <c r="O280" i="35"/>
  <c r="L303" i="35"/>
  <c r="L302" i="35"/>
  <c r="L301" i="35"/>
  <c r="M303" i="35"/>
  <c r="M302" i="35"/>
  <c r="M301" i="35"/>
  <c r="L269" i="35"/>
  <c r="M269" i="35"/>
  <c r="F42" i="26"/>
  <c r="H82" i="25"/>
  <c r="F26" i="11"/>
  <c r="N6" i="36"/>
  <c r="N95" i="36" s="1"/>
  <c r="P103" i="35"/>
  <c r="P114" i="35" s="1"/>
  <c r="P129" i="35" s="1"/>
  <c r="P139" i="35" s="1"/>
  <c r="P151" i="35" s="1"/>
  <c r="P155" i="35" s="1" a="1"/>
  <c r="I22" i="26"/>
  <c r="E52" i="26"/>
  <c r="J11" i="26"/>
  <c r="J12" i="26"/>
  <c r="J19" i="26" s="1"/>
  <c r="J13" i="26"/>
  <c r="J20" i="26" s="1"/>
  <c r="J14" i="26"/>
  <c r="J21" i="26" s="1"/>
  <c r="F46" i="26"/>
  <c r="H41" i="26"/>
  <c r="I141" i="32"/>
  <c r="I40" i="26"/>
  <c r="O156" i="35"/>
  <c r="Q43" i="35"/>
  <c r="Q74" i="35"/>
  <c r="Q224" i="35"/>
  <c r="R7" i="35"/>
  <c r="H66" i="35"/>
  <c r="P288" i="30"/>
  <c r="E24" i="32"/>
  <c r="H94" i="23" a="1"/>
  <c r="H66" i="23" a="1"/>
  <c r="I67" i="23"/>
  <c r="I62" i="23"/>
  <c r="H97" i="23" a="1"/>
  <c r="K61" i="25"/>
  <c r="J9" i="32"/>
  <c r="I232" i="40" s="1"/>
  <c r="H11" i="32"/>
  <c r="G234" i="40" s="1"/>
  <c r="H10" i="32"/>
  <c r="G233" i="40" s="1"/>
  <c r="J34" i="20"/>
  <c r="I12" i="32"/>
  <c r="H235" i="40" s="1"/>
  <c r="G27" i="24"/>
  <c r="G25" i="24"/>
  <c r="G28" i="24"/>
  <c r="G68" i="22"/>
  <c r="G88" i="23"/>
  <c r="H96" i="23" a="1"/>
  <c r="G13" i="32"/>
  <c r="G15" i="32" s="1"/>
  <c r="G22" i="24"/>
  <c r="G15" i="24"/>
  <c r="H11" i="24"/>
  <c r="H18" i="24" s="1"/>
  <c r="H12" i="24"/>
  <c r="H19" i="24" s="1"/>
  <c r="H13" i="24"/>
  <c r="H20" i="24" s="1"/>
  <c r="H14" i="24"/>
  <c r="G16" i="8"/>
  <c r="G13" i="8"/>
  <c r="G88" i="22"/>
  <c r="G24" i="8"/>
  <c r="G68" i="23"/>
  <c r="H95" i="23" a="1"/>
  <c r="G26" i="24"/>
  <c r="J94" i="25" a="1"/>
  <c r="J25" i="26" s="1"/>
  <c r="J66" i="25" a="1"/>
  <c r="G23" i="8"/>
  <c r="I63" i="22"/>
  <c r="I62" i="22"/>
  <c r="G25" i="8"/>
  <c r="H66" i="22" a="1"/>
  <c r="H95" i="22" a="1"/>
  <c r="G98" i="22"/>
  <c r="H61" i="20"/>
  <c r="G98" i="23"/>
  <c r="H41" i="20"/>
  <c r="G45" i="20"/>
  <c r="G54" i="20"/>
  <c r="G144" i="32" s="1"/>
  <c r="J95" i="25" a="1"/>
  <c r="J26" i="26" s="1"/>
  <c r="J97" i="25" a="1"/>
  <c r="J28" i="26" s="1"/>
  <c r="J96" i="25" a="1"/>
  <c r="J27" i="26" s="1"/>
  <c r="H12" i="8"/>
  <c r="H19" i="8" s="1"/>
  <c r="H11" i="8"/>
  <c r="H18" i="8" s="1"/>
  <c r="H10" i="8"/>
  <c r="H17" i="8" s="1"/>
  <c r="H97" i="22" a="1"/>
  <c r="H26" i="8" s="1"/>
  <c r="H9" i="8"/>
  <c r="H94" i="22" a="1"/>
  <c r="H23" i="8" s="1"/>
  <c r="H96" i="22" a="1"/>
  <c r="I63" i="23"/>
  <c r="I9" i="11"/>
  <c r="I39" i="20" a="1"/>
  <c r="D96" i="37" s="1"/>
  <c r="D20" i="28"/>
  <c r="D42" i="32"/>
  <c r="E30" i="32"/>
  <c r="I77" i="25"/>
  <c r="I19" i="32"/>
  <c r="H237" i="40" s="1"/>
  <c r="D60" i="28"/>
  <c r="E144" i="28"/>
  <c r="E147" i="28" s="1"/>
  <c r="S6" i="27"/>
  <c r="E16" i="28"/>
  <c r="M203" i="28"/>
  <c r="M43" i="28"/>
  <c r="N7" i="28"/>
  <c r="M73" i="28"/>
  <c r="M101" i="28" s="1"/>
  <c r="M113" i="28" s="1"/>
  <c r="M128" i="28" s="1"/>
  <c r="M137" i="28" s="1"/>
  <c r="M141" i="28" s="1"/>
  <c r="F16" i="28"/>
  <c r="D19" i="27"/>
  <c r="H73" i="25"/>
  <c r="G89" i="25"/>
  <c r="G90" i="25" s="1"/>
  <c r="I84" i="25"/>
  <c r="I48" i="26" s="1"/>
  <c r="K65" i="25"/>
  <c r="L57" i="25"/>
  <c r="E46" i="24"/>
  <c r="M54" i="25"/>
  <c r="F39" i="24"/>
  <c r="F42" i="24" s="1"/>
  <c r="F27" i="32" s="1"/>
  <c r="E44" i="24"/>
  <c r="E44" i="8"/>
  <c r="J65" i="22"/>
  <c r="K57" i="22"/>
  <c r="K65" i="23"/>
  <c r="L57" i="23"/>
  <c r="F90" i="23"/>
  <c r="K54" i="23"/>
  <c r="F90" i="22"/>
  <c r="P357" i="12"/>
  <c r="P356" i="12"/>
  <c r="P355" i="12"/>
  <c r="O358" i="12"/>
  <c r="E42" i="8"/>
  <c r="E50" i="8" s="1"/>
  <c r="F37" i="8"/>
  <c r="F40" i="8" s="1"/>
  <c r="F28" i="32" s="1"/>
  <c r="O14" i="6"/>
  <c r="N17" i="6"/>
  <c r="N18" i="6" s="1"/>
  <c r="N22" i="6" s="1"/>
  <c r="M54" i="22"/>
  <c r="K38" i="20"/>
  <c r="L30" i="20"/>
  <c r="P319" i="30" l="1"/>
  <c r="J267" i="40"/>
  <c r="F17" i="37"/>
  <c r="G199" i="35"/>
  <c r="G28" i="35"/>
  <c r="G33" i="35"/>
  <c r="G194" i="35"/>
  <c r="G200" i="35"/>
  <c r="G29" i="35"/>
  <c r="R127" i="35"/>
  <c r="D28" i="35"/>
  <c r="D29" i="35"/>
  <c r="D33" i="35"/>
  <c r="D194" i="35"/>
  <c r="E33" i="35"/>
  <c r="E28" i="35"/>
  <c r="E194" i="35"/>
  <c r="E29" i="35"/>
  <c r="E199" i="35"/>
  <c r="E200" i="35"/>
  <c r="F194" i="35"/>
  <c r="F33" i="35"/>
  <c r="F29" i="35"/>
  <c r="F28" i="35"/>
  <c r="F199" i="35"/>
  <c r="F200" i="35"/>
  <c r="P127" i="35"/>
  <c r="O127" i="35"/>
  <c r="M127" i="35"/>
  <c r="K127" i="35"/>
  <c r="I127" i="35"/>
  <c r="L127" i="35"/>
  <c r="J127" i="35"/>
  <c r="N127" i="35"/>
  <c r="Q127" i="35"/>
  <c r="D100" i="26"/>
  <c r="H22" i="35"/>
  <c r="N27" i="20"/>
  <c r="K249" i="35"/>
  <c r="E52" i="24"/>
  <c r="D113" i="26"/>
  <c r="H125" i="35"/>
  <c r="H244" i="35"/>
  <c r="H245" i="35" s="1"/>
  <c r="H253" i="35"/>
  <c r="H255" i="35" s="1"/>
  <c r="I147" i="35"/>
  <c r="L154" i="35"/>
  <c r="L157" i="35" s="1"/>
  <c r="P280" i="35"/>
  <c r="F150" i="32"/>
  <c r="D113" i="27"/>
  <c r="D62" i="27" s="1"/>
  <c r="D61" i="27" s="1"/>
  <c r="L304" i="35"/>
  <c r="M304" i="35"/>
  <c r="M311" i="35" s="1"/>
  <c r="F44" i="26"/>
  <c r="F26" i="32"/>
  <c r="G39" i="26"/>
  <c r="G42" i="26" s="1"/>
  <c r="I82" i="25"/>
  <c r="P156" i="35"/>
  <c r="P90" i="35"/>
  <c r="L16" i="36" s="1"/>
  <c r="D97" i="37"/>
  <c r="O6" i="36"/>
  <c r="O95" i="36" s="1"/>
  <c r="G22" i="32"/>
  <c r="D78" i="26"/>
  <c r="D56" i="26"/>
  <c r="D57" i="26" s="1"/>
  <c r="J18" i="26"/>
  <c r="J15" i="26"/>
  <c r="J29" i="26"/>
  <c r="G46" i="26"/>
  <c r="I41" i="26"/>
  <c r="Q103" i="35"/>
  <c r="Q114" i="35" s="1"/>
  <c r="Q129" i="35" s="1"/>
  <c r="Q139" i="35" s="1"/>
  <c r="Q151" i="35" s="1"/>
  <c r="Q155" i="35" s="1" a="1"/>
  <c r="R74" i="35"/>
  <c r="R43" i="35"/>
  <c r="R224" i="35"/>
  <c r="S7" i="35"/>
  <c r="S127" i="35" s="1"/>
  <c r="Q288" i="30"/>
  <c r="F24" i="32"/>
  <c r="H13" i="32"/>
  <c r="H15" i="32" s="1"/>
  <c r="I66" i="23" a="1"/>
  <c r="D55" i="37" s="1"/>
  <c r="D56" i="37" s="1"/>
  <c r="H21" i="24"/>
  <c r="J40" i="20"/>
  <c r="J35" i="20"/>
  <c r="J8" i="11" s="1"/>
  <c r="J36" i="20"/>
  <c r="J61" i="22"/>
  <c r="I11" i="32"/>
  <c r="H234" i="40" s="1"/>
  <c r="K62" i="25"/>
  <c r="K67" i="25"/>
  <c r="H26" i="24"/>
  <c r="H28" i="24"/>
  <c r="H25" i="24"/>
  <c r="H15" i="24"/>
  <c r="I11" i="24"/>
  <c r="I12" i="24"/>
  <c r="I13" i="24"/>
  <c r="I14" i="24"/>
  <c r="I95" i="23" a="1"/>
  <c r="H88" i="23"/>
  <c r="H68" i="23"/>
  <c r="I96" i="23" a="1"/>
  <c r="I94" i="23" a="1"/>
  <c r="I97" i="23" a="1"/>
  <c r="K63" i="25"/>
  <c r="H27" i="24"/>
  <c r="G81" i="22"/>
  <c r="G143" i="32" s="1"/>
  <c r="G72" i="22"/>
  <c r="G20" i="8"/>
  <c r="H98" i="23"/>
  <c r="G81" i="23"/>
  <c r="G142" i="32" s="1"/>
  <c r="G72" i="23"/>
  <c r="G20" i="11"/>
  <c r="G57" i="20"/>
  <c r="G21" i="11" s="1"/>
  <c r="G55" i="20"/>
  <c r="G50" i="20"/>
  <c r="G46" i="20"/>
  <c r="G62" i="20" s="1"/>
  <c r="G29" i="32" s="1"/>
  <c r="G29" i="24"/>
  <c r="J68" i="25"/>
  <c r="J88" i="25"/>
  <c r="I96" i="22" a="1"/>
  <c r="I25" i="8" s="1"/>
  <c r="I66" i="22" a="1"/>
  <c r="D78" i="37" s="1"/>
  <c r="D79" i="37" s="1"/>
  <c r="I97" i="22" a="1"/>
  <c r="I26" i="8" s="1"/>
  <c r="I12" i="8"/>
  <c r="I19" i="8" s="1"/>
  <c r="G27" i="8"/>
  <c r="I94" i="22" a="1"/>
  <c r="I95" i="22" a="1"/>
  <c r="I11" i="8"/>
  <c r="I18" i="8" s="1"/>
  <c r="I10" i="8"/>
  <c r="I17" i="8" s="1"/>
  <c r="I9" i="8"/>
  <c r="H68" i="22"/>
  <c r="H88" i="22"/>
  <c r="H24" i="8"/>
  <c r="H16" i="8"/>
  <c r="H54" i="20"/>
  <c r="H144" i="32" s="1"/>
  <c r="H45" i="20"/>
  <c r="J61" i="23"/>
  <c r="I10" i="32"/>
  <c r="H233" i="40" s="1"/>
  <c r="J98" i="25"/>
  <c r="O320" i="30" s="1"/>
  <c r="O321" i="30" s="1"/>
  <c r="O375" i="30" s="1"/>
  <c r="I61" i="20"/>
  <c r="H13" i="8"/>
  <c r="H25" i="8"/>
  <c r="H98" i="22"/>
  <c r="I41" i="20"/>
  <c r="E20" i="28"/>
  <c r="E42" i="32"/>
  <c r="F144" i="28"/>
  <c r="F147" i="28" s="1"/>
  <c r="E60" i="28"/>
  <c r="S70" i="27"/>
  <c r="S97" i="27" s="1"/>
  <c r="S109" i="27" s="1"/>
  <c r="S124" i="27" s="1"/>
  <c r="S133" i="27" s="1"/>
  <c r="S137" i="27" s="1"/>
  <c r="S41" i="27"/>
  <c r="T6" i="27"/>
  <c r="D21" i="27"/>
  <c r="N203" i="28"/>
  <c r="N43" i="28"/>
  <c r="O7" i="28"/>
  <c r="N73" i="28"/>
  <c r="N101" i="28" s="1"/>
  <c r="N113" i="28" s="1"/>
  <c r="N128" i="28" s="1"/>
  <c r="N137" i="28" s="1"/>
  <c r="N141" i="28" s="1"/>
  <c r="D22" i="28"/>
  <c r="D117" i="28"/>
  <c r="D64" i="28" s="1"/>
  <c r="D63" i="28" s="1"/>
  <c r="E19" i="27"/>
  <c r="I73" i="25"/>
  <c r="I89" i="25" s="1"/>
  <c r="I90" i="25" s="1"/>
  <c r="M249" i="35" s="1"/>
  <c r="H89" i="25"/>
  <c r="H90" i="25" s="1"/>
  <c r="L249" i="35" s="1"/>
  <c r="L65" i="25"/>
  <c r="M57" i="25"/>
  <c r="F46" i="24"/>
  <c r="N54" i="25"/>
  <c r="G39" i="24"/>
  <c r="F44" i="24"/>
  <c r="F52" i="24" s="1"/>
  <c r="F44" i="8"/>
  <c r="K65" i="22"/>
  <c r="L57" i="22"/>
  <c r="L65" i="23"/>
  <c r="M57" i="23"/>
  <c r="L54" i="23"/>
  <c r="Q357" i="12"/>
  <c r="Q356" i="12"/>
  <c r="Q355" i="12"/>
  <c r="P358" i="12"/>
  <c r="F42" i="8"/>
  <c r="F50" i="8" s="1"/>
  <c r="G37" i="8"/>
  <c r="P14" i="6"/>
  <c r="O17" i="6"/>
  <c r="O18" i="6" s="1"/>
  <c r="O22" i="6" s="1"/>
  <c r="N54" i="22"/>
  <c r="L38" i="20"/>
  <c r="M30" i="20"/>
  <c r="Q319" i="30" l="1"/>
  <c r="K267" i="40"/>
  <c r="F268" i="40"/>
  <c r="F269" i="40" s="1"/>
  <c r="F30" i="35"/>
  <c r="G195" i="35"/>
  <c r="G76" i="35"/>
  <c r="G196" i="35"/>
  <c r="G34" i="35"/>
  <c r="E34" i="35"/>
  <c r="E196" i="35"/>
  <c r="E30" i="35"/>
  <c r="E76" i="35"/>
  <c r="E195" i="35"/>
  <c r="F34" i="35"/>
  <c r="F196" i="35"/>
  <c r="F76" i="35"/>
  <c r="G30" i="35"/>
  <c r="F195" i="35"/>
  <c r="D76" i="35"/>
  <c r="D30" i="35"/>
  <c r="D195" i="35"/>
  <c r="D34" i="35"/>
  <c r="D196" i="35"/>
  <c r="O27" i="20"/>
  <c r="D115" i="26"/>
  <c r="J144" i="35"/>
  <c r="I62" i="35"/>
  <c r="F226" i="40"/>
  <c r="F246" i="40"/>
  <c r="D160" i="37"/>
  <c r="E113" i="27"/>
  <c r="E62" i="27" s="1"/>
  <c r="Q90" i="35"/>
  <c r="M16" i="36" s="1"/>
  <c r="Q280" i="35"/>
  <c r="L311" i="35"/>
  <c r="H257" i="35"/>
  <c r="H306" i="35"/>
  <c r="M154" i="35"/>
  <c r="L373" i="30"/>
  <c r="G54" i="24"/>
  <c r="F30" i="32"/>
  <c r="F52" i="26"/>
  <c r="H39" i="26"/>
  <c r="H42" i="26" s="1"/>
  <c r="G44" i="26"/>
  <c r="P6" i="36"/>
  <c r="P95" i="36" s="1"/>
  <c r="G21" i="32"/>
  <c r="H22" i="32"/>
  <c r="J22" i="26"/>
  <c r="K11" i="26"/>
  <c r="K12" i="26"/>
  <c r="K19" i="26" s="1"/>
  <c r="K13" i="26"/>
  <c r="K20" i="26" s="1"/>
  <c r="K14" i="26"/>
  <c r="K21" i="26" s="1"/>
  <c r="I46" i="26"/>
  <c r="H46" i="26"/>
  <c r="Q156" i="35"/>
  <c r="R103" i="35"/>
  <c r="R114" i="35" s="1"/>
  <c r="R129" i="35" s="1"/>
  <c r="R139" i="35" s="1"/>
  <c r="R151" i="35" s="1"/>
  <c r="R155" i="35" s="1" a="1"/>
  <c r="S74" i="35"/>
  <c r="S103" i="35" s="1"/>
  <c r="S114" i="35" s="1"/>
  <c r="S129" i="35" s="1"/>
  <c r="S139" i="35" s="1"/>
  <c r="S151" i="35" s="1"/>
  <c r="S155" i="35" s="1" a="1"/>
  <c r="S43" i="35"/>
  <c r="S224" i="35"/>
  <c r="T7" i="35"/>
  <c r="T127" i="35" s="1"/>
  <c r="R288" i="30"/>
  <c r="G20" i="32"/>
  <c r="G145" i="32"/>
  <c r="G149" i="32" s="1"/>
  <c r="G38" i="8"/>
  <c r="J62" i="22"/>
  <c r="J95" i="22" s="1" a="1"/>
  <c r="J39" i="20" a="1"/>
  <c r="K95" i="25" a="1"/>
  <c r="K26" i="26" s="1"/>
  <c r="J12" i="32"/>
  <c r="I235" i="40" s="1"/>
  <c r="K96" i="25" a="1"/>
  <c r="K27" i="26" s="1"/>
  <c r="J63" i="22"/>
  <c r="J67" i="22"/>
  <c r="J9" i="11"/>
  <c r="K66" i="25" a="1"/>
  <c r="K94" i="25" a="1"/>
  <c r="K25" i="26" s="1"/>
  <c r="I88" i="23"/>
  <c r="I68" i="23"/>
  <c r="E117" i="28"/>
  <c r="E64" i="28" s="1"/>
  <c r="E63" i="28" s="1"/>
  <c r="I18" i="24"/>
  <c r="I19" i="24"/>
  <c r="I20" i="24"/>
  <c r="H22" i="24"/>
  <c r="I21" i="24"/>
  <c r="I13" i="32"/>
  <c r="K34" i="20"/>
  <c r="K40" i="20" s="1"/>
  <c r="K97" i="25" a="1"/>
  <c r="K28" i="26" s="1"/>
  <c r="G145" i="28"/>
  <c r="I27" i="24"/>
  <c r="I26" i="24"/>
  <c r="I25" i="24"/>
  <c r="I28" i="24"/>
  <c r="I15" i="24"/>
  <c r="I98" i="23"/>
  <c r="H81" i="23"/>
  <c r="H142" i="32" s="1"/>
  <c r="H72" i="23"/>
  <c r="L61" i="25"/>
  <c r="K9" i="32"/>
  <c r="J232" i="40" s="1"/>
  <c r="G104" i="28"/>
  <c r="G80" i="28" s="1"/>
  <c r="G81" i="28" s="1"/>
  <c r="G73" i="23"/>
  <c r="G89" i="23" s="1"/>
  <c r="G40" i="24"/>
  <c r="G63" i="20"/>
  <c r="G73" i="22"/>
  <c r="G89" i="22" s="1"/>
  <c r="G90" i="22" s="1"/>
  <c r="G100" i="27"/>
  <c r="H29" i="24"/>
  <c r="G82" i="22"/>
  <c r="G84" i="22"/>
  <c r="H72" i="22"/>
  <c r="H81" i="22"/>
  <c r="H143" i="32" s="1"/>
  <c r="G77" i="22"/>
  <c r="H20" i="8"/>
  <c r="I16" i="8"/>
  <c r="G82" i="23"/>
  <c r="G84" i="23"/>
  <c r="G77" i="23"/>
  <c r="H46" i="20"/>
  <c r="H62" i="20" s="1"/>
  <c r="H29" i="32" s="1"/>
  <c r="H55" i="20"/>
  <c r="H20" i="11"/>
  <c r="H57" i="20"/>
  <c r="H21" i="11" s="1"/>
  <c r="H50" i="20"/>
  <c r="J81" i="25"/>
  <c r="J72" i="25"/>
  <c r="I88" i="22"/>
  <c r="I68" i="22"/>
  <c r="I13" i="8"/>
  <c r="I98" i="22"/>
  <c r="I23" i="8"/>
  <c r="I24" i="8"/>
  <c r="J63" i="23"/>
  <c r="J62" i="23"/>
  <c r="J67" i="23"/>
  <c r="H27" i="8"/>
  <c r="I45" i="20"/>
  <c r="I54" i="20"/>
  <c r="I144" i="32" s="1"/>
  <c r="F20" i="28"/>
  <c r="F42" i="32"/>
  <c r="F60" i="28"/>
  <c r="G144" i="28"/>
  <c r="T70" i="27"/>
  <c r="T97" i="27" s="1"/>
  <c r="T109" i="27" s="1"/>
  <c r="T124" i="27" s="1"/>
  <c r="T133" i="27" s="1"/>
  <c r="T137" i="27" s="1"/>
  <c r="T41" i="27"/>
  <c r="U6" i="27"/>
  <c r="E21" i="27"/>
  <c r="O203" i="28"/>
  <c r="O43" i="28"/>
  <c r="P7" i="28"/>
  <c r="O73" i="28"/>
  <c r="O101" i="28" s="1"/>
  <c r="O113" i="28" s="1"/>
  <c r="O128" i="28" s="1"/>
  <c r="O137" i="28" s="1"/>
  <c r="O141" i="28" s="1"/>
  <c r="E22" i="28"/>
  <c r="F19" i="27"/>
  <c r="E155" i="27"/>
  <c r="D155" i="27"/>
  <c r="E206" i="27"/>
  <c r="E205" i="27"/>
  <c r="E41" i="27"/>
  <c r="E70" i="27"/>
  <c r="E97" i="27" s="1"/>
  <c r="E109" i="27" s="1"/>
  <c r="E124" i="27" s="1"/>
  <c r="E133" i="27" s="1"/>
  <c r="E137" i="27" s="1"/>
  <c r="F205" i="27"/>
  <c r="F41" i="27"/>
  <c r="F70" i="27"/>
  <c r="F97" i="27" s="1"/>
  <c r="F109" i="27" s="1"/>
  <c r="F124" i="27" s="1"/>
  <c r="F133" i="27" s="1"/>
  <c r="F137" i="27" s="1"/>
  <c r="G205" i="27"/>
  <c r="G70" i="27"/>
  <c r="G97" i="27" s="1"/>
  <c r="G109" i="27" s="1"/>
  <c r="G124" i="27" s="1"/>
  <c r="G133" i="27" s="1"/>
  <c r="G137" i="27" s="1"/>
  <c r="G41" i="27"/>
  <c r="H70" i="27"/>
  <c r="H97" i="27" s="1"/>
  <c r="H109" i="27" s="1"/>
  <c r="H124" i="27" s="1"/>
  <c r="H133" i="27" s="1"/>
  <c r="H137" i="27" s="1"/>
  <c r="H147" i="27" s="1"/>
  <c r="H205" i="27"/>
  <c r="H41" i="27"/>
  <c r="I205" i="27"/>
  <c r="I41" i="27"/>
  <c r="I70" i="27"/>
  <c r="I97" i="27" s="1"/>
  <c r="I109" i="27" s="1"/>
  <c r="I124" i="27" s="1"/>
  <c r="I133" i="27" s="1"/>
  <c r="I137" i="27" s="1"/>
  <c r="J205" i="27"/>
  <c r="J41" i="27"/>
  <c r="J70" i="27"/>
  <c r="J97" i="27" s="1"/>
  <c r="J109" i="27" s="1"/>
  <c r="J124" i="27" s="1"/>
  <c r="J133" i="27" s="1"/>
  <c r="J137" i="27" s="1"/>
  <c r="K205" i="27"/>
  <c r="K41" i="27"/>
  <c r="K70" i="27"/>
  <c r="K97" i="27" s="1"/>
  <c r="K109" i="27" s="1"/>
  <c r="K124" i="27" s="1"/>
  <c r="K133" i="27" s="1"/>
  <c r="K137" i="27" s="1"/>
  <c r="L205" i="27"/>
  <c r="L41" i="27"/>
  <c r="L70" i="27"/>
  <c r="L97" i="27" s="1"/>
  <c r="L109" i="27" s="1"/>
  <c r="L124" i="27" s="1"/>
  <c r="L133" i="27" s="1"/>
  <c r="L137" i="27" s="1"/>
  <c r="M205" i="27"/>
  <c r="M70" i="27"/>
  <c r="M97" i="27" s="1"/>
  <c r="M109" i="27" s="1"/>
  <c r="M124" i="27" s="1"/>
  <c r="M133" i="27" s="1"/>
  <c r="M137" i="27" s="1"/>
  <c r="M41" i="27"/>
  <c r="N205" i="27"/>
  <c r="N41" i="27"/>
  <c r="N70" i="27"/>
  <c r="N97" i="27" s="1"/>
  <c r="N109" i="27" s="1"/>
  <c r="N124" i="27" s="1"/>
  <c r="N133" i="27" s="1"/>
  <c r="N137" i="27" s="1"/>
  <c r="O205" i="27"/>
  <c r="O41" i="27"/>
  <c r="O70" i="27"/>
  <c r="O97" i="27" s="1"/>
  <c r="O109" i="27" s="1"/>
  <c r="O124" i="27" s="1"/>
  <c r="O133" i="27" s="1"/>
  <c r="O137" i="27" s="1"/>
  <c r="P205" i="27"/>
  <c r="P41" i="27"/>
  <c r="P70" i="27"/>
  <c r="P97" i="27" s="1"/>
  <c r="P109" i="27" s="1"/>
  <c r="P124" i="27" s="1"/>
  <c r="P133" i="27" s="1"/>
  <c r="P137" i="27" s="1"/>
  <c r="Q205" i="27"/>
  <c r="Q70" i="27"/>
  <c r="Q97" i="27" s="1"/>
  <c r="Q109" i="27" s="1"/>
  <c r="Q124" i="27" s="1"/>
  <c r="Q133" i="27" s="1"/>
  <c r="Q137" i="27" s="1"/>
  <c r="Q41" i="27"/>
  <c r="R205" i="27"/>
  <c r="R70" i="27"/>
  <c r="R97" i="27" s="1"/>
  <c r="R109" i="27" s="1"/>
  <c r="R124" i="27" s="1"/>
  <c r="R133" i="27" s="1"/>
  <c r="R137" i="27" s="1"/>
  <c r="R41" i="27"/>
  <c r="D206" i="27"/>
  <c r="D210" i="27"/>
  <c r="S205" i="27"/>
  <c r="T205" i="27"/>
  <c r="D205" i="27"/>
  <c r="D209" i="27"/>
  <c r="D41" i="27"/>
  <c r="D70" i="27"/>
  <c r="D97" i="27" s="1"/>
  <c r="D109" i="27" s="1"/>
  <c r="D124" i="27" s="1"/>
  <c r="D133" i="27" s="1"/>
  <c r="D137" i="27" s="1"/>
  <c r="N57" i="25"/>
  <c r="M65" i="25"/>
  <c r="G26" i="32"/>
  <c r="O54" i="25"/>
  <c r="L65" i="22"/>
  <c r="M57" i="22"/>
  <c r="M65" i="23"/>
  <c r="N57" i="23"/>
  <c r="M54" i="23"/>
  <c r="R357" i="12"/>
  <c r="R356" i="12"/>
  <c r="R355" i="12"/>
  <c r="Q358" i="12"/>
  <c r="Q14" i="6"/>
  <c r="P17" i="6"/>
  <c r="P18" i="6" s="1"/>
  <c r="P22" i="6" s="1"/>
  <c r="O54" i="22"/>
  <c r="M38" i="20"/>
  <c r="N30" i="20"/>
  <c r="R319" i="30" l="1"/>
  <c r="L267" i="40"/>
  <c r="G268" i="40"/>
  <c r="G269" i="40" s="1"/>
  <c r="P27" i="20"/>
  <c r="I15" i="32"/>
  <c r="E104" i="26"/>
  <c r="J146" i="35"/>
  <c r="J13" i="35" s="1"/>
  <c r="J15" i="35" s="1"/>
  <c r="G226" i="40"/>
  <c r="G246" i="40"/>
  <c r="F225" i="40"/>
  <c r="F243" i="40"/>
  <c r="F224" i="40"/>
  <c r="F240" i="40"/>
  <c r="F113" i="27"/>
  <c r="F62" i="27" s="1"/>
  <c r="R90" i="35"/>
  <c r="N16" i="36" s="1"/>
  <c r="R280" i="35"/>
  <c r="S90" i="35"/>
  <c r="O16" i="36" s="1"/>
  <c r="S280" i="35"/>
  <c r="M157" i="35"/>
  <c r="M373" i="30"/>
  <c r="H54" i="24"/>
  <c r="G46" i="32"/>
  <c r="G26" i="28"/>
  <c r="L374" i="30"/>
  <c r="L379" i="30" s="1"/>
  <c r="L378" i="30"/>
  <c r="I39" i="26"/>
  <c r="I42" i="26" s="1"/>
  <c r="H44" i="26"/>
  <c r="G52" i="26"/>
  <c r="G26" i="11"/>
  <c r="J61" i="20"/>
  <c r="G88" i="28"/>
  <c r="G17" i="36" s="1"/>
  <c r="N262" i="35"/>
  <c r="Q6" i="36"/>
  <c r="Q95" i="36" s="1"/>
  <c r="H21" i="32"/>
  <c r="I22" i="32"/>
  <c r="K15" i="26"/>
  <c r="K18" i="26"/>
  <c r="K29" i="26"/>
  <c r="J141" i="32"/>
  <c r="J40" i="26"/>
  <c r="R156" i="35"/>
  <c r="T74" i="35"/>
  <c r="T43" i="35"/>
  <c r="T224" i="35"/>
  <c r="S156" i="35"/>
  <c r="U7" i="35"/>
  <c r="U127" i="35" s="1"/>
  <c r="J19" i="32"/>
  <c r="I237" i="40" s="1"/>
  <c r="S288" i="30"/>
  <c r="G23" i="32"/>
  <c r="H20" i="32"/>
  <c r="G31" i="28"/>
  <c r="H145" i="32"/>
  <c r="H149" i="32" s="1"/>
  <c r="J96" i="22" a="1"/>
  <c r="J25" i="8" s="1"/>
  <c r="J97" i="22" a="1"/>
  <c r="J26" i="8" s="1"/>
  <c r="J66" i="22" a="1"/>
  <c r="J94" i="22" a="1"/>
  <c r="J12" i="8"/>
  <c r="J19" i="8" s="1"/>
  <c r="J11" i="8"/>
  <c r="J18" i="8" s="1"/>
  <c r="J10" i="8"/>
  <c r="J17" i="8" s="1"/>
  <c r="J9" i="8"/>
  <c r="J41" i="20"/>
  <c r="J24" i="8"/>
  <c r="K88" i="25"/>
  <c r="K68" i="25"/>
  <c r="I22" i="24"/>
  <c r="K61" i="22"/>
  <c r="J11" i="32"/>
  <c r="I234" i="40" s="1"/>
  <c r="I81" i="23"/>
  <c r="I142" i="32" s="1"/>
  <c r="I72" i="23"/>
  <c r="K35" i="20"/>
  <c r="K36" i="20"/>
  <c r="G146" i="28"/>
  <c r="G14" i="28" s="1"/>
  <c r="H145" i="28"/>
  <c r="H104" i="28"/>
  <c r="H80" i="28" s="1"/>
  <c r="H81" i="28" s="1"/>
  <c r="G90" i="23"/>
  <c r="H73" i="23"/>
  <c r="H89" i="23" s="1"/>
  <c r="K98" i="25"/>
  <c r="P320" i="30" s="1"/>
  <c r="P321" i="30" s="1"/>
  <c r="P375" i="30" s="1"/>
  <c r="I29" i="24"/>
  <c r="H84" i="23"/>
  <c r="H40" i="24"/>
  <c r="H77" i="23"/>
  <c r="L67" i="25"/>
  <c r="L62" i="25"/>
  <c r="L63" i="25"/>
  <c r="G108" i="28"/>
  <c r="G29" i="27"/>
  <c r="G46" i="8"/>
  <c r="H38" i="8"/>
  <c r="G48" i="24"/>
  <c r="G44" i="8"/>
  <c r="H77" i="22"/>
  <c r="H100" i="27"/>
  <c r="G39" i="8"/>
  <c r="G40" i="8" s="1"/>
  <c r="G28" i="32" s="1"/>
  <c r="H73" i="22"/>
  <c r="H82" i="22"/>
  <c r="G41" i="24"/>
  <c r="G42" i="24" s="1"/>
  <c r="G27" i="32" s="1"/>
  <c r="H82" i="23"/>
  <c r="I20" i="8"/>
  <c r="H84" i="22"/>
  <c r="H63" i="20"/>
  <c r="H26" i="11" s="1"/>
  <c r="J73" i="25"/>
  <c r="J89" i="25" s="1"/>
  <c r="J90" i="25" s="1"/>
  <c r="J84" i="25"/>
  <c r="J48" i="26" s="1"/>
  <c r="J82" i="25"/>
  <c r="I81" i="22"/>
  <c r="I143" i="32" s="1"/>
  <c r="J77" i="25"/>
  <c r="I72" i="22"/>
  <c r="I27" i="8"/>
  <c r="J10" i="32"/>
  <c r="I233" i="40" s="1"/>
  <c r="K61" i="23"/>
  <c r="J66" i="23" a="1"/>
  <c r="J96" i="23" a="1"/>
  <c r="J27" i="24" s="1"/>
  <c r="J94" i="23" a="1"/>
  <c r="J97" i="23" a="1"/>
  <c r="J28" i="24" s="1"/>
  <c r="J14" i="24"/>
  <c r="J21" i="24" s="1"/>
  <c r="J13" i="24"/>
  <c r="J20" i="24" s="1"/>
  <c r="J95" i="23" a="1"/>
  <c r="J26" i="24" s="1"/>
  <c r="J12" i="24"/>
  <c r="J19" i="24" s="1"/>
  <c r="J11" i="24"/>
  <c r="I50" i="20"/>
  <c r="I20" i="11"/>
  <c r="I55" i="20"/>
  <c r="I57" i="20"/>
  <c r="I21" i="11" s="1"/>
  <c r="I46" i="20"/>
  <c r="I62" i="20" s="1"/>
  <c r="F117" i="28"/>
  <c r="F64" i="28" s="1"/>
  <c r="F63" i="28" s="1"/>
  <c r="E83" i="27"/>
  <c r="U206" i="27"/>
  <c r="U41" i="27"/>
  <c r="U70" i="27"/>
  <c r="U97" i="27" s="1"/>
  <c r="U109" i="27" s="1"/>
  <c r="U124" i="27" s="1"/>
  <c r="U133" i="27" s="1"/>
  <c r="U137" i="27" s="1"/>
  <c r="V6" i="27"/>
  <c r="V128" i="27" s="1"/>
  <c r="V153" i="32" s="1"/>
  <c r="U205" i="27"/>
  <c r="F21" i="27"/>
  <c r="P203" i="28"/>
  <c r="P43" i="28"/>
  <c r="Q7" i="28"/>
  <c r="P73" i="28"/>
  <c r="P101" i="28" s="1"/>
  <c r="P113" i="28" s="1"/>
  <c r="P128" i="28" s="1"/>
  <c r="P137" i="28" s="1"/>
  <c r="P141" i="28" s="1"/>
  <c r="F22" i="28"/>
  <c r="D83" i="27"/>
  <c r="I147" i="27"/>
  <c r="H141" i="27"/>
  <c r="E141" i="27"/>
  <c r="E147" i="27"/>
  <c r="F141" i="27"/>
  <c r="F147" i="27"/>
  <c r="G141" i="27"/>
  <c r="G147" i="27"/>
  <c r="D141" i="27"/>
  <c r="D147" i="27"/>
  <c r="N65" i="25"/>
  <c r="O57" i="25"/>
  <c r="P54" i="25"/>
  <c r="N57" i="22"/>
  <c r="M65" i="22"/>
  <c r="D64" i="24"/>
  <c r="D70" i="24" s="1"/>
  <c r="D76" i="24" s="1"/>
  <c r="D63" i="24"/>
  <c r="D69" i="24" s="1"/>
  <c r="D75" i="24" s="1"/>
  <c r="D65" i="24"/>
  <c r="D71" i="24" s="1"/>
  <c r="D77" i="24" s="1"/>
  <c r="D62" i="24"/>
  <c r="D68" i="24" s="1"/>
  <c r="N65" i="23"/>
  <c r="O57" i="23"/>
  <c r="N54" i="23"/>
  <c r="D74" i="8"/>
  <c r="D72" i="8"/>
  <c r="D73" i="8"/>
  <c r="S357" i="12"/>
  <c r="S356" i="12"/>
  <c r="S355" i="12"/>
  <c r="R358" i="12"/>
  <c r="R14" i="6"/>
  <c r="Q17" i="6"/>
  <c r="Q18" i="6" s="1"/>
  <c r="Q22" i="6" s="1"/>
  <c r="P54" i="22"/>
  <c r="N38" i="20"/>
  <c r="O30" i="20"/>
  <c r="S319" i="30" l="1"/>
  <c r="M267" i="40"/>
  <c r="H268" i="40"/>
  <c r="H269" i="40" s="1"/>
  <c r="N249" i="35"/>
  <c r="Q27" i="20"/>
  <c r="R27" i="20" s="1"/>
  <c r="S27" i="20" s="1"/>
  <c r="T27" i="20" s="1"/>
  <c r="J147" i="35"/>
  <c r="H226" i="40"/>
  <c r="H246" i="40"/>
  <c r="G225" i="40"/>
  <c r="G243" i="40"/>
  <c r="G224" i="40"/>
  <c r="G240" i="40"/>
  <c r="G148" i="32"/>
  <c r="N303" i="35"/>
  <c r="N302" i="35"/>
  <c r="N301" i="35"/>
  <c r="N154" i="35"/>
  <c r="N269" i="35"/>
  <c r="N373" i="30"/>
  <c r="I54" i="24"/>
  <c r="L380" i="30"/>
  <c r="H46" i="32"/>
  <c r="H26" i="28"/>
  <c r="M374" i="30"/>
  <c r="M379" i="30" s="1"/>
  <c r="M378" i="30"/>
  <c r="H52" i="26"/>
  <c r="I44" i="26"/>
  <c r="J39" i="26"/>
  <c r="R6" i="36"/>
  <c r="R95" i="36" s="1"/>
  <c r="I21" i="32"/>
  <c r="T103" i="35"/>
  <c r="T114" i="35" s="1"/>
  <c r="T129" i="35" s="1"/>
  <c r="T139" i="35" s="1"/>
  <c r="T151" i="35" s="1"/>
  <c r="T155" i="35" s="1" a="1"/>
  <c r="K22" i="26"/>
  <c r="L11" i="26"/>
  <c r="L12" i="26"/>
  <c r="L19" i="26" s="1"/>
  <c r="L13" i="26"/>
  <c r="L20" i="26" s="1"/>
  <c r="L14" i="26"/>
  <c r="L21" i="26" s="1"/>
  <c r="J46" i="26"/>
  <c r="J41" i="26"/>
  <c r="U74" i="35"/>
  <c r="U43" i="35"/>
  <c r="U224" i="35"/>
  <c r="V7" i="35"/>
  <c r="V127" i="35" s="1"/>
  <c r="T288" i="30"/>
  <c r="G24" i="32"/>
  <c r="H23" i="32"/>
  <c r="G110" i="28"/>
  <c r="I20" i="32"/>
  <c r="H31" i="28"/>
  <c r="I145" i="32"/>
  <c r="I149" i="32" s="1"/>
  <c r="J88" i="22"/>
  <c r="J68" i="22"/>
  <c r="J45" i="20"/>
  <c r="J54" i="20"/>
  <c r="J144" i="32" s="1"/>
  <c r="J98" i="22"/>
  <c r="J23" i="8"/>
  <c r="J13" i="8"/>
  <c r="J16" i="8"/>
  <c r="K72" i="25"/>
  <c r="K81" i="25"/>
  <c r="J13" i="32"/>
  <c r="J15" i="32" s="1"/>
  <c r="K63" i="22"/>
  <c r="K62" i="22"/>
  <c r="K67" i="22"/>
  <c r="G147" i="28"/>
  <c r="K39" i="20" a="1"/>
  <c r="K8" i="11"/>
  <c r="K9" i="11" s="1"/>
  <c r="K12" i="32"/>
  <c r="J235" i="40" s="1"/>
  <c r="L34" i="20"/>
  <c r="H146" i="28"/>
  <c r="H14" i="28" s="1"/>
  <c r="H88" i="28"/>
  <c r="H17" i="36" s="1"/>
  <c r="I145" i="28"/>
  <c r="I104" i="28"/>
  <c r="I80" i="28" s="1"/>
  <c r="I81" i="28" s="1"/>
  <c r="H90" i="23"/>
  <c r="G46" i="24"/>
  <c r="I40" i="24"/>
  <c r="I84" i="23"/>
  <c r="I77" i="23"/>
  <c r="I73" i="23"/>
  <c r="I89" i="23" s="1"/>
  <c r="I90" i="23" s="1"/>
  <c r="G16" i="28"/>
  <c r="H108" i="28"/>
  <c r="H48" i="24"/>
  <c r="H41" i="24"/>
  <c r="I82" i="23"/>
  <c r="L97" i="25" a="1"/>
  <c r="L28" i="26" s="1"/>
  <c r="L96" i="25" a="1"/>
  <c r="L27" i="26" s="1"/>
  <c r="L66" i="25" a="1"/>
  <c r="L95" i="25" a="1"/>
  <c r="L26" i="26" s="1"/>
  <c r="L94" i="25" a="1"/>
  <c r="L9" i="32"/>
  <c r="K232" i="40" s="1"/>
  <c r="M61" i="25"/>
  <c r="I63" i="20"/>
  <c r="I26" i="11" s="1"/>
  <c r="I29" i="32"/>
  <c r="G30" i="32"/>
  <c r="H29" i="27"/>
  <c r="G19" i="27"/>
  <c r="H37" i="8"/>
  <c r="G42" i="8"/>
  <c r="G50" i="8" s="1"/>
  <c r="H89" i="22"/>
  <c r="H90" i="22" s="1"/>
  <c r="H44" i="8" s="1"/>
  <c r="H46" i="8"/>
  <c r="H39" i="8"/>
  <c r="G44" i="24"/>
  <c r="H39" i="24"/>
  <c r="I77" i="22"/>
  <c r="I82" i="22"/>
  <c r="I38" i="8"/>
  <c r="I84" i="22"/>
  <c r="I73" i="22"/>
  <c r="I141" i="27"/>
  <c r="I100" i="27"/>
  <c r="K67" i="23"/>
  <c r="K62" i="23"/>
  <c r="K63" i="23"/>
  <c r="J68" i="23"/>
  <c r="J88" i="23"/>
  <c r="J98" i="23"/>
  <c r="J25" i="24"/>
  <c r="J15" i="24"/>
  <c r="J18" i="24"/>
  <c r="J22" i="24" s="1"/>
  <c r="D59" i="32"/>
  <c r="C253" i="40" s="1"/>
  <c r="H85" i="27"/>
  <c r="H18" i="36" s="1"/>
  <c r="H142" i="27"/>
  <c r="V206" i="27"/>
  <c r="V205" i="27"/>
  <c r="V41" i="27"/>
  <c r="V70" i="27"/>
  <c r="V97" i="27" s="1"/>
  <c r="V109" i="27" s="1"/>
  <c r="V124" i="27" s="1"/>
  <c r="V133" i="27" s="1"/>
  <c r="V137" i="27" s="1"/>
  <c r="W6" i="27"/>
  <c r="W128" i="27" s="1"/>
  <c r="W153" i="32" s="1"/>
  <c r="I148" i="27"/>
  <c r="Q203" i="28"/>
  <c r="Q43" i="28"/>
  <c r="R7" i="28"/>
  <c r="Q73" i="28"/>
  <c r="Q101" i="28" s="1"/>
  <c r="Q113" i="28" s="1"/>
  <c r="Q128" i="28" s="1"/>
  <c r="Q137" i="28" s="1"/>
  <c r="Q141" i="28" s="1"/>
  <c r="D64" i="8"/>
  <c r="G142" i="27"/>
  <c r="D85" i="27"/>
  <c r="D18" i="36" s="1"/>
  <c r="F142" i="27"/>
  <c r="E142" i="27"/>
  <c r="D142" i="27"/>
  <c r="H148" i="27"/>
  <c r="G148" i="27"/>
  <c r="F148" i="27"/>
  <c r="E148" i="27"/>
  <c r="D148" i="27"/>
  <c r="D149" i="27" s="1"/>
  <c r="E146" i="27" s="1"/>
  <c r="E85" i="27"/>
  <c r="E18" i="36" s="1"/>
  <c r="F85" i="27"/>
  <c r="F18" i="36" s="1"/>
  <c r="G85" i="27"/>
  <c r="G18" i="36" s="1"/>
  <c r="O65" i="25"/>
  <c r="P57" i="25"/>
  <c r="H26" i="32"/>
  <c r="Q54" i="25"/>
  <c r="O57" i="22"/>
  <c r="N65" i="22"/>
  <c r="D67" i="24"/>
  <c r="D74" i="24"/>
  <c r="P57" i="23"/>
  <c r="O65" i="23"/>
  <c r="O54" i="23"/>
  <c r="D71" i="8"/>
  <c r="T357" i="12"/>
  <c r="T356" i="12"/>
  <c r="T355" i="12"/>
  <c r="S358" i="12"/>
  <c r="S14" i="6"/>
  <c r="R17" i="6"/>
  <c r="R18" i="6" s="1"/>
  <c r="R22" i="6" s="1"/>
  <c r="Q54" i="22"/>
  <c r="O38" i="20"/>
  <c r="P30" i="20"/>
  <c r="T319" i="30" l="1"/>
  <c r="N267" i="40"/>
  <c r="U27" i="20"/>
  <c r="I88" i="28"/>
  <c r="I17" i="36" s="1"/>
  <c r="G52" i="24"/>
  <c r="K144" i="35"/>
  <c r="J62" i="35"/>
  <c r="H225" i="40"/>
  <c r="H243" i="40"/>
  <c r="H224" i="40"/>
  <c r="H240" i="40"/>
  <c r="G150" i="32"/>
  <c r="H148" i="32"/>
  <c r="H123" i="36"/>
  <c r="D11" i="36"/>
  <c r="D123" i="36"/>
  <c r="E11" i="36"/>
  <c r="E123" i="36"/>
  <c r="F11" i="36"/>
  <c r="F123" i="36"/>
  <c r="G11" i="36"/>
  <c r="G123" i="36"/>
  <c r="H11" i="36"/>
  <c r="N157" i="35"/>
  <c r="G113" i="27"/>
  <c r="G62" i="27" s="1"/>
  <c r="T90" i="35"/>
  <c r="P16" i="36" s="1"/>
  <c r="T280" i="35"/>
  <c r="N304" i="35"/>
  <c r="M380" i="30"/>
  <c r="I46" i="32"/>
  <c r="I26" i="28"/>
  <c r="N374" i="30"/>
  <c r="N379" i="30" s="1"/>
  <c r="N378" i="30"/>
  <c r="I52" i="26"/>
  <c r="T156" i="35"/>
  <c r="H12" i="35"/>
  <c r="O262" i="35"/>
  <c r="S6" i="36"/>
  <c r="S95" i="36" s="1"/>
  <c r="J22" i="32"/>
  <c r="J42" i="26"/>
  <c r="L18" i="26"/>
  <c r="L15" i="26"/>
  <c r="K141" i="32"/>
  <c r="K40" i="26"/>
  <c r="L25" i="26"/>
  <c r="U103" i="35"/>
  <c r="U114" i="35" s="1"/>
  <c r="U129" i="35" s="1"/>
  <c r="U139" i="35" s="1"/>
  <c r="U151" i="35" s="1"/>
  <c r="U155" i="35" s="1" a="1"/>
  <c r="V74" i="35"/>
  <c r="V43" i="35"/>
  <c r="V224" i="35"/>
  <c r="W7" i="35"/>
  <c r="W127" i="35" s="1"/>
  <c r="K19" i="32"/>
  <c r="J237" i="40" s="1"/>
  <c r="U288" i="30"/>
  <c r="I23" i="32"/>
  <c r="H110" i="28"/>
  <c r="H24" i="32"/>
  <c r="I31" i="28"/>
  <c r="J57" i="20"/>
  <c r="J21" i="11" s="1"/>
  <c r="J72" i="22"/>
  <c r="J81" i="22"/>
  <c r="J143" i="32" s="1"/>
  <c r="J147" i="27"/>
  <c r="J50" i="20"/>
  <c r="J20" i="11"/>
  <c r="J55" i="20"/>
  <c r="J46" i="20"/>
  <c r="J62" i="20" s="1"/>
  <c r="J29" i="32" s="1"/>
  <c r="J27" i="8"/>
  <c r="J20" i="8"/>
  <c r="K73" i="25"/>
  <c r="K89" i="25" s="1"/>
  <c r="K90" i="25" s="1"/>
  <c r="K82" i="25"/>
  <c r="K95" i="22" a="1"/>
  <c r="K24" i="8" s="1"/>
  <c r="K11" i="8"/>
  <c r="K18" i="8" s="1"/>
  <c r="K12" i="8"/>
  <c r="K19" i="8" s="1"/>
  <c r="K9" i="8"/>
  <c r="K66" i="22" a="1"/>
  <c r="K94" i="22" a="1"/>
  <c r="K10" i="8"/>
  <c r="K17" i="8" s="1"/>
  <c r="G42" i="32"/>
  <c r="K84" i="25"/>
  <c r="K48" i="26" s="1"/>
  <c r="K77" i="25"/>
  <c r="L61" i="22"/>
  <c r="K11" i="32"/>
  <c r="J234" i="40" s="1"/>
  <c r="K96" i="22" a="1"/>
  <c r="K25" i="8" s="1"/>
  <c r="K97" i="22" a="1"/>
  <c r="K26" i="8" s="1"/>
  <c r="G60" i="28"/>
  <c r="H144" i="28"/>
  <c r="K41" i="20"/>
  <c r="K61" i="20"/>
  <c r="L36" i="20"/>
  <c r="L40" i="20"/>
  <c r="L35" i="20"/>
  <c r="G20" i="28"/>
  <c r="I146" i="28"/>
  <c r="I14" i="28" s="1"/>
  <c r="H46" i="24"/>
  <c r="I108" i="28"/>
  <c r="I46" i="24"/>
  <c r="I48" i="24"/>
  <c r="I41" i="24"/>
  <c r="I46" i="8"/>
  <c r="G21" i="27"/>
  <c r="I29" i="27"/>
  <c r="H19" i="27"/>
  <c r="I142" i="27"/>
  <c r="I39" i="8"/>
  <c r="I85" i="27"/>
  <c r="I18" i="36" s="1"/>
  <c r="I89" i="22"/>
  <c r="I90" i="22" s="1"/>
  <c r="L68" i="25"/>
  <c r="L88" i="25"/>
  <c r="L98" i="25"/>
  <c r="Q320" i="30" s="1"/>
  <c r="Q321" i="30" s="1"/>
  <c r="Q375" i="30" s="1"/>
  <c r="M62" i="25"/>
  <c r="M63" i="25"/>
  <c r="M67" i="25"/>
  <c r="H40" i="8"/>
  <c r="H28" i="32" s="1"/>
  <c r="H42" i="24"/>
  <c r="H27" i="32" s="1"/>
  <c r="K97" i="23" a="1"/>
  <c r="K28" i="24" s="1"/>
  <c r="K66" i="23" a="1"/>
  <c r="K95" i="23" a="1"/>
  <c r="K26" i="24" s="1"/>
  <c r="K94" i="23" a="1"/>
  <c r="K96" i="23" a="1"/>
  <c r="K27" i="24" s="1"/>
  <c r="K14" i="24"/>
  <c r="K21" i="24" s="1"/>
  <c r="K13" i="24"/>
  <c r="K20" i="24" s="1"/>
  <c r="K12" i="24"/>
  <c r="K19" i="24" s="1"/>
  <c r="K11" i="24"/>
  <c r="K10" i="32"/>
  <c r="J233" i="40" s="1"/>
  <c r="L61" i="23"/>
  <c r="J81" i="23"/>
  <c r="J142" i="32" s="1"/>
  <c r="J72" i="23"/>
  <c r="J29" i="24"/>
  <c r="H16" i="28"/>
  <c r="W206" i="27"/>
  <c r="W205" i="27"/>
  <c r="W41" i="27"/>
  <c r="W70" i="27"/>
  <c r="W97" i="27" s="1"/>
  <c r="W109" i="27" s="1"/>
  <c r="W124" i="27" s="1"/>
  <c r="W133" i="27" s="1"/>
  <c r="W137" i="27" s="1"/>
  <c r="X6" i="27"/>
  <c r="X128" i="27" s="1"/>
  <c r="X153" i="32" s="1"/>
  <c r="D50" i="24"/>
  <c r="D12" i="28"/>
  <c r="R203" i="28"/>
  <c r="R43" i="28"/>
  <c r="S7" i="28"/>
  <c r="R73" i="28"/>
  <c r="R101" i="28" s="1"/>
  <c r="R113" i="28" s="1"/>
  <c r="R128" i="28" s="1"/>
  <c r="R137" i="28" s="1"/>
  <c r="R141" i="28" s="1"/>
  <c r="E149" i="27"/>
  <c r="F146" i="27" s="1"/>
  <c r="D13" i="27"/>
  <c r="D143" i="27"/>
  <c r="D58" i="27" s="1"/>
  <c r="Q57" i="25"/>
  <c r="P65" i="25"/>
  <c r="D48" i="8"/>
  <c r="I26" i="32"/>
  <c r="R54" i="25"/>
  <c r="O65" i="22"/>
  <c r="P57" i="22"/>
  <c r="P65" i="23"/>
  <c r="Q57" i="23"/>
  <c r="P54" i="23"/>
  <c r="U357" i="12"/>
  <c r="U356" i="12"/>
  <c r="U355" i="12"/>
  <c r="T358" i="12"/>
  <c r="T14" i="6"/>
  <c r="S17" i="6"/>
  <c r="S18" i="6" s="1"/>
  <c r="S22" i="6" s="1"/>
  <c r="R54" i="22"/>
  <c r="P38" i="20"/>
  <c r="Q30" i="20"/>
  <c r="U319" i="30" l="1"/>
  <c r="O267" i="40"/>
  <c r="I268" i="40"/>
  <c r="I269" i="40" s="1"/>
  <c r="O249" i="35"/>
  <c r="V27" i="20"/>
  <c r="K146" i="35"/>
  <c r="K13" i="35" s="1"/>
  <c r="K15" i="35" s="1"/>
  <c r="I226" i="40"/>
  <c r="I246" i="40"/>
  <c r="H150" i="32"/>
  <c r="I148" i="32"/>
  <c r="G117" i="36"/>
  <c r="G63" i="36"/>
  <c r="D63" i="36"/>
  <c r="D117" i="36"/>
  <c r="H104" i="26"/>
  <c r="F63" i="36"/>
  <c r="F117" i="36"/>
  <c r="E63" i="36"/>
  <c r="E117" i="36"/>
  <c r="D136" i="36"/>
  <c r="D150" i="36" s="1"/>
  <c r="E136" i="36"/>
  <c r="E150" i="36" s="1"/>
  <c r="F136" i="36"/>
  <c r="F150" i="36" s="1"/>
  <c r="G136" i="36"/>
  <c r="G150" i="36" s="1"/>
  <c r="H136" i="36"/>
  <c r="H150" i="36" s="1"/>
  <c r="O154" i="35"/>
  <c r="O157" i="35" s="1"/>
  <c r="I11" i="36"/>
  <c r="I123" i="36"/>
  <c r="H63" i="36"/>
  <c r="H117" i="36"/>
  <c r="H113" i="27"/>
  <c r="H62" i="27" s="1"/>
  <c r="U90" i="35"/>
  <c r="Q16" i="36" s="1"/>
  <c r="U280" i="35"/>
  <c r="N311" i="35"/>
  <c r="O303" i="35"/>
  <c r="O302" i="35"/>
  <c r="O301" i="35"/>
  <c r="O269" i="35"/>
  <c r="O373" i="30"/>
  <c r="J54" i="24"/>
  <c r="N380" i="30"/>
  <c r="I44" i="8"/>
  <c r="T6" i="36"/>
  <c r="T95" i="36" s="1"/>
  <c r="J21" i="32"/>
  <c r="K39" i="26"/>
  <c r="J44" i="26"/>
  <c r="L22" i="26"/>
  <c r="L29" i="26"/>
  <c r="K46" i="26"/>
  <c r="K41" i="26"/>
  <c r="M11" i="26"/>
  <c r="M12" i="26"/>
  <c r="M19" i="26" s="1"/>
  <c r="M13" i="26"/>
  <c r="M20" i="26" s="1"/>
  <c r="M14" i="26"/>
  <c r="M21" i="26" s="1"/>
  <c r="U156" i="35"/>
  <c r="H25" i="35"/>
  <c r="V103" i="35"/>
  <c r="V114" i="35" s="1"/>
  <c r="V129" i="35" s="1"/>
  <c r="V139" i="35" s="1"/>
  <c r="V151" i="35" s="1"/>
  <c r="V155" i="35" s="1" a="1"/>
  <c r="W74" i="35"/>
  <c r="W43" i="35"/>
  <c r="W224" i="35"/>
  <c r="X7" i="35"/>
  <c r="X127" i="35" s="1"/>
  <c r="V288" i="30"/>
  <c r="I110" i="28"/>
  <c r="I24" i="32"/>
  <c r="J145" i="32"/>
  <c r="J149" i="32" s="1"/>
  <c r="J38" i="8"/>
  <c r="J77" i="22"/>
  <c r="J84" i="22"/>
  <c r="J141" i="27"/>
  <c r="J100" i="27"/>
  <c r="J73" i="22"/>
  <c r="J82" i="22"/>
  <c r="J148" i="27"/>
  <c r="J63" i="20"/>
  <c r="K16" i="8"/>
  <c r="K68" i="22"/>
  <c r="K88" i="22"/>
  <c r="K23" i="8"/>
  <c r="K13" i="8"/>
  <c r="K13" i="32"/>
  <c r="L62" i="22"/>
  <c r="L63" i="22"/>
  <c r="L67" i="22"/>
  <c r="K98" i="22"/>
  <c r="H147" i="28"/>
  <c r="G22" i="28"/>
  <c r="H20" i="28"/>
  <c r="H42" i="32"/>
  <c r="G117" i="28"/>
  <c r="G64" i="28" s="1"/>
  <c r="G63" i="28" s="1"/>
  <c r="I20" i="28"/>
  <c r="K54" i="20"/>
  <c r="K144" i="32" s="1"/>
  <c r="K45" i="20"/>
  <c r="L12" i="32"/>
  <c r="K235" i="40" s="1"/>
  <c r="M34" i="20"/>
  <c r="L39" i="20" a="1"/>
  <c r="L8" i="11"/>
  <c r="L9" i="11" s="1"/>
  <c r="H30" i="32"/>
  <c r="H21" i="27"/>
  <c r="L72" i="25"/>
  <c r="L81" i="25"/>
  <c r="M96" i="25" a="1"/>
  <c r="M27" i="26" s="1"/>
  <c r="M97" i="25" a="1"/>
  <c r="M28" i="26" s="1"/>
  <c r="M95" i="25" a="1"/>
  <c r="M26" i="26" s="1"/>
  <c r="M94" i="25" a="1"/>
  <c r="M66" i="25" a="1"/>
  <c r="M9" i="32"/>
  <c r="L232" i="40" s="1"/>
  <c r="N61" i="25"/>
  <c r="H42" i="8"/>
  <c r="H50" i="8" s="1"/>
  <c r="I37" i="8"/>
  <c r="I40" i="8" s="1"/>
  <c r="I28" i="32" s="1"/>
  <c r="H44" i="24"/>
  <c r="I39" i="24"/>
  <c r="I42" i="24" s="1"/>
  <c r="I27" i="32" s="1"/>
  <c r="K68" i="23"/>
  <c r="K88" i="23"/>
  <c r="K98" i="23"/>
  <c r="K25" i="24"/>
  <c r="K15" i="24"/>
  <c r="K18" i="24"/>
  <c r="L63" i="23"/>
  <c r="L67" i="23"/>
  <c r="L62" i="23"/>
  <c r="J84" i="23"/>
  <c r="J82" i="23"/>
  <c r="J40" i="24"/>
  <c r="J73" i="23"/>
  <c r="J77" i="23"/>
  <c r="J104" i="28"/>
  <c r="J145" i="28"/>
  <c r="J20" i="32"/>
  <c r="D44" i="32"/>
  <c r="X206" i="27"/>
  <c r="X205" i="27"/>
  <c r="X41" i="27"/>
  <c r="X70" i="27"/>
  <c r="X97" i="27" s="1"/>
  <c r="X109" i="27" s="1"/>
  <c r="X124" i="27" s="1"/>
  <c r="X133" i="27" s="1"/>
  <c r="X137" i="27" s="1"/>
  <c r="Y6" i="27"/>
  <c r="Y128" i="27" s="1"/>
  <c r="Y153" i="32" s="1"/>
  <c r="I16" i="28"/>
  <c r="D56" i="24"/>
  <c r="D23" i="28"/>
  <c r="S203" i="28"/>
  <c r="T7" i="28"/>
  <c r="S43" i="28"/>
  <c r="S73" i="28"/>
  <c r="S101" i="28" s="1"/>
  <c r="S113" i="28" s="1"/>
  <c r="S128" i="28" s="1"/>
  <c r="S137" i="28" s="1"/>
  <c r="S141" i="28" s="1"/>
  <c r="D22" i="27"/>
  <c r="F149" i="27"/>
  <c r="G146" i="27" s="1"/>
  <c r="G149" i="27" s="1"/>
  <c r="H146" i="27" s="1"/>
  <c r="H149" i="27" s="1"/>
  <c r="I146" i="27" s="1"/>
  <c r="I149" i="27" s="1"/>
  <c r="J146" i="27" s="1"/>
  <c r="Q65" i="25"/>
  <c r="R57" i="25"/>
  <c r="D53" i="8"/>
  <c r="J26" i="32"/>
  <c r="S54" i="25"/>
  <c r="P65" i="22"/>
  <c r="Q57" i="22"/>
  <c r="Q65" i="23"/>
  <c r="R57" i="23"/>
  <c r="Q54" i="23"/>
  <c r="V357" i="12"/>
  <c r="V356" i="12"/>
  <c r="V355" i="12"/>
  <c r="U358" i="12"/>
  <c r="U14" i="6"/>
  <c r="T17" i="6"/>
  <c r="T18" i="6" s="1"/>
  <c r="T22" i="6" s="1"/>
  <c r="S54" i="22"/>
  <c r="Q38" i="20"/>
  <c r="R30" i="20"/>
  <c r="D209" i="40" l="1"/>
  <c r="D219" i="40"/>
  <c r="E209" i="40"/>
  <c r="E219" i="40"/>
  <c r="F209" i="40"/>
  <c r="F219" i="40"/>
  <c r="G209" i="40"/>
  <c r="G219" i="40"/>
  <c r="C209" i="40"/>
  <c r="C219" i="40"/>
  <c r="V319" i="30"/>
  <c r="P267" i="40"/>
  <c r="W27" i="20"/>
  <c r="K15" i="32"/>
  <c r="H52" i="24"/>
  <c r="K147" i="35"/>
  <c r="I225" i="40"/>
  <c r="I243" i="40"/>
  <c r="I224" i="40"/>
  <c r="I240" i="40"/>
  <c r="I150" i="32"/>
  <c r="I104" i="26"/>
  <c r="I63" i="36"/>
  <c r="I117" i="36"/>
  <c r="I136" i="36"/>
  <c r="I150" i="36" s="1"/>
  <c r="P154" i="35"/>
  <c r="V90" i="35"/>
  <c r="R16" i="36" s="1"/>
  <c r="V280" i="35"/>
  <c r="O304" i="35"/>
  <c r="J26" i="28"/>
  <c r="J46" i="32"/>
  <c r="O374" i="30"/>
  <c r="O379" i="30" s="1"/>
  <c r="O378" i="30"/>
  <c r="J26" i="11"/>
  <c r="I42" i="32"/>
  <c r="I19" i="27"/>
  <c r="D35" i="32"/>
  <c r="P262" i="35"/>
  <c r="U6" i="36"/>
  <c r="U95" i="36" s="1"/>
  <c r="J52" i="26"/>
  <c r="M18" i="26"/>
  <c r="K42" i="26"/>
  <c r="M15" i="26"/>
  <c r="L141" i="32"/>
  <c r="L40" i="26"/>
  <c r="M25" i="26"/>
  <c r="W103" i="35"/>
  <c r="W114" i="35" s="1"/>
  <c r="W129" i="35" s="1"/>
  <c r="W139" i="35" s="1"/>
  <c r="W151" i="35" s="1"/>
  <c r="W155" i="35" s="1" a="1"/>
  <c r="V156" i="35"/>
  <c r="X43" i="35"/>
  <c r="X74" i="35"/>
  <c r="X103" i="35" s="1"/>
  <c r="X114" i="35" s="1"/>
  <c r="X129" i="35" s="1"/>
  <c r="X139" i="35" s="1"/>
  <c r="X151" i="35" s="1"/>
  <c r="X155" i="35" s="1" a="1"/>
  <c r="X224" i="35"/>
  <c r="Y7" i="35"/>
  <c r="W288" i="30"/>
  <c r="J31" i="28"/>
  <c r="J23" i="32"/>
  <c r="J142" i="27"/>
  <c r="J85" i="27"/>
  <c r="J18" i="36" s="1"/>
  <c r="J29" i="27"/>
  <c r="J39" i="8"/>
  <c r="J46" i="8"/>
  <c r="J89" i="22"/>
  <c r="J90" i="22" s="1"/>
  <c r="J149" i="27"/>
  <c r="K146" i="27" s="1"/>
  <c r="L95" i="22" a="1"/>
  <c r="L24" i="8" s="1"/>
  <c r="L9" i="8"/>
  <c r="K72" i="22"/>
  <c r="K81" i="22"/>
  <c r="K143" i="32" s="1"/>
  <c r="K27" i="8"/>
  <c r="K20" i="8"/>
  <c r="L10" i="8"/>
  <c r="L17" i="8" s="1"/>
  <c r="L11" i="8"/>
  <c r="L18" i="8" s="1"/>
  <c r="L12" i="8"/>
  <c r="L19" i="8" s="1"/>
  <c r="L96" i="22" a="1"/>
  <c r="L25" i="8" s="1"/>
  <c r="L11" i="32"/>
  <c r="K234" i="40" s="1"/>
  <c r="M61" i="22"/>
  <c r="I144" i="28"/>
  <c r="H60" i="28"/>
  <c r="H117" i="28"/>
  <c r="H64" i="28" s="1"/>
  <c r="H63" i="28" s="1"/>
  <c r="I117" i="28"/>
  <c r="I64" i="28" s="1"/>
  <c r="I63" i="28" s="1"/>
  <c r="L97" i="22" a="1"/>
  <c r="L26" i="8" s="1"/>
  <c r="L66" i="22" a="1"/>
  <c r="L94" i="22" a="1"/>
  <c r="H22" i="28"/>
  <c r="I22" i="28"/>
  <c r="K20" i="11"/>
  <c r="K57" i="20"/>
  <c r="K21" i="11" s="1"/>
  <c r="K55" i="20"/>
  <c r="K46" i="20"/>
  <c r="K62" i="20" s="1"/>
  <c r="K147" i="27"/>
  <c r="K50" i="20"/>
  <c r="K22" i="32"/>
  <c r="M35" i="20"/>
  <c r="M36" i="20"/>
  <c r="M40" i="20"/>
  <c r="L41" i="20"/>
  <c r="L61" i="20"/>
  <c r="I30" i="32"/>
  <c r="J37" i="8"/>
  <c r="I44" i="24"/>
  <c r="I42" i="8"/>
  <c r="I50" i="8" s="1"/>
  <c r="J39" i="24"/>
  <c r="L77" i="25"/>
  <c r="L73" i="25"/>
  <c r="L19" i="32"/>
  <c r="K237" i="40" s="1"/>
  <c r="L82" i="25"/>
  <c r="L84" i="25"/>
  <c r="L48" i="26" s="1"/>
  <c r="M98" i="25"/>
  <c r="R320" i="30" s="1"/>
  <c r="R321" i="30" s="1"/>
  <c r="R375" i="30" s="1"/>
  <c r="M68" i="25"/>
  <c r="M88" i="25"/>
  <c r="N63" i="25"/>
  <c r="N67" i="25"/>
  <c r="N62" i="25"/>
  <c r="K81" i="23"/>
  <c r="K142" i="32" s="1"/>
  <c r="K72" i="23"/>
  <c r="K29" i="24"/>
  <c r="K22" i="24"/>
  <c r="M61" i="23"/>
  <c r="L10" i="32"/>
  <c r="K233" i="40" s="1"/>
  <c r="L66" i="23" a="1"/>
  <c r="L96" i="23" a="1"/>
  <c r="L27" i="24" s="1"/>
  <c r="L97" i="23" a="1"/>
  <c r="L28" i="24" s="1"/>
  <c r="L94" i="23" a="1"/>
  <c r="L95" i="23" a="1"/>
  <c r="L26" i="24" s="1"/>
  <c r="L14" i="24"/>
  <c r="L21" i="24" s="1"/>
  <c r="L13" i="24"/>
  <c r="L20" i="24" s="1"/>
  <c r="L12" i="24"/>
  <c r="L19" i="24" s="1"/>
  <c r="L11" i="24"/>
  <c r="J48" i="24"/>
  <c r="J41" i="24"/>
  <c r="J89" i="23"/>
  <c r="J90" i="23" s="1"/>
  <c r="J108" i="28"/>
  <c r="J80" i="28"/>
  <c r="J81" i="28" s="1"/>
  <c r="J146" i="28"/>
  <c r="J14" i="28" s="1"/>
  <c r="J88" i="28"/>
  <c r="J17" i="36" s="1"/>
  <c r="D77" i="8"/>
  <c r="D36" i="32"/>
  <c r="Y206" i="27"/>
  <c r="Y205" i="27"/>
  <c r="Y70" i="27"/>
  <c r="Y97" i="27" s="1"/>
  <c r="Y109" i="27" s="1"/>
  <c r="Y124" i="27" s="1"/>
  <c r="Y133" i="27" s="1"/>
  <c r="Y137" i="27" s="1"/>
  <c r="Y41" i="27"/>
  <c r="Z6" i="27"/>
  <c r="Z128" i="27" s="1"/>
  <c r="Z153" i="32" s="1"/>
  <c r="D58" i="24"/>
  <c r="D80" i="24"/>
  <c r="T203" i="28"/>
  <c r="T73" i="28"/>
  <c r="T101" i="28" s="1"/>
  <c r="T113" i="28" s="1"/>
  <c r="T128" i="28" s="1"/>
  <c r="T137" i="28" s="1"/>
  <c r="T141" i="28" s="1"/>
  <c r="U7" i="28"/>
  <c r="T43" i="28"/>
  <c r="D25" i="28"/>
  <c r="R65" i="25"/>
  <c r="S57" i="25"/>
  <c r="D55" i="8"/>
  <c r="D24" i="27"/>
  <c r="T54" i="25"/>
  <c r="Q65" i="22"/>
  <c r="R57" i="22"/>
  <c r="S57" i="23"/>
  <c r="R65" i="23"/>
  <c r="R54" i="23"/>
  <c r="W357" i="12"/>
  <c r="W356" i="12"/>
  <c r="W355" i="12"/>
  <c r="V358" i="12"/>
  <c r="V14" i="6"/>
  <c r="U17" i="6"/>
  <c r="U18" i="6" s="1"/>
  <c r="U22" i="6" s="1"/>
  <c r="T54" i="22"/>
  <c r="R38" i="20"/>
  <c r="S30" i="20"/>
  <c r="C213" i="40" l="1"/>
  <c r="D213" i="40"/>
  <c r="E213" i="40"/>
  <c r="F213" i="40"/>
  <c r="G213" i="40"/>
  <c r="H209" i="40"/>
  <c r="H213" i="40" s="1"/>
  <c r="H219" i="40"/>
  <c r="W319" i="30"/>
  <c r="Q267" i="40"/>
  <c r="J268" i="40"/>
  <c r="J269" i="40" s="1"/>
  <c r="X27" i="20"/>
  <c r="Y27" i="20" s="1"/>
  <c r="Z27" i="20" s="1"/>
  <c r="AA27" i="20" s="1"/>
  <c r="I52" i="24"/>
  <c r="L144" i="35"/>
  <c r="K62" i="35"/>
  <c r="J226" i="40"/>
  <c r="J246" i="40"/>
  <c r="J148" i="32"/>
  <c r="J150" i="32" s="1"/>
  <c r="P157" i="35"/>
  <c r="J123" i="36"/>
  <c r="J11" i="36"/>
  <c r="J110" i="28"/>
  <c r="I113" i="27"/>
  <c r="I62" i="27" s="1"/>
  <c r="Y184" i="35"/>
  <c r="Y127" i="35"/>
  <c r="W90" i="35"/>
  <c r="S16" i="36" s="1"/>
  <c r="W280" i="35"/>
  <c r="X90" i="35"/>
  <c r="T16" i="36" s="1"/>
  <c r="X280" i="35"/>
  <c r="O311" i="35"/>
  <c r="P303" i="35"/>
  <c r="P302" i="35"/>
  <c r="P301" i="35"/>
  <c r="P269" i="35"/>
  <c r="P373" i="30"/>
  <c r="K54" i="24"/>
  <c r="O380" i="30"/>
  <c r="I21" i="27"/>
  <c r="K148" i="27"/>
  <c r="J44" i="8"/>
  <c r="D20" i="36"/>
  <c r="D19" i="36"/>
  <c r="D66" i="32"/>
  <c r="C205" i="40" s="1"/>
  <c r="C241" i="40" s="1"/>
  <c r="J46" i="24"/>
  <c r="V6" i="36"/>
  <c r="V95" i="36" s="1"/>
  <c r="K26" i="32"/>
  <c r="M22" i="26"/>
  <c r="L39" i="26"/>
  <c r="K44" i="26"/>
  <c r="M29" i="26"/>
  <c r="L41" i="26"/>
  <c r="N11" i="26"/>
  <c r="N12" i="26"/>
  <c r="N19" i="26" s="1"/>
  <c r="N13" i="26"/>
  <c r="N20" i="26" s="1"/>
  <c r="N14" i="26"/>
  <c r="N21" i="26" s="1"/>
  <c r="W156" i="35"/>
  <c r="H18" i="35"/>
  <c r="Y225" i="35"/>
  <c r="Y74" i="35"/>
  <c r="Y43" i="35"/>
  <c r="Y224" i="35"/>
  <c r="X156" i="35"/>
  <c r="Z7" i="35"/>
  <c r="I18" i="35"/>
  <c r="H51" i="35"/>
  <c r="X288" i="30"/>
  <c r="D17" i="28"/>
  <c r="D10" i="28" s="1"/>
  <c r="K145" i="32"/>
  <c r="K149" i="32" s="1"/>
  <c r="J24" i="32"/>
  <c r="J40" i="8"/>
  <c r="J28" i="32" s="1"/>
  <c r="K73" i="22"/>
  <c r="K100" i="27"/>
  <c r="K77" i="22"/>
  <c r="K141" i="27"/>
  <c r="K21" i="32"/>
  <c r="K38" i="8"/>
  <c r="K82" i="22"/>
  <c r="K84" i="22"/>
  <c r="L13" i="8"/>
  <c r="L16" i="8"/>
  <c r="L13" i="32"/>
  <c r="L15" i="32" s="1"/>
  <c r="M63" i="22"/>
  <c r="M62" i="22"/>
  <c r="M67" i="22"/>
  <c r="I147" i="28"/>
  <c r="L88" i="22"/>
  <c r="L68" i="22"/>
  <c r="L98" i="22"/>
  <c r="L23" i="8"/>
  <c r="K63" i="20"/>
  <c r="K29" i="32"/>
  <c r="M8" i="11"/>
  <c r="M9" i="11" s="1"/>
  <c r="M39" i="20" a="1"/>
  <c r="N34" i="20"/>
  <c r="M12" i="32"/>
  <c r="L235" i="40" s="1"/>
  <c r="L45" i="20"/>
  <c r="L54" i="20"/>
  <c r="L144" i="32" s="1"/>
  <c r="J42" i="24"/>
  <c r="J27" i="32" s="1"/>
  <c r="K73" i="23"/>
  <c r="L89" i="25"/>
  <c r="L90" i="25" s="1"/>
  <c r="M72" i="25"/>
  <c r="M81" i="25"/>
  <c r="N9" i="32"/>
  <c r="M232" i="40" s="1"/>
  <c r="O61" i="25"/>
  <c r="N94" i="25" a="1"/>
  <c r="N66" i="25" a="1"/>
  <c r="N97" i="25" a="1"/>
  <c r="N28" i="26" s="1"/>
  <c r="N96" i="25" a="1"/>
  <c r="N27" i="26" s="1"/>
  <c r="N95" i="25" a="1"/>
  <c r="N26" i="26" s="1"/>
  <c r="L15" i="24"/>
  <c r="K82" i="23"/>
  <c r="K84" i="23"/>
  <c r="K40" i="24"/>
  <c r="K77" i="23"/>
  <c r="K104" i="28"/>
  <c r="K145" i="28"/>
  <c r="K20" i="32"/>
  <c r="M63" i="23"/>
  <c r="M62" i="23"/>
  <c r="M67" i="23"/>
  <c r="L88" i="23"/>
  <c r="L68" i="23"/>
  <c r="L25" i="24"/>
  <c r="L98" i="23"/>
  <c r="J16" i="28"/>
  <c r="L18" i="24"/>
  <c r="D67" i="32"/>
  <c r="C206" i="40" s="1"/>
  <c r="C244" i="40" s="1"/>
  <c r="D56" i="8"/>
  <c r="D52" i="32"/>
  <c r="D59" i="24"/>
  <c r="D51" i="32"/>
  <c r="Z206" i="27"/>
  <c r="Z205" i="27"/>
  <c r="Z41" i="27"/>
  <c r="Z70" i="27"/>
  <c r="Z97" i="27" s="1"/>
  <c r="Z109" i="27" s="1"/>
  <c r="Z124" i="27" s="1"/>
  <c r="Z133" i="27" s="1"/>
  <c r="Z137" i="27" s="1"/>
  <c r="AA6" i="27"/>
  <c r="AA128" i="27" s="1"/>
  <c r="AA153" i="32" s="1"/>
  <c r="U203" i="28"/>
  <c r="U73" i="28"/>
  <c r="U101" i="28" s="1"/>
  <c r="U113" i="28" s="1"/>
  <c r="U128" i="28" s="1"/>
  <c r="U137" i="28" s="1"/>
  <c r="U141" i="28" s="1"/>
  <c r="V7" i="28"/>
  <c r="V132" i="28" s="1"/>
  <c r="U43" i="28"/>
  <c r="U204" i="28"/>
  <c r="T57" i="25"/>
  <c r="S65" i="25"/>
  <c r="U54" i="25"/>
  <c r="R65" i="22"/>
  <c r="S57" i="22"/>
  <c r="T57" i="23"/>
  <c r="S65" i="23"/>
  <c r="S54" i="23"/>
  <c r="X357" i="12"/>
  <c r="X356" i="12"/>
  <c r="X355" i="12"/>
  <c r="W358" i="12"/>
  <c r="W14" i="6"/>
  <c r="V17" i="6"/>
  <c r="V18" i="6" s="1"/>
  <c r="V22" i="6" s="1"/>
  <c r="U54" i="22"/>
  <c r="S38" i="20"/>
  <c r="T30" i="20"/>
  <c r="X319" i="30" l="1"/>
  <c r="R267" i="40"/>
  <c r="AB27" i="20"/>
  <c r="AC27" i="20" s="1"/>
  <c r="F102" i="37"/>
  <c r="E102" i="37"/>
  <c r="D102" i="37"/>
  <c r="P249" i="35"/>
  <c r="L146" i="35"/>
  <c r="L13" i="35" s="1"/>
  <c r="L15" i="35" s="1"/>
  <c r="J225" i="40"/>
  <c r="J243" i="40"/>
  <c r="J224" i="40"/>
  <c r="J240" i="40"/>
  <c r="Q154" i="35"/>
  <c r="Q157" i="35" s="1"/>
  <c r="J104" i="26"/>
  <c r="J136" i="36"/>
  <c r="J150" i="36" s="1"/>
  <c r="J63" i="36"/>
  <c r="J117" i="36"/>
  <c r="D32" i="28"/>
  <c r="D21" i="28"/>
  <c r="D24" i="28"/>
  <c r="Z184" i="35"/>
  <c r="Z127" i="35"/>
  <c r="P304" i="35"/>
  <c r="K26" i="28"/>
  <c r="K46" i="32"/>
  <c r="P374" i="30"/>
  <c r="P379" i="30" s="1"/>
  <c r="P378" i="30"/>
  <c r="K26" i="11"/>
  <c r="K149" i="27"/>
  <c r="L146" i="27" s="1"/>
  <c r="J19" i="27"/>
  <c r="J20" i="28"/>
  <c r="J42" i="32"/>
  <c r="Q262" i="35"/>
  <c r="W6" i="36"/>
  <c r="W95" i="36" s="1"/>
  <c r="Y103" i="35"/>
  <c r="Y114" i="35" s="1"/>
  <c r="Y129" i="35" s="1"/>
  <c r="Y139" i="35" s="1"/>
  <c r="Y151" i="35" s="1"/>
  <c r="Y155" i="35" s="1" a="1"/>
  <c r="K52" i="26"/>
  <c r="N18" i="26"/>
  <c r="L42" i="26"/>
  <c r="N15" i="26"/>
  <c r="L46" i="26"/>
  <c r="M141" i="32"/>
  <c r="M40" i="26"/>
  <c r="N25" i="26"/>
  <c r="Z74" i="35"/>
  <c r="Z103" i="35" s="1"/>
  <c r="Z114" i="35" s="1"/>
  <c r="Z129" i="35" s="1"/>
  <c r="Z139" i="35" s="1"/>
  <c r="Z151" i="35" s="1"/>
  <c r="Z155" i="35" s="1" a="1"/>
  <c r="Z43" i="35"/>
  <c r="Z183" i="35"/>
  <c r="Z279" i="35" s="1"/>
  <c r="Z225" i="35"/>
  <c r="Z224" i="35"/>
  <c r="AA7" i="35"/>
  <c r="H119" i="35"/>
  <c r="Y288" i="30"/>
  <c r="K31" i="28"/>
  <c r="V90" i="28"/>
  <c r="V155" i="32"/>
  <c r="V157" i="32" s="1"/>
  <c r="V162" i="32" s="1"/>
  <c r="J42" i="8"/>
  <c r="J50" i="8" s="1"/>
  <c r="K37" i="8"/>
  <c r="L46" i="20"/>
  <c r="L62" i="20" s="1"/>
  <c r="L29" i="32" s="1"/>
  <c r="K29" i="27"/>
  <c r="K89" i="22"/>
  <c r="K90" i="22" s="1"/>
  <c r="K85" i="27"/>
  <c r="K18" i="36" s="1"/>
  <c r="K142" i="27"/>
  <c r="M9" i="8"/>
  <c r="M10" i="8"/>
  <c r="M17" i="8" s="1"/>
  <c r="M12" i="8"/>
  <c r="M19" i="8" s="1"/>
  <c r="M11" i="8"/>
  <c r="M18" i="8" s="1"/>
  <c r="K23" i="32"/>
  <c r="L20" i="8"/>
  <c r="K39" i="8"/>
  <c r="K46" i="8"/>
  <c r="M66" i="22" a="1"/>
  <c r="N61" i="22"/>
  <c r="M11" i="32"/>
  <c r="L234" i="40" s="1"/>
  <c r="M96" i="22" a="1"/>
  <c r="M25" i="8" s="1"/>
  <c r="M94" i="22" a="1"/>
  <c r="J144" i="28"/>
  <c r="I60" i="28"/>
  <c r="M95" i="22" a="1"/>
  <c r="M24" i="8" s="1"/>
  <c r="M97" i="22" a="1"/>
  <c r="M26" i="8" s="1"/>
  <c r="L72" i="22"/>
  <c r="L81" i="22"/>
  <c r="L143" i="32" s="1"/>
  <c r="L27" i="8"/>
  <c r="K89" i="23"/>
  <c r="K90" i="23" s="1"/>
  <c r="M41" i="20"/>
  <c r="M61" i="20"/>
  <c r="N40" i="20"/>
  <c r="N35" i="20"/>
  <c r="N36" i="20"/>
  <c r="L22" i="32"/>
  <c r="L147" i="27"/>
  <c r="L50" i="20"/>
  <c r="L57" i="20"/>
  <c r="L21" i="11" s="1"/>
  <c r="L20" i="11"/>
  <c r="L55" i="20"/>
  <c r="J30" i="32"/>
  <c r="K39" i="24"/>
  <c r="J44" i="24"/>
  <c r="M19" i="32"/>
  <c r="L237" i="40" s="1"/>
  <c r="M77" i="25"/>
  <c r="M82" i="25"/>
  <c r="M84" i="25"/>
  <c r="M48" i="26" s="1"/>
  <c r="O63" i="25"/>
  <c r="O67" i="25"/>
  <c r="O62" i="25"/>
  <c r="N98" i="25"/>
  <c r="S320" i="30" s="1"/>
  <c r="S321" i="30" s="1"/>
  <c r="S375" i="30" s="1"/>
  <c r="N88" i="25"/>
  <c r="N68" i="25"/>
  <c r="M73" i="25"/>
  <c r="K41" i="24"/>
  <c r="K48" i="24"/>
  <c r="K108" i="28"/>
  <c r="K80" i="28"/>
  <c r="K81" i="28" s="1"/>
  <c r="K146" i="28"/>
  <c r="K14" i="28" s="1"/>
  <c r="K16" i="28" s="1"/>
  <c r="K88" i="28"/>
  <c r="K17" i="36" s="1"/>
  <c r="N61" i="23"/>
  <c r="M10" i="32"/>
  <c r="L233" i="40" s="1"/>
  <c r="M94" i="23" a="1"/>
  <c r="M95" i="23" a="1"/>
  <c r="M26" i="24" s="1"/>
  <c r="M97" i="23" a="1"/>
  <c r="M28" i="24" s="1"/>
  <c r="M66" i="23" a="1"/>
  <c r="M96" i="23" a="1"/>
  <c r="M27" i="24" s="1"/>
  <c r="M14" i="24"/>
  <c r="M21" i="24" s="1"/>
  <c r="M12" i="24"/>
  <c r="M19" i="24" s="1"/>
  <c r="M11" i="24"/>
  <c r="M13" i="24"/>
  <c r="M20" i="24" s="1"/>
  <c r="L81" i="23"/>
  <c r="L142" i="32" s="1"/>
  <c r="L72" i="23"/>
  <c r="L29" i="24"/>
  <c r="L22" i="24"/>
  <c r="AA205" i="27"/>
  <c r="AA206" i="27"/>
  <c r="AA70" i="27"/>
  <c r="AA97" i="27" s="1"/>
  <c r="AA109" i="27" s="1"/>
  <c r="AA124" i="27" s="1"/>
  <c r="AA133" i="27" s="1"/>
  <c r="AA137" i="27" s="1"/>
  <c r="AA41" i="27"/>
  <c r="AB6" i="27"/>
  <c r="AB128" i="27" s="1"/>
  <c r="AB153" i="32" s="1"/>
  <c r="V203" i="28"/>
  <c r="V73" i="28"/>
  <c r="V101" i="28" s="1"/>
  <c r="V113" i="28" s="1"/>
  <c r="V128" i="28" s="1"/>
  <c r="V137" i="28" s="1"/>
  <c r="V141" i="28" s="1"/>
  <c r="V204" i="28"/>
  <c r="W7" i="28"/>
  <c r="W132" i="28" s="1"/>
  <c r="V43" i="28"/>
  <c r="T65" i="25"/>
  <c r="U57" i="25"/>
  <c r="V54" i="25"/>
  <c r="S65" i="22"/>
  <c r="T57" i="22"/>
  <c r="U57" i="23"/>
  <c r="T65" i="23"/>
  <c r="T54" i="23"/>
  <c r="Y357" i="12"/>
  <c r="Y356" i="12"/>
  <c r="Y355" i="12"/>
  <c r="X358" i="12"/>
  <c r="X14" i="6"/>
  <c r="W17" i="6"/>
  <c r="W18" i="6" s="1"/>
  <c r="W22" i="6" s="1"/>
  <c r="V54" i="22"/>
  <c r="T38" i="20"/>
  <c r="U30" i="20"/>
  <c r="B17" i="8"/>
  <c r="B18" i="8"/>
  <c r="B19" i="8"/>
  <c r="B16" i="8"/>
  <c r="I209" i="40" l="1"/>
  <c r="I219" i="40"/>
  <c r="Y319" i="30"/>
  <c r="S267" i="40"/>
  <c r="K268" i="40"/>
  <c r="K269" i="40" s="1"/>
  <c r="L147" i="35"/>
  <c r="R154" i="35"/>
  <c r="R157" i="35" s="1"/>
  <c r="S154" i="35" s="1"/>
  <c r="K226" i="40"/>
  <c r="K246" i="40"/>
  <c r="I213" i="40"/>
  <c r="K148" i="32"/>
  <c r="K150" i="32" s="1"/>
  <c r="K123" i="36"/>
  <c r="K11" i="36"/>
  <c r="K110" i="28"/>
  <c r="J113" i="27"/>
  <c r="J62" i="27" s="1"/>
  <c r="AA184" i="35"/>
  <c r="AA127" i="35"/>
  <c r="Y90" i="35"/>
  <c r="U16" i="36" s="1"/>
  <c r="Y280" i="35"/>
  <c r="Z90" i="35"/>
  <c r="V16" i="36" s="1"/>
  <c r="Z280" i="35"/>
  <c r="P311" i="35"/>
  <c r="Q302" i="35"/>
  <c r="Q303" i="35"/>
  <c r="Q301" i="35"/>
  <c r="Q269" i="35"/>
  <c r="Q373" i="30"/>
  <c r="L54" i="24"/>
  <c r="P380" i="30"/>
  <c r="Y156" i="35"/>
  <c r="L148" i="27"/>
  <c r="J21" i="27"/>
  <c r="K44" i="8"/>
  <c r="J117" i="28"/>
  <c r="J64" i="28" s="1"/>
  <c r="J63" i="28" s="1"/>
  <c r="J22" i="28"/>
  <c r="K46" i="24"/>
  <c r="X6" i="36"/>
  <c r="X95" i="36" s="1"/>
  <c r="N22" i="26"/>
  <c r="L44" i="26"/>
  <c r="M39" i="26"/>
  <c r="N29" i="26"/>
  <c r="L26" i="32"/>
  <c r="M41" i="26"/>
  <c r="O11" i="26"/>
  <c r="O12" i="26"/>
  <c r="O19" i="26" s="1"/>
  <c r="O13" i="26"/>
  <c r="O20" i="26" s="1"/>
  <c r="O14" i="26"/>
  <c r="O21" i="26" s="1"/>
  <c r="H121" i="35"/>
  <c r="AA43" i="35"/>
  <c r="AA183" i="35"/>
  <c r="AA279" i="35" s="1"/>
  <c r="AA225" i="35"/>
  <c r="AA74" i="35"/>
  <c r="AA224" i="35"/>
  <c r="Z156" i="35"/>
  <c r="AB7" i="35"/>
  <c r="Z288" i="30"/>
  <c r="W90" i="28"/>
  <c r="W155" i="32"/>
  <c r="W157" i="32" s="1"/>
  <c r="W162" i="32" s="1"/>
  <c r="L145" i="32"/>
  <c r="L149" i="32" s="1"/>
  <c r="K24" i="32"/>
  <c r="L63" i="20"/>
  <c r="K40" i="8"/>
  <c r="K28" i="32" s="1"/>
  <c r="M16" i="8"/>
  <c r="M13" i="8"/>
  <c r="N63" i="22"/>
  <c r="N62" i="22"/>
  <c r="N67" i="22"/>
  <c r="M88" i="22"/>
  <c r="M68" i="22"/>
  <c r="L77" i="22"/>
  <c r="M13" i="32"/>
  <c r="M15" i="32" s="1"/>
  <c r="L100" i="27"/>
  <c r="L141" i="27"/>
  <c r="L21" i="32"/>
  <c r="L82" i="22"/>
  <c r="L84" i="22"/>
  <c r="L38" i="8"/>
  <c r="M23" i="8"/>
  <c r="J147" i="28"/>
  <c r="L73" i="22"/>
  <c r="M98" i="22"/>
  <c r="K42" i="24"/>
  <c r="M45" i="20"/>
  <c r="M54" i="20"/>
  <c r="M144" i="32" s="1"/>
  <c r="N8" i="11"/>
  <c r="N9" i="11" s="1"/>
  <c r="N39" i="20" a="1"/>
  <c r="N12" i="32"/>
  <c r="M235" i="40" s="1"/>
  <c r="O34" i="20"/>
  <c r="J52" i="24"/>
  <c r="P61" i="25"/>
  <c r="O9" i="32"/>
  <c r="N232" i="40" s="1"/>
  <c r="O97" i="25" a="1"/>
  <c r="O28" i="26" s="1"/>
  <c r="O94" i="25" a="1"/>
  <c r="O95" i="25" a="1"/>
  <c r="O26" i="26" s="1"/>
  <c r="O66" i="25" a="1"/>
  <c r="O96" i="25" a="1"/>
  <c r="O27" i="26" s="1"/>
  <c r="N81" i="25"/>
  <c r="N72" i="25"/>
  <c r="R262" i="35" s="1"/>
  <c r="M89" i="25"/>
  <c r="M90" i="25" s="1"/>
  <c r="N63" i="23"/>
  <c r="N62" i="23"/>
  <c r="N67" i="23"/>
  <c r="M25" i="24"/>
  <c r="M98" i="23"/>
  <c r="M88" i="23"/>
  <c r="M68" i="23"/>
  <c r="L84" i="23"/>
  <c r="L82" i="23"/>
  <c r="L40" i="24"/>
  <c r="L73" i="23"/>
  <c r="L77" i="23"/>
  <c r="L104" i="28"/>
  <c r="L145" i="28"/>
  <c r="L20" i="32"/>
  <c r="M15" i="24"/>
  <c r="M18" i="24"/>
  <c r="AB205" i="27"/>
  <c r="AB206" i="27"/>
  <c r="AB70" i="27"/>
  <c r="AB97" i="27" s="1"/>
  <c r="AB109" i="27" s="1"/>
  <c r="AB124" i="27" s="1"/>
  <c r="AB133" i="27" s="1"/>
  <c r="AB137" i="27" s="1"/>
  <c r="AB41" i="27"/>
  <c r="AC6" i="27"/>
  <c r="AC128" i="27" s="1"/>
  <c r="AC153" i="32" s="1"/>
  <c r="W203" i="28"/>
  <c r="W73" i="28"/>
  <c r="W101" i="28" s="1"/>
  <c r="W113" i="28" s="1"/>
  <c r="W128" i="28" s="1"/>
  <c r="W137" i="28" s="1"/>
  <c r="W141" i="28" s="1"/>
  <c r="X7" i="28"/>
  <c r="X132" i="28" s="1"/>
  <c r="W43" i="28"/>
  <c r="W204" i="28"/>
  <c r="V57" i="25"/>
  <c r="U65" i="25"/>
  <c r="W54" i="25"/>
  <c r="T65" i="22"/>
  <c r="U57" i="22"/>
  <c r="V57" i="23"/>
  <c r="U65" i="23"/>
  <c r="U54" i="23"/>
  <c r="Z357" i="12"/>
  <c r="Z356" i="12"/>
  <c r="Z355" i="12"/>
  <c r="Y358" i="12"/>
  <c r="Y14" i="6"/>
  <c r="X17" i="6"/>
  <c r="W54" i="22"/>
  <c r="U38" i="20"/>
  <c r="V30" i="20"/>
  <c r="Z319" i="30" l="1"/>
  <c r="T267" i="40"/>
  <c r="Q249" i="35"/>
  <c r="M144" i="35"/>
  <c r="L62" i="35"/>
  <c r="S157" i="35"/>
  <c r="K225" i="40"/>
  <c r="K243" i="40"/>
  <c r="K224" i="40"/>
  <c r="K240" i="40"/>
  <c r="K136" i="36"/>
  <c r="K150" i="36" s="1"/>
  <c r="K63" i="36"/>
  <c r="K117" i="36"/>
  <c r="AB184" i="35"/>
  <c r="AB127" i="35"/>
  <c r="Q304" i="35"/>
  <c r="R303" i="35"/>
  <c r="R302" i="35"/>
  <c r="R301" i="35"/>
  <c r="R269" i="35"/>
  <c r="L46" i="32"/>
  <c r="L26" i="28"/>
  <c r="Q374" i="30"/>
  <c r="Q379" i="30" s="1"/>
  <c r="Q378" i="30"/>
  <c r="L26" i="11"/>
  <c r="L149" i="27"/>
  <c r="M146" i="27" s="1"/>
  <c r="K19" i="27"/>
  <c r="K20" i="28"/>
  <c r="K42" i="32"/>
  <c r="Y6" i="36"/>
  <c r="Y95" i="36" s="1"/>
  <c r="L52" i="26"/>
  <c r="O18" i="26"/>
  <c r="M42" i="26"/>
  <c r="O15" i="26"/>
  <c r="O25" i="26"/>
  <c r="N141" i="32"/>
  <c r="N40" i="26"/>
  <c r="M46" i="26"/>
  <c r="H78" i="35"/>
  <c r="AA103" i="35"/>
  <c r="AA114" i="35" s="1"/>
  <c r="AA129" i="35" s="1"/>
  <c r="AA139" i="35" s="1"/>
  <c r="AA151" i="35" s="1"/>
  <c r="AA155" i="35" s="1" a="1"/>
  <c r="AB74" i="35"/>
  <c r="AB43" i="35"/>
  <c r="AB183" i="35"/>
  <c r="AB279" i="35" s="1"/>
  <c r="AB225" i="35"/>
  <c r="AB224" i="35"/>
  <c r="AC7" i="35"/>
  <c r="AA288" i="30"/>
  <c r="L31" i="28"/>
  <c r="X90" i="28"/>
  <c r="X155" i="32"/>
  <c r="X157" i="32" s="1"/>
  <c r="X162" i="32" s="1"/>
  <c r="N9" i="8"/>
  <c r="N10" i="8"/>
  <c r="N17" i="8" s="1"/>
  <c r="N94" i="22" a="1"/>
  <c r="O61" i="22"/>
  <c r="N11" i="32"/>
  <c r="M234" i="40" s="1"/>
  <c r="N66" i="22" a="1"/>
  <c r="N96" i="22" a="1"/>
  <c r="N25" i="8" s="1"/>
  <c r="N97" i="22" a="1"/>
  <c r="N26" i="8" s="1"/>
  <c r="N11" i="8"/>
  <c r="N18" i="8" s="1"/>
  <c r="L37" i="8"/>
  <c r="K42" i="8"/>
  <c r="K50" i="8" s="1"/>
  <c r="L29" i="27"/>
  <c r="N95" i="22" a="1"/>
  <c r="N24" i="8" s="1"/>
  <c r="N12" i="8"/>
  <c r="N19" i="8" s="1"/>
  <c r="M81" i="22"/>
  <c r="M143" i="32" s="1"/>
  <c r="M72" i="22"/>
  <c r="M20" i="8"/>
  <c r="L89" i="22"/>
  <c r="L90" i="22" s="1"/>
  <c r="L85" i="27"/>
  <c r="L18" i="36" s="1"/>
  <c r="L46" i="8"/>
  <c r="L142" i="27"/>
  <c r="L39" i="8"/>
  <c r="L23" i="32"/>
  <c r="M27" i="8"/>
  <c r="J60" i="28"/>
  <c r="K144" i="28"/>
  <c r="K147" i="28" s="1"/>
  <c r="K44" i="24"/>
  <c r="L39" i="24"/>
  <c r="K27" i="32"/>
  <c r="K30" i="32" s="1"/>
  <c r="M22" i="32"/>
  <c r="M147" i="27"/>
  <c r="M50" i="20"/>
  <c r="M46" i="20"/>
  <c r="M62" i="20" s="1"/>
  <c r="M20" i="11"/>
  <c r="M57" i="20"/>
  <c r="M21" i="11" s="1"/>
  <c r="M55" i="20"/>
  <c r="N41" i="20"/>
  <c r="N61" i="20"/>
  <c r="O35" i="20"/>
  <c r="O40" i="20"/>
  <c r="O36" i="20"/>
  <c r="P63" i="25"/>
  <c r="P67" i="25"/>
  <c r="P62" i="25"/>
  <c r="O98" i="25"/>
  <c r="T320" i="30" s="1"/>
  <c r="T321" i="30" s="1"/>
  <c r="T375" i="30" s="1"/>
  <c r="O88" i="25"/>
  <c r="O68" i="25"/>
  <c r="N84" i="25"/>
  <c r="N48" i="26" s="1"/>
  <c r="N82" i="25"/>
  <c r="N77" i="25"/>
  <c r="N19" i="32"/>
  <c r="M237" i="40" s="1"/>
  <c r="N73" i="25"/>
  <c r="N10" i="32"/>
  <c r="M233" i="40" s="1"/>
  <c r="O61" i="23"/>
  <c r="N96" i="23" a="1"/>
  <c r="N27" i="24" s="1"/>
  <c r="N94" i="23" a="1"/>
  <c r="N66" i="23" a="1"/>
  <c r="N97" i="23" a="1"/>
  <c r="N28" i="24" s="1"/>
  <c r="N95" i="23" a="1"/>
  <c r="N26" i="24" s="1"/>
  <c r="N14" i="24"/>
  <c r="N21" i="24" s="1"/>
  <c r="N12" i="24"/>
  <c r="N19" i="24" s="1"/>
  <c r="N13" i="24"/>
  <c r="N20" i="24" s="1"/>
  <c r="N11" i="24"/>
  <c r="M29" i="24"/>
  <c r="M72" i="23"/>
  <c r="M81" i="23"/>
  <c r="M142" i="32" s="1"/>
  <c r="L48" i="24"/>
  <c r="L41" i="24"/>
  <c r="L89" i="23"/>
  <c r="L90" i="23" s="1"/>
  <c r="L108" i="28"/>
  <c r="L80" i="28"/>
  <c r="L81" i="28" s="1"/>
  <c r="L146" i="28"/>
  <c r="L14" i="28" s="1"/>
  <c r="L16" i="28" s="1"/>
  <c r="L88" i="28"/>
  <c r="L17" i="36" s="1"/>
  <c r="M22" i="24"/>
  <c r="AC206" i="27"/>
  <c r="AC205" i="27"/>
  <c r="AC70" i="27"/>
  <c r="AC97" i="27" s="1"/>
  <c r="AC109" i="27" s="1"/>
  <c r="AC124" i="27" s="1"/>
  <c r="AC133" i="27" s="1"/>
  <c r="AC137" i="27" s="1"/>
  <c r="AC41" i="27"/>
  <c r="X203" i="28"/>
  <c r="X73" i="28"/>
  <c r="X101" i="28" s="1"/>
  <c r="X113" i="28" s="1"/>
  <c r="X128" i="28" s="1"/>
  <c r="X137" i="28" s="1"/>
  <c r="X141" i="28" s="1"/>
  <c r="X204" i="28"/>
  <c r="Y7" i="28"/>
  <c r="Y132" i="28" s="1"/>
  <c r="X43" i="28"/>
  <c r="W57" i="25"/>
  <c r="V65" i="25"/>
  <c r="U65" i="22"/>
  <c r="V57" i="22"/>
  <c r="X54" i="25"/>
  <c r="W57" i="23"/>
  <c r="V65" i="23"/>
  <c r="V54" i="23"/>
  <c r="AA357" i="12"/>
  <c r="AA356" i="12"/>
  <c r="AA355" i="12"/>
  <c r="Z358" i="12"/>
  <c r="X18" i="6"/>
  <c r="X22" i="6" s="1"/>
  <c r="Z14" i="6"/>
  <c r="Y17" i="6"/>
  <c r="X54" i="22"/>
  <c r="V38" i="20"/>
  <c r="W30" i="20"/>
  <c r="J209" i="40" l="1"/>
  <c r="J219" i="40"/>
  <c r="AA319" i="30"/>
  <c r="U267" i="40"/>
  <c r="L268" i="40"/>
  <c r="L269" i="40" s="1"/>
  <c r="T154" i="35"/>
  <c r="M146" i="35"/>
  <c r="M13" i="35" s="1"/>
  <c r="M15" i="35" s="1"/>
  <c r="L226" i="40"/>
  <c r="L246" i="40"/>
  <c r="J213" i="40"/>
  <c r="L148" i="32"/>
  <c r="L150" i="32" s="1"/>
  <c r="K104" i="26"/>
  <c r="L123" i="36"/>
  <c r="L11" i="36"/>
  <c r="L110" i="28"/>
  <c r="K113" i="27"/>
  <c r="K62" i="27" s="1"/>
  <c r="R304" i="35"/>
  <c r="R311" i="35" s="1"/>
  <c r="AC184" i="35"/>
  <c r="AC127" i="35"/>
  <c r="AA90" i="35"/>
  <c r="W16" i="36" s="1"/>
  <c r="AA280" i="35"/>
  <c r="Q311" i="35"/>
  <c r="AA156" i="35"/>
  <c r="R373" i="30"/>
  <c r="M54" i="24"/>
  <c r="Q380" i="30"/>
  <c r="M148" i="27"/>
  <c r="M149" i="27" s="1"/>
  <c r="N146" i="27" s="1"/>
  <c r="K21" i="27"/>
  <c r="L44" i="8"/>
  <c r="K117" i="28"/>
  <c r="K64" i="28" s="1"/>
  <c r="K63" i="28" s="1"/>
  <c r="K22" i="28"/>
  <c r="L46" i="24"/>
  <c r="Z6" i="36"/>
  <c r="Z95" i="36" s="1"/>
  <c r="O22" i="26"/>
  <c r="M44" i="26"/>
  <c r="N39" i="26"/>
  <c r="O29" i="26"/>
  <c r="M26" i="32"/>
  <c r="P11" i="26"/>
  <c r="P12" i="26"/>
  <c r="P19" i="26" s="1"/>
  <c r="P13" i="26"/>
  <c r="P20" i="26" s="1"/>
  <c r="P14" i="26"/>
  <c r="P21" i="26" s="1"/>
  <c r="N41" i="26"/>
  <c r="AB103" i="35"/>
  <c r="AB114" i="35" s="1"/>
  <c r="AB129" i="35" s="1"/>
  <c r="AB139" i="35" s="1"/>
  <c r="AB151" i="35" s="1"/>
  <c r="AB155" i="35" s="1" a="1"/>
  <c r="AC43" i="35"/>
  <c r="AC183" i="35"/>
  <c r="AC279" i="35" s="1"/>
  <c r="AC225" i="35"/>
  <c r="AC74" i="35"/>
  <c r="AC224" i="35"/>
  <c r="AD7" i="35"/>
  <c r="AB288" i="30"/>
  <c r="Y90" i="28"/>
  <c r="Y155" i="32"/>
  <c r="Y157" i="32" s="1"/>
  <c r="Y162" i="32" s="1"/>
  <c r="M145" i="32"/>
  <c r="M149" i="32" s="1"/>
  <c r="L24" i="32"/>
  <c r="N16" i="8"/>
  <c r="N13" i="32"/>
  <c r="N15" i="32" s="1"/>
  <c r="O63" i="22"/>
  <c r="O62" i="22"/>
  <c r="O67" i="22"/>
  <c r="N23" i="8"/>
  <c r="N88" i="22"/>
  <c r="N68" i="22"/>
  <c r="N98" i="22"/>
  <c r="M82" i="22"/>
  <c r="M84" i="22"/>
  <c r="M38" i="8"/>
  <c r="M73" i="22"/>
  <c r="M77" i="22"/>
  <c r="M141" i="27"/>
  <c r="M100" i="27"/>
  <c r="M21" i="32"/>
  <c r="N13" i="8"/>
  <c r="K60" i="28"/>
  <c r="L144" i="28"/>
  <c r="L40" i="8"/>
  <c r="K52" i="24"/>
  <c r="M63" i="20"/>
  <c r="M73" i="23"/>
  <c r="M29" i="32"/>
  <c r="N45" i="20"/>
  <c r="N54" i="20"/>
  <c r="N144" i="32" s="1"/>
  <c r="O8" i="11"/>
  <c r="O9" i="11" s="1"/>
  <c r="O39" i="20" a="1"/>
  <c r="O12" i="32"/>
  <c r="N235" i="40" s="1"/>
  <c r="P34" i="20"/>
  <c r="N15" i="24"/>
  <c r="P9" i="32"/>
  <c r="O232" i="40" s="1"/>
  <c r="Q61" i="25"/>
  <c r="P96" i="25" a="1"/>
  <c r="P27" i="26" s="1"/>
  <c r="P66" i="25" a="1"/>
  <c r="P94" i="25" a="1"/>
  <c r="P95" i="25" a="1"/>
  <c r="P26" i="26" s="1"/>
  <c r="P97" i="25" a="1"/>
  <c r="P28" i="26" s="1"/>
  <c r="O81" i="25"/>
  <c r="O72" i="25"/>
  <c r="S262" i="35" s="1"/>
  <c r="N89" i="25"/>
  <c r="N90" i="25" s="1"/>
  <c r="R249" i="35" s="1"/>
  <c r="O63" i="23"/>
  <c r="O62" i="23"/>
  <c r="O67" i="23"/>
  <c r="N98" i="23"/>
  <c r="N25" i="24"/>
  <c r="N68" i="23"/>
  <c r="N88" i="23"/>
  <c r="M77" i="23"/>
  <c r="M104" i="28"/>
  <c r="M145" i="28"/>
  <c r="M20" i="32"/>
  <c r="M84" i="23"/>
  <c r="M82" i="23"/>
  <c r="M40" i="24"/>
  <c r="N18" i="24"/>
  <c r="L42" i="24"/>
  <c r="Y203" i="28"/>
  <c r="Y73" i="28"/>
  <c r="Y101" i="28" s="1"/>
  <c r="Y113" i="28" s="1"/>
  <c r="Y128" i="28" s="1"/>
  <c r="Y137" i="28" s="1"/>
  <c r="Y141" i="28" s="1"/>
  <c r="Z7" i="28"/>
  <c r="Z132" i="28" s="1"/>
  <c r="Y43" i="28"/>
  <c r="Y204" i="28"/>
  <c r="W65" i="25"/>
  <c r="X57" i="25"/>
  <c r="V65" i="22"/>
  <c r="W57" i="22"/>
  <c r="W65" i="22" s="1"/>
  <c r="Y54" i="25"/>
  <c r="X57" i="23"/>
  <c r="W65" i="23"/>
  <c r="W54" i="23"/>
  <c r="AB357" i="12"/>
  <c r="AB356" i="12"/>
  <c r="AB355" i="12"/>
  <c r="AA358" i="12"/>
  <c r="Y18" i="6"/>
  <c r="Y22" i="6" s="1"/>
  <c r="AA14" i="6"/>
  <c r="Z17" i="6"/>
  <c r="Y54" i="22"/>
  <c r="W38" i="20"/>
  <c r="X30" i="20"/>
  <c r="AB319" i="30" l="1"/>
  <c r="V267" i="40"/>
  <c r="T157" i="35"/>
  <c r="U154" i="35" s="1"/>
  <c r="M147" i="35"/>
  <c r="L225" i="40"/>
  <c r="L243" i="40"/>
  <c r="L224" i="40"/>
  <c r="L240" i="40"/>
  <c r="L136" i="36"/>
  <c r="L150" i="36" s="1"/>
  <c r="L63" i="36"/>
  <c r="L117" i="36"/>
  <c r="AD184" i="35"/>
  <c r="AD127" i="35"/>
  <c r="AB90" i="35"/>
  <c r="X16" i="36" s="1"/>
  <c r="AB280" i="35"/>
  <c r="S302" i="35"/>
  <c r="S303" i="35"/>
  <c r="S301" i="35"/>
  <c r="S269" i="35"/>
  <c r="M46" i="32"/>
  <c r="M26" i="28"/>
  <c r="R374" i="30"/>
  <c r="R379" i="30" s="1"/>
  <c r="R378" i="30"/>
  <c r="M26" i="11"/>
  <c r="L19" i="27"/>
  <c r="L42" i="32"/>
  <c r="L20" i="28"/>
  <c r="AA6" i="36"/>
  <c r="AA95" i="36" s="1"/>
  <c r="N42" i="26"/>
  <c r="M52" i="26"/>
  <c r="P18" i="26"/>
  <c r="P15" i="26"/>
  <c r="P25" i="26"/>
  <c r="O141" i="32"/>
  <c r="O40" i="26"/>
  <c r="N46" i="26"/>
  <c r="AB156" i="35"/>
  <c r="AC103" i="35"/>
  <c r="AC114" i="35" s="1"/>
  <c r="AC129" i="35" s="1"/>
  <c r="AC139" i="35" s="1"/>
  <c r="AC151" i="35" s="1"/>
  <c r="AC155" i="35" s="1" a="1"/>
  <c r="AD74" i="35"/>
  <c r="AD43" i="35"/>
  <c r="AD183" i="35"/>
  <c r="AD279" i="35" s="1"/>
  <c r="AD225" i="35"/>
  <c r="AD224" i="35"/>
  <c r="AE7" i="35"/>
  <c r="AC288" i="30"/>
  <c r="M31" i="28"/>
  <c r="Z90" i="28"/>
  <c r="Z155" i="32"/>
  <c r="Z157" i="32" s="1"/>
  <c r="Z162" i="32" s="1"/>
  <c r="O66" i="22" a="1"/>
  <c r="O97" i="22" a="1"/>
  <c r="O26" i="8" s="1"/>
  <c r="O9" i="8"/>
  <c r="O11" i="8"/>
  <c r="O18" i="8" s="1"/>
  <c r="N20" i="8"/>
  <c r="O94" i="22" a="1"/>
  <c r="P61" i="22"/>
  <c r="O11" i="32"/>
  <c r="N234" i="40" s="1"/>
  <c r="O96" i="22" a="1"/>
  <c r="O25" i="8" s="1"/>
  <c r="O95" i="22" a="1"/>
  <c r="O24" i="8" s="1"/>
  <c r="O10" i="8"/>
  <c r="O17" i="8" s="1"/>
  <c r="O12" i="8"/>
  <c r="O19" i="8" s="1"/>
  <c r="N27" i="8"/>
  <c r="N81" i="22"/>
  <c r="N143" i="32" s="1"/>
  <c r="N72" i="22"/>
  <c r="M142" i="27"/>
  <c r="M85" i="27"/>
  <c r="M18" i="36" s="1"/>
  <c r="M46" i="8"/>
  <c r="M39" i="8"/>
  <c r="M89" i="22"/>
  <c r="M90" i="22" s="1"/>
  <c r="M23" i="32"/>
  <c r="M29" i="27"/>
  <c r="O73" i="25"/>
  <c r="L147" i="28"/>
  <c r="L60" i="28" s="1"/>
  <c r="M37" i="8"/>
  <c r="L42" i="8"/>
  <c r="L50" i="8" s="1"/>
  <c r="L28" i="32"/>
  <c r="M89" i="23"/>
  <c r="M90" i="23" s="1"/>
  <c r="N46" i="20"/>
  <c r="N62" i="20" s="1"/>
  <c r="N22" i="32"/>
  <c r="N147" i="27"/>
  <c r="N148" i="27" s="1"/>
  <c r="N149" i="27" s="1"/>
  <c r="O146" i="27" s="1"/>
  <c r="N50" i="20"/>
  <c r="N20" i="11"/>
  <c r="N57" i="20"/>
  <c r="N21" i="11" s="1"/>
  <c r="N55" i="20"/>
  <c r="O41" i="20"/>
  <c r="O61" i="20"/>
  <c r="P35" i="20"/>
  <c r="P40" i="20"/>
  <c r="P36" i="20"/>
  <c r="Q63" i="25"/>
  <c r="Q67" i="25"/>
  <c r="Q62" i="25"/>
  <c r="P88" i="25"/>
  <c r="P68" i="25"/>
  <c r="P98" i="25"/>
  <c r="U320" i="30" s="1"/>
  <c r="U321" i="30" s="1"/>
  <c r="U375" i="30" s="1"/>
  <c r="O82" i="25"/>
  <c r="O84" i="25"/>
  <c r="O48" i="26" s="1"/>
  <c r="O77" i="25"/>
  <c r="O19" i="32"/>
  <c r="N237" i="40" s="1"/>
  <c r="O10" i="32"/>
  <c r="N233" i="40" s="1"/>
  <c r="P61" i="23"/>
  <c r="O95" i="23" a="1"/>
  <c r="O26" i="24" s="1"/>
  <c r="O97" i="23" a="1"/>
  <c r="O28" i="24" s="1"/>
  <c r="O94" i="23" a="1"/>
  <c r="O96" i="23" a="1"/>
  <c r="O27" i="24" s="1"/>
  <c r="O66" i="23" a="1"/>
  <c r="O12" i="24"/>
  <c r="O19" i="24" s="1"/>
  <c r="O14" i="24"/>
  <c r="O21" i="24" s="1"/>
  <c r="O11" i="24"/>
  <c r="O13" i="24"/>
  <c r="O20" i="24" s="1"/>
  <c r="N29" i="24"/>
  <c r="N72" i="23"/>
  <c r="N81" i="23"/>
  <c r="N142" i="32" s="1"/>
  <c r="M108" i="28"/>
  <c r="M80" i="28"/>
  <c r="M81" i="28" s="1"/>
  <c r="M146" i="28"/>
  <c r="M14" i="28" s="1"/>
  <c r="M16" i="28" s="1"/>
  <c r="M88" i="28"/>
  <c r="M17" i="36" s="1"/>
  <c r="M41" i="24"/>
  <c r="M48" i="24"/>
  <c r="N22" i="24"/>
  <c r="L44" i="24"/>
  <c r="M39" i="24"/>
  <c r="L27" i="32"/>
  <c r="X57" i="22"/>
  <c r="Z203" i="28"/>
  <c r="Z73" i="28"/>
  <c r="Z101" i="28" s="1"/>
  <c r="Z113" i="28" s="1"/>
  <c r="Z128" i="28" s="1"/>
  <c r="Z137" i="28" s="1"/>
  <c r="Z141" i="28" s="1"/>
  <c r="Z204" i="28"/>
  <c r="AA7" i="28"/>
  <c r="AA132" i="28" s="1"/>
  <c r="Z43" i="28"/>
  <c r="X65" i="25"/>
  <c r="Y57" i="25"/>
  <c r="Z54" i="25"/>
  <c r="Y57" i="23"/>
  <c r="X65" i="23"/>
  <c r="X54" i="23"/>
  <c r="AC357" i="12"/>
  <c r="AC356" i="12"/>
  <c r="AC355" i="12"/>
  <c r="AB358" i="12"/>
  <c r="Z18" i="6"/>
  <c r="Z22" i="6" s="1"/>
  <c r="AB14" i="6"/>
  <c r="AA17" i="6"/>
  <c r="Z54" i="22"/>
  <c r="X38" i="20"/>
  <c r="Y30" i="20"/>
  <c r="K209" i="40" l="1"/>
  <c r="K219" i="40"/>
  <c r="AC319" i="30"/>
  <c r="W267" i="40"/>
  <c r="M268" i="40"/>
  <c r="M269" i="40" s="1"/>
  <c r="U157" i="35"/>
  <c r="N144" i="35"/>
  <c r="M62" i="35"/>
  <c r="M226" i="40"/>
  <c r="M246" i="40"/>
  <c r="K213" i="40"/>
  <c r="M148" i="32"/>
  <c r="M150" i="32" s="1"/>
  <c r="L104" i="26"/>
  <c r="M123" i="36"/>
  <c r="M11" i="36"/>
  <c r="M110" i="28"/>
  <c r="L113" i="27"/>
  <c r="L62" i="27" s="1"/>
  <c r="AE184" i="35"/>
  <c r="AE127" i="35"/>
  <c r="AC90" i="35"/>
  <c r="Y16" i="36" s="1"/>
  <c r="AC280" i="35"/>
  <c r="S304" i="35"/>
  <c r="S373" i="30"/>
  <c r="N54" i="24"/>
  <c r="R380" i="30"/>
  <c r="L21" i="27"/>
  <c r="M44" i="8"/>
  <c r="L117" i="28"/>
  <c r="L64" i="28" s="1"/>
  <c r="L63" i="28" s="1"/>
  <c r="L22" i="28"/>
  <c r="M46" i="24"/>
  <c r="AB6" i="36"/>
  <c r="AB95" i="36" s="1"/>
  <c r="N44" i="26"/>
  <c r="O39" i="26"/>
  <c r="P22" i="26"/>
  <c r="P29" i="26"/>
  <c r="Q11" i="26"/>
  <c r="Q12" i="26"/>
  <c r="Q19" i="26" s="1"/>
  <c r="Q13" i="26"/>
  <c r="Q20" i="26" s="1"/>
  <c r="Q14" i="26"/>
  <c r="Q21" i="26" s="1"/>
  <c r="O41" i="26"/>
  <c r="AC156" i="35"/>
  <c r="AD103" i="35"/>
  <c r="AD114" i="35" s="1"/>
  <c r="AD129" i="35" s="1"/>
  <c r="AD139" i="35" s="1"/>
  <c r="AD151" i="35" s="1"/>
  <c r="AD155" i="35" s="1" a="1"/>
  <c r="AE74" i="35"/>
  <c r="AE183" i="35"/>
  <c r="AE279" i="35" s="1"/>
  <c r="AE225" i="35"/>
  <c r="AE43" i="35"/>
  <c r="AE224" i="35"/>
  <c r="AF7" i="35"/>
  <c r="AD288" i="30"/>
  <c r="AA90" i="28"/>
  <c r="AA155" i="32"/>
  <c r="AA157" i="32" s="1"/>
  <c r="AA162" i="32" s="1"/>
  <c r="N145" i="32"/>
  <c r="N149" i="32" s="1"/>
  <c r="M24" i="32"/>
  <c r="O88" i="22"/>
  <c r="O68" i="22"/>
  <c r="O16" i="8"/>
  <c r="O13" i="32"/>
  <c r="O15" i="32" s="1"/>
  <c r="P67" i="22"/>
  <c r="P62" i="22"/>
  <c r="N73" i="22"/>
  <c r="P63" i="22"/>
  <c r="O23" i="8"/>
  <c r="N82" i="22"/>
  <c r="N38" i="8"/>
  <c r="N141" i="27"/>
  <c r="N100" i="27"/>
  <c r="N21" i="32"/>
  <c r="O13" i="8"/>
  <c r="N84" i="22"/>
  <c r="N77" i="22"/>
  <c r="O98" i="22"/>
  <c r="O89" i="25"/>
  <c r="O90" i="25" s="1"/>
  <c r="S249" i="35" s="1"/>
  <c r="L30" i="32"/>
  <c r="M40" i="8"/>
  <c r="M144" i="28"/>
  <c r="N26" i="32"/>
  <c r="O54" i="20"/>
  <c r="O144" i="32" s="1"/>
  <c r="O45" i="20"/>
  <c r="P8" i="11"/>
  <c r="P9" i="11" s="1"/>
  <c r="P39" i="20" a="1"/>
  <c r="P12" i="32"/>
  <c r="O235" i="40" s="1"/>
  <c r="Q34" i="20"/>
  <c r="N63" i="20"/>
  <c r="N26" i="11" s="1"/>
  <c r="N29" i="32"/>
  <c r="Q9" i="32"/>
  <c r="P232" i="40" s="1"/>
  <c r="R61" i="25"/>
  <c r="Q95" i="25" a="1"/>
  <c r="Q26" i="26" s="1"/>
  <c r="Q66" i="25" a="1"/>
  <c r="Q96" i="25" a="1"/>
  <c r="Q27" i="26" s="1"/>
  <c r="Q94" i="25" a="1"/>
  <c r="Q97" i="25" a="1"/>
  <c r="Q28" i="26" s="1"/>
  <c r="P72" i="25"/>
  <c r="T262" i="35" s="1"/>
  <c r="P81" i="25"/>
  <c r="O15" i="24"/>
  <c r="P63" i="23"/>
  <c r="P62" i="23"/>
  <c r="P67" i="23"/>
  <c r="O98" i="23"/>
  <c r="O25" i="24"/>
  <c r="O88" i="23"/>
  <c r="O68" i="23"/>
  <c r="N77" i="23"/>
  <c r="N73" i="23"/>
  <c r="N104" i="28"/>
  <c r="N145" i="28"/>
  <c r="N20" i="32"/>
  <c r="N84" i="23"/>
  <c r="N82" i="23"/>
  <c r="N40" i="24"/>
  <c r="L52" i="24"/>
  <c r="O18" i="24"/>
  <c r="M42" i="24"/>
  <c r="X65" i="22"/>
  <c r="Y57" i="22"/>
  <c r="AA203" i="28"/>
  <c r="AA73" i="28"/>
  <c r="AA101" i="28" s="1"/>
  <c r="AA113" i="28" s="1"/>
  <c r="AA128" i="28" s="1"/>
  <c r="AA137" i="28" s="1"/>
  <c r="AA141" i="28" s="1"/>
  <c r="AB7" i="28"/>
  <c r="AB132" i="28" s="1"/>
  <c r="AA43" i="28"/>
  <c r="AA204" i="28"/>
  <c r="Y65" i="25"/>
  <c r="Z57" i="25"/>
  <c r="AA54" i="25"/>
  <c r="Z57" i="23"/>
  <c r="Y65" i="23"/>
  <c r="Y54" i="23"/>
  <c r="AC358" i="12"/>
  <c r="AA18" i="6"/>
  <c r="AA22" i="6" s="1"/>
  <c r="AC14" i="6"/>
  <c r="AC17" i="6" s="1"/>
  <c r="AB17" i="6"/>
  <c r="AA54" i="22"/>
  <c r="Y38" i="20"/>
  <c r="Z30" i="20"/>
  <c r="AD319" i="30" l="1"/>
  <c r="X267" i="40"/>
  <c r="V154" i="35"/>
  <c r="V157" i="35" s="1"/>
  <c r="N146" i="35"/>
  <c r="N13" i="35" s="1"/>
  <c r="N15" i="35" s="1"/>
  <c r="M225" i="40"/>
  <c r="M243" i="40"/>
  <c r="M224" i="40"/>
  <c r="M240" i="40"/>
  <c r="M136" i="36"/>
  <c r="M150" i="36" s="1"/>
  <c r="M63" i="36"/>
  <c r="M117" i="36"/>
  <c r="AF184" i="35"/>
  <c r="AF127" i="35"/>
  <c r="AD90" i="35"/>
  <c r="Z16" i="36" s="1"/>
  <c r="AD280" i="35"/>
  <c r="S311" i="35"/>
  <c r="T303" i="35"/>
  <c r="T302" i="35"/>
  <c r="T301" i="35"/>
  <c r="T269" i="35"/>
  <c r="N46" i="32"/>
  <c r="N26" i="28"/>
  <c r="S374" i="30"/>
  <c r="S379" i="30" s="1"/>
  <c r="S378" i="30"/>
  <c r="M19" i="27"/>
  <c r="M42" i="32"/>
  <c r="M20" i="28"/>
  <c r="AC6" i="36"/>
  <c r="AC95" i="36" s="1"/>
  <c r="N52" i="26"/>
  <c r="O42" i="26"/>
  <c r="Q18" i="26"/>
  <c r="Q15" i="26"/>
  <c r="O46" i="26"/>
  <c r="Q25" i="26"/>
  <c r="P141" i="32"/>
  <c r="P40" i="26"/>
  <c r="AE103" i="35"/>
  <c r="AE114" i="35" s="1"/>
  <c r="AE129" i="35" s="1"/>
  <c r="AE139" i="35" s="1"/>
  <c r="AE151" i="35" s="1"/>
  <c r="AE155" i="35" s="1" a="1"/>
  <c r="AD156" i="35"/>
  <c r="AF183" i="35"/>
  <c r="AF279" i="35" s="1"/>
  <c r="AF225" i="35"/>
  <c r="AF74" i="35"/>
  <c r="AF43" i="35"/>
  <c r="AF224" i="35"/>
  <c r="AG7" i="35"/>
  <c r="AE288" i="30"/>
  <c r="N31" i="28"/>
  <c r="AB90" i="28"/>
  <c r="AB155" i="32"/>
  <c r="AB157" i="32" s="1"/>
  <c r="AB162" i="32" s="1"/>
  <c r="O72" i="22"/>
  <c r="O81" i="22"/>
  <c r="O143" i="32" s="1"/>
  <c r="O20" i="8"/>
  <c r="P66" i="22" a="1"/>
  <c r="P97" i="22" a="1"/>
  <c r="P26" i="8" s="1"/>
  <c r="N29" i="27"/>
  <c r="N89" i="22"/>
  <c r="N90" i="22" s="1"/>
  <c r="N44" i="8" s="1"/>
  <c r="P96" i="22" a="1"/>
  <c r="P25" i="8" s="1"/>
  <c r="P95" i="22" a="1"/>
  <c r="P24" i="8" s="1"/>
  <c r="P12" i="8"/>
  <c r="P19" i="8" s="1"/>
  <c r="P11" i="8"/>
  <c r="P18" i="8" s="1"/>
  <c r="P10" i="8"/>
  <c r="P17" i="8" s="1"/>
  <c r="P9" i="8"/>
  <c r="O27" i="8"/>
  <c r="N46" i="8"/>
  <c r="N39" i="8"/>
  <c r="N23" i="32"/>
  <c r="Q61" i="22"/>
  <c r="P11" i="32"/>
  <c r="O234" i="40" s="1"/>
  <c r="P94" i="22" a="1"/>
  <c r="M42" i="8"/>
  <c r="M50" i="8" s="1"/>
  <c r="N142" i="27"/>
  <c r="N85" i="27"/>
  <c r="N18" i="36" s="1"/>
  <c r="N37" i="8"/>
  <c r="M28" i="32"/>
  <c r="M147" i="28"/>
  <c r="O55" i="20"/>
  <c r="O20" i="11"/>
  <c r="O57" i="20"/>
  <c r="O21" i="11" s="1"/>
  <c r="O22" i="32"/>
  <c r="O147" i="27"/>
  <c r="O148" i="27" s="1"/>
  <c r="O50" i="20"/>
  <c r="O46" i="20"/>
  <c r="O62" i="20" s="1"/>
  <c r="P41" i="20"/>
  <c r="P61" i="20"/>
  <c r="Q40" i="20"/>
  <c r="Q35" i="20"/>
  <c r="Q36" i="20"/>
  <c r="R63" i="25"/>
  <c r="R62" i="25"/>
  <c r="R67" i="25"/>
  <c r="Q88" i="25"/>
  <c r="Q68" i="25"/>
  <c r="Q98" i="25"/>
  <c r="V320" i="30" s="1"/>
  <c r="V321" i="30" s="1"/>
  <c r="V375" i="30" s="1"/>
  <c r="P73" i="25"/>
  <c r="P77" i="25"/>
  <c r="P19" i="32"/>
  <c r="O237" i="40" s="1"/>
  <c r="P84" i="25"/>
  <c r="P48" i="26" s="1"/>
  <c r="P82" i="25"/>
  <c r="P10" i="32"/>
  <c r="O233" i="40" s="1"/>
  <c r="Q61" i="23"/>
  <c r="P66" i="23" a="1"/>
  <c r="P97" i="23" a="1"/>
  <c r="P28" i="24" s="1"/>
  <c r="P96" i="23" a="1"/>
  <c r="P27" i="24" s="1"/>
  <c r="P94" i="23" a="1"/>
  <c r="P95" i="23" a="1"/>
  <c r="P26" i="24" s="1"/>
  <c r="P11" i="24"/>
  <c r="P12" i="24"/>
  <c r="P19" i="24" s="1"/>
  <c r="P13" i="24"/>
  <c r="P20" i="24" s="1"/>
  <c r="P14" i="24"/>
  <c r="P21" i="24" s="1"/>
  <c r="O29" i="24"/>
  <c r="O72" i="23"/>
  <c r="O81" i="23"/>
  <c r="O142" i="32" s="1"/>
  <c r="N89" i="23"/>
  <c r="N90" i="23" s="1"/>
  <c r="N46" i="24" s="1"/>
  <c r="N80" i="28"/>
  <c r="N81" i="28" s="1"/>
  <c r="N108" i="28"/>
  <c r="N146" i="28"/>
  <c r="N14" i="28" s="1"/>
  <c r="N88" i="28"/>
  <c r="N17" i="36" s="1"/>
  <c r="N48" i="24"/>
  <c r="N41" i="24"/>
  <c r="O22" i="24"/>
  <c r="M27" i="32"/>
  <c r="M44" i="24"/>
  <c r="N39" i="24"/>
  <c r="Y65" i="22"/>
  <c r="Z57" i="22"/>
  <c r="AB203" i="28"/>
  <c r="AB73" i="28"/>
  <c r="AB101" i="28" s="1"/>
  <c r="AB113" i="28" s="1"/>
  <c r="AB128" i="28" s="1"/>
  <c r="AB137" i="28" s="1"/>
  <c r="AB141" i="28" s="1"/>
  <c r="AB204" i="28"/>
  <c r="AC7" i="28"/>
  <c r="AC132" i="28" s="1"/>
  <c r="AB43" i="28"/>
  <c r="AA57" i="25"/>
  <c r="Z65" i="25"/>
  <c r="AB54" i="25"/>
  <c r="Z65" i="23"/>
  <c r="AA57" i="23"/>
  <c r="Z54" i="23"/>
  <c r="AC18" i="6"/>
  <c r="AC22" i="6" s="1"/>
  <c r="AB18" i="6"/>
  <c r="AB22" i="6" s="1"/>
  <c r="AB54" i="22"/>
  <c r="Z38" i="20"/>
  <c r="AA30" i="20"/>
  <c r="L209" i="40" l="1"/>
  <c r="L213" i="40" s="1"/>
  <c r="L219" i="40"/>
  <c r="AE319" i="30"/>
  <c r="Y267" i="40"/>
  <c r="N268" i="40"/>
  <c r="N269" i="40" s="1"/>
  <c r="W154" i="35"/>
  <c r="N147" i="35"/>
  <c r="N226" i="40"/>
  <c r="N246" i="40"/>
  <c r="N148" i="32"/>
  <c r="N150" i="32" s="1"/>
  <c r="M104" i="26"/>
  <c r="N123" i="36"/>
  <c r="N11" i="36"/>
  <c r="N110" i="28"/>
  <c r="AG184" i="35"/>
  <c r="AG127" i="35"/>
  <c r="AE90" i="35"/>
  <c r="AA16" i="36" s="1"/>
  <c r="AE280" i="35"/>
  <c r="T304" i="35"/>
  <c r="T373" i="30"/>
  <c r="O54" i="24"/>
  <c r="S380" i="30"/>
  <c r="M113" i="27"/>
  <c r="M62" i="27" s="1"/>
  <c r="M21" i="27"/>
  <c r="M22" i="28"/>
  <c r="M117" i="28"/>
  <c r="M64" i="28" s="1"/>
  <c r="M63" i="28" s="1"/>
  <c r="P39" i="26"/>
  <c r="O44" i="26"/>
  <c r="Q22" i="26"/>
  <c r="Q29" i="26"/>
  <c r="R11" i="26"/>
  <c r="R12" i="26"/>
  <c r="R19" i="26" s="1"/>
  <c r="R13" i="26"/>
  <c r="R20" i="26" s="1"/>
  <c r="R14" i="26"/>
  <c r="R21" i="26" s="1"/>
  <c r="P41" i="26"/>
  <c r="AE156" i="35"/>
  <c r="AF103" i="35"/>
  <c r="AF114" i="35" s="1"/>
  <c r="AF129" i="35" s="1"/>
  <c r="AF139" i="35" s="1"/>
  <c r="AF151" i="35" s="1"/>
  <c r="AF155" i="35" s="1" a="1"/>
  <c r="AG74" i="35"/>
  <c r="AG43" i="35"/>
  <c r="AG183" i="35"/>
  <c r="AG279" i="35" s="1"/>
  <c r="AG225" i="35"/>
  <c r="AG224" i="35"/>
  <c r="AF288" i="30"/>
  <c r="Z65" i="22"/>
  <c r="AA57" i="22"/>
  <c r="AC90" i="28"/>
  <c r="AC155" i="32"/>
  <c r="AC157" i="32" s="1"/>
  <c r="AC162" i="32" s="1"/>
  <c r="O145" i="32"/>
  <c r="O149" i="32" s="1"/>
  <c r="N24" i="32"/>
  <c r="O141" i="27"/>
  <c r="O21" i="32"/>
  <c r="O84" i="22"/>
  <c r="O82" i="22"/>
  <c r="O73" i="22"/>
  <c r="O77" i="22"/>
  <c r="O100" i="27"/>
  <c r="P16" i="8"/>
  <c r="P88" i="22"/>
  <c r="P68" i="22"/>
  <c r="O38" i="8"/>
  <c r="N19" i="27"/>
  <c r="Q63" i="22"/>
  <c r="Q62" i="22"/>
  <c r="Q67" i="22"/>
  <c r="P13" i="8"/>
  <c r="P13" i="32"/>
  <c r="P15" i="32" s="1"/>
  <c r="P98" i="22"/>
  <c r="P23" i="8"/>
  <c r="M30" i="32"/>
  <c r="N144" i="28"/>
  <c r="M60" i="28"/>
  <c r="N40" i="8"/>
  <c r="O26" i="32"/>
  <c r="O63" i="20"/>
  <c r="O26" i="11" s="1"/>
  <c r="O29" i="32"/>
  <c r="O149" i="27"/>
  <c r="P146" i="27" s="1"/>
  <c r="P54" i="20"/>
  <c r="P144" i="32" s="1"/>
  <c r="P45" i="20"/>
  <c r="Q8" i="11"/>
  <c r="Q9" i="11" s="1"/>
  <c r="Q39" i="20" a="1"/>
  <c r="Q12" i="32"/>
  <c r="P235" i="40" s="1"/>
  <c r="R34" i="20"/>
  <c r="O73" i="23"/>
  <c r="S61" i="25"/>
  <c r="R9" i="32"/>
  <c r="Q232" i="40" s="1"/>
  <c r="R66" i="25" a="1"/>
  <c r="R95" i="25" a="1"/>
  <c r="R26" i="26" s="1"/>
  <c r="R94" i="25" a="1"/>
  <c r="R96" i="25" a="1"/>
  <c r="R27" i="26" s="1"/>
  <c r="R97" i="25" a="1"/>
  <c r="R28" i="26" s="1"/>
  <c r="Q81" i="25"/>
  <c r="Q72" i="25"/>
  <c r="U262" i="35" s="1"/>
  <c r="P89" i="25"/>
  <c r="P90" i="25" s="1"/>
  <c r="T249" i="35" s="1"/>
  <c r="Q63" i="23"/>
  <c r="Q62" i="23"/>
  <c r="Q67" i="23"/>
  <c r="P88" i="23"/>
  <c r="P68" i="23"/>
  <c r="P98" i="23"/>
  <c r="P25" i="24"/>
  <c r="O77" i="23"/>
  <c r="O104" i="28"/>
  <c r="O145" i="28"/>
  <c r="O20" i="32"/>
  <c r="O82" i="23"/>
  <c r="O84" i="23"/>
  <c r="O40" i="24"/>
  <c r="N42" i="32"/>
  <c r="N20" i="28"/>
  <c r="N16" i="28"/>
  <c r="M52" i="24"/>
  <c r="P15" i="24"/>
  <c r="P18" i="24"/>
  <c r="N42" i="24"/>
  <c r="AC203" i="28"/>
  <c r="AC73" i="28"/>
  <c r="AC101" i="28" s="1"/>
  <c r="AC113" i="28" s="1"/>
  <c r="AC128" i="28" s="1"/>
  <c r="AC137" i="28" s="1"/>
  <c r="AC141" i="28" s="1"/>
  <c r="AC43" i="28"/>
  <c r="AC204" i="28"/>
  <c r="AB57" i="25"/>
  <c r="AA65" i="25"/>
  <c r="AC54" i="25"/>
  <c r="AB57" i="23"/>
  <c r="AA65" i="23"/>
  <c r="AA54" i="23"/>
  <c r="AC54" i="22"/>
  <c r="AA38" i="20"/>
  <c r="AB30" i="20"/>
  <c r="AF319" i="30" l="1"/>
  <c r="Z267" i="40"/>
  <c r="W157" i="35"/>
  <c r="X154" i="35" s="1"/>
  <c r="O144" i="35"/>
  <c r="N62" i="35"/>
  <c r="N225" i="40"/>
  <c r="N243" i="40"/>
  <c r="N224" i="40"/>
  <c r="N240" i="40"/>
  <c r="N104" i="26"/>
  <c r="N136" i="36"/>
  <c r="N150" i="36" s="1"/>
  <c r="N63" i="36"/>
  <c r="N117" i="36"/>
  <c r="AF90" i="35"/>
  <c r="AB16" i="36" s="1"/>
  <c r="AF280" i="35"/>
  <c r="T311" i="35"/>
  <c r="U302" i="35"/>
  <c r="U303" i="35"/>
  <c r="U301" i="35"/>
  <c r="U269" i="35"/>
  <c r="T374" i="30"/>
  <c r="T379" i="30" s="1"/>
  <c r="T378" i="30"/>
  <c r="O52" i="26"/>
  <c r="R18" i="26"/>
  <c r="P42" i="26"/>
  <c r="R15" i="26"/>
  <c r="R25" i="26"/>
  <c r="Q141" i="32"/>
  <c r="Q40" i="26"/>
  <c r="P46" i="26"/>
  <c r="AF156" i="35"/>
  <c r="AG103" i="35"/>
  <c r="AG114" i="35" s="1"/>
  <c r="AG129" i="35" s="1"/>
  <c r="AG139" i="35" s="1"/>
  <c r="AG151" i="35" s="1"/>
  <c r="AG155" i="35" s="1" a="1"/>
  <c r="AG288" i="30"/>
  <c r="O31" i="28"/>
  <c r="AA65" i="22"/>
  <c r="AB57" i="22"/>
  <c r="O23" i="32"/>
  <c r="O142" i="27"/>
  <c r="O85" i="27"/>
  <c r="O18" i="36" s="1"/>
  <c r="O39" i="8"/>
  <c r="O46" i="8"/>
  <c r="P20" i="8"/>
  <c r="O29" i="27"/>
  <c r="Q66" i="22" a="1"/>
  <c r="O89" i="22"/>
  <c r="O90" i="22" s="1"/>
  <c r="O44" i="8" s="1"/>
  <c r="Q94" i="22" a="1"/>
  <c r="Q11" i="8"/>
  <c r="Q18" i="8" s="1"/>
  <c r="Q10" i="8"/>
  <c r="Q17" i="8" s="1"/>
  <c r="Q9" i="8"/>
  <c r="Q12" i="8"/>
  <c r="Q19" i="8" s="1"/>
  <c r="P81" i="22"/>
  <c r="P143" i="32" s="1"/>
  <c r="P72" i="22"/>
  <c r="Q11" i="32"/>
  <c r="P234" i="40" s="1"/>
  <c r="R61" i="22"/>
  <c r="Q96" i="22" a="1"/>
  <c r="Q25" i="8" s="1"/>
  <c r="N21" i="27"/>
  <c r="N113" i="27"/>
  <c r="N62" i="27" s="1"/>
  <c r="Q95" i="22" a="1"/>
  <c r="Q24" i="8" s="1"/>
  <c r="P27" i="8"/>
  <c r="Q97" i="22" a="1"/>
  <c r="Q26" i="8" s="1"/>
  <c r="N28" i="32"/>
  <c r="N42" i="8"/>
  <c r="N50" i="8" s="1"/>
  <c r="O37" i="8"/>
  <c r="N147" i="28"/>
  <c r="Q73" i="25"/>
  <c r="P20" i="11"/>
  <c r="P55" i="20"/>
  <c r="P57" i="20"/>
  <c r="P21" i="11" s="1"/>
  <c r="P50" i="20"/>
  <c r="P147" i="27"/>
  <c r="P148" i="27" s="1"/>
  <c r="P22" i="32"/>
  <c r="P46" i="20"/>
  <c r="Q61" i="20"/>
  <c r="Q41" i="20"/>
  <c r="R40" i="20"/>
  <c r="R35" i="20"/>
  <c r="R36" i="20"/>
  <c r="O89" i="23"/>
  <c r="O90" i="23" s="1"/>
  <c r="O46" i="24" s="1"/>
  <c r="S63" i="25"/>
  <c r="S62" i="25"/>
  <c r="S67" i="25"/>
  <c r="R88" i="25"/>
  <c r="R68" i="25"/>
  <c r="R98" i="25"/>
  <c r="W320" i="30" s="1"/>
  <c r="W321" i="30" s="1"/>
  <c r="W375" i="30" s="1"/>
  <c r="Q82" i="25"/>
  <c r="Q84" i="25"/>
  <c r="Q48" i="26" s="1"/>
  <c r="Q77" i="25"/>
  <c r="Q19" i="32"/>
  <c r="P237" i="40" s="1"/>
  <c r="R61" i="23"/>
  <c r="Q10" i="32"/>
  <c r="P233" i="40" s="1"/>
  <c r="Q96" i="23" a="1"/>
  <c r="Q27" i="24" s="1"/>
  <c r="Q95" i="23" a="1"/>
  <c r="Q26" i="24" s="1"/>
  <c r="Q66" i="23" a="1"/>
  <c r="Q97" i="23" a="1"/>
  <c r="Q28" i="24" s="1"/>
  <c r="Q94" i="23" a="1"/>
  <c r="Q11" i="24"/>
  <c r="Q12" i="24"/>
  <c r="Q19" i="24" s="1"/>
  <c r="Q13" i="24"/>
  <c r="Q20" i="24" s="1"/>
  <c r="Q14" i="24"/>
  <c r="Q21" i="24" s="1"/>
  <c r="P81" i="23"/>
  <c r="P142" i="32" s="1"/>
  <c r="P72" i="23"/>
  <c r="P29" i="24"/>
  <c r="O46" i="32"/>
  <c r="O26" i="28"/>
  <c r="O108" i="28"/>
  <c r="O80" i="28"/>
  <c r="O81" i="28" s="1"/>
  <c r="O146" i="28"/>
  <c r="O14" i="28" s="1"/>
  <c r="O88" i="28"/>
  <c r="O17" i="36" s="1"/>
  <c r="O48" i="24"/>
  <c r="O41" i="24"/>
  <c r="N22" i="28"/>
  <c r="N117" i="28"/>
  <c r="N64" i="28" s="1"/>
  <c r="N63" i="28" s="1"/>
  <c r="P22" i="24"/>
  <c r="N27" i="32"/>
  <c r="O39" i="24"/>
  <c r="N44" i="24"/>
  <c r="AC57" i="25"/>
  <c r="AC65" i="25" s="1"/>
  <c r="AB65" i="25"/>
  <c r="AB65" i="23"/>
  <c r="AC57" i="23"/>
  <c r="AC65" i="23" s="1"/>
  <c r="AB54" i="23"/>
  <c r="AB38" i="20"/>
  <c r="AC30" i="20"/>
  <c r="AC38" i="20" s="1"/>
  <c r="M209" i="40" l="1"/>
  <c r="M213" i="40" s="1"/>
  <c r="M219" i="40"/>
  <c r="AG319" i="30"/>
  <c r="AA267" i="40"/>
  <c r="O268" i="40"/>
  <c r="O269" i="40" s="1"/>
  <c r="D44" i="37"/>
  <c r="D45" i="37" s="1"/>
  <c r="D29" i="37"/>
  <c r="E29" i="37"/>
  <c r="E44" i="37"/>
  <c r="X157" i="35"/>
  <c r="Y154" i="35" s="1"/>
  <c r="O146" i="35"/>
  <c r="O13" i="35" s="1"/>
  <c r="O15" i="35" s="1"/>
  <c r="AG280" i="35"/>
  <c r="F29" i="37"/>
  <c r="O226" i="40"/>
  <c r="O246" i="40"/>
  <c r="O148" i="32"/>
  <c r="O150" i="32" s="1"/>
  <c r="O123" i="36"/>
  <c r="O11" i="36"/>
  <c r="O110" i="28"/>
  <c r="U304" i="35"/>
  <c r="T380" i="30"/>
  <c r="U373" i="30"/>
  <c r="P54" i="24"/>
  <c r="AG90" i="35"/>
  <c r="AC16" i="36" s="1"/>
  <c r="R22" i="26"/>
  <c r="Q39" i="26"/>
  <c r="P44" i="26"/>
  <c r="R29" i="26"/>
  <c r="S11" i="26"/>
  <c r="S12" i="26"/>
  <c r="S19" i="26" s="1"/>
  <c r="S13" i="26"/>
  <c r="S20" i="26" s="1"/>
  <c r="S14" i="26"/>
  <c r="S21" i="26" s="1"/>
  <c r="Q41" i="26"/>
  <c r="AG156" i="35"/>
  <c r="AH288" i="30"/>
  <c r="AB65" i="22"/>
  <c r="AC57" i="22"/>
  <c r="AC65" i="22" s="1"/>
  <c r="P145" i="32"/>
  <c r="P149" i="32" s="1"/>
  <c r="O24" i="32"/>
  <c r="O19" i="27"/>
  <c r="P73" i="22"/>
  <c r="Q88" i="22"/>
  <c r="Q68" i="22"/>
  <c r="P38" i="8"/>
  <c r="P77" i="22"/>
  <c r="P141" i="27"/>
  <c r="P100" i="27"/>
  <c r="P21" i="32"/>
  <c r="Q23" i="8"/>
  <c r="Q16" i="8"/>
  <c r="Q13" i="8"/>
  <c r="P82" i="22"/>
  <c r="P84" i="22"/>
  <c r="Q13" i="32"/>
  <c r="Q15" i="32" s="1"/>
  <c r="R62" i="22"/>
  <c r="R67" i="22"/>
  <c r="R63" i="22"/>
  <c r="N30" i="32"/>
  <c r="O40" i="8"/>
  <c r="Q98" i="22"/>
  <c r="N60" i="28"/>
  <c r="O144" i="28"/>
  <c r="Q89" i="25"/>
  <c r="Q90" i="25" s="1"/>
  <c r="U249" i="35" s="1"/>
  <c r="P26" i="32"/>
  <c r="P62" i="20"/>
  <c r="Q45" i="20"/>
  <c r="Q54" i="20"/>
  <c r="Q144" i="32" s="1"/>
  <c r="R8" i="11"/>
  <c r="R9" i="11" s="1"/>
  <c r="R39" i="20" a="1"/>
  <c r="R12" i="32"/>
  <c r="Q235" i="40" s="1"/>
  <c r="S34" i="20"/>
  <c r="P149" i="27"/>
  <c r="Q146" i="27" s="1"/>
  <c r="O42" i="32"/>
  <c r="O20" i="28"/>
  <c r="T61" i="25"/>
  <c r="S9" i="32"/>
  <c r="R232" i="40" s="1"/>
  <c r="S66" i="25" a="1"/>
  <c r="S94" i="25" a="1"/>
  <c r="S95" i="25" a="1"/>
  <c r="S26" i="26" s="1"/>
  <c r="S97" i="25" a="1"/>
  <c r="S28" i="26" s="1"/>
  <c r="S96" i="25" a="1"/>
  <c r="S27" i="26" s="1"/>
  <c r="R81" i="25"/>
  <c r="R72" i="25"/>
  <c r="V262" i="35" s="1"/>
  <c r="R63" i="23"/>
  <c r="R67" i="23"/>
  <c r="R62" i="23"/>
  <c r="Q88" i="23"/>
  <c r="Q68" i="23"/>
  <c r="Q25" i="24"/>
  <c r="Q98" i="23"/>
  <c r="P82" i="23"/>
  <c r="P84" i="23"/>
  <c r="P40" i="24"/>
  <c r="P77" i="23"/>
  <c r="P73" i="23"/>
  <c r="P20" i="32"/>
  <c r="P145" i="28"/>
  <c r="P104" i="28"/>
  <c r="O16" i="28"/>
  <c r="N52" i="24"/>
  <c r="Q18" i="24"/>
  <c r="O42" i="24"/>
  <c r="Q15" i="24"/>
  <c r="AC54" i="23"/>
  <c r="AH319" i="30" l="1"/>
  <c r="AB267" i="40"/>
  <c r="D128" i="37"/>
  <c r="E128" i="37"/>
  <c r="Y157" i="35"/>
  <c r="Z154" i="35" s="1"/>
  <c r="O147" i="35"/>
  <c r="O39" i="39"/>
  <c r="L34" i="39" s="1"/>
  <c r="O225" i="40"/>
  <c r="O243" i="40"/>
  <c r="O224" i="40"/>
  <c r="O240" i="40"/>
  <c r="O104" i="26"/>
  <c r="F44" i="37"/>
  <c r="O136" i="36"/>
  <c r="O150" i="36" s="1"/>
  <c r="O63" i="36"/>
  <c r="O117" i="36"/>
  <c r="U311" i="35"/>
  <c r="V302" i="35"/>
  <c r="V301" i="35"/>
  <c r="V303" i="35"/>
  <c r="V269" i="35"/>
  <c r="U374" i="30"/>
  <c r="U379" i="30" s="1"/>
  <c r="U378" i="30"/>
  <c r="S18" i="26"/>
  <c r="Q42" i="26"/>
  <c r="P52" i="26"/>
  <c r="S15" i="26"/>
  <c r="Q46" i="26"/>
  <c r="S25" i="26"/>
  <c r="R141" i="32"/>
  <c r="R40" i="26"/>
  <c r="P31" i="28"/>
  <c r="R94" i="22" a="1"/>
  <c r="R96" i="22" a="1"/>
  <c r="R25" i="8" s="1"/>
  <c r="R66" i="22" a="1"/>
  <c r="R97" i="22" a="1"/>
  <c r="R26" i="8" s="1"/>
  <c r="R95" i="22" a="1"/>
  <c r="R24" i="8" s="1"/>
  <c r="Q27" i="8"/>
  <c r="O21" i="27"/>
  <c r="O113" i="27"/>
  <c r="O62" i="27" s="1"/>
  <c r="P89" i="22"/>
  <c r="P90" i="22" s="1"/>
  <c r="P44" i="8" s="1"/>
  <c r="P29" i="27"/>
  <c r="P23" i="32"/>
  <c r="Q72" i="22"/>
  <c r="Q81" i="22"/>
  <c r="Q143" i="32" s="1"/>
  <c r="Q20" i="8"/>
  <c r="P142" i="27"/>
  <c r="P85" i="27"/>
  <c r="P18" i="36" s="1"/>
  <c r="P39" i="8"/>
  <c r="P46" i="8"/>
  <c r="R12" i="8"/>
  <c r="R19" i="8" s="1"/>
  <c r="R11" i="8"/>
  <c r="R18" i="8" s="1"/>
  <c r="R10" i="8"/>
  <c r="R17" i="8" s="1"/>
  <c r="R9" i="8"/>
  <c r="R11" i="32"/>
  <c r="Q234" i="40" s="1"/>
  <c r="S61" i="22"/>
  <c r="O42" i="8"/>
  <c r="O50" i="8" s="1"/>
  <c r="P37" i="8"/>
  <c r="O28" i="32"/>
  <c r="O147" i="28"/>
  <c r="Q55" i="20"/>
  <c r="P63" i="20"/>
  <c r="P26" i="11" s="1"/>
  <c r="P29" i="32"/>
  <c r="Q147" i="27"/>
  <c r="Q148" i="27" s="1"/>
  <c r="Q149" i="27" s="1"/>
  <c r="R146" i="27" s="1"/>
  <c r="Q22" i="32"/>
  <c r="Q50" i="20"/>
  <c r="Q20" i="11"/>
  <c r="Q57" i="20"/>
  <c r="Q21" i="11" s="1"/>
  <c r="R41" i="20"/>
  <c r="R61" i="20"/>
  <c r="S36" i="20"/>
  <c r="S40" i="20"/>
  <c r="S35" i="20"/>
  <c r="Q46" i="20"/>
  <c r="Q62" i="20" s="1"/>
  <c r="O22" i="28"/>
  <c r="O117" i="28"/>
  <c r="O64" i="28" s="1"/>
  <c r="O63" i="28" s="1"/>
  <c r="T63" i="25"/>
  <c r="T62" i="25"/>
  <c r="T67" i="25"/>
  <c r="S88" i="25"/>
  <c r="S68" i="25"/>
  <c r="S98" i="25"/>
  <c r="X320" i="30" s="1"/>
  <c r="X321" i="30" s="1"/>
  <c r="X375" i="30" s="1"/>
  <c r="R84" i="25"/>
  <c r="R48" i="26" s="1"/>
  <c r="R82" i="25"/>
  <c r="R73" i="25"/>
  <c r="R77" i="25"/>
  <c r="R19" i="32"/>
  <c r="Q237" i="40" s="1"/>
  <c r="R10" i="32"/>
  <c r="Q233" i="40" s="1"/>
  <c r="S61" i="23"/>
  <c r="R95" i="23" a="1"/>
  <c r="R26" i="24" s="1"/>
  <c r="R96" i="23" a="1"/>
  <c r="R27" i="24" s="1"/>
  <c r="R94" i="23" a="1"/>
  <c r="R66" i="23" a="1"/>
  <c r="R97" i="23" a="1"/>
  <c r="R28" i="24" s="1"/>
  <c r="R12" i="24"/>
  <c r="R19" i="24" s="1"/>
  <c r="R14" i="24"/>
  <c r="R21" i="24" s="1"/>
  <c r="R11" i="24"/>
  <c r="R13" i="24"/>
  <c r="R20" i="24" s="1"/>
  <c r="Q72" i="23"/>
  <c r="Q81" i="23"/>
  <c r="Q142" i="32" s="1"/>
  <c r="Q29" i="24"/>
  <c r="P48" i="24"/>
  <c r="P41" i="24"/>
  <c r="P89" i="23"/>
  <c r="P90" i="23" s="1"/>
  <c r="P46" i="24" s="1"/>
  <c r="P146" i="28"/>
  <c r="P14" i="28" s="1"/>
  <c r="P88" i="28"/>
  <c r="P17" i="36" s="1"/>
  <c r="P80" i="28"/>
  <c r="P81" i="28" s="1"/>
  <c r="P108" i="28"/>
  <c r="P26" i="28"/>
  <c r="P46" i="32"/>
  <c r="Q22" i="24"/>
  <c r="O27" i="32"/>
  <c r="P39" i="24"/>
  <c r="O44" i="24"/>
  <c r="N209" i="40" l="1"/>
  <c r="N213" i="40" s="1"/>
  <c r="N219" i="40"/>
  <c r="P268" i="40"/>
  <c r="P269" i="40" s="1"/>
  <c r="F128" i="37"/>
  <c r="Z157" i="35"/>
  <c r="P144" i="35"/>
  <c r="O62" i="35"/>
  <c r="P226" i="40"/>
  <c r="P246" i="40"/>
  <c r="P148" i="32"/>
  <c r="P150" i="32" s="1"/>
  <c r="P123" i="36"/>
  <c r="P11" i="36"/>
  <c r="V304" i="35"/>
  <c r="U380" i="30"/>
  <c r="V373" i="30"/>
  <c r="Q54" i="24"/>
  <c r="R39" i="26"/>
  <c r="Q44" i="26"/>
  <c r="S22" i="26"/>
  <c r="S29" i="26"/>
  <c r="T11" i="26"/>
  <c r="T12" i="26"/>
  <c r="T19" i="26" s="1"/>
  <c r="T13" i="26"/>
  <c r="T20" i="26" s="1"/>
  <c r="T14" i="26"/>
  <c r="T21" i="26" s="1"/>
  <c r="R41" i="26"/>
  <c r="P110" i="28"/>
  <c r="Q145" i="32"/>
  <c r="Q149" i="32" s="1"/>
  <c r="P24" i="32"/>
  <c r="R16" i="8"/>
  <c r="R23" i="8"/>
  <c r="R88" i="22"/>
  <c r="R68" i="22"/>
  <c r="P19" i="27"/>
  <c r="R98" i="22"/>
  <c r="Q84" i="22"/>
  <c r="Q82" i="22"/>
  <c r="Q38" i="8"/>
  <c r="Q73" i="22"/>
  <c r="Q77" i="22"/>
  <c r="Q21" i="32"/>
  <c r="Q141" i="27"/>
  <c r="Q100" i="27"/>
  <c r="R13" i="8"/>
  <c r="P40" i="8"/>
  <c r="R13" i="32"/>
  <c r="R15" i="32" s="1"/>
  <c r="S63" i="22"/>
  <c r="S67" i="22"/>
  <c r="S62" i="22"/>
  <c r="O30" i="32"/>
  <c r="O60" i="28"/>
  <c r="P144" i="28"/>
  <c r="R45" i="20"/>
  <c r="R54" i="20"/>
  <c r="R144" i="32" s="1"/>
  <c r="T34" i="20"/>
  <c r="S12" i="32"/>
  <c r="R235" i="40" s="1"/>
  <c r="S8" i="11"/>
  <c r="S9" i="11" s="1"/>
  <c r="S39" i="20" a="1"/>
  <c r="Q63" i="20"/>
  <c r="Q26" i="11" s="1"/>
  <c r="Q29" i="32"/>
  <c r="Q26" i="32"/>
  <c r="P42" i="24"/>
  <c r="T9" i="32"/>
  <c r="S232" i="40" s="1"/>
  <c r="U61" i="25"/>
  <c r="T97" i="25" a="1"/>
  <c r="T28" i="26" s="1"/>
  <c r="T66" i="25" a="1"/>
  <c r="T96" i="25" a="1"/>
  <c r="T27" i="26" s="1"/>
  <c r="T94" i="25" a="1"/>
  <c r="T95" i="25" a="1"/>
  <c r="T26" i="26" s="1"/>
  <c r="S81" i="25"/>
  <c r="S72" i="25"/>
  <c r="W262" i="35" s="1"/>
  <c r="R89" i="25"/>
  <c r="R90" i="25" s="1"/>
  <c r="V249" i="35" s="1"/>
  <c r="Q73" i="23"/>
  <c r="S63" i="23"/>
  <c r="S62" i="23"/>
  <c r="S67" i="23"/>
  <c r="R98" i="23"/>
  <c r="R25" i="24"/>
  <c r="R88" i="23"/>
  <c r="R68" i="23"/>
  <c r="Q77" i="23"/>
  <c r="Q20" i="32"/>
  <c r="Q145" i="28"/>
  <c r="Q104" i="28"/>
  <c r="Q84" i="23"/>
  <c r="Q82" i="23"/>
  <c r="Q40" i="24"/>
  <c r="P42" i="32"/>
  <c r="P20" i="28"/>
  <c r="P16" i="28"/>
  <c r="O52" i="24"/>
  <c r="R15" i="24"/>
  <c r="R18" i="24"/>
  <c r="AA154" i="35" l="1"/>
  <c r="AA157" i="35" s="1"/>
  <c r="AB154" i="35" s="1"/>
  <c r="P146" i="35"/>
  <c r="P13" i="35" s="1"/>
  <c r="P15" i="35" s="1"/>
  <c r="P225" i="40"/>
  <c r="P243" i="40"/>
  <c r="P224" i="40"/>
  <c r="P240" i="40"/>
  <c r="P104" i="26"/>
  <c r="P136" i="36"/>
  <c r="P150" i="36" s="1"/>
  <c r="P63" i="36"/>
  <c r="P117" i="36"/>
  <c r="V311" i="35"/>
  <c r="W302" i="35"/>
  <c r="W303" i="35"/>
  <c r="W301" i="35"/>
  <c r="W269" i="35"/>
  <c r="Q46" i="32"/>
  <c r="Q26" i="28"/>
  <c r="V374" i="30"/>
  <c r="V379" i="30" s="1"/>
  <c r="V378" i="30"/>
  <c r="Q52" i="26"/>
  <c r="R42" i="26"/>
  <c r="T18" i="26"/>
  <c r="T15" i="26"/>
  <c r="T25" i="26"/>
  <c r="S141" i="32"/>
  <c r="S40" i="26"/>
  <c r="R46" i="26"/>
  <c r="Q31" i="28"/>
  <c r="R20" i="8"/>
  <c r="S66" i="22" a="1"/>
  <c r="R27" i="8"/>
  <c r="R81" i="22"/>
  <c r="R143" i="32" s="1"/>
  <c r="R72" i="22"/>
  <c r="P21" i="27"/>
  <c r="P113" i="27"/>
  <c r="P62" i="27" s="1"/>
  <c r="Q29" i="27"/>
  <c r="S94" i="22" a="1"/>
  <c r="S95" i="22" a="1"/>
  <c r="S24" i="8" s="1"/>
  <c r="Q89" i="22"/>
  <c r="Q90" i="22" s="1"/>
  <c r="Q44" i="8" s="1"/>
  <c r="Q46" i="8"/>
  <c r="Q39" i="8"/>
  <c r="Q23" i="32"/>
  <c r="Q142" i="27"/>
  <c r="Q85" i="27"/>
  <c r="Q18" i="36" s="1"/>
  <c r="Q37" i="8"/>
  <c r="P42" i="8"/>
  <c r="P50" i="8" s="1"/>
  <c r="P28" i="32"/>
  <c r="S11" i="32"/>
  <c r="R234" i="40" s="1"/>
  <c r="T61" i="22"/>
  <c r="S96" i="22" a="1"/>
  <c r="S25" i="8" s="1"/>
  <c r="S11" i="8"/>
  <c r="S18" i="8" s="1"/>
  <c r="S9" i="8"/>
  <c r="S12" i="8"/>
  <c r="S19" i="8" s="1"/>
  <c r="S10" i="8"/>
  <c r="S17" i="8" s="1"/>
  <c r="S97" i="22" a="1"/>
  <c r="S26" i="8" s="1"/>
  <c r="S73" i="25"/>
  <c r="P147" i="28"/>
  <c r="P44" i="24"/>
  <c r="Q39" i="24"/>
  <c r="P27" i="32"/>
  <c r="R147" i="27"/>
  <c r="R148" i="27" s="1"/>
  <c r="R46" i="20"/>
  <c r="R50" i="20"/>
  <c r="R22" i="32"/>
  <c r="R20" i="11"/>
  <c r="R57" i="20"/>
  <c r="R21" i="11" s="1"/>
  <c r="R55" i="20"/>
  <c r="T40" i="20"/>
  <c r="T35" i="20"/>
  <c r="T36" i="20"/>
  <c r="S41" i="20"/>
  <c r="S61" i="20"/>
  <c r="U63" i="25"/>
  <c r="U62" i="25"/>
  <c r="U67" i="25"/>
  <c r="T88" i="25"/>
  <c r="T68" i="25"/>
  <c r="T98" i="25"/>
  <c r="Y320" i="30" s="1"/>
  <c r="Y321" i="30" s="1"/>
  <c r="Y375" i="30" s="1"/>
  <c r="S82" i="25"/>
  <c r="S84" i="25"/>
  <c r="S48" i="26" s="1"/>
  <c r="S77" i="25"/>
  <c r="S19" i="32"/>
  <c r="R237" i="40" s="1"/>
  <c r="Q89" i="23"/>
  <c r="Q90" i="23" s="1"/>
  <c r="Q46" i="24" s="1"/>
  <c r="S10" i="32"/>
  <c r="R233" i="40" s="1"/>
  <c r="T61" i="23"/>
  <c r="S95" i="23" a="1"/>
  <c r="S26" i="24" s="1"/>
  <c r="S96" i="23" a="1"/>
  <c r="S27" i="24" s="1"/>
  <c r="S97" i="23" a="1"/>
  <c r="S28" i="24" s="1"/>
  <c r="S94" i="23" a="1"/>
  <c r="S66" i="23" a="1"/>
  <c r="S11" i="24"/>
  <c r="S12" i="24"/>
  <c r="S19" i="24" s="1"/>
  <c r="S13" i="24"/>
  <c r="S20" i="24" s="1"/>
  <c r="S14" i="24"/>
  <c r="S21" i="24" s="1"/>
  <c r="R29" i="24"/>
  <c r="R81" i="23"/>
  <c r="R142" i="32" s="1"/>
  <c r="R72" i="23"/>
  <c r="Q146" i="28"/>
  <c r="Q14" i="28" s="1"/>
  <c r="Q16" i="28" s="1"/>
  <c r="Q88" i="28"/>
  <c r="Q17" i="36" s="1"/>
  <c r="Q80" i="28"/>
  <c r="Q81" i="28" s="1"/>
  <c r="Q108" i="28"/>
  <c r="Q48" i="24"/>
  <c r="Q41" i="24"/>
  <c r="P22" i="28"/>
  <c r="P117" i="28"/>
  <c r="P64" i="28" s="1"/>
  <c r="P63" i="28" s="1"/>
  <c r="R22" i="24"/>
  <c r="O209" i="40" l="1"/>
  <c r="O213" i="40" s="1"/>
  <c r="O219" i="40"/>
  <c r="Q268" i="40"/>
  <c r="Q269" i="40" s="1"/>
  <c r="AB157" i="35"/>
  <c r="P147" i="35"/>
  <c r="Q226" i="40"/>
  <c r="Q246" i="40"/>
  <c r="Q148" i="32"/>
  <c r="Q150" i="32" s="1"/>
  <c r="Q123" i="36"/>
  <c r="Q11" i="36"/>
  <c r="Q110" i="28"/>
  <c r="W304" i="35"/>
  <c r="W373" i="30"/>
  <c r="R54" i="24"/>
  <c r="V380" i="30"/>
  <c r="R44" i="26"/>
  <c r="S39" i="26"/>
  <c r="T22" i="26"/>
  <c r="T29" i="26"/>
  <c r="U11" i="26"/>
  <c r="U12" i="26"/>
  <c r="U19" i="26" s="1"/>
  <c r="U13" i="26"/>
  <c r="U20" i="26" s="1"/>
  <c r="U14" i="26"/>
  <c r="U21" i="26" s="1"/>
  <c r="S41" i="26"/>
  <c r="R145" i="32"/>
  <c r="R149" i="32" s="1"/>
  <c r="Q24" i="32"/>
  <c r="R73" i="22"/>
  <c r="R77" i="22"/>
  <c r="R84" i="22"/>
  <c r="R21" i="32"/>
  <c r="S68" i="22"/>
  <c r="R38" i="8"/>
  <c r="S88" i="22"/>
  <c r="R82" i="22"/>
  <c r="R100" i="27"/>
  <c r="R141" i="27"/>
  <c r="Q19" i="27"/>
  <c r="S23" i="8"/>
  <c r="P30" i="32"/>
  <c r="Q40" i="8"/>
  <c r="S13" i="32"/>
  <c r="T63" i="22"/>
  <c r="T67" i="22"/>
  <c r="T62" i="22"/>
  <c r="S16" i="8"/>
  <c r="S13" i="8"/>
  <c r="S98" i="22"/>
  <c r="S89" i="25"/>
  <c r="S90" i="25" s="1"/>
  <c r="W249" i="35" s="1"/>
  <c r="Q144" i="28"/>
  <c r="P60" i="28"/>
  <c r="R26" i="32"/>
  <c r="Q42" i="24"/>
  <c r="P52" i="24"/>
  <c r="R62" i="20"/>
  <c r="T39" i="20" a="1"/>
  <c r="T8" i="11"/>
  <c r="T9" i="11" s="1"/>
  <c r="U34" i="20"/>
  <c r="T12" i="32"/>
  <c r="S235" i="40" s="1"/>
  <c r="S54" i="20"/>
  <c r="S144" i="32" s="1"/>
  <c r="S45" i="20"/>
  <c r="R149" i="27"/>
  <c r="S146" i="27" s="1"/>
  <c r="V61" i="25"/>
  <c r="U9" i="32"/>
  <c r="T232" i="40" s="1"/>
  <c r="U66" i="25" a="1"/>
  <c r="U97" i="25" a="1"/>
  <c r="U28" i="26" s="1"/>
  <c r="U96" i="25" a="1"/>
  <c r="U27" i="26" s="1"/>
  <c r="U95" i="25" a="1"/>
  <c r="U26" i="26" s="1"/>
  <c r="U94" i="25" a="1"/>
  <c r="T72" i="25"/>
  <c r="X262" i="35" s="1"/>
  <c r="T81" i="25"/>
  <c r="Q42" i="32"/>
  <c r="Q20" i="28"/>
  <c r="S15" i="24"/>
  <c r="T63" i="23"/>
  <c r="T62" i="23"/>
  <c r="T67" i="23"/>
  <c r="S98" i="23"/>
  <c r="S25" i="24"/>
  <c r="S88" i="23"/>
  <c r="S68" i="23"/>
  <c r="R84" i="23"/>
  <c r="R82" i="23"/>
  <c r="R40" i="24"/>
  <c r="R73" i="23"/>
  <c r="R77" i="23"/>
  <c r="R20" i="32"/>
  <c r="R104" i="28"/>
  <c r="R145" i="28"/>
  <c r="S18" i="24"/>
  <c r="S15" i="32" l="1"/>
  <c r="E110" i="32" a="1"/>
  <c r="AC154" i="35"/>
  <c r="Q144" i="35"/>
  <c r="P62" i="35"/>
  <c r="Q225" i="40"/>
  <c r="Q243" i="40"/>
  <c r="Q224" i="40"/>
  <c r="Q240" i="40"/>
  <c r="Q136" i="36"/>
  <c r="Q150" i="36" s="1"/>
  <c r="Q63" i="36"/>
  <c r="Q117" i="36"/>
  <c r="W311" i="35"/>
  <c r="X302" i="35"/>
  <c r="X301" i="35"/>
  <c r="X303" i="35"/>
  <c r="X269" i="35"/>
  <c r="W378" i="30"/>
  <c r="W374" i="30"/>
  <c r="W379" i="30" s="1"/>
  <c r="R52" i="26"/>
  <c r="S42" i="26"/>
  <c r="U18" i="26"/>
  <c r="U15" i="26"/>
  <c r="S46" i="26"/>
  <c r="U25" i="26"/>
  <c r="T141" i="32"/>
  <c r="T40" i="26"/>
  <c r="R31" i="28"/>
  <c r="R89" i="22"/>
  <c r="R90" i="22" s="1"/>
  <c r="R44" i="8" s="1"/>
  <c r="R142" i="27"/>
  <c r="R85" i="27"/>
  <c r="R18" i="36" s="1"/>
  <c r="R29" i="27"/>
  <c r="R23" i="32"/>
  <c r="S81" i="22"/>
  <c r="S143" i="32" s="1"/>
  <c r="S72" i="22"/>
  <c r="R39" i="8"/>
  <c r="R46" i="8"/>
  <c r="Q21" i="27"/>
  <c r="Q113" i="27"/>
  <c r="Q62" i="27" s="1"/>
  <c r="T66" i="22" a="1"/>
  <c r="S27" i="8"/>
  <c r="T12" i="8"/>
  <c r="T19" i="8" s="1"/>
  <c r="T10" i="8"/>
  <c r="T17" i="8" s="1"/>
  <c r="S20" i="8"/>
  <c r="T96" i="22" a="1"/>
  <c r="T25" i="8" s="1"/>
  <c r="T11" i="8"/>
  <c r="T18" i="8" s="1"/>
  <c r="T9" i="8"/>
  <c r="T95" i="22" a="1"/>
  <c r="T24" i="8" s="1"/>
  <c r="F110" i="32"/>
  <c r="T11" i="32"/>
  <c r="S234" i="40" s="1"/>
  <c r="U61" i="22"/>
  <c r="T94" i="22" a="1"/>
  <c r="Q42" i="8"/>
  <c r="Q50" i="8" s="1"/>
  <c r="R37" i="8"/>
  <c r="Q28" i="32"/>
  <c r="T97" i="22" a="1"/>
  <c r="T26" i="8" s="1"/>
  <c r="Q147" i="28"/>
  <c r="R39" i="24"/>
  <c r="Q27" i="32"/>
  <c r="Q44" i="24"/>
  <c r="R29" i="32"/>
  <c r="R63" i="20"/>
  <c r="R26" i="11" s="1"/>
  <c r="T41" i="20"/>
  <c r="T61" i="20"/>
  <c r="U35" i="20"/>
  <c r="U40" i="20"/>
  <c r="U36" i="20"/>
  <c r="S20" i="11"/>
  <c r="S57" i="20"/>
  <c r="S21" i="11" s="1"/>
  <c r="S55" i="20"/>
  <c r="S147" i="27"/>
  <c r="S148" i="27" s="1"/>
  <c r="S22" i="32"/>
  <c r="S50" i="20"/>
  <c r="S46" i="20"/>
  <c r="S62" i="20" s="1"/>
  <c r="V63" i="25"/>
  <c r="V62" i="25"/>
  <c r="V67" i="25"/>
  <c r="U88" i="25"/>
  <c r="U68" i="25"/>
  <c r="U98" i="25"/>
  <c r="Z320" i="30" s="1"/>
  <c r="Z321" i="30" s="1"/>
  <c r="Z375" i="30" s="1"/>
  <c r="T73" i="25"/>
  <c r="T77" i="25"/>
  <c r="T19" i="32"/>
  <c r="S237" i="40" s="1"/>
  <c r="T82" i="25"/>
  <c r="T84" i="25"/>
  <c r="T48" i="26" s="1"/>
  <c r="Q22" i="28"/>
  <c r="Q117" i="28"/>
  <c r="Q64" i="28" s="1"/>
  <c r="Q63" i="28" s="1"/>
  <c r="U61" i="23"/>
  <c r="T10" i="32"/>
  <c r="S233" i="40" s="1"/>
  <c r="T94" i="23" a="1"/>
  <c r="T66" i="23" a="1"/>
  <c r="T97" i="23" a="1"/>
  <c r="T28" i="24" s="1"/>
  <c r="T96" i="23" a="1"/>
  <c r="T27" i="24" s="1"/>
  <c r="T95" i="23" a="1"/>
  <c r="T26" i="24" s="1"/>
  <c r="T11" i="24"/>
  <c r="T12" i="24"/>
  <c r="T19" i="24" s="1"/>
  <c r="T14" i="24"/>
  <c r="T21" i="24" s="1"/>
  <c r="T13" i="24"/>
  <c r="T20" i="24" s="1"/>
  <c r="S29" i="24"/>
  <c r="S72" i="23"/>
  <c r="S81" i="23"/>
  <c r="S142" i="32" s="1"/>
  <c r="R26" i="28"/>
  <c r="R46" i="32"/>
  <c r="R48" i="24"/>
  <c r="R41" i="24"/>
  <c r="R89" i="23"/>
  <c r="R90" i="23" s="1"/>
  <c r="R46" i="24" s="1"/>
  <c r="R80" i="28"/>
  <c r="R81" i="28" s="1"/>
  <c r="R108" i="28"/>
  <c r="R146" i="28"/>
  <c r="R88" i="28"/>
  <c r="R17" i="36" s="1"/>
  <c r="S22" i="24"/>
  <c r="P209" i="40" l="1"/>
  <c r="P213" i="40" s="1"/>
  <c r="P219" i="40"/>
  <c r="R268" i="40"/>
  <c r="R269" i="40" s="1"/>
  <c r="E111" i="32" a="1"/>
  <c r="F111" i="32"/>
  <c r="AC157" i="35"/>
  <c r="AD154" i="35" s="1"/>
  <c r="Q146" i="35"/>
  <c r="Q13" i="35" s="1"/>
  <c r="Q15" i="35" s="1"/>
  <c r="R226" i="40"/>
  <c r="R246" i="40"/>
  <c r="R148" i="32"/>
  <c r="R150" i="32" s="1"/>
  <c r="Q104" i="26"/>
  <c r="R123" i="36"/>
  <c r="R11" i="36"/>
  <c r="R110" i="28"/>
  <c r="X304" i="35"/>
  <c r="W380" i="30"/>
  <c r="X373" i="30"/>
  <c r="S54" i="24"/>
  <c r="S44" i="26"/>
  <c r="T39" i="26"/>
  <c r="U22" i="26"/>
  <c r="U29" i="26"/>
  <c r="V11" i="26"/>
  <c r="V12" i="26"/>
  <c r="V19" i="26" s="1"/>
  <c r="V13" i="26"/>
  <c r="V20" i="26" s="1"/>
  <c r="V14" i="26"/>
  <c r="V21" i="26" s="1"/>
  <c r="T41" i="26"/>
  <c r="S145" i="32"/>
  <c r="S149" i="32" s="1"/>
  <c r="R24" i="32"/>
  <c r="S21" i="32"/>
  <c r="S82" i="22"/>
  <c r="S84" i="22"/>
  <c r="S38" i="8"/>
  <c r="S77" i="22"/>
  <c r="S73" i="22"/>
  <c r="S141" i="27"/>
  <c r="S100" i="27"/>
  <c r="T88" i="22"/>
  <c r="T68" i="22"/>
  <c r="T13" i="8"/>
  <c r="T16" i="8"/>
  <c r="Q30" i="32"/>
  <c r="T13" i="32"/>
  <c r="T15" i="32" s="1"/>
  <c r="U63" i="22"/>
  <c r="U67" i="22"/>
  <c r="U62" i="22"/>
  <c r="R40" i="8"/>
  <c r="T23" i="8"/>
  <c r="T98" i="22"/>
  <c r="Q60" i="28"/>
  <c r="R144" i="28"/>
  <c r="S26" i="32"/>
  <c r="R42" i="24"/>
  <c r="Q52" i="24"/>
  <c r="T54" i="20"/>
  <c r="T144" i="32" s="1"/>
  <c r="T45" i="20"/>
  <c r="U8" i="11"/>
  <c r="U9" i="11" s="1"/>
  <c r="U39" i="20" a="1"/>
  <c r="U12" i="32"/>
  <c r="T235" i="40" s="1"/>
  <c r="V34" i="20"/>
  <c r="S63" i="20"/>
  <c r="S26" i="11" s="1"/>
  <c r="S29" i="32"/>
  <c r="R19" i="27"/>
  <c r="S149" i="27"/>
  <c r="T146" i="27" s="1"/>
  <c r="S73" i="23"/>
  <c r="W61" i="25"/>
  <c r="V9" i="32"/>
  <c r="U232" i="40" s="1"/>
  <c r="V95" i="25" a="1"/>
  <c r="V26" i="26" s="1"/>
  <c r="V66" i="25" a="1"/>
  <c r="V94" i="25" a="1"/>
  <c r="V96" i="25" a="1"/>
  <c r="V27" i="26" s="1"/>
  <c r="V97" i="25" a="1"/>
  <c r="V28" i="26" s="1"/>
  <c r="U81" i="25"/>
  <c r="U72" i="25"/>
  <c r="Y262" i="35" s="1"/>
  <c r="T89" i="25"/>
  <c r="T90" i="25" s="1"/>
  <c r="X249" i="35" s="1"/>
  <c r="U63" i="23"/>
  <c r="U67" i="23"/>
  <c r="U62" i="23"/>
  <c r="T25" i="24"/>
  <c r="T98" i="23"/>
  <c r="T88" i="23"/>
  <c r="T68" i="23"/>
  <c r="S77" i="23"/>
  <c r="S20" i="32"/>
  <c r="S145" i="28"/>
  <c r="S104" i="28"/>
  <c r="S82" i="23"/>
  <c r="S84" i="23"/>
  <c r="S40" i="24"/>
  <c r="R20" i="28"/>
  <c r="R42" i="32"/>
  <c r="R14" i="28"/>
  <c r="T15" i="24"/>
  <c r="T18" i="24"/>
  <c r="AD157" i="35" l="1"/>
  <c r="Q147" i="35"/>
  <c r="R225" i="40"/>
  <c r="R243" i="40"/>
  <c r="R224" i="40"/>
  <c r="R240" i="40"/>
  <c r="R136" i="36"/>
  <c r="R150" i="36" s="1"/>
  <c r="R63" i="36"/>
  <c r="R117" i="36"/>
  <c r="X311" i="35"/>
  <c r="Y302" i="35"/>
  <c r="Y301" i="35"/>
  <c r="Y303" i="35"/>
  <c r="Y269" i="35"/>
  <c r="X374" i="30"/>
  <c r="X379" i="30" s="1"/>
  <c r="X378" i="30"/>
  <c r="S52" i="26"/>
  <c r="V18" i="26"/>
  <c r="T42" i="26"/>
  <c r="V15" i="26"/>
  <c r="V25" i="26"/>
  <c r="U141" i="32"/>
  <c r="U40" i="26"/>
  <c r="T46" i="26"/>
  <c r="S31" i="28"/>
  <c r="S23" i="32"/>
  <c r="T72" i="22"/>
  <c r="T81" i="22"/>
  <c r="T143" i="32" s="1"/>
  <c r="S46" i="8"/>
  <c r="S89" i="22"/>
  <c r="S90" i="22" s="1"/>
  <c r="S44" i="8" s="1"/>
  <c r="S39" i="8"/>
  <c r="S29" i="27"/>
  <c r="U97" i="22" a="1"/>
  <c r="U26" i="8" s="1"/>
  <c r="U66" i="22" a="1"/>
  <c r="U11" i="8"/>
  <c r="U18" i="8" s="1"/>
  <c r="S142" i="27"/>
  <c r="S85" i="27"/>
  <c r="S18" i="36" s="1"/>
  <c r="T20" i="8"/>
  <c r="U96" i="22" a="1"/>
  <c r="U25" i="8" s="1"/>
  <c r="U12" i="8"/>
  <c r="U19" i="8" s="1"/>
  <c r="U10" i="8"/>
  <c r="U17" i="8" s="1"/>
  <c r="U9" i="8"/>
  <c r="T27" i="8"/>
  <c r="R28" i="32"/>
  <c r="S37" i="8"/>
  <c r="R42" i="8"/>
  <c r="R50" i="8" s="1"/>
  <c r="V61" i="22"/>
  <c r="U11" i="32"/>
  <c r="T234" i="40" s="1"/>
  <c r="U95" i="22" a="1"/>
  <c r="U24" i="8" s="1"/>
  <c r="U94" i="22" a="1"/>
  <c r="R147" i="28"/>
  <c r="T46" i="20"/>
  <c r="R27" i="32"/>
  <c r="S39" i="24"/>
  <c r="R44" i="24"/>
  <c r="T55" i="20"/>
  <c r="R21" i="27"/>
  <c r="R113" i="27"/>
  <c r="R62" i="27" s="1"/>
  <c r="T20" i="11"/>
  <c r="T57" i="20"/>
  <c r="T21" i="11" s="1"/>
  <c r="T147" i="27"/>
  <c r="T148" i="27" s="1"/>
  <c r="T22" i="32"/>
  <c r="T50" i="20"/>
  <c r="U61" i="20"/>
  <c r="U41" i="20"/>
  <c r="V35" i="20"/>
  <c r="V40" i="20"/>
  <c r="V36" i="20"/>
  <c r="U73" i="25"/>
  <c r="S89" i="23"/>
  <c r="S90" i="23" s="1"/>
  <c r="S46" i="24" s="1"/>
  <c r="W63" i="25"/>
  <c r="W62" i="25"/>
  <c r="W67" i="25"/>
  <c r="V88" i="25"/>
  <c r="V68" i="25"/>
  <c r="V98" i="25"/>
  <c r="AA320" i="30" s="1"/>
  <c r="AA321" i="30" s="1"/>
  <c r="AA375" i="30" s="1"/>
  <c r="U82" i="25"/>
  <c r="U84" i="25"/>
  <c r="U48" i="26" s="1"/>
  <c r="U77" i="25"/>
  <c r="U19" i="32"/>
  <c r="T237" i="40" s="1"/>
  <c r="V61" i="23"/>
  <c r="U10" i="32"/>
  <c r="T233" i="40" s="1"/>
  <c r="U97" i="23" a="1"/>
  <c r="U28" i="24" s="1"/>
  <c r="U96" i="23" a="1"/>
  <c r="U27" i="24" s="1"/>
  <c r="U95" i="23" a="1"/>
  <c r="U26" i="24" s="1"/>
  <c r="U66" i="23" a="1"/>
  <c r="U94" i="23" a="1"/>
  <c r="U11" i="24"/>
  <c r="U14" i="24"/>
  <c r="U21" i="24" s="1"/>
  <c r="U13" i="24"/>
  <c r="U20" i="24" s="1"/>
  <c r="U12" i="24"/>
  <c r="U19" i="24" s="1"/>
  <c r="T29" i="24"/>
  <c r="T72" i="23"/>
  <c r="T81" i="23"/>
  <c r="T142" i="32" s="1"/>
  <c r="S26" i="28"/>
  <c r="S46" i="32"/>
  <c r="S146" i="28"/>
  <c r="S14" i="28" s="1"/>
  <c r="S88" i="28"/>
  <c r="S17" i="36" s="1"/>
  <c r="S80" i="28"/>
  <c r="S81" i="28" s="1"/>
  <c r="S108" i="28"/>
  <c r="S48" i="24"/>
  <c r="S41" i="24"/>
  <c r="R117" i="28"/>
  <c r="R64" i="28" s="1"/>
  <c r="R63" i="28" s="1"/>
  <c r="R22" i="28"/>
  <c r="R16" i="28"/>
  <c r="T22" i="24"/>
  <c r="Q209" i="40" l="1"/>
  <c r="Q213" i="40" s="1"/>
  <c r="Q219" i="40"/>
  <c r="S268" i="40"/>
  <c r="S269" i="40" s="1"/>
  <c r="AE154" i="35"/>
  <c r="R144" i="35"/>
  <c r="Q62" i="35"/>
  <c r="S226" i="40"/>
  <c r="S246" i="40"/>
  <c r="S148" i="32"/>
  <c r="S150" i="32" s="1"/>
  <c r="R104" i="26"/>
  <c r="S123" i="36"/>
  <c r="S11" i="36"/>
  <c r="S110" i="28"/>
  <c r="Y304" i="35"/>
  <c r="X380" i="30"/>
  <c r="Y373" i="30"/>
  <c r="T54" i="24"/>
  <c r="V22" i="26"/>
  <c r="U39" i="26"/>
  <c r="T44" i="26"/>
  <c r="V29" i="26"/>
  <c r="W11" i="26"/>
  <c r="W12" i="26"/>
  <c r="W19" i="26" s="1"/>
  <c r="W13" i="26"/>
  <c r="W20" i="26" s="1"/>
  <c r="W14" i="26"/>
  <c r="W21" i="26" s="1"/>
  <c r="U41" i="26"/>
  <c r="T145" i="32"/>
  <c r="T149" i="32" s="1"/>
  <c r="S24" i="32"/>
  <c r="E112" i="32" s="1" a="1"/>
  <c r="S19" i="27"/>
  <c r="T73" i="22"/>
  <c r="T77" i="22"/>
  <c r="T21" i="32"/>
  <c r="T141" i="27"/>
  <c r="T100" i="27"/>
  <c r="T82" i="22"/>
  <c r="T84" i="22"/>
  <c r="T38" i="8"/>
  <c r="U88" i="22"/>
  <c r="U68" i="22"/>
  <c r="S40" i="8"/>
  <c r="U13" i="8"/>
  <c r="V63" i="22"/>
  <c r="V62" i="22"/>
  <c r="U16" i="8"/>
  <c r="U13" i="32"/>
  <c r="U15" i="32" s="1"/>
  <c r="V67" i="22"/>
  <c r="U98" i="22"/>
  <c r="U23" i="8"/>
  <c r="R60" i="28"/>
  <c r="S144" i="28"/>
  <c r="T26" i="32"/>
  <c r="R30" i="32"/>
  <c r="T62" i="20"/>
  <c r="S42" i="24"/>
  <c r="R52" i="24"/>
  <c r="U89" i="25"/>
  <c r="U90" i="25" s="1"/>
  <c r="Y249" i="35" s="1"/>
  <c r="U54" i="20"/>
  <c r="U144" i="32" s="1"/>
  <c r="U45" i="20"/>
  <c r="V39" i="20" a="1"/>
  <c r="V8" i="11"/>
  <c r="V9" i="11" s="1"/>
  <c r="W34" i="20"/>
  <c r="V12" i="32"/>
  <c r="U235" i="40" s="1"/>
  <c r="T149" i="27"/>
  <c r="U146" i="27" s="1"/>
  <c r="S20" i="28"/>
  <c r="S42" i="32"/>
  <c r="X61" i="25"/>
  <c r="W9" i="32"/>
  <c r="V232" i="40" s="1"/>
  <c r="W95" i="25" a="1"/>
  <c r="W26" i="26" s="1"/>
  <c r="W66" i="25" a="1"/>
  <c r="W97" i="25" a="1"/>
  <c r="W28" i="26" s="1"/>
  <c r="W94" i="25" a="1"/>
  <c r="W96" i="25" a="1"/>
  <c r="W27" i="26" s="1"/>
  <c r="V81" i="25"/>
  <c r="V72" i="25"/>
  <c r="Z262" i="35" s="1"/>
  <c r="U15" i="24"/>
  <c r="V63" i="23"/>
  <c r="V62" i="23"/>
  <c r="V67" i="23"/>
  <c r="U88" i="23"/>
  <c r="U68" i="23"/>
  <c r="U25" i="24"/>
  <c r="U98" i="23"/>
  <c r="T73" i="23"/>
  <c r="T77" i="23"/>
  <c r="T20" i="32"/>
  <c r="T145" i="28"/>
  <c r="T104" i="28"/>
  <c r="T84" i="23"/>
  <c r="T82" i="23"/>
  <c r="T40" i="24"/>
  <c r="S16" i="28"/>
  <c r="U18" i="24"/>
  <c r="AE157" i="35" l="1"/>
  <c r="R146" i="35"/>
  <c r="R13" i="35" s="1"/>
  <c r="R15" i="35" s="1"/>
  <c r="S225" i="40"/>
  <c r="S243" i="40"/>
  <c r="S224" i="40"/>
  <c r="S240" i="40"/>
  <c r="S104" i="26"/>
  <c r="S136" i="36"/>
  <c r="S150" i="36" s="1"/>
  <c r="S63" i="36"/>
  <c r="S117" i="36"/>
  <c r="Y311" i="35"/>
  <c r="Z302" i="35"/>
  <c r="Z301" i="35"/>
  <c r="Z303" i="35"/>
  <c r="Z269" i="35"/>
  <c r="Y374" i="30"/>
  <c r="Y379" i="30" s="1"/>
  <c r="Y378" i="30"/>
  <c r="T52" i="26"/>
  <c r="W18" i="26"/>
  <c r="U42" i="26"/>
  <c r="W15" i="26"/>
  <c r="U46" i="26"/>
  <c r="W25" i="26"/>
  <c r="V141" i="32"/>
  <c r="V40" i="26"/>
  <c r="T31" i="28"/>
  <c r="F112" i="32"/>
  <c r="S21" i="27"/>
  <c r="T29" i="27"/>
  <c r="U81" i="22"/>
  <c r="U143" i="32" s="1"/>
  <c r="U72" i="22"/>
  <c r="T142" i="27"/>
  <c r="T85" i="27"/>
  <c r="T18" i="36" s="1"/>
  <c r="T39" i="8"/>
  <c r="T46" i="8"/>
  <c r="T23" i="32"/>
  <c r="S113" i="27"/>
  <c r="S62" i="27" s="1"/>
  <c r="T89" i="22"/>
  <c r="T90" i="22" s="1"/>
  <c r="T44" i="8" s="1"/>
  <c r="V97" i="22" a="1"/>
  <c r="V26" i="8" s="1"/>
  <c r="V11" i="8"/>
  <c r="V18" i="8" s="1"/>
  <c r="V12" i="8"/>
  <c r="V19" i="8" s="1"/>
  <c r="T37" i="8"/>
  <c r="W61" i="22"/>
  <c r="V11" i="32"/>
  <c r="U234" i="40" s="1"/>
  <c r="V66" i="22" a="1"/>
  <c r="V96" i="22" a="1"/>
  <c r="V25" i="8" s="1"/>
  <c r="V95" i="22" a="1"/>
  <c r="V24" i="8" s="1"/>
  <c r="V94" i="22" a="1"/>
  <c r="S42" i="8"/>
  <c r="S50" i="8" s="1"/>
  <c r="S28" i="32"/>
  <c r="V10" i="8"/>
  <c r="V17" i="8" s="1"/>
  <c r="V9" i="8"/>
  <c r="U27" i="8"/>
  <c r="U20" i="8"/>
  <c r="S147" i="28"/>
  <c r="T39" i="24"/>
  <c r="S44" i="24"/>
  <c r="S27" i="32"/>
  <c r="T29" i="32"/>
  <c r="T63" i="20"/>
  <c r="T26" i="11" s="1"/>
  <c r="U20" i="11"/>
  <c r="U57" i="20"/>
  <c r="U21" i="11" s="1"/>
  <c r="U55" i="20"/>
  <c r="U147" i="27"/>
  <c r="U148" i="27" s="1"/>
  <c r="U149" i="27" s="1"/>
  <c r="V146" i="27" s="1"/>
  <c r="U22" i="32"/>
  <c r="U50" i="20"/>
  <c r="U46" i="20"/>
  <c r="U62" i="20" s="1"/>
  <c r="V41" i="20"/>
  <c r="V61" i="20"/>
  <c r="W35" i="20"/>
  <c r="W40" i="20"/>
  <c r="W36" i="20"/>
  <c r="S117" i="28"/>
  <c r="S64" i="28" s="1"/>
  <c r="S63" i="28" s="1"/>
  <c r="S22" i="28"/>
  <c r="X63" i="25"/>
  <c r="X67" i="25"/>
  <c r="X62" i="25"/>
  <c r="W88" i="25"/>
  <c r="W68" i="25"/>
  <c r="W98" i="25"/>
  <c r="AB320" i="30" s="1"/>
  <c r="AB321" i="30" s="1"/>
  <c r="AB375" i="30" s="1"/>
  <c r="V84" i="25"/>
  <c r="V48" i="26" s="1"/>
  <c r="V82" i="25"/>
  <c r="V73" i="25"/>
  <c r="V77" i="25"/>
  <c r="V19" i="32"/>
  <c r="U237" i="40" s="1"/>
  <c r="V10" i="32"/>
  <c r="U233" i="40" s="1"/>
  <c r="W61" i="23"/>
  <c r="V95" i="23" a="1"/>
  <c r="V26" i="24" s="1"/>
  <c r="V66" i="23" a="1"/>
  <c r="V94" i="23" a="1"/>
  <c r="V97" i="23" a="1"/>
  <c r="V28" i="24" s="1"/>
  <c r="V96" i="23" a="1"/>
  <c r="V27" i="24" s="1"/>
  <c r="V11" i="24"/>
  <c r="V12" i="24"/>
  <c r="V19" i="24" s="1"/>
  <c r="V13" i="24"/>
  <c r="V20" i="24" s="1"/>
  <c r="V14" i="24"/>
  <c r="V21" i="24" s="1"/>
  <c r="U81" i="23"/>
  <c r="U142" i="32" s="1"/>
  <c r="U72" i="23"/>
  <c r="U29" i="24"/>
  <c r="T26" i="28"/>
  <c r="T46" i="32"/>
  <c r="T89" i="23"/>
  <c r="T90" i="23" s="1"/>
  <c r="T46" i="24" s="1"/>
  <c r="T146" i="28"/>
  <c r="T88" i="28"/>
  <c r="T17" i="36" s="1"/>
  <c r="T80" i="28"/>
  <c r="T81" i="28" s="1"/>
  <c r="T108" i="28"/>
  <c r="T48" i="24"/>
  <c r="T41" i="24"/>
  <c r="U22" i="24"/>
  <c r="R209" i="40" l="1"/>
  <c r="R213" i="40" s="1"/>
  <c r="R219" i="40"/>
  <c r="T268" i="40"/>
  <c r="T269" i="40" s="1"/>
  <c r="AF154" i="35"/>
  <c r="AF157" i="35" s="1"/>
  <c r="AG154" i="35" s="1"/>
  <c r="R147" i="35"/>
  <c r="T226" i="40"/>
  <c r="T246" i="40"/>
  <c r="T148" i="32"/>
  <c r="T150" i="32" s="1"/>
  <c r="T123" i="36"/>
  <c r="T11" i="36"/>
  <c r="T110" i="28"/>
  <c r="Z304" i="35"/>
  <c r="Y380" i="30"/>
  <c r="Z373" i="30"/>
  <c r="U54" i="24"/>
  <c r="W22" i="26"/>
  <c r="U44" i="26"/>
  <c r="V39" i="26"/>
  <c r="W29" i="26"/>
  <c r="X11" i="26"/>
  <c r="X12" i="26"/>
  <c r="X19" i="26" s="1"/>
  <c r="X13" i="26"/>
  <c r="X20" i="26" s="1"/>
  <c r="X14" i="26"/>
  <c r="X21" i="26" s="1"/>
  <c r="V41" i="26"/>
  <c r="U145" i="32"/>
  <c r="U149" i="32" s="1"/>
  <c r="T24" i="32"/>
  <c r="U84" i="22"/>
  <c r="U100" i="27"/>
  <c r="D212" i="27" s="1" a="1"/>
  <c r="U82" i="22"/>
  <c r="U73" i="22"/>
  <c r="U77" i="22"/>
  <c r="U38" i="8"/>
  <c r="U141" i="27"/>
  <c r="U21" i="32"/>
  <c r="T40" i="8"/>
  <c r="V13" i="32"/>
  <c r="V15" i="32" s="1"/>
  <c r="W63" i="22"/>
  <c r="W67" i="22"/>
  <c r="W62" i="22"/>
  <c r="V88" i="22"/>
  <c r="V68" i="22"/>
  <c r="V23" i="8"/>
  <c r="V98" i="22"/>
  <c r="V13" i="8"/>
  <c r="V16" i="8"/>
  <c r="S60" i="28"/>
  <c r="T144" i="28"/>
  <c r="S52" i="24"/>
  <c r="T42" i="24"/>
  <c r="S30" i="32"/>
  <c r="U26" i="32"/>
  <c r="T19" i="27"/>
  <c r="U63" i="20"/>
  <c r="U26" i="11" s="1"/>
  <c r="U29" i="32"/>
  <c r="V54" i="20"/>
  <c r="V144" i="32" s="1"/>
  <c r="V45" i="20"/>
  <c r="W8" i="11"/>
  <c r="W9" i="11" s="1"/>
  <c r="W39" i="20" a="1"/>
  <c r="W12" i="32"/>
  <c r="V235" i="40" s="1"/>
  <c r="X34" i="20"/>
  <c r="X9" i="32"/>
  <c r="W232" i="40" s="1"/>
  <c r="Y61" i="25"/>
  <c r="X96" i="25" a="1"/>
  <c r="X27" i="26" s="1"/>
  <c r="X66" i="25" a="1"/>
  <c r="X94" i="25" a="1"/>
  <c r="X95" i="25" a="1"/>
  <c r="X26" i="26" s="1"/>
  <c r="X97" i="25" a="1"/>
  <c r="X28" i="26" s="1"/>
  <c r="W81" i="25"/>
  <c r="W72" i="25"/>
  <c r="AA262" i="35" s="1"/>
  <c r="V89" i="25"/>
  <c r="V90" i="25" s="1"/>
  <c r="Z249" i="35" s="1"/>
  <c r="U73" i="23"/>
  <c r="V18" i="24"/>
  <c r="W63" i="23"/>
  <c r="W67" i="23"/>
  <c r="W62" i="23"/>
  <c r="V88" i="23"/>
  <c r="V68" i="23"/>
  <c r="V98" i="23"/>
  <c r="V25" i="24"/>
  <c r="U82" i="23"/>
  <c r="U84" i="23"/>
  <c r="U40" i="24"/>
  <c r="U77" i="23"/>
  <c r="U20" i="32"/>
  <c r="U104" i="28"/>
  <c r="U145" i="28"/>
  <c r="T20" i="28"/>
  <c r="T42" i="32"/>
  <c r="T14" i="28"/>
  <c r="V15" i="24"/>
  <c r="D210" i="28" l="1" a="1"/>
  <c r="AG157" i="35"/>
  <c r="S144" i="35"/>
  <c r="R62" i="35"/>
  <c r="T225" i="40"/>
  <c r="T243" i="40"/>
  <c r="T224" i="40"/>
  <c r="T240" i="40"/>
  <c r="T104" i="26"/>
  <c r="T136" i="36"/>
  <c r="T150" i="36" s="1"/>
  <c r="T63" i="36"/>
  <c r="T117" i="36"/>
  <c r="Z311" i="35"/>
  <c r="AA302" i="35"/>
  <c r="AA301" i="35"/>
  <c r="AA303" i="35"/>
  <c r="AA269" i="35"/>
  <c r="Z374" i="30"/>
  <c r="Z379" i="30" s="1"/>
  <c r="Z378" i="30"/>
  <c r="V42" i="26"/>
  <c r="X15" i="26"/>
  <c r="U52" i="26"/>
  <c r="X18" i="26"/>
  <c r="X25" i="26"/>
  <c r="W141" i="32"/>
  <c r="W40" i="26"/>
  <c r="V46" i="26"/>
  <c r="U31" i="28"/>
  <c r="U29" i="27"/>
  <c r="U39" i="8"/>
  <c r="U23" i="32"/>
  <c r="U85" i="27"/>
  <c r="U18" i="36" s="1"/>
  <c r="U46" i="8"/>
  <c r="U89" i="22"/>
  <c r="U90" i="22" s="1"/>
  <c r="U44" i="8" s="1"/>
  <c r="U142" i="27"/>
  <c r="W95" i="22" a="1"/>
  <c r="W24" i="8" s="1"/>
  <c r="W12" i="8"/>
  <c r="W19" i="8" s="1"/>
  <c r="W11" i="8"/>
  <c r="W18" i="8" s="1"/>
  <c r="W10" i="8"/>
  <c r="W17" i="8" s="1"/>
  <c r="U37" i="8"/>
  <c r="T42" i="8"/>
  <c r="T50" i="8" s="1"/>
  <c r="T28" i="32"/>
  <c r="W97" i="22" a="1"/>
  <c r="W26" i="8" s="1"/>
  <c r="W11" i="32"/>
  <c r="V234" i="40" s="1"/>
  <c r="X61" i="22"/>
  <c r="W94" i="22" a="1"/>
  <c r="W66" i="22" a="1"/>
  <c r="W96" i="22" a="1"/>
  <c r="W25" i="8" s="1"/>
  <c r="W9" i="8"/>
  <c r="V72" i="22"/>
  <c r="V81" i="22"/>
  <c r="V143" i="32" s="1"/>
  <c r="V27" i="8"/>
  <c r="V20" i="8"/>
  <c r="T147" i="28"/>
  <c r="T44" i="24"/>
  <c r="U39" i="24"/>
  <c r="T27" i="32"/>
  <c r="T113" i="27"/>
  <c r="T62" i="27" s="1"/>
  <c r="T21" i="27"/>
  <c r="V20" i="11"/>
  <c r="V57" i="20"/>
  <c r="V21" i="11" s="1"/>
  <c r="V22" i="32"/>
  <c r="V147" i="27"/>
  <c r="V148" i="27" s="1"/>
  <c r="V50" i="20"/>
  <c r="W41" i="20"/>
  <c r="W61" i="20"/>
  <c r="X40" i="20"/>
  <c r="X35" i="20"/>
  <c r="X36" i="20"/>
  <c r="V46" i="20"/>
  <c r="V55" i="20"/>
  <c r="U89" i="23"/>
  <c r="U90" i="23" s="1"/>
  <c r="U46" i="24" s="1"/>
  <c r="V22" i="24"/>
  <c r="W73" i="25"/>
  <c r="Y63" i="25"/>
  <c r="Y62" i="25"/>
  <c r="Y67" i="25"/>
  <c r="X88" i="25"/>
  <c r="X68" i="25"/>
  <c r="X98" i="25"/>
  <c r="AC320" i="30" s="1"/>
  <c r="AC321" i="30" s="1"/>
  <c r="AC375" i="30" s="1"/>
  <c r="W82" i="25"/>
  <c r="W84" i="25"/>
  <c r="W48" i="26" s="1"/>
  <c r="W77" i="25"/>
  <c r="W19" i="32"/>
  <c r="V237" i="40" s="1"/>
  <c r="W10" i="32"/>
  <c r="V233" i="40" s="1"/>
  <c r="X61" i="23"/>
  <c r="W96" i="23" a="1"/>
  <c r="W27" i="24" s="1"/>
  <c r="W66" i="23" a="1"/>
  <c r="W95" i="23" a="1"/>
  <c r="W26" i="24" s="1"/>
  <c r="W97" i="23" a="1"/>
  <c r="W28" i="24" s="1"/>
  <c r="W94" i="23" a="1"/>
  <c r="W11" i="24"/>
  <c r="W12" i="24"/>
  <c r="W19" i="24" s="1"/>
  <c r="W13" i="24"/>
  <c r="W20" i="24" s="1"/>
  <c r="W14" i="24"/>
  <c r="W21" i="24" s="1"/>
  <c r="V72" i="23"/>
  <c r="V81" i="23"/>
  <c r="V142" i="32" s="1"/>
  <c r="V29" i="24"/>
  <c r="U41" i="24"/>
  <c r="U48" i="24"/>
  <c r="U80" i="28"/>
  <c r="U81" i="28" s="1"/>
  <c r="U108" i="28"/>
  <c r="U146" i="28"/>
  <c r="U14" i="28" s="1"/>
  <c r="U88" i="28"/>
  <c r="U17" i="36" s="1"/>
  <c r="U26" i="28"/>
  <c r="U46" i="32"/>
  <c r="T117" i="28"/>
  <c r="T64" i="28" s="1"/>
  <c r="T63" i="28" s="1"/>
  <c r="T22" i="28"/>
  <c r="T16" i="28"/>
  <c r="S209" i="40" l="1"/>
  <c r="S213" i="40" s="1"/>
  <c r="S219" i="40"/>
  <c r="U268" i="40"/>
  <c r="U269" i="40" s="1"/>
  <c r="S146" i="35"/>
  <c r="S13" i="35" s="1"/>
  <c r="S15" i="35" s="1"/>
  <c r="U226" i="40"/>
  <c r="U246" i="40"/>
  <c r="U148" i="32"/>
  <c r="U150" i="32" s="1"/>
  <c r="U123" i="36"/>
  <c r="U11" i="36"/>
  <c r="U110" i="28"/>
  <c r="AA304" i="35"/>
  <c r="Z380" i="30"/>
  <c r="AA373" i="30"/>
  <c r="V54" i="24"/>
  <c r="V44" i="26"/>
  <c r="W39" i="26"/>
  <c r="X22" i="26"/>
  <c r="X29" i="26"/>
  <c r="Y11" i="26"/>
  <c r="Y12" i="26"/>
  <c r="Y19" i="26" s="1"/>
  <c r="Y13" i="26"/>
  <c r="Y20" i="26" s="1"/>
  <c r="Y14" i="26"/>
  <c r="Y21" i="26" s="1"/>
  <c r="W41" i="26"/>
  <c r="V145" i="32"/>
  <c r="V149" i="32" s="1"/>
  <c r="U24" i="32"/>
  <c r="U19" i="27"/>
  <c r="U40" i="8"/>
  <c r="V73" i="22"/>
  <c r="W13" i="32"/>
  <c r="W15" i="32" s="1"/>
  <c r="X63" i="22"/>
  <c r="X67" i="22"/>
  <c r="X62" i="22"/>
  <c r="W98" i="22"/>
  <c r="W23" i="8"/>
  <c r="W88" i="22"/>
  <c r="W68" i="22"/>
  <c r="W16" i="8"/>
  <c r="W13" i="8"/>
  <c r="V77" i="22"/>
  <c r="V21" i="32"/>
  <c r="V141" i="27"/>
  <c r="V100" i="27"/>
  <c r="V82" i="22"/>
  <c r="V84" i="22"/>
  <c r="V38" i="8"/>
  <c r="U144" i="28"/>
  <c r="T60" i="28"/>
  <c r="T30" i="32"/>
  <c r="U42" i="24"/>
  <c r="T52" i="24"/>
  <c r="V26" i="32"/>
  <c r="V149" i="27"/>
  <c r="W146" i="27" s="1"/>
  <c r="W89" i="25"/>
  <c r="W90" i="25" s="1"/>
  <c r="AA249" i="35" s="1"/>
  <c r="W54" i="20"/>
  <c r="W144" i="32" s="1"/>
  <c r="W45" i="20"/>
  <c r="X39" i="20" a="1"/>
  <c r="X8" i="11"/>
  <c r="X9" i="11" s="1"/>
  <c r="X12" i="32"/>
  <c r="W235" i="40" s="1"/>
  <c r="Y34" i="20"/>
  <c r="V62" i="20"/>
  <c r="U20" i="28"/>
  <c r="U42" i="32"/>
  <c r="Y9" i="32"/>
  <c r="X232" i="40" s="1"/>
  <c r="Z61" i="25"/>
  <c r="Y96" i="25" a="1"/>
  <c r="Y27" i="26" s="1"/>
  <c r="Y97" i="25" a="1"/>
  <c r="Y28" i="26" s="1"/>
  <c r="Y94" i="25" a="1"/>
  <c r="Y66" i="25" a="1"/>
  <c r="Y95" i="25" a="1"/>
  <c r="Y26" i="26" s="1"/>
  <c r="X81" i="25"/>
  <c r="X72" i="25"/>
  <c r="AB262" i="35" s="1"/>
  <c r="X63" i="23"/>
  <c r="X62" i="23"/>
  <c r="X67" i="23"/>
  <c r="W88" i="23"/>
  <c r="W68" i="23"/>
  <c r="W98" i="23"/>
  <c r="W25" i="24"/>
  <c r="W18" i="24"/>
  <c r="W15" i="24"/>
  <c r="V73" i="23"/>
  <c r="V77" i="23"/>
  <c r="V20" i="32"/>
  <c r="V145" i="28"/>
  <c r="V104" i="28"/>
  <c r="V82" i="23"/>
  <c r="V84" i="23"/>
  <c r="V40" i="24"/>
  <c r="U16" i="28"/>
  <c r="S147" i="35" l="1"/>
  <c r="U225" i="40"/>
  <c r="U243" i="40"/>
  <c r="U224" i="40"/>
  <c r="U240" i="40"/>
  <c r="U104" i="26"/>
  <c r="U136" i="36"/>
  <c r="U150" i="36" s="1"/>
  <c r="U63" i="36"/>
  <c r="U117" i="36"/>
  <c r="AA311" i="35"/>
  <c r="AB302" i="35"/>
  <c r="AB301" i="35"/>
  <c r="AB303" i="35"/>
  <c r="AB269" i="35"/>
  <c r="AA378" i="30"/>
  <c r="AA374" i="30"/>
  <c r="AA379" i="30" s="1"/>
  <c r="V52" i="26"/>
  <c r="W42" i="26"/>
  <c r="Y18" i="26"/>
  <c r="Y15" i="26"/>
  <c r="W46" i="26"/>
  <c r="Y25" i="26"/>
  <c r="X141" i="32"/>
  <c r="X40" i="26"/>
  <c r="V31" i="28"/>
  <c r="U113" i="27"/>
  <c r="U62" i="27" s="1"/>
  <c r="U21" i="27"/>
  <c r="X66" i="22" a="1"/>
  <c r="X11" i="8"/>
  <c r="X18" i="8" s="1"/>
  <c r="X9" i="8"/>
  <c r="V37" i="8"/>
  <c r="X97" i="22" a="1"/>
  <c r="X26" i="8" s="1"/>
  <c r="X11" i="32"/>
  <c r="W234" i="40" s="1"/>
  <c r="X96" i="22" a="1"/>
  <c r="X25" i="8" s="1"/>
  <c r="X95" i="22" a="1"/>
  <c r="X24" i="8" s="1"/>
  <c r="Y61" i="22"/>
  <c r="X94" i="22" a="1"/>
  <c r="U28" i="32"/>
  <c r="U42" i="8"/>
  <c r="U50" i="8" s="1"/>
  <c r="V29" i="27"/>
  <c r="V89" i="22"/>
  <c r="V90" i="22" s="1"/>
  <c r="V44" i="8" s="1"/>
  <c r="V23" i="32"/>
  <c r="X12" i="8"/>
  <c r="X19" i="8" s="1"/>
  <c r="X10" i="8"/>
  <c r="X17" i="8" s="1"/>
  <c r="W27" i="8"/>
  <c r="W72" i="22"/>
  <c r="W81" i="22"/>
  <c r="W143" i="32" s="1"/>
  <c r="W20" i="8"/>
  <c r="V142" i="27"/>
  <c r="V85" i="27"/>
  <c r="V18" i="36" s="1"/>
  <c r="V46" i="8"/>
  <c r="V39" i="8"/>
  <c r="U147" i="28"/>
  <c r="V39" i="24"/>
  <c r="U44" i="24"/>
  <c r="U27" i="32"/>
  <c r="W46" i="20"/>
  <c r="W62" i="20" s="1"/>
  <c r="W57" i="20"/>
  <c r="W21" i="11" s="1"/>
  <c r="W20" i="11"/>
  <c r="W55" i="20"/>
  <c r="W50" i="20"/>
  <c r="W147" i="27"/>
  <c r="W148" i="27" s="1"/>
  <c r="W149" i="27" s="1"/>
  <c r="X146" i="27" s="1"/>
  <c r="W22" i="32"/>
  <c r="X41" i="20"/>
  <c r="X61" i="20"/>
  <c r="Y40" i="20"/>
  <c r="Y35" i="20"/>
  <c r="Y36" i="20"/>
  <c r="V63" i="20"/>
  <c r="V26" i="11" s="1"/>
  <c r="V29" i="32"/>
  <c r="U22" i="28"/>
  <c r="U117" i="28"/>
  <c r="U64" i="28" s="1"/>
  <c r="U63" i="28" s="1"/>
  <c r="Z63" i="25"/>
  <c r="Z62" i="25"/>
  <c r="Z67" i="25"/>
  <c r="Y98" i="25"/>
  <c r="AD320" i="30" s="1"/>
  <c r="AD321" i="30" s="1"/>
  <c r="AD375" i="30" s="1"/>
  <c r="Y88" i="25"/>
  <c r="Y68" i="25"/>
  <c r="X84" i="25"/>
  <c r="X48" i="26" s="1"/>
  <c r="X82" i="25"/>
  <c r="X73" i="25"/>
  <c r="X77" i="25"/>
  <c r="X19" i="32"/>
  <c r="W237" i="40" s="1"/>
  <c r="X10" i="32"/>
  <c r="W233" i="40" s="1"/>
  <c r="Y61" i="23"/>
  <c r="X94" i="23" a="1"/>
  <c r="X97" i="23" a="1"/>
  <c r="X28" i="24" s="1"/>
  <c r="X95" i="23" a="1"/>
  <c r="X26" i="24" s="1"/>
  <c r="X96" i="23" a="1"/>
  <c r="X27" i="24" s="1"/>
  <c r="X66" i="23" a="1"/>
  <c r="X11" i="24"/>
  <c r="X12" i="24"/>
  <c r="X19" i="24" s="1"/>
  <c r="X13" i="24"/>
  <c r="X20" i="24" s="1"/>
  <c r="X14" i="24"/>
  <c r="X21" i="24" s="1"/>
  <c r="W72" i="23"/>
  <c r="W81" i="23"/>
  <c r="W142" i="32" s="1"/>
  <c r="W29" i="24"/>
  <c r="W22" i="24"/>
  <c r="V89" i="23"/>
  <c r="V90" i="23" s="1"/>
  <c r="V46" i="24" s="1"/>
  <c r="V146" i="28"/>
  <c r="V14" i="28" s="1"/>
  <c r="V88" i="28"/>
  <c r="V17" i="36" s="1"/>
  <c r="V80" i="28"/>
  <c r="V81" i="28" s="1"/>
  <c r="V108" i="28"/>
  <c r="V41" i="24"/>
  <c r="V48" i="24"/>
  <c r="V26" i="28"/>
  <c r="V46" i="32"/>
  <c r="T209" i="40" l="1"/>
  <c r="T213" i="40" s="1"/>
  <c r="T219" i="40"/>
  <c r="V268" i="40"/>
  <c r="V269" i="40" s="1"/>
  <c r="S62" i="35"/>
  <c r="T144" i="35"/>
  <c r="V226" i="40"/>
  <c r="V246" i="40"/>
  <c r="V148" i="32"/>
  <c r="V150" i="32" s="1"/>
  <c r="V123" i="36"/>
  <c r="V11" i="36"/>
  <c r="V110" i="28"/>
  <c r="AB304" i="35"/>
  <c r="AA380" i="30"/>
  <c r="AB373" i="30"/>
  <c r="W54" i="24"/>
  <c r="W44" i="26"/>
  <c r="X39" i="26"/>
  <c r="Y22" i="26"/>
  <c r="Y29" i="26"/>
  <c r="Z11" i="26"/>
  <c r="Z12" i="26"/>
  <c r="Z19" i="26" s="1"/>
  <c r="Z13" i="26"/>
  <c r="Z20" i="26" s="1"/>
  <c r="Z14" i="26"/>
  <c r="Z21" i="26" s="1"/>
  <c r="X41" i="26"/>
  <c r="W145" i="32"/>
  <c r="W149" i="32" s="1"/>
  <c r="V24" i="32"/>
  <c r="W100" i="27"/>
  <c r="W84" i="22"/>
  <c r="W82" i="22"/>
  <c r="W38" i="8"/>
  <c r="Y63" i="22"/>
  <c r="Y67" i="22"/>
  <c r="X88" i="22"/>
  <c r="Y62" i="22"/>
  <c r="X68" i="22"/>
  <c r="X23" i="8"/>
  <c r="X98" i="22"/>
  <c r="X16" i="8"/>
  <c r="X13" i="32"/>
  <c r="X15" i="32" s="1"/>
  <c r="X13" i="8"/>
  <c r="V40" i="8"/>
  <c r="W73" i="22"/>
  <c r="W77" i="22"/>
  <c r="W21" i="32"/>
  <c r="W141" i="27"/>
  <c r="V144" i="28"/>
  <c r="U60" i="28"/>
  <c r="V42" i="24"/>
  <c r="U52" i="24"/>
  <c r="U30" i="32"/>
  <c r="W26" i="32"/>
  <c r="W63" i="20"/>
  <c r="W26" i="11" s="1"/>
  <c r="W29" i="32"/>
  <c r="X45" i="20"/>
  <c r="X54" i="20"/>
  <c r="X144" i="32" s="1"/>
  <c r="Y8" i="11"/>
  <c r="Y9" i="11" s="1"/>
  <c r="Y39" i="20" a="1"/>
  <c r="Y12" i="32"/>
  <c r="X235" i="40" s="1"/>
  <c r="Z34" i="20"/>
  <c r="V19" i="27"/>
  <c r="W73" i="23"/>
  <c r="AA61" i="25"/>
  <c r="Z9" i="32"/>
  <c r="Y232" i="40" s="1"/>
  <c r="Z97" i="25" a="1"/>
  <c r="Z28" i="26" s="1"/>
  <c r="Z66" i="25" a="1"/>
  <c r="Z96" i="25" a="1"/>
  <c r="Z27" i="26" s="1"/>
  <c r="Z95" i="25" a="1"/>
  <c r="Z26" i="26" s="1"/>
  <c r="Z94" i="25" a="1"/>
  <c r="Y72" i="25"/>
  <c r="AC262" i="35" s="1"/>
  <c r="Y81" i="25"/>
  <c r="X89" i="25"/>
  <c r="X90" i="25" s="1"/>
  <c r="AB249" i="35" s="1"/>
  <c r="X18" i="24"/>
  <c r="Y63" i="23"/>
  <c r="Y62" i="23"/>
  <c r="Y67" i="23"/>
  <c r="X25" i="24"/>
  <c r="X98" i="23"/>
  <c r="X88" i="23"/>
  <c r="X68" i="23"/>
  <c r="W77" i="23"/>
  <c r="W20" i="32"/>
  <c r="W145" i="28"/>
  <c r="W104" i="28"/>
  <c r="W82" i="23"/>
  <c r="W84" i="23"/>
  <c r="W40" i="24"/>
  <c r="V20" i="28"/>
  <c r="V42" i="32"/>
  <c r="V16" i="28"/>
  <c r="X15" i="24"/>
  <c r="T146" i="35" l="1"/>
  <c r="T13" i="35" s="1"/>
  <c r="T15" i="35" s="1"/>
  <c r="V225" i="40"/>
  <c r="V243" i="40"/>
  <c r="V224" i="40"/>
  <c r="V240" i="40"/>
  <c r="V136" i="36"/>
  <c r="V150" i="36" s="1"/>
  <c r="V63" i="36"/>
  <c r="V117" i="36"/>
  <c r="AB311" i="35"/>
  <c r="AC302" i="35"/>
  <c r="AC301" i="35"/>
  <c r="AC303" i="35"/>
  <c r="AC269" i="35"/>
  <c r="AB374" i="30"/>
  <c r="AB379" i="30" s="1"/>
  <c r="AB378" i="30"/>
  <c r="W52" i="26"/>
  <c r="X42" i="26"/>
  <c r="Z18" i="26"/>
  <c r="Z15" i="26"/>
  <c r="Z25" i="26"/>
  <c r="Y141" i="32"/>
  <c r="Y40" i="26"/>
  <c r="X46" i="26"/>
  <c r="W31" i="28"/>
  <c r="X20" i="8"/>
  <c r="W29" i="27"/>
  <c r="Y11" i="32"/>
  <c r="X234" i="40" s="1"/>
  <c r="Y66" i="22" a="1"/>
  <c r="Y12" i="8"/>
  <c r="Y19" i="8" s="1"/>
  <c r="Z61" i="22"/>
  <c r="Y97" i="22" a="1"/>
  <c r="Y26" i="8" s="1"/>
  <c r="Y95" i="22" a="1"/>
  <c r="Y24" i="8" s="1"/>
  <c r="Y94" i="22" a="1"/>
  <c r="Y96" i="22" a="1"/>
  <c r="Y25" i="8" s="1"/>
  <c r="Y9" i="8"/>
  <c r="Y11" i="8"/>
  <c r="Y18" i="8" s="1"/>
  <c r="Y10" i="8"/>
  <c r="Y17" i="8" s="1"/>
  <c r="X27" i="8"/>
  <c r="W39" i="8"/>
  <c r="W46" i="8"/>
  <c r="X81" i="22"/>
  <c r="X143" i="32" s="1"/>
  <c r="X72" i="22"/>
  <c r="W89" i="22"/>
  <c r="W90" i="22" s="1"/>
  <c r="W44" i="8" s="1"/>
  <c r="W142" i="27"/>
  <c r="W85" i="27"/>
  <c r="W18" i="36" s="1"/>
  <c r="V42" i="8"/>
  <c r="V50" i="8" s="1"/>
  <c r="W37" i="8"/>
  <c r="V28" i="32"/>
  <c r="W23" i="32"/>
  <c r="V147" i="28"/>
  <c r="V44" i="24"/>
  <c r="W39" i="24"/>
  <c r="V27" i="32"/>
  <c r="X55" i="20"/>
  <c r="X147" i="27"/>
  <c r="X148" i="27" s="1"/>
  <c r="X149" i="27" s="1"/>
  <c r="Y146" i="27" s="1"/>
  <c r="X22" i="32"/>
  <c r="X50" i="20"/>
  <c r="X46" i="20"/>
  <c r="X20" i="11"/>
  <c r="X57" i="20"/>
  <c r="X21" i="11" s="1"/>
  <c r="Y41" i="20"/>
  <c r="Y61" i="20"/>
  <c r="Z40" i="20"/>
  <c r="Z35" i="20"/>
  <c r="Z36" i="20"/>
  <c r="V113" i="27"/>
  <c r="V62" i="27" s="1"/>
  <c r="V21" i="27"/>
  <c r="Y73" i="25"/>
  <c r="W89" i="23"/>
  <c r="W90" i="23" s="1"/>
  <c r="W46" i="24" s="1"/>
  <c r="AA63" i="25"/>
  <c r="AA62" i="25"/>
  <c r="AA67" i="25"/>
  <c r="Z88" i="25"/>
  <c r="Z68" i="25"/>
  <c r="Z98" i="25"/>
  <c r="AE320" i="30" s="1"/>
  <c r="AE321" i="30" s="1"/>
  <c r="AE375" i="30" s="1"/>
  <c r="Y77" i="25"/>
  <c r="Y19" i="32"/>
  <c r="X237" i="40" s="1"/>
  <c r="Y82" i="25"/>
  <c r="Y84" i="25"/>
  <c r="Y48" i="26" s="1"/>
  <c r="X22" i="24"/>
  <c r="Z61" i="23"/>
  <c r="Y10" i="32"/>
  <c r="X233" i="40" s="1"/>
  <c r="Y66" i="23" a="1"/>
  <c r="Y94" i="23" a="1"/>
  <c r="Y96" i="23" a="1"/>
  <c r="Y27" i="24" s="1"/>
  <c r="Y97" i="23" a="1"/>
  <c r="Y28" i="24" s="1"/>
  <c r="Y95" i="23" a="1"/>
  <c r="Y26" i="24" s="1"/>
  <c r="Y11" i="24"/>
  <c r="Y14" i="24"/>
  <c r="Y21" i="24" s="1"/>
  <c r="Y13" i="24"/>
  <c r="Y20" i="24" s="1"/>
  <c r="Y12" i="24"/>
  <c r="Y19" i="24" s="1"/>
  <c r="X29" i="24"/>
  <c r="X72" i="23"/>
  <c r="X81" i="23"/>
  <c r="X142" i="32" s="1"/>
  <c r="W146" i="28"/>
  <c r="W14" i="28" s="1"/>
  <c r="W88" i="28"/>
  <c r="W17" i="36" s="1"/>
  <c r="W80" i="28"/>
  <c r="W81" i="28" s="1"/>
  <c r="W108" i="28"/>
  <c r="W41" i="24"/>
  <c r="W48" i="24"/>
  <c r="W26" i="28"/>
  <c r="W46" i="32"/>
  <c r="V117" i="28"/>
  <c r="V64" i="28" s="1"/>
  <c r="V63" i="28" s="1"/>
  <c r="V22" i="28"/>
  <c r="U209" i="40" l="1"/>
  <c r="U213" i="40" s="1"/>
  <c r="U219" i="40"/>
  <c r="W268" i="40"/>
  <c r="W269" i="40" s="1"/>
  <c r="T147" i="35"/>
  <c r="W226" i="40"/>
  <c r="W246" i="40"/>
  <c r="W148" i="32"/>
  <c r="W150" i="32" s="1"/>
  <c r="V104" i="26"/>
  <c r="W123" i="36"/>
  <c r="W11" i="36"/>
  <c r="AC304" i="35"/>
  <c r="AB380" i="30"/>
  <c r="AC373" i="30"/>
  <c r="X54" i="24"/>
  <c r="X44" i="26"/>
  <c r="Y39" i="26"/>
  <c r="Z22" i="26"/>
  <c r="Z29" i="26"/>
  <c r="AA11" i="26"/>
  <c r="AA12" i="26"/>
  <c r="AA19" i="26" s="1"/>
  <c r="AA13" i="26"/>
  <c r="AA20" i="26" s="1"/>
  <c r="AA14" i="26"/>
  <c r="AA21" i="26" s="1"/>
  <c r="Y41" i="26"/>
  <c r="W110" i="28"/>
  <c r="X145" i="32"/>
  <c r="X149" i="32" s="1"/>
  <c r="W24" i="32"/>
  <c r="Y13" i="32"/>
  <c r="Y15" i="32" s="1"/>
  <c r="Y68" i="22"/>
  <c r="Z63" i="22"/>
  <c r="Z67" i="22"/>
  <c r="Z62" i="22"/>
  <c r="Y88" i="22"/>
  <c r="Y23" i="8"/>
  <c r="Y13" i="8"/>
  <c r="Y98" i="22"/>
  <c r="Y16" i="8"/>
  <c r="W19" i="27"/>
  <c r="X73" i="22"/>
  <c r="X82" i="22"/>
  <c r="X84" i="22"/>
  <c r="X38" i="8"/>
  <c r="X77" i="22"/>
  <c r="X21" i="32"/>
  <c r="X141" i="27"/>
  <c r="X100" i="27"/>
  <c r="W40" i="8"/>
  <c r="V60" i="28"/>
  <c r="W144" i="28"/>
  <c r="V30" i="32"/>
  <c r="W42" i="24"/>
  <c r="V52" i="24"/>
  <c r="X26" i="32"/>
  <c r="X62" i="20"/>
  <c r="Y54" i="20"/>
  <c r="Y144" i="32" s="1"/>
  <c r="Y45" i="20"/>
  <c r="Z8" i="11"/>
  <c r="Z9" i="11" s="1"/>
  <c r="Z39" i="20" a="1"/>
  <c r="AA34" i="20"/>
  <c r="Z12" i="32"/>
  <c r="Y235" i="40" s="1"/>
  <c r="Y89" i="25"/>
  <c r="Y90" i="25" s="1"/>
  <c r="AC249" i="35" s="1"/>
  <c r="W20" i="28"/>
  <c r="W42" i="32"/>
  <c r="AB61" i="25"/>
  <c r="AA9" i="32"/>
  <c r="Z232" i="40" s="1"/>
  <c r="AA96" i="25" a="1"/>
  <c r="AA27" i="26" s="1"/>
  <c r="AA95" i="25" a="1"/>
  <c r="AA26" i="26" s="1"/>
  <c r="AA94" i="25" a="1"/>
  <c r="AA97" i="25" a="1"/>
  <c r="AA28" i="26" s="1"/>
  <c r="AA66" i="25" a="1"/>
  <c r="Z72" i="25"/>
  <c r="AD262" i="35" s="1"/>
  <c r="Z81" i="25"/>
  <c r="Z63" i="23"/>
  <c r="Z62" i="23"/>
  <c r="Z67" i="23"/>
  <c r="Y88" i="23"/>
  <c r="Y68" i="23"/>
  <c r="Y25" i="24"/>
  <c r="Y98" i="23"/>
  <c r="Y18" i="24"/>
  <c r="Y15" i="24"/>
  <c r="X73" i="23"/>
  <c r="X77" i="23"/>
  <c r="X20" i="32"/>
  <c r="X145" i="28"/>
  <c r="X104" i="28"/>
  <c r="X84" i="23"/>
  <c r="X82" i="23"/>
  <c r="X40" i="24"/>
  <c r="W16" i="28"/>
  <c r="T62" i="35" l="1"/>
  <c r="U144" i="35"/>
  <c r="W225" i="40"/>
  <c r="W243" i="40"/>
  <c r="W224" i="40"/>
  <c r="W240" i="40"/>
  <c r="W104" i="26"/>
  <c r="W136" i="36"/>
  <c r="W150" i="36" s="1"/>
  <c r="W63" i="36"/>
  <c r="W117" i="36"/>
  <c r="AC311" i="35"/>
  <c r="AD302" i="35"/>
  <c r="AD301" i="35"/>
  <c r="AD303" i="35"/>
  <c r="AD269" i="35"/>
  <c r="AC374" i="30"/>
  <c r="AC379" i="30" s="1"/>
  <c r="AC378" i="30"/>
  <c r="X52" i="26"/>
  <c r="AA18" i="26"/>
  <c r="Y42" i="26"/>
  <c r="AA15" i="26"/>
  <c r="Y46" i="26"/>
  <c r="AA25" i="26"/>
  <c r="Z141" i="32"/>
  <c r="Z40" i="26"/>
  <c r="X31" i="28"/>
  <c r="Z97" i="22" a="1"/>
  <c r="Z26" i="8" s="1"/>
  <c r="Z66" i="22" a="1"/>
  <c r="Z11" i="32"/>
  <c r="Y234" i="40" s="1"/>
  <c r="AA61" i="22"/>
  <c r="Z94" i="22" a="1"/>
  <c r="Z96" i="22" a="1"/>
  <c r="Z25" i="8" s="1"/>
  <c r="Z95" i="22" a="1"/>
  <c r="Z24" i="8" s="1"/>
  <c r="Z12" i="8"/>
  <c r="Z19" i="8" s="1"/>
  <c r="Z11" i="8"/>
  <c r="Z18" i="8" s="1"/>
  <c r="Z10" i="8"/>
  <c r="Z17" i="8" s="1"/>
  <c r="Z9" i="8"/>
  <c r="Y72" i="22"/>
  <c r="Y81" i="22"/>
  <c r="Y143" i="32" s="1"/>
  <c r="Y27" i="8"/>
  <c r="Y20" i="8"/>
  <c r="W113" i="27"/>
  <c r="W62" i="27" s="1"/>
  <c r="W21" i="27"/>
  <c r="W28" i="32"/>
  <c r="X37" i="8"/>
  <c r="W42" i="8"/>
  <c r="W50" i="8" s="1"/>
  <c r="X29" i="27"/>
  <c r="X89" i="22"/>
  <c r="X90" i="22" s="1"/>
  <c r="X44" i="8" s="1"/>
  <c r="X23" i="32"/>
  <c r="X39" i="8"/>
  <c r="X46" i="8"/>
  <c r="X142" i="27"/>
  <c r="X85" i="27"/>
  <c r="X18" i="36" s="1"/>
  <c r="W147" i="28"/>
  <c r="X39" i="24"/>
  <c r="W27" i="32"/>
  <c r="W44" i="24"/>
  <c r="X29" i="32"/>
  <c r="X63" i="20"/>
  <c r="X26" i="11" s="1"/>
  <c r="Y57" i="20"/>
  <c r="Y21" i="11" s="1"/>
  <c r="Y20" i="11"/>
  <c r="Y55" i="20"/>
  <c r="Y22" i="32"/>
  <c r="Y147" i="27"/>
  <c r="Y148" i="27" s="1"/>
  <c r="Y50" i="20"/>
  <c r="Z41" i="20"/>
  <c r="Z61" i="20"/>
  <c r="AA40" i="20"/>
  <c r="AA35" i="20"/>
  <c r="AA36" i="20"/>
  <c r="Y46" i="20"/>
  <c r="Y62" i="20" s="1"/>
  <c r="W117" i="28"/>
  <c r="W64" i="28" s="1"/>
  <c r="W63" i="28" s="1"/>
  <c r="W22" i="28"/>
  <c r="AB63" i="25"/>
  <c r="AB62" i="25"/>
  <c r="AB67" i="25"/>
  <c r="AA98" i="25"/>
  <c r="AF320" i="30" s="1"/>
  <c r="AF321" i="30" s="1"/>
  <c r="AF375" i="30" s="1"/>
  <c r="AA88" i="25"/>
  <c r="AA68" i="25"/>
  <c r="Z73" i="25"/>
  <c r="Z77" i="25"/>
  <c r="Z19" i="32"/>
  <c r="Y237" i="40" s="1"/>
  <c r="Z84" i="25"/>
  <c r="Z48" i="26" s="1"/>
  <c r="Z82" i="25"/>
  <c r="AA61" i="23"/>
  <c r="Z10" i="32"/>
  <c r="Y233" i="40" s="1"/>
  <c r="Z96" i="23" a="1"/>
  <c r="Z27" i="24" s="1"/>
  <c r="Z66" i="23" a="1"/>
  <c r="Z94" i="23" a="1"/>
  <c r="Z95" i="23" a="1"/>
  <c r="Z26" i="24" s="1"/>
  <c r="Z97" i="23" a="1"/>
  <c r="Z28" i="24" s="1"/>
  <c r="Z11" i="24"/>
  <c r="Z12" i="24"/>
  <c r="Z19" i="24" s="1"/>
  <c r="Z13" i="24"/>
  <c r="Z20" i="24" s="1"/>
  <c r="Z14" i="24"/>
  <c r="Z21" i="24" s="1"/>
  <c r="Y81" i="23"/>
  <c r="Y142" i="32" s="1"/>
  <c r="Y72" i="23"/>
  <c r="Y29" i="24"/>
  <c r="Y22" i="24"/>
  <c r="X26" i="28"/>
  <c r="X46" i="32"/>
  <c r="X89" i="23"/>
  <c r="X90" i="23" s="1"/>
  <c r="X46" i="24" s="1"/>
  <c r="X146" i="28"/>
  <c r="X14" i="28" s="1"/>
  <c r="X88" i="28"/>
  <c r="X17" i="36" s="1"/>
  <c r="X80" i="28"/>
  <c r="X81" i="28" s="1"/>
  <c r="X108" i="28"/>
  <c r="X41" i="24"/>
  <c r="X48" i="24"/>
  <c r="D77" i="27"/>
  <c r="D104" i="27"/>
  <c r="V209" i="40" l="1"/>
  <c r="V213" i="40" s="1"/>
  <c r="V219" i="40"/>
  <c r="X268" i="40"/>
  <c r="X269" i="40" s="1"/>
  <c r="U146" i="35"/>
  <c r="U13" i="35" s="1"/>
  <c r="U15" i="35" s="1"/>
  <c r="X226" i="40"/>
  <c r="X246" i="40"/>
  <c r="X148" i="32"/>
  <c r="X150" i="32" s="1"/>
  <c r="X123" i="36"/>
  <c r="X11" i="36"/>
  <c r="X110" i="28"/>
  <c r="AD304" i="35"/>
  <c r="AC380" i="30"/>
  <c r="AD373" i="30"/>
  <c r="Y54" i="24"/>
  <c r="AA22" i="26"/>
  <c r="Z39" i="26"/>
  <c r="Y44" i="26"/>
  <c r="AA29" i="26"/>
  <c r="AB11" i="26"/>
  <c r="AB12" i="26"/>
  <c r="AB19" i="26" s="1"/>
  <c r="AB13" i="26"/>
  <c r="AB20" i="26" s="1"/>
  <c r="AB14" i="26"/>
  <c r="AB21" i="26" s="1"/>
  <c r="Z41" i="26"/>
  <c r="Y145" i="32"/>
  <c r="Y149" i="32" s="1"/>
  <c r="X24" i="32"/>
  <c r="Z13" i="8"/>
  <c r="Z13" i="32"/>
  <c r="Z15" i="32" s="1"/>
  <c r="AA63" i="22"/>
  <c r="AA67" i="22"/>
  <c r="AA62" i="22"/>
  <c r="Z23" i="8"/>
  <c r="Z88" i="22"/>
  <c r="Z68" i="22"/>
  <c r="Z16" i="8"/>
  <c r="Z98" i="22"/>
  <c r="Y77" i="22"/>
  <c r="Y73" i="22"/>
  <c r="Y21" i="32"/>
  <c r="Y141" i="27"/>
  <c r="Y100" i="27"/>
  <c r="Y38" i="8"/>
  <c r="Y82" i="22"/>
  <c r="Y84" i="22"/>
  <c r="X40" i="8"/>
  <c r="W60" i="28"/>
  <c r="X144" i="28"/>
  <c r="W30" i="32"/>
  <c r="X42" i="24"/>
  <c r="W52" i="24"/>
  <c r="Y26" i="32"/>
  <c r="X19" i="27"/>
  <c r="Z54" i="20"/>
  <c r="Z144" i="32" s="1"/>
  <c r="Z45" i="20"/>
  <c r="AA8" i="11"/>
  <c r="AA9" i="11" s="1"/>
  <c r="AA39" i="20" a="1"/>
  <c r="AA12" i="32"/>
  <c r="Z235" i="40" s="1"/>
  <c r="AB34" i="20"/>
  <c r="Y63" i="20"/>
  <c r="Y26" i="11" s="1"/>
  <c r="Y29" i="32"/>
  <c r="Y149" i="27"/>
  <c r="Z146" i="27" s="1"/>
  <c r="AC61" i="25"/>
  <c r="AB9" i="32"/>
  <c r="AA232" i="40" s="1"/>
  <c r="AB66" i="25" a="1"/>
  <c r="AB94" i="25" a="1"/>
  <c r="AB95" i="25" a="1"/>
  <c r="AB26" i="26" s="1"/>
  <c r="AB96" i="25" a="1"/>
  <c r="AB27" i="26" s="1"/>
  <c r="AB97" i="25" a="1"/>
  <c r="AB28" i="26" s="1"/>
  <c r="AA72" i="25"/>
  <c r="AE262" i="35" s="1"/>
  <c r="AA81" i="25"/>
  <c r="Z89" i="25"/>
  <c r="Z90" i="25" s="1"/>
  <c r="AD249" i="35" s="1"/>
  <c r="Z18" i="24"/>
  <c r="AA63" i="23"/>
  <c r="AA67" i="23"/>
  <c r="AA62" i="23"/>
  <c r="Z88" i="23"/>
  <c r="Z68" i="23"/>
  <c r="Z25" i="24"/>
  <c r="Z98" i="23"/>
  <c r="Y82" i="23"/>
  <c r="Y84" i="23"/>
  <c r="Y40" i="24"/>
  <c r="Y77" i="23"/>
  <c r="Y104" i="28"/>
  <c r="Y20" i="32"/>
  <c r="Y145" i="28"/>
  <c r="X20" i="28"/>
  <c r="X42" i="32"/>
  <c r="X16" i="28"/>
  <c r="Z15" i="24"/>
  <c r="Y73" i="23"/>
  <c r="D78" i="27"/>
  <c r="U147" i="35" l="1"/>
  <c r="X225" i="40"/>
  <c r="X243" i="40"/>
  <c r="X224" i="40"/>
  <c r="X240" i="40"/>
  <c r="X136" i="36"/>
  <c r="X150" i="36" s="1"/>
  <c r="X63" i="36"/>
  <c r="X117" i="36"/>
  <c r="AD311" i="35"/>
  <c r="AE302" i="35"/>
  <c r="AE303" i="35"/>
  <c r="AE301" i="35"/>
  <c r="AE269" i="35"/>
  <c r="Y46" i="32"/>
  <c r="Y26" i="28"/>
  <c r="AD374" i="30"/>
  <c r="AD379" i="30" s="1"/>
  <c r="AD378" i="30"/>
  <c r="Y52" i="26"/>
  <c r="AB18" i="26"/>
  <c r="Z42" i="26"/>
  <c r="AB15" i="26"/>
  <c r="AB25" i="26"/>
  <c r="AA141" i="32"/>
  <c r="AA40" i="26"/>
  <c r="Z46" i="26"/>
  <c r="Y31" i="28"/>
  <c r="AA66" i="22" a="1"/>
  <c r="AA97" i="22" a="1"/>
  <c r="AA26" i="8" s="1"/>
  <c r="AA96" i="22" a="1"/>
  <c r="AA25" i="8" s="1"/>
  <c r="AA94" i="22" a="1"/>
  <c r="AA10" i="8"/>
  <c r="AA17" i="8" s="1"/>
  <c r="AA9" i="8"/>
  <c r="AA12" i="8"/>
  <c r="AA19" i="8" s="1"/>
  <c r="AA11" i="8"/>
  <c r="AA18" i="8" s="1"/>
  <c r="Z27" i="8"/>
  <c r="Z72" i="22"/>
  <c r="Z81" i="22"/>
  <c r="Z143" i="32" s="1"/>
  <c r="Y46" i="8"/>
  <c r="Y39" i="8"/>
  <c r="AA11" i="32"/>
  <c r="Z234" i="40" s="1"/>
  <c r="AB61" i="22"/>
  <c r="AA95" i="22" a="1"/>
  <c r="AA24" i="8" s="1"/>
  <c r="Y89" i="22"/>
  <c r="Y90" i="22" s="1"/>
  <c r="Y44" i="8" s="1"/>
  <c r="Y29" i="27"/>
  <c r="Z20" i="8"/>
  <c r="Y142" i="27"/>
  <c r="Y85" i="27"/>
  <c r="Y18" i="36" s="1"/>
  <c r="Y23" i="32"/>
  <c r="X42" i="8"/>
  <c r="X50" i="8" s="1"/>
  <c r="Y37" i="8"/>
  <c r="X28" i="32"/>
  <c r="X147" i="28"/>
  <c r="X44" i="24"/>
  <c r="Y39" i="24"/>
  <c r="X27" i="32"/>
  <c r="X113" i="27"/>
  <c r="X62" i="27" s="1"/>
  <c r="X21" i="27"/>
  <c r="Z46" i="20"/>
  <c r="Z62" i="20" s="1"/>
  <c r="Z55" i="20"/>
  <c r="Z20" i="11"/>
  <c r="Z57" i="20"/>
  <c r="Z21" i="11" s="1"/>
  <c r="Z147" i="27"/>
  <c r="Z148" i="27" s="1"/>
  <c r="Z22" i="32"/>
  <c r="Z50" i="20"/>
  <c r="AA41" i="20"/>
  <c r="AA61" i="20"/>
  <c r="AB36" i="20"/>
  <c r="AB35" i="20"/>
  <c r="AB40" i="20"/>
  <c r="AA73" i="25"/>
  <c r="AC63" i="25"/>
  <c r="E47" i="37" s="1"/>
  <c r="AC62" i="25"/>
  <c r="AC67" i="25"/>
  <c r="AB88" i="25"/>
  <c r="AB68" i="25"/>
  <c r="AB98" i="25"/>
  <c r="AG320" i="30" s="1"/>
  <c r="AG321" i="30" s="1"/>
  <c r="AG375" i="30" s="1"/>
  <c r="AA77" i="25"/>
  <c r="AA19" i="32"/>
  <c r="Z237" i="40" s="1"/>
  <c r="AA84" i="25"/>
  <c r="AA48" i="26" s="1"/>
  <c r="AA82" i="25"/>
  <c r="Z22" i="24"/>
  <c r="AB61" i="23"/>
  <c r="AA10" i="32"/>
  <c r="Z233" i="40" s="1"/>
  <c r="AA97" i="23" a="1"/>
  <c r="AA28" i="24" s="1"/>
  <c r="AA95" i="23" a="1"/>
  <c r="AA26" i="24" s="1"/>
  <c r="AA94" i="23" a="1"/>
  <c r="AA96" i="23" a="1"/>
  <c r="AA27" i="24" s="1"/>
  <c r="AA66" i="23" a="1"/>
  <c r="AA11" i="24"/>
  <c r="AA12" i="24"/>
  <c r="AA19" i="24" s="1"/>
  <c r="AA14" i="24"/>
  <c r="AA21" i="24" s="1"/>
  <c r="AA13" i="24"/>
  <c r="AA20" i="24" s="1"/>
  <c r="Z72" i="23"/>
  <c r="Z81" i="23"/>
  <c r="Z142" i="32" s="1"/>
  <c r="Z29" i="24"/>
  <c r="Y48" i="24"/>
  <c r="Y41" i="24"/>
  <c r="Y80" i="28"/>
  <c r="Y81" i="28" s="1"/>
  <c r="Y108" i="28"/>
  <c r="Y146" i="28"/>
  <c r="Y14" i="28" s="1"/>
  <c r="Y16" i="28" s="1"/>
  <c r="Y88" i="28"/>
  <c r="Y17" i="36" s="1"/>
  <c r="X22" i="28"/>
  <c r="X117" i="28"/>
  <c r="X64" i="28" s="1"/>
  <c r="X63" i="28" s="1"/>
  <c r="Y89" i="23"/>
  <c r="Y90" i="23" s="1"/>
  <c r="Y46" i="24" s="1"/>
  <c r="W209" i="40" l="1"/>
  <c r="W213" i="40" s="1"/>
  <c r="W219" i="40"/>
  <c r="Y268" i="40"/>
  <c r="Y269" i="40" s="1"/>
  <c r="D47" i="37"/>
  <c r="U62" i="35"/>
  <c r="V144" i="35"/>
  <c r="Y226" i="40"/>
  <c r="Y246" i="40"/>
  <c r="Y148" i="32"/>
  <c r="Y150" i="32" s="1"/>
  <c r="X104" i="26"/>
  <c r="Y123" i="36"/>
  <c r="Y11" i="36"/>
  <c r="Y110" i="28"/>
  <c r="AE304" i="35"/>
  <c r="AE373" i="30"/>
  <c r="Z54" i="24"/>
  <c r="AD380" i="30"/>
  <c r="AC9" i="32"/>
  <c r="AB232" i="40" s="1"/>
  <c r="F47" i="37"/>
  <c r="AB22" i="26"/>
  <c r="Z44" i="26"/>
  <c r="AA39" i="26"/>
  <c r="AB29" i="26"/>
  <c r="AC11" i="26"/>
  <c r="AC12" i="26"/>
  <c r="AC19" i="26" s="1"/>
  <c r="AC13" i="26"/>
  <c r="AC20" i="26" s="1"/>
  <c r="AC14" i="26"/>
  <c r="AC21" i="26" s="1"/>
  <c r="AA41" i="26"/>
  <c r="Z145" i="32"/>
  <c r="Z149" i="32" s="1"/>
  <c r="Y24" i="32"/>
  <c r="AA13" i="32"/>
  <c r="AA15" i="32" s="1"/>
  <c r="AA88" i="22"/>
  <c r="AA68" i="22"/>
  <c r="AA23" i="8"/>
  <c r="AA16" i="8"/>
  <c r="Z84" i="22"/>
  <c r="Z73" i="22"/>
  <c r="AA13" i="8"/>
  <c r="Z82" i="22"/>
  <c r="Z38" i="8"/>
  <c r="AB63" i="22"/>
  <c r="AB67" i="22"/>
  <c r="AB62" i="22"/>
  <c r="Z77" i="22"/>
  <c r="Z141" i="27"/>
  <c r="Z100" i="27"/>
  <c r="Z21" i="32"/>
  <c r="AA98" i="22"/>
  <c r="Y19" i="27"/>
  <c r="Y40" i="8"/>
  <c r="Y144" i="28"/>
  <c r="X60" i="28"/>
  <c r="X30" i="32"/>
  <c r="Y42" i="24"/>
  <c r="X52" i="24"/>
  <c r="Z26" i="32"/>
  <c r="Z29" i="32"/>
  <c r="Z63" i="20"/>
  <c r="Z26" i="11" s="1"/>
  <c r="AA45" i="20"/>
  <c r="AA54" i="20"/>
  <c r="AA144" i="32" s="1"/>
  <c r="AC34" i="20"/>
  <c r="AB12" i="32"/>
  <c r="AA235" i="40" s="1"/>
  <c r="AB39" i="20" a="1"/>
  <c r="AB8" i="11"/>
  <c r="AB9" i="11" s="1"/>
  <c r="Z149" i="27"/>
  <c r="AA146" i="27" s="1"/>
  <c r="AA89" i="25"/>
  <c r="AA90" i="25" s="1"/>
  <c r="AE249" i="35" s="1"/>
  <c r="AC97" i="25" a="1"/>
  <c r="AC28" i="26" s="1"/>
  <c r="AC66" i="25" a="1"/>
  <c r="E42" i="37" s="1"/>
  <c r="AC95" i="25" a="1"/>
  <c r="AC26" i="26" s="1"/>
  <c r="AC94" i="25" a="1"/>
  <c r="AC96" i="25" a="1"/>
  <c r="AC27" i="26" s="1"/>
  <c r="AB72" i="25"/>
  <c r="AF262" i="35" s="1"/>
  <c r="AB81" i="25"/>
  <c r="Z73" i="23"/>
  <c r="AB63" i="23"/>
  <c r="AB62" i="23"/>
  <c r="AB67" i="23"/>
  <c r="AA98" i="23"/>
  <c r="AA25" i="24"/>
  <c r="AA88" i="23"/>
  <c r="AA68" i="23"/>
  <c r="AA18" i="24"/>
  <c r="AA15" i="24"/>
  <c r="Z77" i="23"/>
  <c r="Z20" i="32"/>
  <c r="Z145" i="28"/>
  <c r="Z104" i="28"/>
  <c r="Z84" i="23"/>
  <c r="Z82" i="23"/>
  <c r="Z40" i="24"/>
  <c r="Y20" i="28"/>
  <c r="Y42" i="32"/>
  <c r="V146" i="35" l="1"/>
  <c r="V13" i="35" s="1"/>
  <c r="V15" i="35" s="1"/>
  <c r="Y225" i="40"/>
  <c r="Y243" i="40"/>
  <c r="Y224" i="40"/>
  <c r="Y240" i="40"/>
  <c r="Y136" i="36"/>
  <c r="Y150" i="36" s="1"/>
  <c r="Y63" i="36"/>
  <c r="Y117" i="36"/>
  <c r="AE311" i="35"/>
  <c r="AF303" i="35"/>
  <c r="AF302" i="35"/>
  <c r="AF301" i="35"/>
  <c r="AF269" i="35"/>
  <c r="AE374" i="30"/>
  <c r="AE379" i="30" s="1"/>
  <c r="AE378" i="30"/>
  <c r="F42" i="37"/>
  <c r="F43" i="37" s="1"/>
  <c r="E43" i="37"/>
  <c r="Z52" i="26"/>
  <c r="AC18" i="26"/>
  <c r="AC22" i="26" s="1"/>
  <c r="AA42" i="26"/>
  <c r="AC15" i="26"/>
  <c r="AA46" i="26"/>
  <c r="AC25" i="26"/>
  <c r="AB141" i="32"/>
  <c r="AB40" i="26"/>
  <c r="Z31" i="28"/>
  <c r="Z89" i="22"/>
  <c r="Z90" i="22" s="1"/>
  <c r="Z44" i="8" s="1"/>
  <c r="AB66" i="22" a="1"/>
  <c r="AA81" i="22"/>
  <c r="AA143" i="32" s="1"/>
  <c r="AA72" i="22"/>
  <c r="AB10" i="8"/>
  <c r="AB17" i="8" s="1"/>
  <c r="AB9" i="8"/>
  <c r="AB12" i="8"/>
  <c r="AB19" i="8" s="1"/>
  <c r="AB11" i="8"/>
  <c r="AB18" i="8" s="1"/>
  <c r="AB97" i="22" a="1"/>
  <c r="AB26" i="8" s="1"/>
  <c r="AA27" i="8"/>
  <c r="AA20" i="8"/>
  <c r="Z142" i="27"/>
  <c r="Z85" i="27"/>
  <c r="Z18" i="36" s="1"/>
  <c r="Z39" i="8"/>
  <c r="Z46" i="8"/>
  <c r="AB94" i="22" a="1"/>
  <c r="Z29" i="27"/>
  <c r="Z23" i="32"/>
  <c r="AC61" i="22"/>
  <c r="AB11" i="32"/>
  <c r="AA234" i="40" s="1"/>
  <c r="AB96" i="22" a="1"/>
  <c r="AB25" i="8" s="1"/>
  <c r="AB95" i="22" a="1"/>
  <c r="AB24" i="8" s="1"/>
  <c r="Y113" i="27"/>
  <c r="Y62" i="27" s="1"/>
  <c r="Y21" i="27"/>
  <c r="Z37" i="8"/>
  <c r="Y42" i="8"/>
  <c r="Y50" i="8" s="1"/>
  <c r="Y28" i="32"/>
  <c r="Y147" i="28"/>
  <c r="Y44" i="24"/>
  <c r="Z39" i="24"/>
  <c r="Y27" i="32"/>
  <c r="AA147" i="27"/>
  <c r="AA148" i="27" s="1"/>
  <c r="AA22" i="32"/>
  <c r="AA50" i="20"/>
  <c r="AA46" i="20"/>
  <c r="AA62" i="20" s="1"/>
  <c r="AA20" i="11"/>
  <c r="AA57" i="20"/>
  <c r="AA21" i="11" s="1"/>
  <c r="AA55" i="20"/>
  <c r="AC40" i="20"/>
  <c r="AC35" i="20"/>
  <c r="AC36" i="20"/>
  <c r="AC12" i="32" s="1"/>
  <c r="AB235" i="40" s="1"/>
  <c r="AB41" i="20"/>
  <c r="AB61" i="20"/>
  <c r="AC88" i="25"/>
  <c r="AC68" i="25"/>
  <c r="AC98" i="25"/>
  <c r="AH320" i="30" s="1"/>
  <c r="AH321" i="30" s="1"/>
  <c r="AH375" i="30" s="1"/>
  <c r="AB73" i="25"/>
  <c r="AB77" i="25"/>
  <c r="AB19" i="32"/>
  <c r="AA237" i="40" s="1"/>
  <c r="AB84" i="25"/>
  <c r="AB48" i="26" s="1"/>
  <c r="AB82" i="25"/>
  <c r="Z89" i="23"/>
  <c r="Z90" i="23" s="1"/>
  <c r="Z46" i="24" s="1"/>
  <c r="AC61" i="23"/>
  <c r="AB10" i="32"/>
  <c r="AA233" i="40" s="1"/>
  <c r="AB66" i="23" a="1"/>
  <c r="AB94" i="23" a="1"/>
  <c r="AB96" i="23" a="1"/>
  <c r="AB27" i="24" s="1"/>
  <c r="AB97" i="23" a="1"/>
  <c r="AB28" i="24" s="1"/>
  <c r="AB95" i="23" a="1"/>
  <c r="AB26" i="24" s="1"/>
  <c r="AB11" i="24"/>
  <c r="AB12" i="24"/>
  <c r="AB19" i="24" s="1"/>
  <c r="AB13" i="24"/>
  <c r="AB20" i="24" s="1"/>
  <c r="AB14" i="24"/>
  <c r="AB21" i="24" s="1"/>
  <c r="AA29" i="24"/>
  <c r="AA81" i="23"/>
  <c r="AA142" i="32" s="1"/>
  <c r="AA72" i="23"/>
  <c r="AA22" i="24"/>
  <c r="Z146" i="28"/>
  <c r="Z88" i="28"/>
  <c r="Z17" i="36" s="1"/>
  <c r="Z80" i="28"/>
  <c r="Z81" i="28" s="1"/>
  <c r="Z108" i="28"/>
  <c r="Z41" i="24"/>
  <c r="Z48" i="24"/>
  <c r="Z26" i="28"/>
  <c r="Z46" i="32"/>
  <c r="Y117" i="28"/>
  <c r="Y64" i="28" s="1"/>
  <c r="Y63" i="28" s="1"/>
  <c r="Y22" i="28"/>
  <c r="D15" i="27"/>
  <c r="E140" i="27"/>
  <c r="E143" i="27" s="1"/>
  <c r="X209" i="40" l="1"/>
  <c r="X213" i="40" s="1"/>
  <c r="X219" i="40"/>
  <c r="Z268" i="40"/>
  <c r="Z269" i="40" s="1"/>
  <c r="V147" i="35"/>
  <c r="Z226" i="40"/>
  <c r="Z246" i="40"/>
  <c r="Z148" i="32"/>
  <c r="Z150" i="32" s="1"/>
  <c r="Y104" i="26"/>
  <c r="Z123" i="36"/>
  <c r="Z11" i="36"/>
  <c r="Z110" i="28"/>
  <c r="AF304" i="35"/>
  <c r="AE380" i="30"/>
  <c r="AF373" i="30"/>
  <c r="AA54" i="24"/>
  <c r="F45" i="37"/>
  <c r="E45" i="37"/>
  <c r="AA44" i="26"/>
  <c r="AB39" i="26"/>
  <c r="AC29" i="26"/>
  <c r="AB41" i="26"/>
  <c r="D91" i="35"/>
  <c r="AA145" i="32"/>
  <c r="AA149" i="32" s="1"/>
  <c r="Z24" i="32"/>
  <c r="Z19" i="27"/>
  <c r="AB68" i="22"/>
  <c r="AB88" i="22"/>
  <c r="AA84" i="22"/>
  <c r="AA82" i="22"/>
  <c r="AB16" i="8"/>
  <c r="AA38" i="8"/>
  <c r="AA77" i="22"/>
  <c r="AA21" i="32"/>
  <c r="AA141" i="27"/>
  <c r="AA100" i="27"/>
  <c r="AA73" i="22"/>
  <c r="AB13" i="8"/>
  <c r="AB23" i="8"/>
  <c r="Z40" i="8"/>
  <c r="Z144" i="28"/>
  <c r="Y60" i="28"/>
  <c r="AB13" i="32"/>
  <c r="AB15" i="32" s="1"/>
  <c r="AC63" i="22"/>
  <c r="E84" i="37" s="1"/>
  <c r="AC67" i="22"/>
  <c r="AC62" i="22"/>
  <c r="AB98" i="22"/>
  <c r="Z42" i="24"/>
  <c r="Y52" i="24"/>
  <c r="Y30" i="32"/>
  <c r="AA26" i="32"/>
  <c r="AA63" i="20"/>
  <c r="AA26" i="11" s="1"/>
  <c r="AA29" i="32"/>
  <c r="AC8" i="11"/>
  <c r="AC9" i="11" s="1"/>
  <c r="AC39" i="20" a="1"/>
  <c r="E96" i="37" s="1"/>
  <c r="AB45" i="20"/>
  <c r="AB54" i="20"/>
  <c r="AB144" i="32" s="1"/>
  <c r="AA149" i="27"/>
  <c r="AB146" i="27" s="1"/>
  <c r="Z42" i="32"/>
  <c r="Z20" i="28"/>
  <c r="AC81" i="25"/>
  <c r="AC72" i="25"/>
  <c r="AB89" i="25"/>
  <c r="AB90" i="25" s="1"/>
  <c r="AF249" i="35" s="1"/>
  <c r="AC63" i="23"/>
  <c r="AC67" i="23"/>
  <c r="AC62" i="23"/>
  <c r="AB88" i="23"/>
  <c r="AB68" i="23"/>
  <c r="AB98" i="23"/>
  <c r="AB25" i="24"/>
  <c r="AA82" i="23"/>
  <c r="AA84" i="23"/>
  <c r="AA40" i="24"/>
  <c r="AA77" i="23"/>
  <c r="AA73" i="23"/>
  <c r="AA145" i="28"/>
  <c r="AA104" i="28"/>
  <c r="AA20" i="32"/>
  <c r="Z14" i="28"/>
  <c r="AB15" i="24"/>
  <c r="AB18" i="24"/>
  <c r="E13" i="27"/>
  <c r="D84" i="37" l="1"/>
  <c r="D61" i="37"/>
  <c r="E61" i="37"/>
  <c r="V62" i="35"/>
  <c r="W144" i="35"/>
  <c r="Z225" i="40"/>
  <c r="Z243" i="40"/>
  <c r="Z224" i="40"/>
  <c r="Z240" i="40"/>
  <c r="F61" i="37"/>
  <c r="Z136" i="36"/>
  <c r="Z150" i="36" s="1"/>
  <c r="Z63" i="36"/>
  <c r="Z117" i="36"/>
  <c r="AF311" i="35"/>
  <c r="AF374" i="30"/>
  <c r="AF379" i="30" s="1"/>
  <c r="AF378" i="30"/>
  <c r="E97" i="37"/>
  <c r="F96" i="37"/>
  <c r="F97" i="37" s="1"/>
  <c r="AC11" i="32"/>
  <c r="AB234" i="40" s="1"/>
  <c r="F84" i="37"/>
  <c r="AG262" i="35"/>
  <c r="AB42" i="26"/>
  <c r="AA52" i="26"/>
  <c r="AC141" i="32"/>
  <c r="AC40" i="26"/>
  <c r="AB46" i="26"/>
  <c r="AC10" i="32"/>
  <c r="AB233" i="40" s="1"/>
  <c r="AA31" i="28"/>
  <c r="AC66" i="22" a="1"/>
  <c r="E78" i="37" s="1"/>
  <c r="Z113" i="27"/>
  <c r="Z62" i="27" s="1"/>
  <c r="Z21" i="27"/>
  <c r="Z28" i="32"/>
  <c r="AA37" i="8"/>
  <c r="Z42" i="8"/>
  <c r="Z50" i="8" s="1"/>
  <c r="AB81" i="22"/>
  <c r="AB143" i="32" s="1"/>
  <c r="AB72" i="22"/>
  <c r="AB20" i="8"/>
  <c r="AC94" i="22" a="1"/>
  <c r="AC97" i="22" a="1"/>
  <c r="AC26" i="8" s="1"/>
  <c r="AB27" i="8"/>
  <c r="AA46" i="8"/>
  <c r="AA39" i="8"/>
  <c r="AA29" i="27"/>
  <c r="AA23" i="32"/>
  <c r="AC12" i="8"/>
  <c r="AC19" i="8" s="1"/>
  <c r="AC11" i="8"/>
  <c r="AC18" i="8" s="1"/>
  <c r="AC10" i="8"/>
  <c r="AC17" i="8" s="1"/>
  <c r="AC9" i="8"/>
  <c r="AA142" i="27"/>
  <c r="AA85" i="27"/>
  <c r="AA18" i="36" s="1"/>
  <c r="AA89" i="22"/>
  <c r="AA90" i="22" s="1"/>
  <c r="AA44" i="8" s="1"/>
  <c r="Z147" i="28"/>
  <c r="AC96" i="22" a="1"/>
  <c r="AC25" i="8" s="1"/>
  <c r="AC95" i="22" a="1"/>
  <c r="AC24" i="8" s="1"/>
  <c r="Z44" i="24"/>
  <c r="AA39" i="24"/>
  <c r="Z27" i="32"/>
  <c r="AB55" i="20"/>
  <c r="AC61" i="20"/>
  <c r="AC41" i="20"/>
  <c r="AB22" i="32"/>
  <c r="AB50" i="20"/>
  <c r="AB147" i="27"/>
  <c r="AB148" i="27" s="1"/>
  <c r="AB149" i="27" s="1"/>
  <c r="AC146" i="27" s="1"/>
  <c r="AB46" i="20"/>
  <c r="AB20" i="11"/>
  <c r="AB57" i="20"/>
  <c r="AB21" i="11" s="1"/>
  <c r="Z117" i="28"/>
  <c r="Z64" i="28" s="1"/>
  <c r="Z63" i="28" s="1"/>
  <c r="AC73" i="25"/>
  <c r="AC89" i="25" s="1"/>
  <c r="AC90" i="25" s="1"/>
  <c r="E46" i="37" s="1"/>
  <c r="Z22" i="28"/>
  <c r="AC82" i="25"/>
  <c r="AC84" i="25"/>
  <c r="AC48" i="26" s="1"/>
  <c r="AC77" i="25"/>
  <c r="AC19" i="32"/>
  <c r="AB237" i="40" s="1"/>
  <c r="AC66" i="23" a="1"/>
  <c r="E55" i="37" s="1"/>
  <c r="AC94" i="23" a="1"/>
  <c r="AC95" i="23" a="1"/>
  <c r="AC26" i="24" s="1"/>
  <c r="AC96" i="23" a="1"/>
  <c r="AC27" i="24" s="1"/>
  <c r="AC97" i="23" a="1"/>
  <c r="AC28" i="24" s="1"/>
  <c r="AC14" i="24"/>
  <c r="AC21" i="24" s="1"/>
  <c r="AC13" i="24"/>
  <c r="AC20" i="24" s="1"/>
  <c r="AC12" i="24"/>
  <c r="AC19" i="24" s="1"/>
  <c r="AC11" i="24"/>
  <c r="AB72" i="23"/>
  <c r="AB81" i="23"/>
  <c r="AB142" i="32" s="1"/>
  <c r="AB29" i="24"/>
  <c r="AA26" i="28"/>
  <c r="AA46" i="32"/>
  <c r="AA48" i="24"/>
  <c r="AA41" i="24"/>
  <c r="AA89" i="23"/>
  <c r="AA90" i="23" s="1"/>
  <c r="AA46" i="24" s="1"/>
  <c r="AA146" i="28"/>
  <c r="AA14" i="28" s="1"/>
  <c r="AA88" i="28"/>
  <c r="AA17" i="36" s="1"/>
  <c r="AA80" i="28"/>
  <c r="AA81" i="28" s="1"/>
  <c r="AA108" i="28"/>
  <c r="Z16" i="28"/>
  <c r="AB22" i="24"/>
  <c r="E61" i="27"/>
  <c r="E58" i="27"/>
  <c r="E104" i="27"/>
  <c r="E77" i="27"/>
  <c r="Y209" i="40" l="1"/>
  <c r="Y213" i="40" s="1"/>
  <c r="Y219" i="40"/>
  <c r="AA268" i="40"/>
  <c r="AA269" i="40" s="1"/>
  <c r="D152" i="37"/>
  <c r="D46" i="37"/>
  <c r="E152" i="37"/>
  <c r="AG249" i="35"/>
  <c r="W146" i="35"/>
  <c r="W13" i="35" s="1"/>
  <c r="W15" i="35" s="1"/>
  <c r="AA226" i="40"/>
  <c r="AA246" i="40"/>
  <c r="O38" i="39"/>
  <c r="L29" i="39" s="1"/>
  <c r="AA148" i="32"/>
  <c r="AA150" i="32" s="1"/>
  <c r="Z104" i="26"/>
  <c r="F152" i="37"/>
  <c r="AA123" i="36"/>
  <c r="AA11" i="36"/>
  <c r="AA110" i="28"/>
  <c r="AG301" i="35"/>
  <c r="AI301" i="35" s="1"/>
  <c r="AG302" i="35"/>
  <c r="AI302" i="35" s="1"/>
  <c r="AG303" i="35"/>
  <c r="AI303" i="35" s="1"/>
  <c r="AG269" i="35"/>
  <c r="AF380" i="30"/>
  <c r="AG373" i="30"/>
  <c r="AB54" i="24"/>
  <c r="F78" i="37"/>
  <c r="F79" i="37" s="1"/>
  <c r="E79" i="37"/>
  <c r="F55" i="37"/>
  <c r="F56" i="37" s="1"/>
  <c r="E56" i="37"/>
  <c r="AC39" i="26"/>
  <c r="AB44" i="26"/>
  <c r="AC46" i="26"/>
  <c r="AC41" i="26"/>
  <c r="AC13" i="32"/>
  <c r="AC15" i="32" s="1"/>
  <c r="AB145" i="32"/>
  <c r="AB149" i="32" s="1"/>
  <c r="AA24" i="32"/>
  <c r="AC88" i="22"/>
  <c r="AC68" i="22"/>
  <c r="AA40" i="8"/>
  <c r="AB77" i="22"/>
  <c r="AB21" i="32"/>
  <c r="AB141" i="27"/>
  <c r="AB100" i="27"/>
  <c r="AB82" i="22"/>
  <c r="AB84" i="22"/>
  <c r="AB38" i="8"/>
  <c r="AB73" i="22"/>
  <c r="AA19" i="27"/>
  <c r="Z60" i="28"/>
  <c r="AA144" i="28"/>
  <c r="AC23" i="8"/>
  <c r="AC16" i="8"/>
  <c r="AC20" i="8" s="1"/>
  <c r="AC13" i="8"/>
  <c r="AC98" i="22"/>
  <c r="Z30" i="32"/>
  <c r="AB26" i="32"/>
  <c r="Z52" i="24"/>
  <c r="AA42" i="24"/>
  <c r="AC45" i="20"/>
  <c r="AC54" i="20"/>
  <c r="AC144" i="32" s="1"/>
  <c r="AB62" i="20"/>
  <c r="AB73" i="23"/>
  <c r="AC88" i="23"/>
  <c r="AC68" i="23"/>
  <c r="AC25" i="24"/>
  <c r="AC98" i="23"/>
  <c r="AB77" i="23"/>
  <c r="AB20" i="32"/>
  <c r="AB145" i="28"/>
  <c r="AB104" i="28"/>
  <c r="AB84" i="23"/>
  <c r="AB82" i="23"/>
  <c r="AB40" i="24"/>
  <c r="AA20" i="28"/>
  <c r="AA42" i="32"/>
  <c r="AA16" i="28"/>
  <c r="AC15" i="24"/>
  <c r="AC18" i="24"/>
  <c r="AC22" i="24" s="1"/>
  <c r="E78" i="27"/>
  <c r="F104" i="27"/>
  <c r="F77" i="27"/>
  <c r="W147" i="35" l="1"/>
  <c r="AA225" i="40"/>
  <c r="AA243" i="40"/>
  <c r="AA224" i="40"/>
  <c r="AA240" i="40"/>
  <c r="O32" i="39"/>
  <c r="O31" i="39"/>
  <c r="F160" i="37"/>
  <c r="E160" i="37"/>
  <c r="F46" i="37"/>
  <c r="AA136" i="36"/>
  <c r="AA150" i="36" s="1"/>
  <c r="AA63" i="36"/>
  <c r="AA117" i="36"/>
  <c r="AG304" i="35"/>
  <c r="AG374" i="30"/>
  <c r="AG379" i="30" s="1"/>
  <c r="AG378" i="30"/>
  <c r="AB52" i="26"/>
  <c r="AC42" i="26"/>
  <c r="AC44" i="26" s="1"/>
  <c r="G110" i="32"/>
  <c r="AB31" i="28"/>
  <c r="AC72" i="22"/>
  <c r="AC81" i="22"/>
  <c r="AC143" i="32" s="1"/>
  <c r="AB37" i="8"/>
  <c r="AA28" i="32"/>
  <c r="AA42" i="8"/>
  <c r="AA50" i="8" s="1"/>
  <c r="AB29" i="27"/>
  <c r="AB142" i="27"/>
  <c r="AB85" i="27"/>
  <c r="AB18" i="36" s="1"/>
  <c r="AB39" i="8"/>
  <c r="AA21" i="27"/>
  <c r="AB23" i="32"/>
  <c r="AB46" i="8"/>
  <c r="AB89" i="22"/>
  <c r="AB90" i="22" s="1"/>
  <c r="AB44" i="8" s="1"/>
  <c r="AA113" i="27"/>
  <c r="AA62" i="27" s="1"/>
  <c r="AC27" i="8"/>
  <c r="AA147" i="28"/>
  <c r="AB39" i="24"/>
  <c r="AA44" i="24"/>
  <c r="AA27" i="32"/>
  <c r="AC46" i="20"/>
  <c r="AC62" i="20" s="1"/>
  <c r="AC50" i="20"/>
  <c r="AC147" i="27"/>
  <c r="AC22" i="32"/>
  <c r="AC20" i="11"/>
  <c r="AC55" i="20"/>
  <c r="AC57" i="20"/>
  <c r="AC21" i="11" s="1"/>
  <c r="AB63" i="20"/>
  <c r="AB26" i="11" s="1"/>
  <c r="AB29" i="32"/>
  <c r="AB89" i="23"/>
  <c r="AB90" i="23" s="1"/>
  <c r="AB46" i="24" s="1"/>
  <c r="AC72" i="23"/>
  <c r="AC81" i="23"/>
  <c r="AC142" i="32" s="1"/>
  <c r="AC29" i="24"/>
  <c r="AB146" i="28"/>
  <c r="AB14" i="28" s="1"/>
  <c r="AB88" i="28"/>
  <c r="AB17" i="36" s="1"/>
  <c r="AB80" i="28"/>
  <c r="AB81" i="28" s="1"/>
  <c r="AB108" i="28"/>
  <c r="AB41" i="24"/>
  <c r="AB48" i="24"/>
  <c r="AB26" i="28"/>
  <c r="AB46" i="32"/>
  <c r="AA22" i="28"/>
  <c r="AA117" i="28"/>
  <c r="AA64" i="28" s="1"/>
  <c r="AA63" i="28" s="1"/>
  <c r="F78" i="27"/>
  <c r="G104" i="27"/>
  <c r="G77" i="27"/>
  <c r="Z209" i="40" l="1"/>
  <c r="Z213" i="40" s="1"/>
  <c r="Z219" i="40"/>
  <c r="AB268" i="40"/>
  <c r="AB269" i="40" s="1"/>
  <c r="E98" i="37"/>
  <c r="E100" i="37" s="1"/>
  <c r="D98" i="37"/>
  <c r="W62" i="35"/>
  <c r="X144" i="35"/>
  <c r="AB226" i="40"/>
  <c r="AB246" i="40"/>
  <c r="AB148" i="32"/>
  <c r="AB150" i="32" s="1"/>
  <c r="H10" i="39"/>
  <c r="G111" i="32"/>
  <c r="AA104" i="26"/>
  <c r="AB123" i="36"/>
  <c r="AB11" i="36"/>
  <c r="AB110" i="28"/>
  <c r="AG311" i="35"/>
  <c r="AI304" i="35"/>
  <c r="AG380" i="30"/>
  <c r="AH373" i="30"/>
  <c r="AH378" i="30" s="1"/>
  <c r="AC54" i="24"/>
  <c r="AC148" i="27"/>
  <c r="AC52" i="26"/>
  <c r="AC145" i="32"/>
  <c r="AC149" i="32" s="1"/>
  <c r="AB24" i="32"/>
  <c r="AC73" i="22"/>
  <c r="AC89" i="22" s="1"/>
  <c r="AC90" i="22" s="1"/>
  <c r="AC38" i="8"/>
  <c r="AC77" i="22"/>
  <c r="AC141" i="27"/>
  <c r="AC82" i="22"/>
  <c r="AC21" i="32"/>
  <c r="AC100" i="27"/>
  <c r="AC84" i="22"/>
  <c r="AB19" i="27"/>
  <c r="AB40" i="8"/>
  <c r="AB144" i="28"/>
  <c r="AA60" i="28"/>
  <c r="AC26" i="32"/>
  <c r="AB42" i="24"/>
  <c r="AA52" i="24"/>
  <c r="AA30" i="32"/>
  <c r="AC29" i="32"/>
  <c r="AC63" i="20"/>
  <c r="AB42" i="32"/>
  <c r="AB20" i="28"/>
  <c r="AC73" i="23"/>
  <c r="AC89" i="23" s="1"/>
  <c r="AC90" i="23" s="1"/>
  <c r="AC77" i="23"/>
  <c r="AC20" i="32"/>
  <c r="AC145" i="28"/>
  <c r="AC104" i="28"/>
  <c r="AC82" i="23"/>
  <c r="AC84" i="23"/>
  <c r="AC40" i="24"/>
  <c r="AB16" i="28"/>
  <c r="G78" i="27"/>
  <c r="E15" i="27"/>
  <c r="E80" i="37" l="1"/>
  <c r="D80" i="37"/>
  <c r="E57" i="37"/>
  <c r="D57" i="37"/>
  <c r="D101" i="37"/>
  <c r="E101" i="37"/>
  <c r="D83" i="37"/>
  <c r="E83" i="37"/>
  <c r="D60" i="37"/>
  <c r="E60" i="37"/>
  <c r="D100" i="37"/>
  <c r="D99" i="37"/>
  <c r="X146" i="35"/>
  <c r="X13" i="35" s="1"/>
  <c r="X15" i="35" s="1"/>
  <c r="AB225" i="40"/>
  <c r="AB243" i="40"/>
  <c r="AB224" i="40"/>
  <c r="AB240" i="40"/>
  <c r="O46" i="39"/>
  <c r="L44" i="39" s="1"/>
  <c r="O42" i="39"/>
  <c r="F44" i="39" s="1"/>
  <c r="AB104" i="26"/>
  <c r="AB136" i="36"/>
  <c r="AB150" i="36" s="1"/>
  <c r="AB63" i="36"/>
  <c r="AB117" i="36"/>
  <c r="AC26" i="28"/>
  <c r="AC46" i="32"/>
  <c r="AH374" i="30"/>
  <c r="AH379" i="30" s="1"/>
  <c r="AC26" i="11"/>
  <c r="F98" i="37"/>
  <c r="E99" i="37"/>
  <c r="AC149" i="27"/>
  <c r="AC44" i="8"/>
  <c r="AC46" i="24"/>
  <c r="E91" i="35"/>
  <c r="AC31" i="28"/>
  <c r="AC29" i="27"/>
  <c r="AC23" i="32"/>
  <c r="AC142" i="27"/>
  <c r="AC85" i="27"/>
  <c r="AC18" i="36" s="1"/>
  <c r="AC46" i="8"/>
  <c r="AC39" i="8"/>
  <c r="AC37" i="8"/>
  <c r="AB28" i="32"/>
  <c r="AB42" i="8"/>
  <c r="AB50" i="8" s="1"/>
  <c r="AB21" i="27"/>
  <c r="AB113" i="27"/>
  <c r="AB62" i="27" s="1"/>
  <c r="AB147" i="28"/>
  <c r="AB44" i="24"/>
  <c r="AB27" i="32"/>
  <c r="AC39" i="24"/>
  <c r="AB22" i="28"/>
  <c r="AB117" i="28"/>
  <c r="AB64" i="28" s="1"/>
  <c r="AB63" i="28" s="1"/>
  <c r="AC146" i="28"/>
  <c r="AC14" i="28" s="1"/>
  <c r="AC16" i="28" s="1"/>
  <c r="AC88" i="28"/>
  <c r="AC17" i="36" s="1"/>
  <c r="AC80" i="28"/>
  <c r="AC81" i="28" s="1"/>
  <c r="AC108" i="28"/>
  <c r="AC41" i="24"/>
  <c r="AC48" i="24"/>
  <c r="F140" i="27"/>
  <c r="F143" i="27" s="1"/>
  <c r="H104" i="27"/>
  <c r="H77" i="27"/>
  <c r="I104" i="27"/>
  <c r="I77" i="27"/>
  <c r="AA209" i="40" l="1"/>
  <c r="AA213" i="40" s="1"/>
  <c r="AA219" i="40"/>
  <c r="F80" i="37"/>
  <c r="F57" i="37"/>
  <c r="E130" i="37"/>
  <c r="D130" i="37"/>
  <c r="E129" i="37"/>
  <c r="D129" i="37"/>
  <c r="F101" i="37"/>
  <c r="F83" i="37"/>
  <c r="D162" i="37"/>
  <c r="E112" i="37"/>
  <c r="E81" i="37"/>
  <c r="E82" i="37"/>
  <c r="E71" i="37"/>
  <c r="E58" i="37"/>
  <c r="D82" i="37"/>
  <c r="E60" i="38" s="1"/>
  <c r="D112" i="37"/>
  <c r="D81" i="37"/>
  <c r="E148" i="37"/>
  <c r="E59" i="37"/>
  <c r="D59" i="37"/>
  <c r="D58" i="37"/>
  <c r="D148" i="37"/>
  <c r="D71" i="37"/>
  <c r="X147" i="35"/>
  <c r="AC148" i="32"/>
  <c r="AC150" i="32" s="1"/>
  <c r="O47" i="39"/>
  <c r="L48" i="39" s="1"/>
  <c r="O43" i="39"/>
  <c r="F48" i="39" s="1"/>
  <c r="F60" i="37"/>
  <c r="E162" i="37"/>
  <c r="AC123" i="36"/>
  <c r="AC11" i="36"/>
  <c r="AC110" i="28"/>
  <c r="AH380" i="30"/>
  <c r="F99" i="37"/>
  <c r="F100" i="37"/>
  <c r="AC19" i="27"/>
  <c r="AC42" i="32"/>
  <c r="AC20" i="28"/>
  <c r="AC24" i="32"/>
  <c r="AC40" i="8"/>
  <c r="AC144" i="28"/>
  <c r="AB60" i="28"/>
  <c r="AB30" i="32"/>
  <c r="AC42" i="24"/>
  <c r="AB52" i="24"/>
  <c r="F13" i="27"/>
  <c r="H78" i="27"/>
  <c r="I78" i="27"/>
  <c r="F112" i="37" l="1"/>
  <c r="F81" i="37"/>
  <c r="F82" i="37"/>
  <c r="F71" i="37"/>
  <c r="F148" i="37"/>
  <c r="F58" i="37"/>
  <c r="F59" i="37"/>
  <c r="E124" i="37"/>
  <c r="D124" i="37"/>
  <c r="F130" i="37"/>
  <c r="F162" i="37"/>
  <c r="X62" i="35"/>
  <c r="Y144" i="35"/>
  <c r="F129" i="37"/>
  <c r="G112" i="32"/>
  <c r="O33" i="39"/>
  <c r="AE123" i="36"/>
  <c r="AC136" i="36"/>
  <c r="AC63" i="36"/>
  <c r="AC117" i="36"/>
  <c r="AC113" i="27"/>
  <c r="AC62" i="27" s="1"/>
  <c r="AC21" i="27"/>
  <c r="AC117" i="28"/>
  <c r="AC64" i="28" s="1"/>
  <c r="AC63" i="28" s="1"/>
  <c r="AC22" i="28"/>
  <c r="AC42" i="8"/>
  <c r="AC50" i="8" s="1"/>
  <c r="AC28" i="32"/>
  <c r="AC147" i="28"/>
  <c r="AC60" i="28" s="1"/>
  <c r="AC44" i="24"/>
  <c r="AC27" i="32"/>
  <c r="F15" i="27"/>
  <c r="F58" i="27"/>
  <c r="F61" i="27"/>
  <c r="J104" i="27"/>
  <c r="J77" i="27"/>
  <c r="F124" i="37" l="1"/>
  <c r="E176" i="37" s="1"/>
  <c r="F176" i="37" s="1"/>
  <c r="G176" i="37" s="1"/>
  <c r="Y146" i="35"/>
  <c r="Y13" i="35" s="1"/>
  <c r="Y15" i="35" s="1"/>
  <c r="F186" i="37"/>
  <c r="AE136" i="36"/>
  <c r="AC150" i="36"/>
  <c r="AE117" i="36"/>
  <c r="F91" i="35"/>
  <c r="AC52" i="24"/>
  <c r="AC30" i="32"/>
  <c r="G140" i="27"/>
  <c r="G143" i="27" s="1"/>
  <c r="J78" i="27"/>
  <c r="K104" i="27"/>
  <c r="K77" i="27"/>
  <c r="L104" i="27"/>
  <c r="L77" i="27"/>
  <c r="AB209" i="40" l="1"/>
  <c r="AB213" i="40" s="1"/>
  <c r="AB219" i="40"/>
  <c r="Y147" i="35"/>
  <c r="AE150" i="36"/>
  <c r="O8" i="39"/>
  <c r="G13" i="27"/>
  <c r="G15" i="27" s="1"/>
  <c r="K78" i="27"/>
  <c r="L78" i="27"/>
  <c r="Y62" i="35" l="1"/>
  <c r="Z144" i="35"/>
  <c r="K59" i="39"/>
  <c r="F59" i="39"/>
  <c r="F30" i="39"/>
  <c r="F35" i="39"/>
  <c r="G61" i="27"/>
  <c r="G58" i="27"/>
  <c r="H140" i="27"/>
  <c r="H143" i="27" s="1"/>
  <c r="M104" i="27"/>
  <c r="M77" i="27"/>
  <c r="Z146" i="35" l="1"/>
  <c r="Z13" i="35" s="1"/>
  <c r="Z15" i="35" s="1"/>
  <c r="H13" i="27"/>
  <c r="M78" i="27"/>
  <c r="O77" i="27"/>
  <c r="O104" i="27"/>
  <c r="N104" i="27"/>
  <c r="N77" i="27"/>
  <c r="Z147" i="35" l="1"/>
  <c r="H15" i="27"/>
  <c r="O78" i="27"/>
  <c r="N78" i="27"/>
  <c r="Z62" i="35" l="1"/>
  <c r="AA144" i="35"/>
  <c r="H61" i="27"/>
  <c r="H58" i="27"/>
  <c r="I140" i="27"/>
  <c r="I143" i="27" s="1"/>
  <c r="P77" i="27"/>
  <c r="P104" i="27"/>
  <c r="Q77" i="27"/>
  <c r="Q104" i="27"/>
  <c r="AA146" i="35" l="1"/>
  <c r="AA13" i="35" s="1"/>
  <c r="AA15" i="35" s="1"/>
  <c r="I13" i="27"/>
  <c r="P78" i="27"/>
  <c r="Q78" i="27"/>
  <c r="AA147" i="35" l="1"/>
  <c r="I15" i="27"/>
  <c r="I58" i="27"/>
  <c r="R77" i="27"/>
  <c r="R104" i="27"/>
  <c r="AA62" i="35" l="1"/>
  <c r="AB144" i="35"/>
  <c r="I61" i="27"/>
  <c r="J140" i="27"/>
  <c r="J143" i="27" s="1"/>
  <c r="R78" i="27"/>
  <c r="S77" i="27"/>
  <c r="S104" i="27"/>
  <c r="AB146" i="35" l="1"/>
  <c r="AB13" i="35" s="1"/>
  <c r="AB15" i="35" s="1"/>
  <c r="J13" i="27"/>
  <c r="J15" i="27" s="1"/>
  <c r="S78" i="27"/>
  <c r="T77" i="27"/>
  <c r="T104" i="27"/>
  <c r="AB147" i="35" l="1"/>
  <c r="J61" i="27"/>
  <c r="J58" i="27"/>
  <c r="K140" i="27"/>
  <c r="K143" i="27" s="1"/>
  <c r="T78" i="27"/>
  <c r="U77" i="27"/>
  <c r="U104" i="27"/>
  <c r="AB62" i="35" l="1"/>
  <c r="AC144" i="35"/>
  <c r="K13" i="27"/>
  <c r="U78" i="27"/>
  <c r="V104" i="27"/>
  <c r="V77" i="27"/>
  <c r="AC146" i="35" l="1"/>
  <c r="AC13" i="35" s="1"/>
  <c r="AC15" i="35" s="1"/>
  <c r="X183" i="35"/>
  <c r="X279" i="35" s="1"/>
  <c r="Y183" i="35"/>
  <c r="Y279" i="35" s="1"/>
  <c r="K61" i="27"/>
  <c r="K58" i="27"/>
  <c r="K15" i="27"/>
  <c r="V78" i="27"/>
  <c r="W104" i="27"/>
  <c r="W77" i="27"/>
  <c r="AC147" i="35" l="1"/>
  <c r="L140" i="27"/>
  <c r="L143" i="27" s="1"/>
  <c r="W78" i="27"/>
  <c r="X104" i="27"/>
  <c r="X77" i="27"/>
  <c r="AC62" i="35" l="1"/>
  <c r="AD144" i="35"/>
  <c r="L13" i="27"/>
  <c r="X78" i="27"/>
  <c r="Y104" i="27"/>
  <c r="Y77" i="27"/>
  <c r="AD146" i="35" l="1"/>
  <c r="AD13" i="35" s="1"/>
  <c r="AD15" i="35" s="1"/>
  <c r="L61" i="27"/>
  <c r="L58" i="27"/>
  <c r="L15" i="27"/>
  <c r="Y78" i="27"/>
  <c r="Z104" i="27"/>
  <c r="Z77" i="27"/>
  <c r="AD147" i="35" l="1"/>
  <c r="M140" i="27"/>
  <c r="M143" i="27" s="1"/>
  <c r="Z78" i="27"/>
  <c r="AA104" i="27"/>
  <c r="AA77" i="27"/>
  <c r="AB28" i="11"/>
  <c r="AC28" i="11"/>
  <c r="AD62" i="35" l="1"/>
  <c r="AE144" i="35"/>
  <c r="M13" i="27"/>
  <c r="AA78" i="27"/>
  <c r="AC77" i="27"/>
  <c r="AC104" i="27"/>
  <c r="AB104" i="27"/>
  <c r="AB77" i="27"/>
  <c r="AE146" i="35" l="1"/>
  <c r="AE13" i="35" s="1"/>
  <c r="AE15" i="35" s="1"/>
  <c r="M61" i="27"/>
  <c r="M58" i="27"/>
  <c r="M15" i="27"/>
  <c r="AC78" i="27"/>
  <c r="AB78" i="27"/>
  <c r="AE147" i="35" l="1"/>
  <c r="N140" i="27"/>
  <c r="N143" i="27" s="1"/>
  <c r="AE62" i="35" l="1"/>
  <c r="AF144" i="35"/>
  <c r="N13" i="27"/>
  <c r="AF146" i="35" l="1"/>
  <c r="AF13" i="35" s="1"/>
  <c r="AF15" i="35" s="1"/>
  <c r="N61" i="27"/>
  <c r="N58" i="27"/>
  <c r="N15" i="27"/>
  <c r="AF147" i="35" l="1"/>
  <c r="O140" i="27"/>
  <c r="O143" i="27" s="1"/>
  <c r="AF62" i="35" l="1"/>
  <c r="AG144" i="35"/>
  <c r="O13" i="27"/>
  <c r="AG146" i="35" l="1"/>
  <c r="AG13" i="35" s="1"/>
  <c r="AG15" i="35" s="1"/>
  <c r="O61" i="27"/>
  <c r="O58" i="27"/>
  <c r="O15" i="27"/>
  <c r="AG147" i="35" l="1"/>
  <c r="AG62" i="35" s="1"/>
  <c r="P140" i="27"/>
  <c r="P143" i="27" s="1"/>
  <c r="P13" i="27" l="1"/>
  <c r="P61" i="27" l="1"/>
  <c r="P58" i="27"/>
  <c r="P15" i="27"/>
  <c r="AA28" i="11"/>
  <c r="Q140" i="27" l="1"/>
  <c r="Q143" i="27" s="1"/>
  <c r="Z28" i="11"/>
  <c r="X28" i="11"/>
  <c r="Y28" i="11"/>
  <c r="Q13" i="27" l="1"/>
  <c r="Q61" i="27" l="1"/>
  <c r="Q58" i="27"/>
  <c r="Q15" i="27"/>
  <c r="R140" i="27" l="1"/>
  <c r="R143" i="27" s="1"/>
  <c r="R13" i="27" l="1"/>
  <c r="R15" i="27" l="1"/>
  <c r="R58" i="27"/>
  <c r="R61" i="27" l="1"/>
  <c r="S140" i="27"/>
  <c r="S143" i="27" s="1"/>
  <c r="S13" i="27" l="1"/>
  <c r="S15" i="27" s="1"/>
  <c r="S61" i="27" l="1"/>
  <c r="S58" i="27"/>
  <c r="T140" i="27"/>
  <c r="T143" i="27" s="1"/>
  <c r="T13" i="27" l="1"/>
  <c r="T61" i="27" l="1"/>
  <c r="T58" i="27"/>
  <c r="T15" i="27"/>
  <c r="U140" i="27" l="1"/>
  <c r="U143" i="27" s="1"/>
  <c r="U13" i="27" l="1"/>
  <c r="U61" i="27" l="1"/>
  <c r="U58" i="27"/>
  <c r="U15" i="27"/>
  <c r="V140" i="27" l="1"/>
  <c r="V143" i="27" s="1"/>
  <c r="V13" i="27" l="1"/>
  <c r="V61" i="27" l="1"/>
  <c r="V58" i="27"/>
  <c r="V15" i="27"/>
  <c r="W140" i="27" l="1"/>
  <c r="W143" i="27" s="1"/>
  <c r="W13" i="27" l="1"/>
  <c r="W61" i="27" l="1"/>
  <c r="W58" i="27"/>
  <c r="W15" i="27"/>
  <c r="X140" i="27" l="1"/>
  <c r="X143" i="27" s="1"/>
  <c r="X13" i="27" l="1"/>
  <c r="X61" i="27" l="1"/>
  <c r="X58" i="27"/>
  <c r="X15" i="27"/>
  <c r="Y140" i="27" l="1"/>
  <c r="Y143" i="27" s="1"/>
  <c r="Y13" i="27" l="1"/>
  <c r="AC106" i="27"/>
  <c r="Y61" i="27" l="1"/>
  <c r="Y58" i="27"/>
  <c r="Y15" i="27"/>
  <c r="Y106" i="27"/>
  <c r="Z106" i="27"/>
  <c r="AA106" i="27"/>
  <c r="AB106" i="27"/>
  <c r="X106" i="27"/>
  <c r="Z140" i="27" l="1"/>
  <c r="Z143" i="27" s="1"/>
  <c r="Z13" i="27" l="1"/>
  <c r="Z61" i="27" l="1"/>
  <c r="Z58" i="27"/>
  <c r="AA140" i="27" l="1"/>
  <c r="AA143" i="27" s="1"/>
  <c r="AA13" i="27" l="1"/>
  <c r="AA61" i="27" l="1"/>
  <c r="AA58" i="27"/>
  <c r="AA15" i="27"/>
  <c r="AB140" i="27" l="1"/>
  <c r="AB143" i="27" s="1"/>
  <c r="AB13" i="27" l="1"/>
  <c r="AB61" i="27" l="1"/>
  <c r="AB58" i="27"/>
  <c r="AB15" i="27"/>
  <c r="AC140" i="27" l="1"/>
  <c r="AC143" i="27" s="1"/>
  <c r="AC13" i="27" l="1"/>
  <c r="AC15" i="27" l="1"/>
  <c r="AC61" i="27" l="1"/>
  <c r="AC58" i="27"/>
  <c r="E28" i="11" l="1"/>
  <c r="F28" i="11"/>
  <c r="G28" i="11"/>
  <c r="H28" i="11"/>
  <c r="I28" i="11"/>
  <c r="J28" i="11"/>
  <c r="K28" i="11"/>
  <c r="L28" i="11"/>
  <c r="M28" i="11"/>
  <c r="N28" i="11"/>
  <c r="O28" i="11"/>
  <c r="P28" i="11"/>
  <c r="R28" i="11"/>
  <c r="S28" i="11"/>
  <c r="Q28" i="11" l="1"/>
  <c r="T28" i="11"/>
  <c r="U28" i="11"/>
  <c r="V28" i="11"/>
  <c r="W28" i="11"/>
  <c r="D28" i="11"/>
  <c r="T106" i="27" l="1"/>
  <c r="U106" i="27"/>
  <c r="V106" i="27"/>
  <c r="W106" i="27"/>
  <c r="S106" i="27"/>
  <c r="R106" i="27"/>
  <c r="Q106" i="27"/>
  <c r="P106" i="27"/>
  <c r="O106" i="27"/>
  <c r="N106" i="27"/>
  <c r="M106" i="27"/>
  <c r="L106" i="27"/>
  <c r="K106" i="27"/>
  <c r="J106" i="27"/>
  <c r="I106" i="27"/>
  <c r="H106" i="27"/>
  <c r="G106" i="27"/>
  <c r="F106" i="27"/>
  <c r="E106" i="27"/>
  <c r="D22" i="11"/>
  <c r="D106" i="27" l="1"/>
  <c r="D24" i="11"/>
  <c r="E18" i="11"/>
  <c r="E22" i="11" s="1"/>
  <c r="D30" i="11" l="1"/>
  <c r="D41" i="32"/>
  <c r="D107" i="27"/>
  <c r="E24" i="11"/>
  <c r="E41" i="32" s="1"/>
  <c r="F18" i="11"/>
  <c r="F22" i="11" s="1"/>
  <c r="D45" i="32" l="1"/>
  <c r="D32" i="11"/>
  <c r="E30" i="11"/>
  <c r="E103" i="27"/>
  <c r="E107" i="27" s="1"/>
  <c r="D44" i="27"/>
  <c r="D43" i="27" s="1"/>
  <c r="F24" i="11"/>
  <c r="F41" i="32" s="1"/>
  <c r="G18" i="11"/>
  <c r="G22" i="11" s="1"/>
  <c r="D34" i="11" l="1"/>
  <c r="D37" i="32"/>
  <c r="E32" i="11"/>
  <c r="E45" i="32"/>
  <c r="F30" i="11"/>
  <c r="E44" i="27"/>
  <c r="E43" i="27" s="1"/>
  <c r="F103" i="27"/>
  <c r="F107" i="27" s="1"/>
  <c r="G24" i="11"/>
  <c r="G41" i="32" s="1"/>
  <c r="H18" i="11"/>
  <c r="H22" i="11" s="1"/>
  <c r="D53" i="32" l="1"/>
  <c r="D35" i="11"/>
  <c r="D37" i="11"/>
  <c r="D39" i="11" s="1"/>
  <c r="E37" i="32"/>
  <c r="E34" i="11"/>
  <c r="F32" i="11"/>
  <c r="F45" i="32"/>
  <c r="D115" i="28"/>
  <c r="D27" i="28"/>
  <c r="D13" i="28"/>
  <c r="D19" i="28"/>
  <c r="G30" i="11"/>
  <c r="F44" i="27"/>
  <c r="F43" i="27" s="1"/>
  <c r="G103" i="27"/>
  <c r="G107" i="27" s="1"/>
  <c r="I18" i="11"/>
  <c r="I22" i="11" s="1"/>
  <c r="H24" i="11"/>
  <c r="H41" i="32" s="1"/>
  <c r="D41" i="11" l="1"/>
  <c r="D43" i="11"/>
  <c r="D11" i="27"/>
  <c r="D12" i="27" s="1"/>
  <c r="D61" i="32"/>
  <c r="D62" i="32" s="1"/>
  <c r="C278" i="40" s="1"/>
  <c r="E53" i="32"/>
  <c r="E37" i="11"/>
  <c r="E39" i="11" s="1"/>
  <c r="E35" i="11"/>
  <c r="F37" i="32"/>
  <c r="F34" i="11"/>
  <c r="G32" i="11"/>
  <c r="G45" i="32"/>
  <c r="D18" i="28"/>
  <c r="D118" i="28"/>
  <c r="D120" i="28" s="1"/>
  <c r="D77" i="28" s="1"/>
  <c r="D50" i="28"/>
  <c r="D15" i="28"/>
  <c r="D11" i="28"/>
  <c r="D105" i="28"/>
  <c r="H30" i="11"/>
  <c r="G44" i="27"/>
  <c r="G43" i="27" s="1"/>
  <c r="H103" i="27"/>
  <c r="H107" i="27" s="1"/>
  <c r="J18" i="11"/>
  <c r="J22" i="11" s="1"/>
  <c r="I24" i="11"/>
  <c r="I41" i="32" s="1"/>
  <c r="D21" i="36" l="1"/>
  <c r="D16" i="27"/>
  <c r="D9" i="27" s="1"/>
  <c r="C251" i="40"/>
  <c r="D68" i="32"/>
  <c r="C207" i="40" s="1"/>
  <c r="C247" i="40" s="1"/>
  <c r="E61" i="32"/>
  <c r="E41" i="11"/>
  <c r="E43" i="11"/>
  <c r="F53" i="32"/>
  <c r="F37" i="11"/>
  <c r="F39" i="11" s="1"/>
  <c r="F35" i="11"/>
  <c r="G37" i="32"/>
  <c r="G34" i="11"/>
  <c r="H32" i="11"/>
  <c r="H45" i="32"/>
  <c r="D28" i="28"/>
  <c r="D75" i="28" s="1"/>
  <c r="D29" i="28"/>
  <c r="D33" i="28"/>
  <c r="D34" i="28" s="1"/>
  <c r="D173" i="28"/>
  <c r="D201" i="28"/>
  <c r="D202" i="28" s="1"/>
  <c r="I30" i="11"/>
  <c r="H44" i="27"/>
  <c r="H43" i="27" s="1"/>
  <c r="I103" i="27"/>
  <c r="I107" i="27" s="1"/>
  <c r="K18" i="11"/>
  <c r="K22" i="11" s="1"/>
  <c r="J24" i="11"/>
  <c r="J41" i="32" s="1"/>
  <c r="D135" i="36" l="1"/>
  <c r="D111" i="27"/>
  <c r="D18" i="27"/>
  <c r="D30" i="27"/>
  <c r="D20" i="27"/>
  <c r="D23" i="27"/>
  <c r="E21" i="36"/>
  <c r="E68" i="32"/>
  <c r="D207" i="40" s="1"/>
  <c r="D247" i="40" s="1"/>
  <c r="F61" i="32"/>
  <c r="F41" i="11"/>
  <c r="F43" i="11"/>
  <c r="G53" i="32"/>
  <c r="G37" i="11"/>
  <c r="G39" i="11" s="1"/>
  <c r="G35" i="11"/>
  <c r="H37" i="32"/>
  <c r="H34" i="11"/>
  <c r="I32" i="11"/>
  <c r="I45" i="32"/>
  <c r="D17" i="27"/>
  <c r="D10" i="27"/>
  <c r="D25" i="27"/>
  <c r="D14" i="27"/>
  <c r="D101" i="27"/>
  <c r="D30" i="28"/>
  <c r="D111" i="28" s="1"/>
  <c r="D174" i="28"/>
  <c r="D175" i="28"/>
  <c r="J30" i="11"/>
  <c r="I44" i="27"/>
  <c r="I43" i="27" s="1"/>
  <c r="J103" i="27"/>
  <c r="J107" i="27" s="1"/>
  <c r="L18" i="11"/>
  <c r="L22" i="11" s="1"/>
  <c r="K24" i="11"/>
  <c r="K41" i="32" s="1"/>
  <c r="D147" i="36" l="1"/>
  <c r="C210" i="40" s="1"/>
  <c r="C214" i="40" s="1"/>
  <c r="D146" i="36"/>
  <c r="F21" i="36"/>
  <c r="D114" i="27"/>
  <c r="D116" i="27" s="1"/>
  <c r="D74" i="27" s="1"/>
  <c r="D203" i="27" s="1"/>
  <c r="D48" i="27"/>
  <c r="F68" i="32"/>
  <c r="E207" i="40" s="1"/>
  <c r="E247" i="40" s="1"/>
  <c r="G61" i="32"/>
  <c r="G41" i="11"/>
  <c r="G43" i="11"/>
  <c r="H53" i="32"/>
  <c r="H37" i="11"/>
  <c r="H39" i="11" s="1"/>
  <c r="H35" i="11"/>
  <c r="I37" i="32"/>
  <c r="I34" i="11"/>
  <c r="J32" i="11"/>
  <c r="J45" i="32"/>
  <c r="D26" i="27"/>
  <c r="D176" i="27" s="1"/>
  <c r="D175" i="27"/>
  <c r="D31" i="27"/>
  <c r="D27" i="27"/>
  <c r="D46" i="28"/>
  <c r="D45" i="28" s="1"/>
  <c r="E107" i="28"/>
  <c r="E111" i="28" s="1"/>
  <c r="E46" i="28" s="1"/>
  <c r="E45" i="28" s="1"/>
  <c r="K30" i="11"/>
  <c r="J44" i="27"/>
  <c r="J43" i="27" s="1"/>
  <c r="K103" i="27"/>
  <c r="K107" i="27" s="1"/>
  <c r="M18" i="11"/>
  <c r="M22" i="11" s="1"/>
  <c r="L24" i="11"/>
  <c r="L41" i="32" s="1"/>
  <c r="G21" i="36" l="1"/>
  <c r="D177" i="27"/>
  <c r="D32" i="27"/>
  <c r="G68" i="32"/>
  <c r="F207" i="40" s="1"/>
  <c r="F247" i="40" s="1"/>
  <c r="H61" i="32"/>
  <c r="H41" i="11"/>
  <c r="H43" i="11"/>
  <c r="I53" i="32"/>
  <c r="I37" i="11"/>
  <c r="I39" i="11" s="1"/>
  <c r="I35" i="11"/>
  <c r="J37" i="32"/>
  <c r="J34" i="11"/>
  <c r="K32" i="11"/>
  <c r="K45" i="32"/>
  <c r="D28" i="27"/>
  <c r="D72" i="27"/>
  <c r="L30" i="11"/>
  <c r="K44" i="27"/>
  <c r="K43" i="27" s="1"/>
  <c r="L103" i="27"/>
  <c r="L107" i="27" s="1"/>
  <c r="M24" i="11"/>
  <c r="M41" i="32" s="1"/>
  <c r="N18" i="11"/>
  <c r="N22" i="11" s="1"/>
  <c r="H21" i="36" l="1"/>
  <c r="H68" i="32"/>
  <c r="G207" i="40" s="1"/>
  <c r="G247" i="40" s="1"/>
  <c r="I61" i="32"/>
  <c r="I41" i="11"/>
  <c r="I43" i="11"/>
  <c r="J53" i="32"/>
  <c r="J35" i="11"/>
  <c r="J37" i="11"/>
  <c r="J39" i="11" s="1"/>
  <c r="K37" i="32"/>
  <c r="K34" i="11"/>
  <c r="K37" i="11" s="1"/>
  <c r="K39" i="11" s="1"/>
  <c r="L32" i="11"/>
  <c r="L45" i="32"/>
  <c r="M30" i="11"/>
  <c r="L44" i="27"/>
  <c r="L43" i="27" s="1"/>
  <c r="M103" i="27"/>
  <c r="M107" i="27" s="1"/>
  <c r="N24" i="11"/>
  <c r="N41" i="32" s="1"/>
  <c r="O18" i="11"/>
  <c r="O22" i="11" s="1"/>
  <c r="I21" i="36" l="1"/>
  <c r="I68" i="32"/>
  <c r="H207" i="40" s="1"/>
  <c r="H247" i="40" s="1"/>
  <c r="J61" i="32"/>
  <c r="K61" i="32"/>
  <c r="J41" i="11"/>
  <c r="J43" i="11"/>
  <c r="K53" i="32"/>
  <c r="K35" i="11"/>
  <c r="L37" i="32"/>
  <c r="L34" i="11"/>
  <c r="M32" i="11"/>
  <c r="M45" i="32"/>
  <c r="K41" i="11"/>
  <c r="N30" i="11"/>
  <c r="M44" i="27"/>
  <c r="M43" i="27" s="1"/>
  <c r="N103" i="27"/>
  <c r="N107" i="27" s="1"/>
  <c r="K43" i="11"/>
  <c r="K21" i="36" s="1"/>
  <c r="O24" i="11"/>
  <c r="O41" i="32" s="1"/>
  <c r="P18" i="11"/>
  <c r="P22" i="11" s="1"/>
  <c r="J21" i="36" l="1"/>
  <c r="K68" i="32"/>
  <c r="J207" i="40" s="1"/>
  <c r="J247" i="40" s="1"/>
  <c r="J68" i="32"/>
  <c r="I207" i="40" s="1"/>
  <c r="I247" i="40" s="1"/>
  <c r="L53" i="32"/>
  <c r="L37" i="11"/>
  <c r="L39" i="11" s="1"/>
  <c r="L35" i="11"/>
  <c r="M37" i="32"/>
  <c r="M34" i="11"/>
  <c r="N32" i="11"/>
  <c r="N45" i="32"/>
  <c r="O30" i="11"/>
  <c r="N44" i="27"/>
  <c r="N43" i="27" s="1"/>
  <c r="O103" i="27"/>
  <c r="O107" i="27" s="1"/>
  <c r="P24" i="11"/>
  <c r="P41" i="32" s="1"/>
  <c r="Q18" i="11"/>
  <c r="Q22" i="11" s="1"/>
  <c r="L61" i="32" l="1"/>
  <c r="L41" i="11"/>
  <c r="L43" i="11"/>
  <c r="M53" i="32"/>
  <c r="M37" i="11"/>
  <c r="M39" i="11" s="1"/>
  <c r="M35" i="11"/>
  <c r="N37" i="32"/>
  <c r="N34" i="11"/>
  <c r="O32" i="11"/>
  <c r="O45" i="32"/>
  <c r="P30" i="11"/>
  <c r="O44" i="27"/>
  <c r="O43" i="27" s="1"/>
  <c r="P103" i="27"/>
  <c r="P107" i="27" s="1"/>
  <c r="Q24" i="11"/>
  <c r="Q41" i="32" s="1"/>
  <c r="R18" i="11"/>
  <c r="R22" i="11" s="1"/>
  <c r="L21" i="36" l="1"/>
  <c r="L68" i="32"/>
  <c r="K207" i="40" s="1"/>
  <c r="K247" i="40" s="1"/>
  <c r="M61" i="32"/>
  <c r="M41" i="11"/>
  <c r="M43" i="11"/>
  <c r="N53" i="32"/>
  <c r="N35" i="11"/>
  <c r="N37" i="11"/>
  <c r="N39" i="11" s="1"/>
  <c r="O37" i="32"/>
  <c r="O34" i="11"/>
  <c r="P32" i="11"/>
  <c r="P45" i="32"/>
  <c r="Q30" i="11"/>
  <c r="P44" i="27"/>
  <c r="P43" i="27" s="1"/>
  <c r="Q103" i="27"/>
  <c r="Q107" i="27" s="1"/>
  <c r="S18" i="11"/>
  <c r="S22" i="11" s="1"/>
  <c r="T18" i="11" s="1"/>
  <c r="T22" i="11" s="1"/>
  <c r="R24" i="11"/>
  <c r="R41" i="32" s="1"/>
  <c r="M21" i="36" l="1"/>
  <c r="M68" i="32"/>
  <c r="L207" i="40" s="1"/>
  <c r="L247" i="40" s="1"/>
  <c r="N61" i="32"/>
  <c r="N43" i="11"/>
  <c r="N41" i="11"/>
  <c r="O53" i="32"/>
  <c r="O37" i="11"/>
  <c r="O39" i="11" s="1"/>
  <c r="O35" i="11"/>
  <c r="P37" i="32"/>
  <c r="P34" i="11"/>
  <c r="Q32" i="11"/>
  <c r="Q45" i="32"/>
  <c r="R30" i="11"/>
  <c r="Q44" i="27"/>
  <c r="Q43" i="27" s="1"/>
  <c r="R103" i="27"/>
  <c r="R107" i="27" s="1"/>
  <c r="S24" i="11"/>
  <c r="S41" i="32" s="1"/>
  <c r="U18" i="11"/>
  <c r="U22" i="11" s="1"/>
  <c r="T24" i="11"/>
  <c r="T41" i="32" s="1"/>
  <c r="N21" i="36" l="1"/>
  <c r="N68" i="32"/>
  <c r="M207" i="40" s="1"/>
  <c r="M247" i="40" s="1"/>
  <c r="O61" i="32"/>
  <c r="O41" i="11"/>
  <c r="O43" i="11"/>
  <c r="P53" i="32"/>
  <c r="P37" i="11"/>
  <c r="P39" i="11" s="1"/>
  <c r="P35" i="11"/>
  <c r="Q37" i="32"/>
  <c r="Q34" i="11"/>
  <c r="Q35" i="11" s="1"/>
  <c r="R32" i="11"/>
  <c r="R45" i="32"/>
  <c r="S30" i="11"/>
  <c r="T30" i="11"/>
  <c r="R44" i="27"/>
  <c r="R43" i="27" s="1"/>
  <c r="S103" i="27"/>
  <c r="S107" i="27" s="1"/>
  <c r="U24" i="11"/>
  <c r="U41" i="32" s="1"/>
  <c r="V18" i="11"/>
  <c r="V22" i="11" s="1"/>
  <c r="O21" i="36" l="1"/>
  <c r="O68" i="32"/>
  <c r="N207" i="40" s="1"/>
  <c r="N247" i="40" s="1"/>
  <c r="P61" i="32"/>
  <c r="P41" i="11"/>
  <c r="P43" i="11"/>
  <c r="P21" i="36" s="1"/>
  <c r="Q53" i="32"/>
  <c r="Q37" i="11"/>
  <c r="Q39" i="11" s="1"/>
  <c r="R37" i="32"/>
  <c r="R34" i="11"/>
  <c r="S32" i="11"/>
  <c r="S45" i="32"/>
  <c r="T32" i="11"/>
  <c r="T45" i="32"/>
  <c r="U30" i="11"/>
  <c r="S44" i="27"/>
  <c r="S43" i="27" s="1"/>
  <c r="T103" i="27"/>
  <c r="T107" i="27" s="1"/>
  <c r="V24" i="11"/>
  <c r="V41" i="32" s="1"/>
  <c r="W18" i="11"/>
  <c r="W22" i="11" s="1"/>
  <c r="X18" i="11" s="1"/>
  <c r="X22" i="11" s="1"/>
  <c r="P68" i="32" l="1"/>
  <c r="O207" i="40" s="1"/>
  <c r="O247" i="40" s="1"/>
  <c r="Q61" i="32"/>
  <c r="Q43" i="11"/>
  <c r="Q21" i="36" s="1"/>
  <c r="Q41" i="11"/>
  <c r="R53" i="32"/>
  <c r="R35" i="11"/>
  <c r="R37" i="11"/>
  <c r="R39" i="11" s="1"/>
  <c r="S37" i="32"/>
  <c r="S34" i="11"/>
  <c r="T37" i="32"/>
  <c r="T34" i="11"/>
  <c r="U32" i="11"/>
  <c r="U45" i="32"/>
  <c r="V30" i="11"/>
  <c r="T44" i="27"/>
  <c r="T43" i="27" s="1"/>
  <c r="U103" i="27"/>
  <c r="U107" i="27" s="1"/>
  <c r="Y18" i="11"/>
  <c r="Y22" i="11" s="1"/>
  <c r="X24" i="11"/>
  <c r="X41" i="32" s="1"/>
  <c r="W24" i="11"/>
  <c r="W41" i="32" s="1"/>
  <c r="Q68" i="32" l="1"/>
  <c r="P207" i="40" s="1"/>
  <c r="P247" i="40" s="1"/>
  <c r="R61" i="32"/>
  <c r="R41" i="11"/>
  <c r="R43" i="11"/>
  <c r="R21" i="36" s="1"/>
  <c r="S53" i="32"/>
  <c r="S37" i="11"/>
  <c r="S39" i="11" s="1"/>
  <c r="S35" i="11"/>
  <c r="T53" i="32"/>
  <c r="T35" i="11"/>
  <c r="T37" i="11"/>
  <c r="T39" i="11" s="1"/>
  <c r="U37" i="32"/>
  <c r="U34" i="11"/>
  <c r="V32" i="11"/>
  <c r="V45" i="32"/>
  <c r="X30" i="11"/>
  <c r="W30" i="11"/>
  <c r="U44" i="27"/>
  <c r="U43" i="27" s="1"/>
  <c r="V103" i="27"/>
  <c r="V107" i="27" s="1"/>
  <c r="Z18" i="11"/>
  <c r="Z22" i="11" s="1"/>
  <c r="Y24" i="11"/>
  <c r="Y41" i="32" s="1"/>
  <c r="R68" i="32" l="1"/>
  <c r="Q207" i="40" s="1"/>
  <c r="Q247" i="40" s="1"/>
  <c r="S61" i="32"/>
  <c r="T61" i="32"/>
  <c r="S41" i="11"/>
  <c r="T41" i="11"/>
  <c r="S43" i="11"/>
  <c r="S21" i="36" s="1"/>
  <c r="T43" i="11"/>
  <c r="T21" i="36" s="1"/>
  <c r="U53" i="32"/>
  <c r="U37" i="11"/>
  <c r="U39" i="11" s="1"/>
  <c r="U35" i="11"/>
  <c r="V37" i="32"/>
  <c r="V34" i="11"/>
  <c r="X32" i="11"/>
  <c r="X37" i="32" s="1"/>
  <c r="X45" i="32"/>
  <c r="W32" i="11"/>
  <c r="W45" i="32"/>
  <c r="Y30" i="11"/>
  <c r="V44" i="27"/>
  <c r="V43" i="27" s="1"/>
  <c r="W103" i="27"/>
  <c r="W107" i="27" s="1"/>
  <c r="AA18" i="11"/>
  <c r="AA22" i="11" s="1"/>
  <c r="Z24" i="11"/>
  <c r="Z41" i="32" s="1"/>
  <c r="S68" i="32" l="1"/>
  <c r="R207" i="40" s="1"/>
  <c r="R247" i="40" s="1"/>
  <c r="T68" i="32"/>
  <c r="S207" i="40" s="1"/>
  <c r="S247" i="40" s="1"/>
  <c r="U61" i="32"/>
  <c r="X34" i="11"/>
  <c r="X53" i="32" s="1"/>
  <c r="U41" i="11"/>
  <c r="U43" i="11"/>
  <c r="U21" i="36" s="1"/>
  <c r="V53" i="32"/>
  <c r="V35" i="11"/>
  <c r="V37" i="11"/>
  <c r="V39" i="11" s="1"/>
  <c r="W37" i="32"/>
  <c r="W34" i="11"/>
  <c r="Y32" i="11"/>
  <c r="Y37" i="32" s="1"/>
  <c r="Y45" i="32"/>
  <c r="Z30" i="11"/>
  <c r="W44" i="27"/>
  <c r="W43" i="27" s="1"/>
  <c r="X103" i="27"/>
  <c r="X107" i="27" s="1"/>
  <c r="AB18" i="11"/>
  <c r="AB22" i="11" s="1"/>
  <c r="AA24" i="11"/>
  <c r="AA41" i="32" s="1"/>
  <c r="U68" i="32" l="1"/>
  <c r="T207" i="40" s="1"/>
  <c r="T247" i="40" s="1"/>
  <c r="V61" i="32"/>
  <c r="X37" i="11"/>
  <c r="X39" i="11" s="1"/>
  <c r="X35" i="11"/>
  <c r="Y34" i="11"/>
  <c r="Y53" i="32" s="1"/>
  <c r="V43" i="11"/>
  <c r="V21" i="36" s="1"/>
  <c r="V41" i="11"/>
  <c r="W53" i="32"/>
  <c r="W35" i="11"/>
  <c r="W37" i="11"/>
  <c r="W39" i="11" s="1"/>
  <c r="Z32" i="11"/>
  <c r="Z37" i="32" s="1"/>
  <c r="Z45" i="32"/>
  <c r="AA30" i="11"/>
  <c r="X44" i="27"/>
  <c r="X43" i="27" s="1"/>
  <c r="Y103" i="27"/>
  <c r="Y107" i="27" s="1"/>
  <c r="AC18" i="11"/>
  <c r="AC22" i="11" s="1"/>
  <c r="AC24" i="11" s="1"/>
  <c r="AC41" i="32" s="1"/>
  <c r="AB24" i="11"/>
  <c r="AB41" i="32" s="1"/>
  <c r="V68" i="32" l="1"/>
  <c r="U207" i="40" s="1"/>
  <c r="U247" i="40" s="1"/>
  <c r="X61" i="32"/>
  <c r="W61" i="32"/>
  <c r="X41" i="11"/>
  <c r="X43" i="11"/>
  <c r="X21" i="36" s="1"/>
  <c r="Z34" i="11"/>
  <c r="Z53" i="32" s="1"/>
  <c r="W41" i="11"/>
  <c r="Y37" i="11"/>
  <c r="Y39" i="11" s="1"/>
  <c r="Y35" i="11"/>
  <c r="W43" i="11"/>
  <c r="W21" i="36" s="1"/>
  <c r="AA32" i="11"/>
  <c r="AA37" i="32" s="1"/>
  <c r="AA45" i="32"/>
  <c r="AC30" i="11"/>
  <c r="AB30" i="11"/>
  <c r="Y44" i="27"/>
  <c r="Y43" i="27" s="1"/>
  <c r="Z103" i="27"/>
  <c r="Z107" i="27" s="1"/>
  <c r="W68" i="32" l="1"/>
  <c r="V207" i="40" s="1"/>
  <c r="V247" i="40" s="1"/>
  <c r="X68" i="32"/>
  <c r="W207" i="40" s="1"/>
  <c r="W247" i="40" s="1"/>
  <c r="Y61" i="32"/>
  <c r="Z35" i="11"/>
  <c r="Z37" i="11"/>
  <c r="Z39" i="11" s="1"/>
  <c r="Y41" i="11"/>
  <c r="Y43" i="11"/>
  <c r="Y21" i="36" s="1"/>
  <c r="AA34" i="11"/>
  <c r="AA53" i="32" s="1"/>
  <c r="AC32" i="11"/>
  <c r="AC45" i="32"/>
  <c r="AB32" i="11"/>
  <c r="AB37" i="32" s="1"/>
  <c r="AB45" i="32"/>
  <c r="Z44" i="27"/>
  <c r="Z43" i="27" s="1"/>
  <c r="AA103" i="27"/>
  <c r="AA107" i="27" s="1"/>
  <c r="D105" i="37" l="1"/>
  <c r="E105" i="37"/>
  <c r="AC37" i="32"/>
  <c r="Y68" i="32"/>
  <c r="X207" i="40" s="1"/>
  <c r="X247" i="40" s="1"/>
  <c r="Z61" i="32"/>
  <c r="Z41" i="11"/>
  <c r="Z43" i="11"/>
  <c r="Z21" i="36" s="1"/>
  <c r="AA35" i="11"/>
  <c r="AA37" i="11"/>
  <c r="AA39" i="11" s="1"/>
  <c r="AC34" i="11"/>
  <c r="AC53" i="32" s="1"/>
  <c r="AB34" i="11"/>
  <c r="AB53" i="32" s="1"/>
  <c r="AA44" i="27"/>
  <c r="AA43" i="27" s="1"/>
  <c r="AB103" i="27"/>
  <c r="AB107" i="27" s="1"/>
  <c r="F105" i="37" l="1"/>
  <c r="Z68" i="32"/>
  <c r="Y207" i="40" s="1"/>
  <c r="Y247" i="40" s="1"/>
  <c r="AA61" i="32"/>
  <c r="AA43" i="11"/>
  <c r="AA21" i="36" s="1"/>
  <c r="AA41" i="11"/>
  <c r="AC37" i="11"/>
  <c r="AC39" i="11" s="1"/>
  <c r="AC35" i="11"/>
  <c r="AB37" i="11"/>
  <c r="AB39" i="11" s="1"/>
  <c r="AB35" i="11"/>
  <c r="AB44" i="27"/>
  <c r="AB43" i="27" s="1"/>
  <c r="AC103" i="27"/>
  <c r="AC107" i="27" s="1"/>
  <c r="AC44" i="27" s="1"/>
  <c r="D104" i="37" l="1"/>
  <c r="D107" i="37" s="1"/>
  <c r="E104" i="37"/>
  <c r="AA68" i="32"/>
  <c r="Z207" i="40" s="1"/>
  <c r="Z247" i="40" s="1"/>
  <c r="AC61" i="32"/>
  <c r="AB61" i="32"/>
  <c r="AC41" i="11"/>
  <c r="AC43" i="11"/>
  <c r="AB41" i="11"/>
  <c r="AB43" i="11"/>
  <c r="AB21" i="36" s="1"/>
  <c r="AC43" i="27"/>
  <c r="D106" i="37" l="1"/>
  <c r="E106" i="37"/>
  <c r="F104" i="37"/>
  <c r="E107" i="37"/>
  <c r="AC21" i="36"/>
  <c r="E133" i="37" s="1"/>
  <c r="AC68" i="32"/>
  <c r="AB207" i="40" s="1"/>
  <c r="AB247" i="40" s="1"/>
  <c r="AB68" i="32"/>
  <c r="AA207" i="40" s="1"/>
  <c r="AA247" i="40" s="1"/>
  <c r="D133" i="37" l="1"/>
  <c r="F106" i="37"/>
  <c r="F107" i="37"/>
  <c r="F133" i="37" l="1"/>
  <c r="F107" i="28"/>
  <c r="F111" i="28" s="1"/>
  <c r="F46" i="28" s="1"/>
  <c r="F45" i="28" s="1"/>
  <c r="G107" i="28" l="1"/>
  <c r="G111" i="28" s="1"/>
  <c r="G46" i="28" s="1"/>
  <c r="G45" i="28" s="1"/>
  <c r="H107" i="28" l="1"/>
  <c r="H111" i="28" s="1"/>
  <c r="H46" i="28" s="1"/>
  <c r="H45" i="28" s="1"/>
  <c r="I107" i="28" l="1"/>
  <c r="I111" i="28" s="1"/>
  <c r="I46" i="28" s="1"/>
  <c r="I45" i="28" s="1"/>
  <c r="J107" i="28" l="1"/>
  <c r="J111" i="28" s="1"/>
  <c r="J46" i="28" s="1"/>
  <c r="J45" i="28" s="1"/>
  <c r="K107" i="28" l="1"/>
  <c r="K111" i="28" s="1"/>
  <c r="K46" i="28" s="1"/>
  <c r="K45" i="28" s="1"/>
  <c r="L107" i="28" l="1"/>
  <c r="L111" i="28" s="1"/>
  <c r="L46" i="28" s="1"/>
  <c r="L45" i="28" s="1"/>
  <c r="M107" i="28" l="1"/>
  <c r="M111" i="28" s="1"/>
  <c r="M46" i="28" s="1"/>
  <c r="M45" i="28" s="1"/>
  <c r="N107" i="28" l="1"/>
  <c r="N111" i="28" s="1"/>
  <c r="N46" i="28" s="1"/>
  <c r="N45" i="28" s="1"/>
  <c r="O107" i="28" l="1"/>
  <c r="O111" i="28" s="1"/>
  <c r="O46" i="28" s="1"/>
  <c r="O45" i="28" s="1"/>
  <c r="P107" i="28" l="1"/>
  <c r="P111" i="28" s="1"/>
  <c r="P46" i="28" s="1"/>
  <c r="P45" i="28" s="1"/>
  <c r="Q107" i="28" l="1"/>
  <c r="Q111" i="28" s="1"/>
  <c r="Q46" i="28" s="1"/>
  <c r="Q45" i="28" s="1"/>
  <c r="R107" i="28" l="1"/>
  <c r="R111" i="28" s="1"/>
  <c r="R46" i="28" s="1"/>
  <c r="R45" i="28" s="1"/>
  <c r="S107" i="28" l="1"/>
  <c r="S111" i="28" s="1"/>
  <c r="S46" i="28" s="1"/>
  <c r="S45" i="28" s="1"/>
  <c r="T107" i="28" l="1"/>
  <c r="T111" i="28" s="1"/>
  <c r="T46" i="28" s="1"/>
  <c r="T45" i="28" s="1"/>
  <c r="U107" i="28" l="1"/>
  <c r="U111" i="28" s="1"/>
  <c r="U46" i="28" s="1"/>
  <c r="U45" i="28" s="1"/>
  <c r="V107" i="28" l="1"/>
  <c r="V111" i="28" s="1"/>
  <c r="V46" i="28" s="1"/>
  <c r="V45" i="28" s="1"/>
  <c r="W107" i="28" l="1"/>
  <c r="W111" i="28" s="1"/>
  <c r="W46" i="28" s="1"/>
  <c r="W45" i="28" s="1"/>
  <c r="X107" i="28" l="1"/>
  <c r="X111" i="28" s="1"/>
  <c r="X46" i="28" s="1"/>
  <c r="X45" i="28" s="1"/>
  <c r="Y107" i="28" l="1"/>
  <c r="Y111" i="28" s="1"/>
  <c r="Y46" i="28" s="1"/>
  <c r="Y45" i="28" s="1"/>
  <c r="Z107" i="28" l="1"/>
  <c r="Z111" i="28" s="1"/>
  <c r="Z46" i="28" s="1"/>
  <c r="Z45" i="28" s="1"/>
  <c r="AA107" i="28" l="1"/>
  <c r="AA111" i="28" s="1"/>
  <c r="AA46" i="28" s="1"/>
  <c r="AA45" i="28" s="1"/>
  <c r="AB107" i="28" l="1"/>
  <c r="AB111" i="28" s="1"/>
  <c r="AB46" i="28" s="1"/>
  <c r="AB45" i="28" s="1"/>
  <c r="AC107" i="28" l="1"/>
  <c r="AC111" i="28" s="1"/>
  <c r="AC46" i="28" s="1"/>
  <c r="AC45" i="28" s="1"/>
  <c r="D204" i="27" l="1"/>
  <c r="V87" i="27" l="1"/>
  <c r="W87" i="27"/>
  <c r="X87" i="27"/>
  <c r="Y87" i="27"/>
  <c r="Z87" i="27"/>
  <c r="AA87" i="27"/>
  <c r="AB87" i="27"/>
  <c r="AC87" i="27"/>
  <c r="AC84" i="27" l="1"/>
  <c r="D46" i="35" l="1"/>
  <c r="E112" i="35"/>
  <c r="F109" i="35" s="1"/>
  <c r="E46" i="35" l="1"/>
  <c r="F112" i="35"/>
  <c r="F46" i="35" l="1"/>
  <c r="G109" i="35"/>
  <c r="G112" i="35" l="1"/>
  <c r="D91" i="26" s="1"/>
  <c r="H109" i="35" l="1"/>
  <c r="I322" i="30"/>
  <c r="G46" i="35"/>
  <c r="I323" i="30" l="1"/>
  <c r="I324" i="30"/>
  <c r="I327" i="30"/>
  <c r="E144" i="35"/>
  <c r="I326" i="30" l="1"/>
  <c r="C223" i="40"/>
  <c r="F144" i="35"/>
  <c r="E145" i="35"/>
  <c r="E90" i="35" s="1"/>
  <c r="H106" i="35" l="1"/>
  <c r="H261" i="35"/>
  <c r="G144" i="35"/>
  <c r="G145" i="35" s="1"/>
  <c r="G90" i="35" s="1"/>
  <c r="F145" i="35"/>
  <c r="F90" i="35" s="1"/>
  <c r="H110" i="35" l="1"/>
  <c r="H82" i="35"/>
  <c r="H83" i="35" s="1"/>
  <c r="D92" i="26"/>
  <c r="H263" i="35"/>
  <c r="H264" i="35" s="1"/>
  <c r="H268" i="35"/>
  <c r="G91" i="35"/>
  <c r="D164" i="35" l="1"/>
  <c r="E161" i="35" s="1"/>
  <c r="D167" i="35" l="1"/>
  <c r="D63" i="35"/>
  <c r="D93" i="35"/>
  <c r="D61" i="35" l="1"/>
  <c r="E164" i="35"/>
  <c r="F161" i="35" s="1"/>
  <c r="D36" i="35" l="1"/>
  <c r="E63" i="35"/>
  <c r="E167" i="35"/>
  <c r="F164" i="35" l="1"/>
  <c r="G161" i="35" s="1"/>
  <c r="E61" i="35"/>
  <c r="E36" i="35"/>
  <c r="E93" i="35"/>
  <c r="D77" i="35" l="1"/>
  <c r="D40" i="35"/>
  <c r="D41" i="35" s="1"/>
  <c r="F63" i="35"/>
  <c r="E77" i="35"/>
  <c r="F167" i="35"/>
  <c r="D79" i="35" l="1"/>
  <c r="E79" i="35"/>
  <c r="D134" i="35"/>
  <c r="E40" i="35"/>
  <c r="E41" i="35" s="1"/>
  <c r="G164" i="35"/>
  <c r="H161" i="35" s="1"/>
  <c r="F61" i="35"/>
  <c r="F36" i="35"/>
  <c r="F93" i="35"/>
  <c r="F25" i="37" l="1"/>
  <c r="O21" i="39"/>
  <c r="E52" i="38" s="1"/>
  <c r="D25" i="37"/>
  <c r="D58" i="35"/>
  <c r="D80" i="35"/>
  <c r="E80" i="35"/>
  <c r="D137" i="35"/>
  <c r="E134" i="35"/>
  <c r="G63" i="35"/>
  <c r="F77" i="35"/>
  <c r="G167" i="35"/>
  <c r="F79" i="35" l="1"/>
  <c r="D85" i="35"/>
  <c r="D208" i="35"/>
  <c r="D95" i="35"/>
  <c r="D99" i="35" s="1"/>
  <c r="D100" i="35" s="1"/>
  <c r="E208" i="35"/>
  <c r="E95" i="35"/>
  <c r="E99" i="35" s="1"/>
  <c r="E85" i="35"/>
  <c r="E132" i="35"/>
  <c r="E137" i="35" s="1"/>
  <c r="E56" i="35" s="1"/>
  <c r="D56" i="35"/>
  <c r="E58" i="35"/>
  <c r="H164" i="35"/>
  <c r="G61" i="35"/>
  <c r="G36" i="35"/>
  <c r="G93" i="35"/>
  <c r="F40" i="35"/>
  <c r="F41" i="35" s="1"/>
  <c r="D204" i="35" l="1"/>
  <c r="F80" i="35"/>
  <c r="D50" i="35"/>
  <c r="E98" i="35"/>
  <c r="E100" i="35" s="1"/>
  <c r="F132" i="35"/>
  <c r="I161" i="35"/>
  <c r="G77" i="35"/>
  <c r="F134" i="35"/>
  <c r="H167" i="35"/>
  <c r="F208" i="35" l="1"/>
  <c r="F95" i="35"/>
  <c r="F99" i="35" s="1"/>
  <c r="F85" i="35"/>
  <c r="G79" i="35"/>
  <c r="D49" i="35"/>
  <c r="D47" i="35" s="1"/>
  <c r="D45" i="35" s="1"/>
  <c r="D54" i="35" s="1"/>
  <c r="D201" i="35"/>
  <c r="F98" i="35"/>
  <c r="E50" i="35"/>
  <c r="E204" i="35"/>
  <c r="F58" i="35"/>
  <c r="F137" i="35"/>
  <c r="F56" i="35" s="1"/>
  <c r="I163" i="35"/>
  <c r="G40" i="35"/>
  <c r="G41" i="35" s="1"/>
  <c r="I88" i="35" l="1"/>
  <c r="I270" i="35"/>
  <c r="F100" i="35"/>
  <c r="G80" i="35"/>
  <c r="D65" i="35"/>
  <c r="D68" i="35" s="1"/>
  <c r="D71" i="35" s="1"/>
  <c r="D205" i="35"/>
  <c r="E49" i="35"/>
  <c r="E47" i="35" s="1"/>
  <c r="E45" i="35" s="1"/>
  <c r="E54" i="35" s="1"/>
  <c r="E201" i="35"/>
  <c r="I164" i="35"/>
  <c r="G132" i="35"/>
  <c r="G134" i="35"/>
  <c r="F50" i="35" l="1"/>
  <c r="G98" i="35"/>
  <c r="E205" i="35"/>
  <c r="G95" i="35"/>
  <c r="G99" i="35" s="1"/>
  <c r="E65" i="35"/>
  <c r="E68" i="35" s="1"/>
  <c r="G85" i="35"/>
  <c r="G208" i="35"/>
  <c r="J161" i="35"/>
  <c r="G137" i="35"/>
  <c r="I167" i="35"/>
  <c r="G58" i="35"/>
  <c r="H135" i="35" s="1"/>
  <c r="F204" i="35"/>
  <c r="F201" i="35" l="1"/>
  <c r="F49" i="35"/>
  <c r="F47" i="35" s="1"/>
  <c r="F45" i="35" s="1"/>
  <c r="F54" i="35" s="1"/>
  <c r="G100" i="35"/>
  <c r="F65" i="35"/>
  <c r="E71" i="35"/>
  <c r="H132" i="35"/>
  <c r="G56" i="35"/>
  <c r="J163" i="35"/>
  <c r="F205" i="35" l="1"/>
  <c r="G50" i="35"/>
  <c r="H98" i="35"/>
  <c r="F68" i="35"/>
  <c r="G204" i="35"/>
  <c r="J164" i="35"/>
  <c r="J167" i="35" l="1"/>
  <c r="G201" i="35"/>
  <c r="G49" i="35"/>
  <c r="G47" i="35" s="1"/>
  <c r="F71" i="35"/>
  <c r="K161" i="35"/>
  <c r="K163" i="35" l="1"/>
  <c r="G45" i="35"/>
  <c r="G54" i="35" s="1"/>
  <c r="K164" i="35" l="1"/>
  <c r="G205" i="35"/>
  <c r="G65" i="35"/>
  <c r="G68" i="35" s="1"/>
  <c r="H272" i="35" l="1"/>
  <c r="H294" i="35"/>
  <c r="H91" i="35"/>
  <c r="L161" i="35"/>
  <c r="K167" i="35"/>
  <c r="G71" i="35"/>
  <c r="L163" i="35" l="1"/>
  <c r="L164" i="35" l="1"/>
  <c r="L167" i="35" l="1"/>
  <c r="M161" i="35"/>
  <c r="M163" i="35" s="1"/>
  <c r="M164" i="35" l="1"/>
  <c r="N161" i="35" l="1"/>
  <c r="N163" i="35" s="1"/>
  <c r="M167" i="35"/>
  <c r="N164" i="35" l="1"/>
  <c r="O161" i="35" l="1"/>
  <c r="N167" i="35"/>
  <c r="O163" i="35" l="1"/>
  <c r="O164" i="35" l="1"/>
  <c r="O167" i="35" l="1"/>
  <c r="P161" i="35"/>
  <c r="P163" i="35" l="1"/>
  <c r="P164" i="35" l="1"/>
  <c r="P167" i="35" l="1"/>
  <c r="Q161" i="35"/>
  <c r="Q163" i="35" l="1"/>
  <c r="Q164" i="35" l="1"/>
  <c r="R161" i="35" l="1"/>
  <c r="Q167" i="35"/>
  <c r="R163" i="35" l="1"/>
  <c r="R164" i="35" l="1"/>
  <c r="S161" i="35" l="1"/>
  <c r="R167" i="35"/>
  <c r="S163" i="35" l="1"/>
  <c r="S164" i="35" l="1"/>
  <c r="S167" i="35" l="1"/>
  <c r="T161" i="35"/>
  <c r="T163" i="35" l="1"/>
  <c r="T164" i="35" l="1"/>
  <c r="U161" i="35" l="1"/>
  <c r="T167" i="35"/>
  <c r="U163" i="35" l="1"/>
  <c r="U164" i="35" l="1"/>
  <c r="U167" i="35" l="1"/>
  <c r="V161" i="35"/>
  <c r="V163" i="35" l="1"/>
  <c r="V164" i="35" l="1"/>
  <c r="V167" i="35" l="1"/>
  <c r="W161" i="35"/>
  <c r="W163" i="35" s="1"/>
  <c r="W164" i="35" l="1"/>
  <c r="W167" i="35" l="1"/>
  <c r="X161" i="35"/>
  <c r="X163" i="35" l="1"/>
  <c r="X164" i="35" l="1"/>
  <c r="Y161" i="35" l="1"/>
  <c r="X167" i="35"/>
  <c r="Y163" i="35" l="1"/>
  <c r="Y164" i="35" l="1"/>
  <c r="Y167" i="35" l="1"/>
  <c r="Z161" i="35"/>
  <c r="Z163" i="35" l="1"/>
  <c r="Z164" i="35" l="1"/>
  <c r="AA161" i="35" l="1"/>
  <c r="Z167" i="35"/>
  <c r="AA163" i="35" l="1"/>
  <c r="AA164" i="35" l="1"/>
  <c r="AA167" i="35" l="1"/>
  <c r="AB161" i="35"/>
  <c r="AB163" i="35" s="1"/>
  <c r="AB164" i="35" l="1"/>
  <c r="AC161" i="35" l="1"/>
  <c r="AB167" i="35"/>
  <c r="AC163" i="35" l="1"/>
  <c r="AC164" i="35" l="1"/>
  <c r="AC167" i="35" l="1"/>
  <c r="AD161" i="35"/>
  <c r="AD163" i="35" l="1"/>
  <c r="AD164" i="35" l="1"/>
  <c r="AE161" i="35" l="1"/>
  <c r="AD167" i="35"/>
  <c r="AE163" i="35" l="1"/>
  <c r="AE164" i="35" l="1"/>
  <c r="AE167" i="35" s="1"/>
  <c r="AF161" i="35" l="1"/>
  <c r="AF163" i="35" l="1"/>
  <c r="AF164" i="35" l="1"/>
  <c r="AF167" i="35" l="1"/>
  <c r="AG161" i="35"/>
  <c r="AG163" i="35" s="1"/>
  <c r="D43" i="32"/>
  <c r="AG164" i="35" l="1"/>
  <c r="D47" i="32"/>
  <c r="D34" i="32"/>
  <c r="D50" i="32"/>
  <c r="AG167" i="35" l="1"/>
  <c r="D65" i="32"/>
  <c r="C204" i="40" s="1"/>
  <c r="C238" i="40" s="1"/>
  <c r="D54" i="32"/>
  <c r="D38" i="32"/>
  <c r="D48" i="32" s="1"/>
  <c r="D92" i="32" l="1"/>
  <c r="D69" i="32"/>
  <c r="D71" i="32"/>
  <c r="D116" i="32" s="1"/>
  <c r="D113" i="32"/>
  <c r="D164" i="32" l="1"/>
  <c r="D166" i="32" s="1"/>
  <c r="D97" i="32"/>
  <c r="D114" i="32"/>
  <c r="D98" i="32"/>
  <c r="D118" i="32" s="1"/>
  <c r="D70" i="32"/>
  <c r="D115" i="32" l="1"/>
  <c r="D103" i="32"/>
  <c r="D104" i="32" s="1"/>
  <c r="D99" i="32"/>
  <c r="E43" i="32"/>
  <c r="F43" i="32"/>
  <c r="G43" i="32"/>
  <c r="H43" i="32"/>
  <c r="I43" i="32"/>
  <c r="J43" i="32"/>
  <c r="K43" i="32"/>
  <c r="L43" i="32"/>
  <c r="M43" i="32"/>
  <c r="N43" i="32"/>
  <c r="O43" i="32"/>
  <c r="P43" i="32"/>
  <c r="Q43" i="32"/>
  <c r="R43" i="32"/>
  <c r="S43" i="32"/>
  <c r="T43" i="32"/>
  <c r="U43" i="32"/>
  <c r="V43" i="32"/>
  <c r="W43" i="32"/>
  <c r="X43" i="32"/>
  <c r="Y43" i="32"/>
  <c r="Z43" i="32"/>
  <c r="AA43" i="32"/>
  <c r="AB43" i="32"/>
  <c r="AC43" i="32"/>
  <c r="T128" i="27" l="1"/>
  <c r="T132" i="28"/>
  <c r="T153" i="32" l="1"/>
  <c r="T87" i="27"/>
  <c r="T155" i="32"/>
  <c r="T90" i="28"/>
  <c r="T157" i="32" l="1"/>
  <c r="T162" i="32" s="1"/>
  <c r="U128" i="27" l="1"/>
  <c r="U132" i="28"/>
  <c r="U153" i="32" l="1"/>
  <c r="U87" i="27"/>
  <c r="U90" i="28"/>
  <c r="U155" i="32"/>
  <c r="U157" i="32" l="1"/>
  <c r="U162" i="32" l="1"/>
  <c r="H65" i="35" l="1"/>
  <c r="H31" i="35" l="1"/>
  <c r="I328" i="30"/>
  <c r="D93" i="26" l="1"/>
  <c r="D94" i="26" s="1"/>
  <c r="D102" i="26"/>
  <c r="H111" i="35"/>
  <c r="H112" i="35" s="1"/>
  <c r="J322" i="30"/>
  <c r="D96" i="26" l="1"/>
  <c r="D98" i="26" s="1"/>
  <c r="D106" i="26" s="1"/>
  <c r="H46" i="35"/>
  <c r="E91" i="26"/>
  <c r="I109" i="35"/>
  <c r="J327" i="30"/>
  <c r="I31" i="35" s="1"/>
  <c r="J324" i="30"/>
  <c r="J323" i="30"/>
  <c r="E93" i="26" l="1"/>
  <c r="E102" i="26"/>
  <c r="D223" i="40"/>
  <c r="D108" i="26"/>
  <c r="I111" i="35"/>
  <c r="J326" i="30"/>
  <c r="C250" i="40" l="1"/>
  <c r="C252" i="40"/>
  <c r="D110" i="26"/>
  <c r="D116" i="26"/>
  <c r="D117" i="26"/>
  <c r="J328" i="30"/>
  <c r="I261" i="35"/>
  <c r="I106" i="35"/>
  <c r="H19" i="35" l="1"/>
  <c r="E378" i="12"/>
  <c r="E379" i="12"/>
  <c r="D262" i="40" s="1"/>
  <c r="E376" i="12"/>
  <c r="E377" i="12"/>
  <c r="D111" i="26"/>
  <c r="J295" i="30"/>
  <c r="D254" i="40" s="1"/>
  <c r="J296" i="30"/>
  <c r="D255" i="40" s="1"/>
  <c r="H256" i="35"/>
  <c r="H258" i="35" s="1"/>
  <c r="H297" i="35"/>
  <c r="J330" i="30"/>
  <c r="J332" i="30"/>
  <c r="K322" i="30"/>
  <c r="I268" i="35"/>
  <c r="I263" i="35"/>
  <c r="I264" i="35" s="1"/>
  <c r="I82" i="35"/>
  <c r="I83" i="35" s="1"/>
  <c r="E92" i="26"/>
  <c r="E94" i="26" s="1"/>
  <c r="E96" i="26" s="1"/>
  <c r="E98" i="26" s="1"/>
  <c r="I110" i="35"/>
  <c r="I112" i="35" s="1"/>
  <c r="F256" i="30" l="1"/>
  <c r="J298" i="30" s="1"/>
  <c r="F255" i="30"/>
  <c r="E60" i="8"/>
  <c r="E66" i="8" s="1"/>
  <c r="E72" i="8" s="1"/>
  <c r="E61" i="8"/>
  <c r="E67" i="8" s="1"/>
  <c r="E73" i="8" s="1"/>
  <c r="E63" i="24"/>
  <c r="E69" i="24" s="1"/>
  <c r="E75" i="24" s="1"/>
  <c r="E64" i="24"/>
  <c r="E70" i="24" s="1"/>
  <c r="E76" i="24" s="1"/>
  <c r="D260" i="40"/>
  <c r="E103" i="25"/>
  <c r="E110" i="25" s="1"/>
  <c r="E104" i="25"/>
  <c r="E111" i="25" s="1"/>
  <c r="E62" i="26"/>
  <c r="E68" i="26" s="1"/>
  <c r="E74" i="26" s="1"/>
  <c r="E61" i="26"/>
  <c r="E67" i="26" s="1"/>
  <c r="E73" i="26" s="1"/>
  <c r="E62" i="8"/>
  <c r="E68" i="8" s="1"/>
  <c r="E74" i="8" s="1"/>
  <c r="E65" i="24"/>
  <c r="E71" i="24" s="1"/>
  <c r="E77" i="24" s="1"/>
  <c r="E105" i="25"/>
  <c r="E112" i="25" s="1"/>
  <c r="E63" i="26"/>
  <c r="E69" i="26" s="1"/>
  <c r="E75" i="26" s="1"/>
  <c r="D261" i="40"/>
  <c r="F254" i="30"/>
  <c r="J297" i="30" s="1"/>
  <c r="D256" i="40" s="1"/>
  <c r="E59" i="8"/>
  <c r="E65" i="8" s="1"/>
  <c r="E102" i="25"/>
  <c r="E109" i="25" s="1"/>
  <c r="E62" i="24"/>
  <c r="E68" i="24" s="1"/>
  <c r="E60" i="26"/>
  <c r="E66" i="26" s="1"/>
  <c r="D259" i="40"/>
  <c r="J305" i="30"/>
  <c r="D273" i="40" s="1"/>
  <c r="J306" i="30"/>
  <c r="D274" i="40" s="1"/>
  <c r="H9" i="35"/>
  <c r="D22" i="36"/>
  <c r="H310" i="35"/>
  <c r="K327" i="30"/>
  <c r="J31" i="35" s="1"/>
  <c r="K324" i="30"/>
  <c r="K323" i="30"/>
  <c r="F91" i="26"/>
  <c r="J109" i="35"/>
  <c r="I46" i="35"/>
  <c r="J334" i="30"/>
  <c r="F93" i="26" l="1"/>
  <c r="F102" i="26"/>
  <c r="J308" i="30"/>
  <c r="D276" i="40" s="1"/>
  <c r="D257" i="40"/>
  <c r="E113" i="25"/>
  <c r="J299" i="30"/>
  <c r="J307" i="30"/>
  <c r="D275" i="40" s="1"/>
  <c r="E71" i="8"/>
  <c r="E64" i="8"/>
  <c r="E60" i="32"/>
  <c r="E74" i="24"/>
  <c r="E67" i="24"/>
  <c r="E59" i="32"/>
  <c r="E58" i="32"/>
  <c r="E72" i="26"/>
  <c r="E65" i="26"/>
  <c r="E50" i="26" s="1"/>
  <c r="E223" i="40"/>
  <c r="H32" i="35"/>
  <c r="H10" i="35"/>
  <c r="H14" i="35"/>
  <c r="H17" i="35"/>
  <c r="H21" i="35"/>
  <c r="H24" i="35"/>
  <c r="H27" i="35"/>
  <c r="H107" i="35"/>
  <c r="D124" i="36"/>
  <c r="D10" i="36"/>
  <c r="D92" i="36"/>
  <c r="D24" i="36"/>
  <c r="D134" i="36"/>
  <c r="C203" i="40" s="1"/>
  <c r="J111" i="35"/>
  <c r="K326" i="30"/>
  <c r="E106" i="26"/>
  <c r="I124" i="35"/>
  <c r="D258" i="40" l="1"/>
  <c r="I23" i="35"/>
  <c r="I243" i="35"/>
  <c r="I254" i="35" s="1"/>
  <c r="J309" i="30"/>
  <c r="E11" i="27"/>
  <c r="E48" i="8"/>
  <c r="E50" i="24"/>
  <c r="E12" i="28"/>
  <c r="E54" i="26"/>
  <c r="E62" i="32"/>
  <c r="D278" i="40" s="1"/>
  <c r="H222" i="35"/>
  <c r="H223" i="35" s="1"/>
  <c r="H28" i="35"/>
  <c r="H29" i="35"/>
  <c r="H33" i="35"/>
  <c r="H194" i="35"/>
  <c r="D116" i="36"/>
  <c r="D14" i="36"/>
  <c r="D62" i="36"/>
  <c r="D93" i="36"/>
  <c r="D94" i="36"/>
  <c r="D96" i="36" s="1"/>
  <c r="D139" i="36"/>
  <c r="C217" i="40" s="1"/>
  <c r="K328" i="30"/>
  <c r="J261" i="35"/>
  <c r="J106" i="35"/>
  <c r="I117" i="35"/>
  <c r="I26" i="35" l="1"/>
  <c r="E8" i="36" s="1"/>
  <c r="D279" i="40" s="1"/>
  <c r="D277" i="40"/>
  <c r="J311" i="30"/>
  <c r="I25" i="35"/>
  <c r="E12" i="27"/>
  <c r="E53" i="8"/>
  <c r="E22" i="27"/>
  <c r="E56" i="24"/>
  <c r="E23" i="28"/>
  <c r="E13" i="28"/>
  <c r="E34" i="32"/>
  <c r="E78" i="26"/>
  <c r="E56" i="26"/>
  <c r="E44" i="32"/>
  <c r="E47" i="32" s="1"/>
  <c r="H195" i="35"/>
  <c r="H30" i="35"/>
  <c r="H76" i="35"/>
  <c r="H34" i="35"/>
  <c r="H196" i="35"/>
  <c r="D25" i="36"/>
  <c r="D26" i="36"/>
  <c r="D15" i="36"/>
  <c r="D140" i="36"/>
  <c r="C218" i="40" s="1"/>
  <c r="K330" i="30"/>
  <c r="K332" i="30"/>
  <c r="L322" i="30"/>
  <c r="J268" i="35"/>
  <c r="J263" i="35"/>
  <c r="J264" i="35" s="1"/>
  <c r="J82" i="35"/>
  <c r="J83" i="35" s="1"/>
  <c r="J110" i="35"/>
  <c r="J112" i="35" s="1"/>
  <c r="F92" i="26"/>
  <c r="F94" i="26" s="1"/>
  <c r="F96" i="26" s="1"/>
  <c r="F98" i="26" s="1"/>
  <c r="I52" i="35"/>
  <c r="I11" i="35" l="1"/>
  <c r="J343" i="30"/>
  <c r="I242" i="35"/>
  <c r="I244" i="35" s="1"/>
  <c r="I245" i="35" s="1"/>
  <c r="E9" i="36"/>
  <c r="E115" i="36"/>
  <c r="E55" i="8"/>
  <c r="E77" i="8"/>
  <c r="E36" i="32"/>
  <c r="E67" i="32" s="1"/>
  <c r="E24" i="27"/>
  <c r="E80" i="24"/>
  <c r="E58" i="24"/>
  <c r="E35" i="32"/>
  <c r="E66" i="32" s="1"/>
  <c r="E25" i="28"/>
  <c r="E65" i="32"/>
  <c r="I257" i="35"/>
  <c r="I306" i="35"/>
  <c r="E50" i="32"/>
  <c r="E57" i="26"/>
  <c r="C211" i="40"/>
  <c r="D27" i="36"/>
  <c r="D29" i="36"/>
  <c r="D33" i="36" s="1"/>
  <c r="D32" i="36" s="1"/>
  <c r="L327" i="30"/>
  <c r="K31" i="35" s="1"/>
  <c r="L324" i="30"/>
  <c r="L323" i="30"/>
  <c r="K109" i="35"/>
  <c r="J46" i="35"/>
  <c r="G91" i="26"/>
  <c r="K334" i="30"/>
  <c r="G93" i="26" l="1"/>
  <c r="G102" i="26"/>
  <c r="E113" i="26"/>
  <c r="I12" i="35"/>
  <c r="I116" i="35"/>
  <c r="I51" i="35" s="1"/>
  <c r="I20" i="35"/>
  <c r="J349" i="30"/>
  <c r="J350" i="30" s="1"/>
  <c r="I118" i="35"/>
  <c r="I66" i="35" s="1"/>
  <c r="I65" i="35" s="1"/>
  <c r="I248" i="35"/>
  <c r="I250" i="35" s="1"/>
  <c r="E52" i="32"/>
  <c r="E56" i="8"/>
  <c r="E16" i="27"/>
  <c r="E20" i="36"/>
  <c r="D206" i="40"/>
  <c r="D244" i="40" s="1"/>
  <c r="E17" i="28"/>
  <c r="E19" i="36"/>
  <c r="E59" i="24"/>
  <c r="E51" i="32"/>
  <c r="D205" i="40"/>
  <c r="D241" i="40" s="1"/>
  <c r="E69" i="32"/>
  <c r="D204" i="40"/>
  <c r="D238" i="40" s="1"/>
  <c r="E38" i="32"/>
  <c r="E48" i="32" s="1"/>
  <c r="E54" i="32"/>
  <c r="G104" i="26"/>
  <c r="F223" i="40"/>
  <c r="C215" i="40"/>
  <c r="D57" i="36"/>
  <c r="D58" i="36" s="1"/>
  <c r="D44" i="36"/>
  <c r="D34" i="36"/>
  <c r="K111" i="35"/>
  <c r="L326" i="30"/>
  <c r="F106" i="26"/>
  <c r="J124" i="35"/>
  <c r="E115" i="26" l="1"/>
  <c r="E92" i="32"/>
  <c r="E71" i="32"/>
  <c r="I253" i="35"/>
  <c r="I255" i="35" s="1"/>
  <c r="I22" i="35"/>
  <c r="E100" i="26"/>
  <c r="E108" i="26" s="1"/>
  <c r="I119" i="35"/>
  <c r="I121" i="35" s="1"/>
  <c r="J351" i="30"/>
  <c r="E9" i="27"/>
  <c r="E18" i="27"/>
  <c r="E111" i="27"/>
  <c r="E115" i="28"/>
  <c r="E19" i="28"/>
  <c r="E10" i="28"/>
  <c r="E135" i="36"/>
  <c r="E70" i="32"/>
  <c r="E164" i="32"/>
  <c r="E166" i="32" s="1"/>
  <c r="E98" i="32"/>
  <c r="E97" i="32"/>
  <c r="L328" i="30"/>
  <c r="K261" i="35"/>
  <c r="K106" i="35"/>
  <c r="J117" i="35"/>
  <c r="D253" i="40" l="1"/>
  <c r="D251" i="40"/>
  <c r="D250" i="40"/>
  <c r="D252" i="40"/>
  <c r="E110" i="26"/>
  <c r="E116" i="26"/>
  <c r="E117" i="26"/>
  <c r="I78" i="35"/>
  <c r="I172" i="35"/>
  <c r="E17" i="27"/>
  <c r="E23" i="27"/>
  <c r="E25" i="27"/>
  <c r="E20" i="27"/>
  <c r="E30" i="27"/>
  <c r="E10" i="27"/>
  <c r="E101" i="27"/>
  <c r="E14" i="27"/>
  <c r="E48" i="27"/>
  <c r="E114" i="27"/>
  <c r="E50" i="28"/>
  <c r="E118" i="28"/>
  <c r="E24" i="28"/>
  <c r="E11" i="28"/>
  <c r="E27" i="28"/>
  <c r="E21" i="28"/>
  <c r="E105" i="28"/>
  <c r="E32" i="28"/>
  <c r="E15" i="28"/>
  <c r="E146" i="36"/>
  <c r="E147" i="36"/>
  <c r="D210" i="40" s="1"/>
  <c r="D214" i="40" s="1"/>
  <c r="E103" i="32"/>
  <c r="E104" i="32" s="1"/>
  <c r="E99" i="32"/>
  <c r="E18" i="28"/>
  <c r="L330" i="30"/>
  <c r="L332" i="30"/>
  <c r="M322" i="30"/>
  <c r="K268" i="35"/>
  <c r="K263" i="35"/>
  <c r="K264" i="35" s="1"/>
  <c r="G92" i="26"/>
  <c r="G94" i="26" s="1"/>
  <c r="G96" i="26" s="1"/>
  <c r="G98" i="26" s="1"/>
  <c r="K110" i="35"/>
  <c r="K112" i="35" s="1"/>
  <c r="K82" i="35"/>
  <c r="K83" i="35" s="1"/>
  <c r="J52" i="35"/>
  <c r="I19" i="35" l="1"/>
  <c r="F379" i="12"/>
  <c r="F377" i="12"/>
  <c r="F378" i="12"/>
  <c r="E111" i="26"/>
  <c r="F376" i="12"/>
  <c r="I297" i="35"/>
  <c r="I256" i="35"/>
  <c r="I258" i="35" s="1"/>
  <c r="K296" i="30"/>
  <c r="K295" i="30"/>
  <c r="J173" i="35" a="1"/>
  <c r="I174" i="35"/>
  <c r="I292" i="35"/>
  <c r="I278" i="35"/>
  <c r="D229" i="40"/>
  <c r="E27" i="27"/>
  <c r="E175" i="27"/>
  <c r="E26" i="27"/>
  <c r="E31" i="27"/>
  <c r="E116" i="27"/>
  <c r="E74" i="27" s="1"/>
  <c r="E120" i="28"/>
  <c r="E77" i="28" s="1"/>
  <c r="E201" i="28" s="1"/>
  <c r="E202" i="28" s="1"/>
  <c r="E204" i="28" s="1"/>
  <c r="E173" i="28"/>
  <c r="E29" i="28"/>
  <c r="E33" i="28"/>
  <c r="E28" i="28"/>
  <c r="M327" i="30"/>
  <c r="L31" i="35" s="1"/>
  <c r="M324" i="30"/>
  <c r="M323" i="30"/>
  <c r="H91" i="26"/>
  <c r="K46" i="35"/>
  <c r="L109" i="35"/>
  <c r="L334" i="30"/>
  <c r="H93" i="26" l="1"/>
  <c r="H102" i="26"/>
  <c r="E262" i="40"/>
  <c r="G256" i="30"/>
  <c r="K298" i="30" s="1"/>
  <c r="I310" i="35"/>
  <c r="F63" i="26"/>
  <c r="F69" i="26" s="1"/>
  <c r="F75" i="26" s="1"/>
  <c r="F105" i="25"/>
  <c r="F112" i="25" s="1"/>
  <c r="F65" i="24"/>
  <c r="F71" i="24" s="1"/>
  <c r="F77" i="24" s="1"/>
  <c r="F62" i="8"/>
  <c r="F68" i="8" s="1"/>
  <c r="F74" i="8" s="1"/>
  <c r="E261" i="40"/>
  <c r="G254" i="30"/>
  <c r="K297" i="30" s="1"/>
  <c r="E259" i="40"/>
  <c r="F60" i="26"/>
  <c r="F66" i="26" s="1"/>
  <c r="F102" i="25"/>
  <c r="F109" i="25" s="1"/>
  <c r="F62" i="24"/>
  <c r="F68" i="24" s="1"/>
  <c r="F59" i="8"/>
  <c r="F65" i="8" s="1"/>
  <c r="I9" i="35"/>
  <c r="E22" i="36"/>
  <c r="K306" i="30"/>
  <c r="E274" i="40" s="1"/>
  <c r="E255" i="40"/>
  <c r="K305" i="30"/>
  <c r="E273" i="40" s="1"/>
  <c r="E254" i="40"/>
  <c r="F64" i="24"/>
  <c r="F70" i="24" s="1"/>
  <c r="F76" i="24" s="1"/>
  <c r="E260" i="40"/>
  <c r="G255" i="30"/>
  <c r="K299" i="30" s="1"/>
  <c r="F62" i="26"/>
  <c r="F68" i="26" s="1"/>
  <c r="F74" i="26" s="1"/>
  <c r="F61" i="26"/>
  <c r="F67" i="26" s="1"/>
  <c r="F73" i="26" s="1"/>
  <c r="F103" i="25"/>
  <c r="F110" i="25" s="1"/>
  <c r="F104" i="25"/>
  <c r="F111" i="25" s="1"/>
  <c r="F60" i="8"/>
  <c r="F66" i="8" s="1"/>
  <c r="F72" i="8" s="1"/>
  <c r="F63" i="24"/>
  <c r="F69" i="24" s="1"/>
  <c r="F75" i="24" s="1"/>
  <c r="F61" i="8"/>
  <c r="F67" i="8" s="1"/>
  <c r="F73" i="8" s="1"/>
  <c r="I177" i="35"/>
  <c r="J171" i="35"/>
  <c r="E203" i="27"/>
  <c r="E204" i="27" s="1"/>
  <c r="E28" i="27"/>
  <c r="E72" i="27"/>
  <c r="E176" i="27"/>
  <c r="E177" i="27"/>
  <c r="E32" i="27"/>
  <c r="E175" i="28"/>
  <c r="E34" i="28"/>
  <c r="E174" i="28"/>
  <c r="E30" i="28"/>
  <c r="E75" i="28"/>
  <c r="G223" i="40"/>
  <c r="L111" i="35"/>
  <c r="M326" i="30"/>
  <c r="G106" i="26"/>
  <c r="K124" i="35"/>
  <c r="K308" i="30" l="1"/>
  <c r="E276" i="40" s="1"/>
  <c r="E257" i="40"/>
  <c r="K307" i="30"/>
  <c r="E275" i="40" s="1"/>
  <c r="E256" i="40"/>
  <c r="F58" i="32"/>
  <c r="F65" i="26"/>
  <c r="F50" i="26" s="1"/>
  <c r="F54" i="26" s="1"/>
  <c r="F72" i="26"/>
  <c r="F74" i="24"/>
  <c r="F67" i="24"/>
  <c r="F59" i="32"/>
  <c r="F71" i="8"/>
  <c r="F60" i="32"/>
  <c r="F64" i="8"/>
  <c r="I21" i="35"/>
  <c r="I32" i="35"/>
  <c r="I14" i="35"/>
  <c r="I107" i="35"/>
  <c r="I17" i="35"/>
  <c r="I27" i="35"/>
  <c r="I24" i="35"/>
  <c r="I10" i="35"/>
  <c r="E92" i="36"/>
  <c r="E24" i="36"/>
  <c r="E124" i="36"/>
  <c r="E134" i="36"/>
  <c r="E10" i="36"/>
  <c r="K309" i="30"/>
  <c r="E277" i="40" s="1"/>
  <c r="E258" i="40"/>
  <c r="F113" i="25"/>
  <c r="M328" i="30"/>
  <c r="L261" i="35"/>
  <c r="L106" i="35"/>
  <c r="K117" i="35"/>
  <c r="F62" i="32" l="1"/>
  <c r="E278" i="40" s="1"/>
  <c r="K311" i="30"/>
  <c r="J26" i="35"/>
  <c r="F8" i="36" s="1"/>
  <c r="E279" i="40" s="1"/>
  <c r="F50" i="24"/>
  <c r="F12" i="28"/>
  <c r="F13" i="28" s="1"/>
  <c r="F48" i="8"/>
  <c r="F11" i="27"/>
  <c r="F12" i="27" s="1"/>
  <c r="I194" i="35"/>
  <c r="I33" i="35"/>
  <c r="I28" i="35"/>
  <c r="I29" i="35"/>
  <c r="I222" i="35"/>
  <c r="I223" i="35" s="1"/>
  <c r="E93" i="36"/>
  <c r="E94" i="36"/>
  <c r="E96" i="36" s="1"/>
  <c r="E139" i="36"/>
  <c r="D203" i="40"/>
  <c r="E14" i="36"/>
  <c r="E116" i="36"/>
  <c r="E62" i="36"/>
  <c r="J243" i="35"/>
  <c r="J254" i="35" s="1"/>
  <c r="J23" i="35"/>
  <c r="J25" i="35" s="1"/>
  <c r="F34" i="32"/>
  <c r="F78" i="26"/>
  <c r="F56" i="26"/>
  <c r="M330" i="30"/>
  <c r="M332" i="30"/>
  <c r="N322" i="30"/>
  <c r="L268" i="35"/>
  <c r="L263" i="35"/>
  <c r="L264" i="35" s="1"/>
  <c r="L82" i="35"/>
  <c r="L83" i="35" s="1"/>
  <c r="L110" i="35"/>
  <c r="L112" i="35" s="1"/>
  <c r="H92" i="26"/>
  <c r="H94" i="26" s="1"/>
  <c r="H96" i="26" s="1"/>
  <c r="H98" i="26" s="1"/>
  <c r="K52" i="35"/>
  <c r="J257" i="35" l="1"/>
  <c r="J306" i="35"/>
  <c r="F65" i="32"/>
  <c r="F50" i="32"/>
  <c r="F57" i="26"/>
  <c r="J242" i="35"/>
  <c r="J244" i="35" s="1"/>
  <c r="J245" i="35" s="1"/>
  <c r="K343" i="30"/>
  <c r="J11" i="35"/>
  <c r="F9" i="36"/>
  <c r="F115" i="36"/>
  <c r="F56" i="24"/>
  <c r="F23" i="28"/>
  <c r="F25" i="28" s="1"/>
  <c r="F22" i="27"/>
  <c r="F24" i="27" s="1"/>
  <c r="F53" i="8"/>
  <c r="I196" i="35"/>
  <c r="I34" i="35"/>
  <c r="I195" i="35"/>
  <c r="I30" i="35"/>
  <c r="I76" i="35"/>
  <c r="E140" i="36"/>
  <c r="D218" i="40" s="1"/>
  <c r="D217" i="40"/>
  <c r="E25" i="36"/>
  <c r="E15" i="36"/>
  <c r="E26" i="36"/>
  <c r="E27" i="36" s="1"/>
  <c r="F44" i="32"/>
  <c r="F47" i="32" s="1"/>
  <c r="N327" i="30"/>
  <c r="M31" i="35" s="1"/>
  <c r="N324" i="30"/>
  <c r="N323" i="30"/>
  <c r="L46" i="35"/>
  <c r="M109" i="35"/>
  <c r="I91" i="26"/>
  <c r="M334" i="30"/>
  <c r="I93" i="26" l="1"/>
  <c r="I102" i="26"/>
  <c r="E204" i="40"/>
  <c r="E238" i="40" s="1"/>
  <c r="J248" i="35"/>
  <c r="J250" i="35" s="1"/>
  <c r="J20" i="35"/>
  <c r="J118" i="35"/>
  <c r="J66" i="35" s="1"/>
  <c r="J65" i="35" s="1"/>
  <c r="J12" i="35"/>
  <c r="F113" i="26"/>
  <c r="J116" i="35"/>
  <c r="F80" i="24"/>
  <c r="F58" i="24"/>
  <c r="F35" i="32"/>
  <c r="F36" i="32"/>
  <c r="F67" i="32" s="1"/>
  <c r="E206" i="40" s="1"/>
  <c r="E244" i="40" s="1"/>
  <c r="F77" i="8"/>
  <c r="F55" i="8"/>
  <c r="D211" i="40"/>
  <c r="D215" i="40" s="1"/>
  <c r="K349" i="30"/>
  <c r="K350" i="30" s="1"/>
  <c r="H223" i="40"/>
  <c r="M111" i="35"/>
  <c r="N326" i="30"/>
  <c r="H106" i="26"/>
  <c r="L124" i="35"/>
  <c r="F115" i="26" l="1"/>
  <c r="K351" i="30"/>
  <c r="F100" i="26"/>
  <c r="F108" i="26" s="1"/>
  <c r="J22" i="35"/>
  <c r="J119" i="35"/>
  <c r="J121" i="35" s="1"/>
  <c r="J51" i="35"/>
  <c r="F19" i="36"/>
  <c r="F17" i="28"/>
  <c r="F59" i="24"/>
  <c r="F51" i="32"/>
  <c r="F54" i="32"/>
  <c r="F38" i="32"/>
  <c r="F48" i="32" s="1"/>
  <c r="F66" i="32"/>
  <c r="F16" i="27"/>
  <c r="F20" i="36"/>
  <c r="F56" i="8"/>
  <c r="F52" i="32"/>
  <c r="J253" i="35"/>
  <c r="J255" i="35" s="1"/>
  <c r="N328" i="30"/>
  <c r="M261" i="35"/>
  <c r="M106" i="35"/>
  <c r="L117" i="35"/>
  <c r="E253" i="40" l="1"/>
  <c r="E251" i="40"/>
  <c r="E250" i="40"/>
  <c r="E252" i="40"/>
  <c r="F92" i="32"/>
  <c r="F71" i="32"/>
  <c r="F117" i="26"/>
  <c r="F116" i="26"/>
  <c r="F110" i="26"/>
  <c r="J172" i="35"/>
  <c r="J78" i="35"/>
  <c r="F19" i="28"/>
  <c r="F10" i="28"/>
  <c r="F115" i="28"/>
  <c r="F69" i="32"/>
  <c r="E205" i="40"/>
  <c r="E241" i="40" s="1"/>
  <c r="F18" i="27"/>
  <c r="F111" i="27"/>
  <c r="F9" i="27"/>
  <c r="F135" i="36"/>
  <c r="N330" i="30"/>
  <c r="N332" i="30"/>
  <c r="O322" i="30"/>
  <c r="M268" i="35"/>
  <c r="M263" i="35"/>
  <c r="M264" i="35" s="1"/>
  <c r="H231" i="35" a="1"/>
  <c r="M82" i="35"/>
  <c r="M83" i="35" s="1"/>
  <c r="I92" i="26"/>
  <c r="I94" i="26" s="1"/>
  <c r="I96" i="26" s="1"/>
  <c r="I98" i="26" s="1"/>
  <c r="M110" i="35"/>
  <c r="M112" i="35" s="1"/>
  <c r="L52" i="35"/>
  <c r="J19" i="35" l="1"/>
  <c r="G379" i="12"/>
  <c r="G377" i="12"/>
  <c r="G378" i="12"/>
  <c r="G376" i="12"/>
  <c r="J256" i="35"/>
  <c r="J258" i="35" s="1"/>
  <c r="L295" i="30"/>
  <c r="J297" i="35"/>
  <c r="L296" i="30"/>
  <c r="F111" i="26"/>
  <c r="K173" i="35" a="1"/>
  <c r="J174" i="35"/>
  <c r="J278" i="35"/>
  <c r="E229" i="40"/>
  <c r="J292" i="35"/>
  <c r="F18" i="28"/>
  <c r="F32" i="28"/>
  <c r="F21" i="28"/>
  <c r="F15" i="28"/>
  <c r="F105" i="28"/>
  <c r="F27" i="28"/>
  <c r="F11" i="28"/>
  <c r="F24" i="28"/>
  <c r="F50" i="28"/>
  <c r="F118" i="28"/>
  <c r="F120" i="28" s="1"/>
  <c r="F77" i="28" s="1"/>
  <c r="F98" i="32"/>
  <c r="F97" i="32"/>
  <c r="F164" i="32"/>
  <c r="F166" i="32" s="1"/>
  <c r="F70" i="32"/>
  <c r="F48" i="27"/>
  <c r="F114" i="27"/>
  <c r="F116" i="27" s="1"/>
  <c r="F74" i="27" s="1"/>
  <c r="F17" i="27"/>
  <c r="F30" i="27"/>
  <c r="F14" i="27"/>
  <c r="F101" i="27"/>
  <c r="F25" i="27"/>
  <c r="F10" i="27"/>
  <c r="F20" i="27"/>
  <c r="F23" i="27"/>
  <c r="F147" i="36"/>
  <c r="E210" i="40" s="1"/>
  <c r="E214" i="40" s="1"/>
  <c r="F146" i="36"/>
  <c r="N334" i="30"/>
  <c r="O327" i="30"/>
  <c r="N31" i="35" s="1"/>
  <c r="O324" i="30"/>
  <c r="O323" i="30"/>
  <c r="J91" i="26"/>
  <c r="M46" i="35"/>
  <c r="N109" i="35"/>
  <c r="J93" i="26" l="1"/>
  <c r="J102" i="26"/>
  <c r="F262" i="40"/>
  <c r="H256" i="30"/>
  <c r="L298" i="30" s="1"/>
  <c r="J310" i="35"/>
  <c r="F22" i="36"/>
  <c r="J9" i="35"/>
  <c r="H254" i="30"/>
  <c r="L297" i="30" s="1"/>
  <c r="G59" i="8"/>
  <c r="G65" i="8" s="1"/>
  <c r="G62" i="24"/>
  <c r="G68" i="24" s="1"/>
  <c r="G60" i="26"/>
  <c r="G66" i="26" s="1"/>
  <c r="F259" i="40"/>
  <c r="G102" i="25"/>
  <c r="G109" i="25" s="1"/>
  <c r="L305" i="30"/>
  <c r="F273" i="40" s="1"/>
  <c r="F254" i="40"/>
  <c r="L306" i="30"/>
  <c r="F274" i="40" s="1"/>
  <c r="F255" i="40"/>
  <c r="F260" i="40"/>
  <c r="G61" i="26"/>
  <c r="G67" i="26" s="1"/>
  <c r="G73" i="26" s="1"/>
  <c r="G104" i="25"/>
  <c r="G111" i="25" s="1"/>
  <c r="G60" i="8"/>
  <c r="G66" i="8" s="1"/>
  <c r="G72" i="8" s="1"/>
  <c r="G63" i="24"/>
  <c r="G69" i="24" s="1"/>
  <c r="G75" i="24" s="1"/>
  <c r="G61" i="8"/>
  <c r="G67" i="8" s="1"/>
  <c r="G73" i="8" s="1"/>
  <c r="G62" i="26"/>
  <c r="G68" i="26" s="1"/>
  <c r="G74" i="26" s="1"/>
  <c r="G64" i="24"/>
  <c r="G70" i="24" s="1"/>
  <c r="G76" i="24" s="1"/>
  <c r="H255" i="30"/>
  <c r="L299" i="30" s="1"/>
  <c r="G103" i="25"/>
  <c r="G110" i="25" s="1"/>
  <c r="G62" i="8"/>
  <c r="G68" i="8" s="1"/>
  <c r="G74" i="8" s="1"/>
  <c r="G105" i="25"/>
  <c r="G112" i="25" s="1"/>
  <c r="F261" i="40"/>
  <c r="G63" i="26"/>
  <c r="G69" i="26" s="1"/>
  <c r="G75" i="26" s="1"/>
  <c r="G65" i="24"/>
  <c r="G71" i="24" s="1"/>
  <c r="G77" i="24" s="1"/>
  <c r="J177" i="35"/>
  <c r="K171" i="35"/>
  <c r="F33" i="28"/>
  <c r="F28" i="28"/>
  <c r="F173" i="28"/>
  <c r="F29" i="28"/>
  <c r="F201" i="28"/>
  <c r="F202" i="28" s="1"/>
  <c r="F204" i="28" s="1"/>
  <c r="F103" i="32"/>
  <c r="F104" i="32" s="1"/>
  <c r="F99" i="32"/>
  <c r="F203" i="27"/>
  <c r="F204" i="27" s="1"/>
  <c r="F206" i="27" s="1"/>
  <c r="F175" i="27"/>
  <c r="F26" i="27"/>
  <c r="F27" i="27"/>
  <c r="F31" i="27"/>
  <c r="I223" i="40"/>
  <c r="M124" i="35"/>
  <c r="N111" i="35"/>
  <c r="O326" i="30"/>
  <c r="I106" i="26"/>
  <c r="L308" i="30" l="1"/>
  <c r="F276" i="40" s="1"/>
  <c r="F257" i="40"/>
  <c r="G113" i="25"/>
  <c r="F10" i="36"/>
  <c r="F134" i="36"/>
  <c r="F24" i="36"/>
  <c r="F92" i="36"/>
  <c r="F124" i="36"/>
  <c r="J107" i="35"/>
  <c r="J32" i="35"/>
  <c r="J27" i="35"/>
  <c r="J14" i="35"/>
  <c r="J21" i="35"/>
  <c r="J24" i="35"/>
  <c r="J17" i="35"/>
  <c r="J10" i="35"/>
  <c r="F256" i="40"/>
  <c r="L307" i="30"/>
  <c r="F275" i="40" s="1"/>
  <c r="G60" i="32"/>
  <c r="G64" i="8"/>
  <c r="G71" i="8"/>
  <c r="G59" i="32"/>
  <c r="G67" i="24"/>
  <c r="G74" i="24"/>
  <c r="G65" i="26"/>
  <c r="G50" i="26" s="1"/>
  <c r="G58" i="32"/>
  <c r="G72" i="26"/>
  <c r="L309" i="30"/>
  <c r="F277" i="40" s="1"/>
  <c r="F258" i="40"/>
  <c r="F34" i="28"/>
  <c r="F175" i="28"/>
  <c r="F174" i="28"/>
  <c r="F75" i="28"/>
  <c r="F30" i="28"/>
  <c r="F176" i="27"/>
  <c r="F72" i="27"/>
  <c r="F28" i="27"/>
  <c r="F177" i="27"/>
  <c r="F32" i="27"/>
  <c r="M117" i="35"/>
  <c r="O328" i="30"/>
  <c r="N261" i="35"/>
  <c r="N106" i="35"/>
  <c r="K23" i="35" l="1"/>
  <c r="K25" i="35" s="1"/>
  <c r="K243" i="35"/>
  <c r="K254" i="35" s="1"/>
  <c r="G62" i="32"/>
  <c r="F278" i="40" s="1"/>
  <c r="L311" i="30"/>
  <c r="F116" i="36"/>
  <c r="F14" i="36"/>
  <c r="F62" i="36"/>
  <c r="F139" i="36"/>
  <c r="E217" i="40" s="1"/>
  <c r="E203" i="40"/>
  <c r="F93" i="36"/>
  <c r="F94" i="36"/>
  <c r="F96" i="36" s="1"/>
  <c r="J222" i="35"/>
  <c r="J223" i="35" s="1"/>
  <c r="J225" i="35" s="1"/>
  <c r="J33" i="35"/>
  <c r="J28" i="35"/>
  <c r="J194" i="35"/>
  <c r="J29" i="35"/>
  <c r="G48" i="8"/>
  <c r="G11" i="27"/>
  <c r="G12" i="27" s="1"/>
  <c r="G50" i="24"/>
  <c r="G12" i="28"/>
  <c r="G13" i="28" s="1"/>
  <c r="G54" i="26"/>
  <c r="K26" i="35"/>
  <c r="G8" i="36" s="1"/>
  <c r="F279" i="40" s="1"/>
  <c r="M52" i="35"/>
  <c r="O330" i="30"/>
  <c r="O332" i="30"/>
  <c r="P322" i="30"/>
  <c r="N268" i="35"/>
  <c r="N263" i="35"/>
  <c r="N264" i="35" s="1"/>
  <c r="I231" i="35" a="1"/>
  <c r="J92" i="26"/>
  <c r="J94" i="26" s="1"/>
  <c r="J96" i="26" s="1"/>
  <c r="J98" i="26" s="1"/>
  <c r="N110" i="35"/>
  <c r="N112" i="35" s="1"/>
  <c r="N82" i="35"/>
  <c r="N83" i="35" s="1"/>
  <c r="G44" i="32" l="1"/>
  <c r="G47" i="32" s="1"/>
  <c r="K242" i="35"/>
  <c r="L343" i="30"/>
  <c r="K11" i="35"/>
  <c r="F25" i="36"/>
  <c r="F26" i="36"/>
  <c r="F27" i="36" s="1"/>
  <c r="F15" i="36"/>
  <c r="J196" i="35"/>
  <c r="J34" i="35"/>
  <c r="J30" i="35"/>
  <c r="J195" i="35"/>
  <c r="J76" i="35"/>
  <c r="G53" i="8"/>
  <c r="G22" i="27"/>
  <c r="G24" i="27" s="1"/>
  <c r="G23" i="28"/>
  <c r="G25" i="28" s="1"/>
  <c r="G56" i="24"/>
  <c r="G56" i="26"/>
  <c r="G78" i="26"/>
  <c r="G34" i="32"/>
  <c r="G9" i="36"/>
  <c r="G115" i="36"/>
  <c r="F140" i="36"/>
  <c r="E218" i="40" s="1"/>
  <c r="O334" i="30"/>
  <c r="P327" i="30"/>
  <c r="O31" i="35" s="1"/>
  <c r="P324" i="30"/>
  <c r="P323" i="30"/>
  <c r="K91" i="26"/>
  <c r="N46" i="35"/>
  <c r="O109" i="35"/>
  <c r="K93" i="26" l="1"/>
  <c r="K102" i="26"/>
  <c r="L349" i="30"/>
  <c r="K244" i="35"/>
  <c r="K245" i="35" s="1"/>
  <c r="K12" i="35"/>
  <c r="G113" i="26"/>
  <c r="K248" i="35"/>
  <c r="K250" i="35" s="1"/>
  <c r="K118" i="35"/>
  <c r="K66" i="35" s="1"/>
  <c r="K65" i="35" s="1"/>
  <c r="K116" i="35"/>
  <c r="K20" i="35"/>
  <c r="G36" i="32"/>
  <c r="G67" i="32" s="1"/>
  <c r="F206" i="40" s="1"/>
  <c r="F244" i="40" s="1"/>
  <c r="G55" i="8"/>
  <c r="G77" i="8"/>
  <c r="G58" i="24"/>
  <c r="G35" i="32"/>
  <c r="G66" i="32" s="1"/>
  <c r="F205" i="40" s="1"/>
  <c r="F241" i="40" s="1"/>
  <c r="G80" i="24"/>
  <c r="G57" i="26"/>
  <c r="G50" i="32"/>
  <c r="K306" i="35"/>
  <c r="K257" i="35"/>
  <c r="G65" i="32"/>
  <c r="E211" i="40"/>
  <c r="E215" i="40" s="1"/>
  <c r="J223" i="40"/>
  <c r="N124" i="35"/>
  <c r="O111" i="35"/>
  <c r="P326" i="30"/>
  <c r="J106" i="26"/>
  <c r="G115" i="26" l="1"/>
  <c r="L350" i="30"/>
  <c r="K22" i="35"/>
  <c r="G100" i="26"/>
  <c r="G108" i="26" s="1"/>
  <c r="K51" i="35"/>
  <c r="K119" i="35"/>
  <c r="K121" i="35" s="1"/>
  <c r="K253" i="35"/>
  <c r="K255" i="35" s="1"/>
  <c r="G56" i="8"/>
  <c r="G52" i="32"/>
  <c r="G20" i="36"/>
  <c r="G16" i="27"/>
  <c r="G51" i="32"/>
  <c r="G59" i="24"/>
  <c r="G19" i="36"/>
  <c r="G17" i="28"/>
  <c r="G69" i="32"/>
  <c r="F204" i="40"/>
  <c r="F238" i="40" s="1"/>
  <c r="G38" i="32"/>
  <c r="G48" i="32" s="1"/>
  <c r="G54" i="32"/>
  <c r="N117" i="35"/>
  <c r="P328" i="30"/>
  <c r="O261" i="35"/>
  <c r="O106" i="35"/>
  <c r="F253" i="40" l="1"/>
  <c r="F251" i="40"/>
  <c r="F250" i="40"/>
  <c r="F252" i="40"/>
  <c r="G92" i="32"/>
  <c r="G71" i="32"/>
  <c r="G110" i="26"/>
  <c r="G116" i="26"/>
  <c r="L351" i="30"/>
  <c r="G117" i="26"/>
  <c r="K78" i="35"/>
  <c r="K172" i="35"/>
  <c r="G111" i="27"/>
  <c r="G18" i="27"/>
  <c r="G9" i="27"/>
  <c r="G115" i="28"/>
  <c r="G10" i="28"/>
  <c r="G19" i="28"/>
  <c r="G70" i="32"/>
  <c r="G164" i="32"/>
  <c r="G166" i="32" s="1"/>
  <c r="G97" i="32"/>
  <c r="G98" i="32"/>
  <c r="G135" i="36"/>
  <c r="N52" i="35"/>
  <c r="P330" i="30"/>
  <c r="P332" i="30"/>
  <c r="Q322" i="30"/>
  <c r="O268" i="35"/>
  <c r="O263" i="35"/>
  <c r="O264" i="35" s="1"/>
  <c r="J231" i="35" a="1"/>
  <c r="O82" i="35"/>
  <c r="O83" i="35" s="1"/>
  <c r="O110" i="35"/>
  <c r="O112" i="35" s="1"/>
  <c r="K92" i="26"/>
  <c r="K94" i="26" s="1"/>
  <c r="K96" i="26" s="1"/>
  <c r="K98" i="26" s="1"/>
  <c r="K19" i="35" l="1"/>
  <c r="H379" i="12"/>
  <c r="H378" i="12"/>
  <c r="G111" i="26"/>
  <c r="K256" i="35"/>
  <c r="K258" i="35" s="1"/>
  <c r="M295" i="30"/>
  <c r="M296" i="30"/>
  <c r="K297" i="35"/>
  <c r="H376" i="12"/>
  <c r="H377" i="12"/>
  <c r="F229" i="40"/>
  <c r="L173" i="35" a="1"/>
  <c r="K278" i="35"/>
  <c r="K174" i="35"/>
  <c r="K292" i="35"/>
  <c r="G48" i="27"/>
  <c r="G114" i="27"/>
  <c r="G116" i="27" s="1"/>
  <c r="G74" i="27" s="1"/>
  <c r="G20" i="27"/>
  <c r="G101" i="27"/>
  <c r="G10" i="27"/>
  <c r="G30" i="27"/>
  <c r="G14" i="27"/>
  <c r="G25" i="27"/>
  <c r="G23" i="27"/>
  <c r="G118" i="28"/>
  <c r="G120" i="28" s="1"/>
  <c r="G77" i="28" s="1"/>
  <c r="G50" i="28"/>
  <c r="G32" i="28"/>
  <c r="G21" i="28"/>
  <c r="G15" i="28"/>
  <c r="G105" i="28"/>
  <c r="G27" i="28"/>
  <c r="G11" i="28"/>
  <c r="G24" i="28"/>
  <c r="G99" i="32"/>
  <c r="G103" i="32"/>
  <c r="G104" i="32" s="1"/>
  <c r="G147" i="36"/>
  <c r="F210" i="40" s="1"/>
  <c r="F214" i="40" s="1"/>
  <c r="G146" i="36"/>
  <c r="G18" i="28"/>
  <c r="G17" i="27"/>
  <c r="Q327" i="30"/>
  <c r="P31" i="35" s="1"/>
  <c r="Q324" i="30"/>
  <c r="Q323" i="30"/>
  <c r="P109" i="35"/>
  <c r="O46" i="35"/>
  <c r="L91" i="26"/>
  <c r="P334" i="30"/>
  <c r="L93" i="26" l="1"/>
  <c r="L102" i="26"/>
  <c r="K223" i="40"/>
  <c r="G262" i="40"/>
  <c r="I256" i="30"/>
  <c r="M298" i="30" s="1"/>
  <c r="H62" i="24"/>
  <c r="H68" i="24" s="1"/>
  <c r="H59" i="8"/>
  <c r="H65" i="8" s="1"/>
  <c r="G261" i="40"/>
  <c r="H63" i="26"/>
  <c r="H69" i="26" s="1"/>
  <c r="H75" i="26" s="1"/>
  <c r="H65" i="24"/>
  <c r="H71" i="24" s="1"/>
  <c r="H77" i="24" s="1"/>
  <c r="H105" i="25"/>
  <c r="H112" i="25" s="1"/>
  <c r="H62" i="8"/>
  <c r="H68" i="8" s="1"/>
  <c r="H74" i="8" s="1"/>
  <c r="H60" i="26"/>
  <c r="H66" i="26" s="1"/>
  <c r="H102" i="25"/>
  <c r="H109" i="25" s="1"/>
  <c r="G22" i="36"/>
  <c r="M305" i="30"/>
  <c r="G273" i="40" s="1"/>
  <c r="G254" i="40"/>
  <c r="G255" i="40"/>
  <c r="M306" i="30"/>
  <c r="G274" i="40" s="1"/>
  <c r="G259" i="40"/>
  <c r="I254" i="30"/>
  <c r="M297" i="30" s="1"/>
  <c r="K9" i="35"/>
  <c r="K310" i="35"/>
  <c r="G260" i="40"/>
  <c r="H61" i="26"/>
  <c r="H67" i="26" s="1"/>
  <c r="H73" i="26" s="1"/>
  <c r="H62" i="26"/>
  <c r="H68" i="26" s="1"/>
  <c r="H74" i="26" s="1"/>
  <c r="H104" i="25"/>
  <c r="H111" i="25" s="1"/>
  <c r="I255" i="30"/>
  <c r="M299" i="30" s="1"/>
  <c r="H103" i="25"/>
  <c r="H110" i="25" s="1"/>
  <c r="H60" i="8"/>
  <c r="H66" i="8" s="1"/>
  <c r="H72" i="8" s="1"/>
  <c r="H61" i="8"/>
  <c r="H67" i="8" s="1"/>
  <c r="H73" i="8" s="1"/>
  <c r="H64" i="24"/>
  <c r="H70" i="24" s="1"/>
  <c r="H76" i="24" s="1"/>
  <c r="H63" i="24"/>
  <c r="H69" i="24" s="1"/>
  <c r="H75" i="24" s="1"/>
  <c r="L171" i="35"/>
  <c r="K177" i="35"/>
  <c r="G27" i="27"/>
  <c r="G175" i="27"/>
  <c r="G31" i="27"/>
  <c r="G26" i="27"/>
  <c r="G203" i="27"/>
  <c r="G204" i="27" s="1"/>
  <c r="G206" i="27" s="1"/>
  <c r="G28" i="28"/>
  <c r="G33" i="28"/>
  <c r="G29" i="28"/>
  <c r="G173" i="28"/>
  <c r="G201" i="28"/>
  <c r="G202" i="28" s="1"/>
  <c r="G204" i="28" s="1"/>
  <c r="P111" i="35"/>
  <c r="Q326" i="30"/>
  <c r="K106" i="26"/>
  <c r="O124" i="35"/>
  <c r="M308" i="30" l="1"/>
  <c r="G276" i="40" s="1"/>
  <c r="G257" i="40"/>
  <c r="H74" i="24"/>
  <c r="H71" i="8"/>
  <c r="G10" i="36"/>
  <c r="G92" i="36"/>
  <c r="G124" i="36"/>
  <c r="G24" i="36"/>
  <c r="G134" i="36"/>
  <c r="K17" i="35"/>
  <c r="K14" i="35"/>
  <c r="K24" i="35"/>
  <c r="K27" i="35"/>
  <c r="K107" i="35"/>
  <c r="K32" i="35"/>
  <c r="K21" i="35"/>
  <c r="K10" i="35"/>
  <c r="M309" i="30"/>
  <c r="G277" i="40" s="1"/>
  <c r="G258" i="40"/>
  <c r="H65" i="26"/>
  <c r="H50" i="26" s="1"/>
  <c r="H54" i="26" s="1"/>
  <c r="H72" i="26"/>
  <c r="G256" i="40"/>
  <c r="H60" i="32"/>
  <c r="H58" i="32"/>
  <c r="H67" i="24"/>
  <c r="M307" i="30"/>
  <c r="G275" i="40" s="1"/>
  <c r="H64" i="8"/>
  <c r="H113" i="25"/>
  <c r="H59" i="32"/>
  <c r="G32" i="27"/>
  <c r="G177" i="27"/>
  <c r="G72" i="27"/>
  <c r="G176" i="27"/>
  <c r="G28" i="27"/>
  <c r="G75" i="28"/>
  <c r="G30" i="28"/>
  <c r="G174" i="28"/>
  <c r="G34" i="28"/>
  <c r="G175" i="28"/>
  <c r="AC104" i="26"/>
  <c r="Q328" i="30"/>
  <c r="P261" i="35"/>
  <c r="P106" i="35"/>
  <c r="O117" i="35"/>
  <c r="G94" i="36" l="1"/>
  <c r="G96" i="36" s="1"/>
  <c r="G139" i="36"/>
  <c r="F217" i="40" s="1"/>
  <c r="G14" i="36"/>
  <c r="G62" i="36"/>
  <c r="G116" i="36"/>
  <c r="G93" i="36"/>
  <c r="F203" i="40"/>
  <c r="K29" i="35"/>
  <c r="K222" i="35"/>
  <c r="K223" i="35" s="1"/>
  <c r="K225" i="35" s="1"/>
  <c r="H48" i="8"/>
  <c r="L243" i="35"/>
  <c r="L254" i="35" s="1"/>
  <c r="L23" i="35"/>
  <c r="L25" i="35" s="1"/>
  <c r="K194" i="35"/>
  <c r="K28" i="35"/>
  <c r="K33" i="35"/>
  <c r="H78" i="26"/>
  <c r="H56" i="26"/>
  <c r="H34" i="32"/>
  <c r="H65" i="32" s="1"/>
  <c r="H12" i="28"/>
  <c r="H13" i="28" s="1"/>
  <c r="H50" i="24"/>
  <c r="M311" i="30"/>
  <c r="L26" i="35"/>
  <c r="H8" i="36" s="1"/>
  <c r="G279" i="40" s="1"/>
  <c r="H11" i="27"/>
  <c r="H12" i="27" s="1"/>
  <c r="H62" i="32"/>
  <c r="G278" i="40" s="1"/>
  <c r="Q330" i="30"/>
  <c r="Q332" i="30"/>
  <c r="R322" i="30"/>
  <c r="P268" i="35"/>
  <c r="P263" i="35"/>
  <c r="P264" i="35" s="1"/>
  <c r="K231" i="35" a="1"/>
  <c r="L92" i="26"/>
  <c r="L94" i="26" s="1"/>
  <c r="L96" i="26" s="1"/>
  <c r="L98" i="26" s="1"/>
  <c r="P82" i="35"/>
  <c r="P83" i="35" s="1"/>
  <c r="P110" i="35"/>
  <c r="P112" i="35" s="1"/>
  <c r="O52" i="35"/>
  <c r="G25" i="36" l="1"/>
  <c r="G15" i="36"/>
  <c r="G26" i="36"/>
  <c r="G27" i="36" s="1"/>
  <c r="G140" i="36"/>
  <c r="F218" i="40" s="1"/>
  <c r="H22" i="27"/>
  <c r="H24" i="27" s="1"/>
  <c r="H53" i="8"/>
  <c r="K30" i="35"/>
  <c r="K76" i="35"/>
  <c r="K195" i="35"/>
  <c r="K196" i="35"/>
  <c r="K34" i="35"/>
  <c r="L257" i="35"/>
  <c r="L306" i="35"/>
  <c r="H57" i="26"/>
  <c r="H50" i="32"/>
  <c r="G204" i="40"/>
  <c r="G238" i="40" s="1"/>
  <c r="H23" i="28"/>
  <c r="H25" i="28" s="1"/>
  <c r="H56" i="24"/>
  <c r="H44" i="32"/>
  <c r="H47" i="32" s="1"/>
  <c r="L242" i="35"/>
  <c r="L11" i="35"/>
  <c r="H9" i="36"/>
  <c r="M343" i="30"/>
  <c r="H115" i="36"/>
  <c r="R327" i="30"/>
  <c r="Q31" i="35" s="1"/>
  <c r="R324" i="30"/>
  <c r="R323" i="30"/>
  <c r="M91" i="26"/>
  <c r="Q109" i="35"/>
  <c r="P46" i="35"/>
  <c r="Q334" i="30"/>
  <c r="M93" i="26" l="1"/>
  <c r="M102" i="26"/>
  <c r="H36" i="32"/>
  <c r="H67" i="32" s="1"/>
  <c r="G206" i="40" s="1"/>
  <c r="G244" i="40" s="1"/>
  <c r="F211" i="40"/>
  <c r="F215" i="40" s="1"/>
  <c r="H77" i="8"/>
  <c r="H55" i="8"/>
  <c r="H58" i="24"/>
  <c r="H35" i="32"/>
  <c r="H80" i="24"/>
  <c r="L244" i="35"/>
  <c r="L245" i="35" s="1"/>
  <c r="L20" i="35"/>
  <c r="L248" i="35"/>
  <c r="L250" i="35" s="1"/>
  <c r="L118" i="35"/>
  <c r="L66" i="35" s="1"/>
  <c r="L65" i="35" s="1"/>
  <c r="L116" i="35"/>
  <c r="H113" i="26"/>
  <c r="H115" i="26" s="1"/>
  <c r="L12" i="35"/>
  <c r="M349" i="30"/>
  <c r="L223" i="40"/>
  <c r="Q111" i="35"/>
  <c r="R326" i="30"/>
  <c r="L106" i="26"/>
  <c r="P124" i="35"/>
  <c r="G251" i="40" l="1"/>
  <c r="G253" i="40"/>
  <c r="H20" i="36"/>
  <c r="H56" i="8"/>
  <c r="H16" i="27"/>
  <c r="H52" i="32"/>
  <c r="H51" i="32"/>
  <c r="H59" i="24"/>
  <c r="H38" i="32"/>
  <c r="H48" i="32" s="1"/>
  <c r="H54" i="32"/>
  <c r="H66" i="32"/>
  <c r="H17" i="28"/>
  <c r="H19" i="36"/>
  <c r="H100" i="26"/>
  <c r="H108" i="26" s="1"/>
  <c r="L22" i="35"/>
  <c r="L119" i="35"/>
  <c r="L121" i="35" s="1"/>
  <c r="L51" i="35"/>
  <c r="M350" i="30"/>
  <c r="L253" i="35"/>
  <c r="L255" i="35" s="1"/>
  <c r="R328" i="30"/>
  <c r="Q261" i="35"/>
  <c r="Q106" i="35"/>
  <c r="P117" i="35"/>
  <c r="G250" i="40" l="1"/>
  <c r="G252" i="40"/>
  <c r="H92" i="32"/>
  <c r="H111" i="27"/>
  <c r="H9" i="27"/>
  <c r="H18" i="27"/>
  <c r="H71" i="32"/>
  <c r="M351" i="30"/>
  <c r="H69" i="32"/>
  <c r="G205" i="40"/>
  <c r="G241" i="40" s="1"/>
  <c r="H10" i="28"/>
  <c r="H19" i="28"/>
  <c r="H117" i="26"/>
  <c r="H115" i="28"/>
  <c r="H116" i="26"/>
  <c r="L19" i="35" s="1"/>
  <c r="H110" i="26"/>
  <c r="L78" i="35"/>
  <c r="L172" i="35"/>
  <c r="H135" i="36"/>
  <c r="R330" i="30"/>
  <c r="R332" i="30"/>
  <c r="S322" i="30"/>
  <c r="Q268" i="35"/>
  <c r="Q263" i="35"/>
  <c r="Q264" i="35" s="1"/>
  <c r="L231" i="35" a="1"/>
  <c r="Q82" i="35"/>
  <c r="Q83" i="35" s="1"/>
  <c r="Q110" i="35"/>
  <c r="Q112" i="35" s="1"/>
  <c r="M92" i="26"/>
  <c r="M94" i="26" s="1"/>
  <c r="M96" i="26" s="1"/>
  <c r="M98" i="26" s="1"/>
  <c r="P52" i="35"/>
  <c r="I379" i="12" l="1"/>
  <c r="H48" i="27"/>
  <c r="H23" i="27"/>
  <c r="H114" i="27"/>
  <c r="H116" i="27" s="1"/>
  <c r="H74" i="27" s="1"/>
  <c r="H30" i="27"/>
  <c r="H20" i="27"/>
  <c r="H14" i="27"/>
  <c r="H10" i="27"/>
  <c r="H101" i="27"/>
  <c r="H25" i="27"/>
  <c r="H17" i="27"/>
  <c r="I377" i="12"/>
  <c r="I378" i="12"/>
  <c r="H97" i="32"/>
  <c r="H98" i="32"/>
  <c r="H164" i="32"/>
  <c r="H166" i="32" s="1"/>
  <c r="H70" i="32"/>
  <c r="H24" i="28"/>
  <c r="H15" i="28"/>
  <c r="H105" i="28"/>
  <c r="H27" i="28"/>
  <c r="H32" i="28"/>
  <c r="H21" i="28"/>
  <c r="H11" i="28"/>
  <c r="H18" i="28"/>
  <c r="H118" i="28"/>
  <c r="H120" i="28" s="1"/>
  <c r="H77" i="28" s="1"/>
  <c r="H50" i="28"/>
  <c r="I376" i="12"/>
  <c r="L297" i="35"/>
  <c r="L256" i="35"/>
  <c r="L258" i="35" s="1"/>
  <c r="N295" i="30"/>
  <c r="N296" i="30"/>
  <c r="H111" i="26"/>
  <c r="M173" i="35" a="1"/>
  <c r="L174" i="35"/>
  <c r="L278" i="35"/>
  <c r="G229" i="40"/>
  <c r="L292" i="35"/>
  <c r="H147" i="36"/>
  <c r="G210" i="40" s="1"/>
  <c r="G214" i="40" s="1"/>
  <c r="H146" i="36"/>
  <c r="S327" i="30"/>
  <c r="R31" i="35" s="1"/>
  <c r="S324" i="30"/>
  <c r="S323" i="30"/>
  <c r="R109" i="35"/>
  <c r="Q46" i="35"/>
  <c r="N91" i="26"/>
  <c r="R334" i="30"/>
  <c r="N93" i="26" l="1"/>
  <c r="N102" i="26"/>
  <c r="H262" i="40"/>
  <c r="J256" i="30"/>
  <c r="N298" i="30" s="1"/>
  <c r="H99" i="32"/>
  <c r="H103" i="32"/>
  <c r="H104" i="32" s="1"/>
  <c r="H33" i="28"/>
  <c r="H29" i="28"/>
  <c r="H173" i="28"/>
  <c r="H28" i="28"/>
  <c r="N305" i="30"/>
  <c r="H273" i="40" s="1"/>
  <c r="H254" i="40"/>
  <c r="I62" i="24"/>
  <c r="I68" i="24" s="1"/>
  <c r="N306" i="30"/>
  <c r="H274" i="40" s="1"/>
  <c r="H255" i="40"/>
  <c r="H260" i="40"/>
  <c r="I104" i="25"/>
  <c r="I111" i="25" s="1"/>
  <c r="H203" i="27"/>
  <c r="H204" i="27" s="1"/>
  <c r="H206" i="27" s="1"/>
  <c r="H26" i="27"/>
  <c r="H175" i="27"/>
  <c r="H31" i="27"/>
  <c r="H27" i="27"/>
  <c r="I103" i="25"/>
  <c r="I110" i="25" s="1"/>
  <c r="I64" i="24"/>
  <c r="I70" i="24" s="1"/>
  <c r="I76" i="24" s="1"/>
  <c r="I61" i="26"/>
  <c r="I67" i="26" s="1"/>
  <c r="I73" i="26" s="1"/>
  <c r="I63" i="24"/>
  <c r="I69" i="24" s="1"/>
  <c r="I75" i="24" s="1"/>
  <c r="I61" i="8"/>
  <c r="I67" i="8" s="1"/>
  <c r="I73" i="8" s="1"/>
  <c r="I60" i="8"/>
  <c r="I66" i="8" s="1"/>
  <c r="I72" i="8" s="1"/>
  <c r="J255" i="30"/>
  <c r="N299" i="30" s="1"/>
  <c r="I62" i="26"/>
  <c r="I68" i="26" s="1"/>
  <c r="I74" i="26" s="1"/>
  <c r="I62" i="8"/>
  <c r="I68" i="8" s="1"/>
  <c r="I74" i="8" s="1"/>
  <c r="I105" i="25"/>
  <c r="I112" i="25" s="1"/>
  <c r="H261" i="40"/>
  <c r="I63" i="26"/>
  <c r="I69" i="26" s="1"/>
  <c r="I75" i="26" s="1"/>
  <c r="I65" i="24"/>
  <c r="I71" i="24" s="1"/>
  <c r="I77" i="24" s="1"/>
  <c r="L310" i="35"/>
  <c r="I59" i="8"/>
  <c r="I65" i="8" s="1"/>
  <c r="H259" i="40"/>
  <c r="I60" i="26"/>
  <c r="I66" i="26" s="1"/>
  <c r="L9" i="35"/>
  <c r="H22" i="36"/>
  <c r="H201" i="28"/>
  <c r="H202" i="28" s="1"/>
  <c r="H204" i="28" s="1"/>
  <c r="J254" i="30"/>
  <c r="N297" i="30" s="1"/>
  <c r="I102" i="25"/>
  <c r="I109" i="25" s="1"/>
  <c r="M171" i="35"/>
  <c r="L177" i="35"/>
  <c r="M223" i="40"/>
  <c r="S326" i="30"/>
  <c r="R111" i="35"/>
  <c r="M106" i="26"/>
  <c r="Q124" i="35"/>
  <c r="N308" i="30" l="1"/>
  <c r="H276" i="40" s="1"/>
  <c r="H257" i="40"/>
  <c r="H175" i="28"/>
  <c r="H34" i="28"/>
  <c r="H75" i="28"/>
  <c r="H174" i="28"/>
  <c r="H30" i="28"/>
  <c r="N307" i="30"/>
  <c r="H275" i="40" s="1"/>
  <c r="H256" i="40"/>
  <c r="I74" i="24"/>
  <c r="H72" i="27"/>
  <c r="H176" i="27"/>
  <c r="H28" i="27"/>
  <c r="H177" i="27"/>
  <c r="H32" i="27"/>
  <c r="L27" i="35"/>
  <c r="L10" i="35"/>
  <c r="L14" i="35"/>
  <c r="L32" i="35"/>
  <c r="L24" i="35"/>
  <c r="L107" i="35"/>
  <c r="L17" i="35"/>
  <c r="L21" i="35"/>
  <c r="H92" i="36"/>
  <c r="H24" i="36"/>
  <c r="H134" i="36"/>
  <c r="H10" i="36"/>
  <c r="I59" i="32"/>
  <c r="I67" i="24"/>
  <c r="N309" i="30"/>
  <c r="H277" i="40" s="1"/>
  <c r="H258" i="40"/>
  <c r="I71" i="8"/>
  <c r="I65" i="26"/>
  <c r="I50" i="26" s="1"/>
  <c r="I64" i="8"/>
  <c r="I58" i="32"/>
  <c r="I113" i="25"/>
  <c r="I60" i="32"/>
  <c r="I72" i="26"/>
  <c r="H124" i="36"/>
  <c r="S328" i="30"/>
  <c r="S332" i="30" s="1"/>
  <c r="R261" i="35"/>
  <c r="R106" i="35"/>
  <c r="Q117" i="35"/>
  <c r="M23" i="35" l="1"/>
  <c r="M25" i="35" s="1"/>
  <c r="M243" i="35"/>
  <c r="M254" i="35" s="1"/>
  <c r="L222" i="35"/>
  <c r="L223" i="35" s="1"/>
  <c r="L225" i="35" s="1"/>
  <c r="L33" i="35"/>
  <c r="H94" i="36"/>
  <c r="H96" i="36" s="1"/>
  <c r="H93" i="36"/>
  <c r="H139" i="36"/>
  <c r="G217" i="40" s="1"/>
  <c r="G203" i="40"/>
  <c r="H62" i="36"/>
  <c r="H116" i="36"/>
  <c r="M26" i="35"/>
  <c r="I8" i="36" s="1"/>
  <c r="H279" i="40" s="1"/>
  <c r="L194" i="35"/>
  <c r="L29" i="35"/>
  <c r="L28" i="35"/>
  <c r="H14" i="36"/>
  <c r="I48" i="8"/>
  <c r="I11" i="27"/>
  <c r="I12" i="27" s="1"/>
  <c r="I12" i="28"/>
  <c r="I13" i="28" s="1"/>
  <c r="I50" i="24"/>
  <c r="N311" i="30"/>
  <c r="I54" i="26"/>
  <c r="I62" i="32"/>
  <c r="H278" i="40" s="1"/>
  <c r="N92" i="26"/>
  <c r="N94" i="26" s="1"/>
  <c r="N96" i="26" s="1"/>
  <c r="N98" i="26" s="1"/>
  <c r="R82" i="35"/>
  <c r="R83" i="35" s="1"/>
  <c r="R110" i="35"/>
  <c r="R112" i="35" s="1"/>
  <c r="T322" i="30"/>
  <c r="T327" i="30" s="1"/>
  <c r="S31" i="35" s="1"/>
  <c r="S330" i="30"/>
  <c r="S334" i="30" s="1"/>
  <c r="R268" i="35"/>
  <c r="R263" i="35"/>
  <c r="R264" i="35" s="1"/>
  <c r="M231" i="35" a="1"/>
  <c r="Q52" i="35"/>
  <c r="O93" i="26" l="1"/>
  <c r="O102" i="26"/>
  <c r="I115" i="36"/>
  <c r="I9" i="36"/>
  <c r="L196" i="35"/>
  <c r="L34" i="35"/>
  <c r="H140" i="36"/>
  <c r="G218" i="40" s="1"/>
  <c r="L76" i="35"/>
  <c r="L195" i="35"/>
  <c r="L30" i="35"/>
  <c r="H25" i="36"/>
  <c r="H15" i="36"/>
  <c r="H26" i="36"/>
  <c r="H27" i="36" s="1"/>
  <c r="I22" i="27"/>
  <c r="I53" i="8"/>
  <c r="I23" i="28"/>
  <c r="I25" i="28" s="1"/>
  <c r="I56" i="24"/>
  <c r="M11" i="35"/>
  <c r="M242" i="35"/>
  <c r="N343" i="30"/>
  <c r="I44" i="32"/>
  <c r="I47" i="32" s="1"/>
  <c r="I78" i="26"/>
  <c r="I56" i="26"/>
  <c r="I34" i="32"/>
  <c r="T324" i="30"/>
  <c r="T323" i="30"/>
  <c r="O91" i="26"/>
  <c r="R124" i="35"/>
  <c r="S111" i="35"/>
  <c r="R46" i="35"/>
  <c r="S109" i="35"/>
  <c r="N349" i="30" l="1"/>
  <c r="G211" i="40"/>
  <c r="G215" i="40" s="1"/>
  <c r="I24" i="27"/>
  <c r="I77" i="8"/>
  <c r="I55" i="8"/>
  <c r="I35" i="32"/>
  <c r="I66" i="32" s="1"/>
  <c r="H205" i="40" s="1"/>
  <c r="H241" i="40" s="1"/>
  <c r="I58" i="24"/>
  <c r="I80" i="24"/>
  <c r="M118" i="35"/>
  <c r="M66" i="35" s="1"/>
  <c r="M65" i="35" s="1"/>
  <c r="M248" i="35"/>
  <c r="M250" i="35" s="1"/>
  <c r="M20" i="35"/>
  <c r="I36" i="32"/>
  <c r="I67" i="32" s="1"/>
  <c r="H206" i="40" s="1"/>
  <c r="H244" i="40" s="1"/>
  <c r="M257" i="35"/>
  <c r="I50" i="32"/>
  <c r="I113" i="26"/>
  <c r="M306" i="35"/>
  <c r="M116" i="35"/>
  <c r="M244" i="35"/>
  <c r="M245" i="35" s="1"/>
  <c r="I57" i="26"/>
  <c r="I65" i="32"/>
  <c r="M12" i="35"/>
  <c r="T326" i="30"/>
  <c r="N223" i="40"/>
  <c r="N106" i="26"/>
  <c r="R117" i="35"/>
  <c r="N350" i="30" l="1"/>
  <c r="I20" i="36"/>
  <c r="I16" i="27"/>
  <c r="I56" i="8"/>
  <c r="I52" i="32"/>
  <c r="M253" i="35"/>
  <c r="M255" i="35" s="1"/>
  <c r="I100" i="26"/>
  <c r="I108" i="26" s="1"/>
  <c r="M22" i="35"/>
  <c r="I59" i="24"/>
  <c r="I51" i="32"/>
  <c r="I19" i="36"/>
  <c r="I17" i="28"/>
  <c r="I69" i="32"/>
  <c r="H204" i="40"/>
  <c r="H238" i="40" s="1"/>
  <c r="I115" i="26"/>
  <c r="M119" i="35"/>
  <c r="M121" i="35" s="1"/>
  <c r="I54" i="32"/>
  <c r="I38" i="32"/>
  <c r="M51" i="35"/>
  <c r="T328" i="30"/>
  <c r="S106" i="35"/>
  <c r="S261" i="35"/>
  <c r="R52" i="35"/>
  <c r="I48" i="32" l="1"/>
  <c r="N351" i="30"/>
  <c r="I9" i="27"/>
  <c r="I115" i="28"/>
  <c r="I10" i="28"/>
  <c r="I19" i="28"/>
  <c r="H251" i="40"/>
  <c r="H253" i="40"/>
  <c r="H250" i="40"/>
  <c r="H252" i="40"/>
  <c r="I18" i="27"/>
  <c r="I97" i="32"/>
  <c r="I98" i="32"/>
  <c r="I111" i="27"/>
  <c r="I110" i="26"/>
  <c r="I135" i="36"/>
  <c r="I92" i="32"/>
  <c r="I70" i="32"/>
  <c r="I164" i="32"/>
  <c r="I166" i="32" s="1"/>
  <c r="M172" i="35"/>
  <c r="I117" i="26"/>
  <c r="M78" i="35"/>
  <c r="I116" i="26"/>
  <c r="I71" i="32"/>
  <c r="U322" i="30"/>
  <c r="T330" i="30"/>
  <c r="T332" i="30"/>
  <c r="S110" i="35"/>
  <c r="S112" i="35" s="1"/>
  <c r="O92" i="26"/>
  <c r="O94" i="26" s="1"/>
  <c r="O96" i="26" s="1"/>
  <c r="O98" i="26" s="1"/>
  <c r="N231" i="35" a="1"/>
  <c r="S82" i="35"/>
  <c r="S83" i="35" s="1"/>
  <c r="S263" i="35"/>
  <c r="S264" i="35" s="1"/>
  <c r="S268" i="35"/>
  <c r="M19" i="35" l="1"/>
  <c r="J379" i="12"/>
  <c r="I17" i="27"/>
  <c r="I23" i="27"/>
  <c r="I25" i="27"/>
  <c r="I10" i="27"/>
  <c r="I14" i="27"/>
  <c r="I101" i="27"/>
  <c r="I118" i="28"/>
  <c r="I120" i="28" s="1"/>
  <c r="I77" i="28" s="1"/>
  <c r="I50" i="28"/>
  <c r="I24" i="28"/>
  <c r="I32" i="28"/>
  <c r="I15" i="28"/>
  <c r="I30" i="27"/>
  <c r="I20" i="27"/>
  <c r="I21" i="28"/>
  <c r="I105" i="28"/>
  <c r="I27" i="28"/>
  <c r="I11" i="28"/>
  <c r="I18" i="28"/>
  <c r="I48" i="27"/>
  <c r="I114" i="27"/>
  <c r="I116" i="27" s="1"/>
  <c r="I74" i="27" s="1"/>
  <c r="J377" i="12"/>
  <c r="I147" i="36"/>
  <c r="H210" i="40" s="1"/>
  <c r="H214" i="40" s="1"/>
  <c r="I146" i="36"/>
  <c r="I111" i="26"/>
  <c r="M292" i="35"/>
  <c r="M278" i="35"/>
  <c r="H229" i="40"/>
  <c r="O295" i="30"/>
  <c r="M256" i="35"/>
  <c r="M258" i="35" s="1"/>
  <c r="O296" i="30"/>
  <c r="M297" i="35"/>
  <c r="J378" i="12"/>
  <c r="I103" i="32"/>
  <c r="I104" i="32" s="1"/>
  <c r="I99" i="32"/>
  <c r="N173" i="35" a="1"/>
  <c r="M174" i="35"/>
  <c r="J376" i="12"/>
  <c r="U323" i="30"/>
  <c r="U324" i="30"/>
  <c r="U327" i="30"/>
  <c r="T31" i="35" s="1"/>
  <c r="T109" i="35"/>
  <c r="S46" i="35"/>
  <c r="P91" i="26"/>
  <c r="O106" i="26"/>
  <c r="T334" i="30"/>
  <c r="P93" i="26" l="1"/>
  <c r="P102" i="26"/>
  <c r="I262" i="40"/>
  <c r="K256" i="30"/>
  <c r="O298" i="30" s="1"/>
  <c r="I27" i="27"/>
  <c r="I175" i="27"/>
  <c r="I31" i="27"/>
  <c r="I26" i="27"/>
  <c r="I33" i="28"/>
  <c r="I29" i="28"/>
  <c r="I173" i="28"/>
  <c r="I28" i="28"/>
  <c r="I201" i="28"/>
  <c r="I202" i="28" s="1"/>
  <c r="I204" i="28" s="1"/>
  <c r="I203" i="27"/>
  <c r="I204" i="27" s="1"/>
  <c r="I206" i="27" s="1"/>
  <c r="J61" i="26"/>
  <c r="J67" i="26" s="1"/>
  <c r="J73" i="26" s="1"/>
  <c r="J103" i="25"/>
  <c r="J110" i="25" s="1"/>
  <c r="K255" i="30"/>
  <c r="O299" i="30" s="1"/>
  <c r="J104" i="25"/>
  <c r="J111" i="25" s="1"/>
  <c r="J63" i="24"/>
  <c r="J69" i="24" s="1"/>
  <c r="J75" i="24" s="1"/>
  <c r="J61" i="8"/>
  <c r="J67" i="8" s="1"/>
  <c r="J73" i="8" s="1"/>
  <c r="I260" i="40"/>
  <c r="J64" i="24"/>
  <c r="J70" i="24" s="1"/>
  <c r="J76" i="24" s="1"/>
  <c r="J60" i="8"/>
  <c r="J66" i="8" s="1"/>
  <c r="J72" i="8" s="1"/>
  <c r="J62" i="26"/>
  <c r="J68" i="26" s="1"/>
  <c r="J74" i="26" s="1"/>
  <c r="I22" i="36"/>
  <c r="M9" i="35"/>
  <c r="O305" i="30"/>
  <c r="I273" i="40" s="1"/>
  <c r="I254" i="40"/>
  <c r="O306" i="30"/>
  <c r="I274" i="40" s="1"/>
  <c r="I255" i="40"/>
  <c r="J60" i="26"/>
  <c r="J66" i="26" s="1"/>
  <c r="I259" i="40"/>
  <c r="K254" i="30"/>
  <c r="O297" i="30" s="1"/>
  <c r="J59" i="8"/>
  <c r="J65" i="8" s="1"/>
  <c r="M310" i="35"/>
  <c r="J102" i="25"/>
  <c r="J109" i="25" s="1"/>
  <c r="J62" i="24"/>
  <c r="J68" i="24" s="1"/>
  <c r="N171" i="35"/>
  <c r="M177" i="35"/>
  <c r="I261" i="40"/>
  <c r="J65" i="24"/>
  <c r="J71" i="24" s="1"/>
  <c r="J77" i="24" s="1"/>
  <c r="J63" i="26"/>
  <c r="J69" i="26" s="1"/>
  <c r="J75" i="26" s="1"/>
  <c r="J105" i="25"/>
  <c r="J112" i="25" s="1"/>
  <c r="J62" i="8"/>
  <c r="J68" i="8" s="1"/>
  <c r="J74" i="8" s="1"/>
  <c r="U326" i="30"/>
  <c r="O223" i="40"/>
  <c r="T111" i="35"/>
  <c r="S124" i="35"/>
  <c r="O308" i="30" l="1"/>
  <c r="I276" i="40" s="1"/>
  <c r="I257" i="40"/>
  <c r="I177" i="27"/>
  <c r="I32" i="27"/>
  <c r="I176" i="27"/>
  <c r="I28" i="27"/>
  <c r="I72" i="27"/>
  <c r="I34" i="28"/>
  <c r="I175" i="28"/>
  <c r="I258" i="40"/>
  <c r="I75" i="28"/>
  <c r="I174" i="28"/>
  <c r="I30" i="28"/>
  <c r="O309" i="30"/>
  <c r="I277" i="40" s="1"/>
  <c r="I24" i="36"/>
  <c r="I92" i="36"/>
  <c r="I134" i="36"/>
  <c r="M17" i="35"/>
  <c r="M27" i="35"/>
  <c r="I124" i="36"/>
  <c r="I10" i="36"/>
  <c r="M24" i="35"/>
  <c r="M107" i="35"/>
  <c r="J72" i="26"/>
  <c r="O307" i="30"/>
  <c r="I275" i="40" s="1"/>
  <c r="I256" i="40"/>
  <c r="M32" i="35"/>
  <c r="M21" i="35"/>
  <c r="M10" i="35"/>
  <c r="M14" i="35"/>
  <c r="J58" i="32"/>
  <c r="J71" i="8"/>
  <c r="J113" i="25"/>
  <c r="J74" i="24"/>
  <c r="J64" i="8"/>
  <c r="J67" i="24"/>
  <c r="J60" i="32"/>
  <c r="J59" i="32"/>
  <c r="J65" i="26"/>
  <c r="J50" i="26" s="1"/>
  <c r="T261" i="35"/>
  <c r="T106" i="35"/>
  <c r="U328" i="30"/>
  <c r="S117" i="35"/>
  <c r="M222" i="35" l="1"/>
  <c r="M223" i="35" s="1"/>
  <c r="M225" i="35" s="1"/>
  <c r="M194" i="35"/>
  <c r="M33" i="35"/>
  <c r="H203" i="40"/>
  <c r="I139" i="36"/>
  <c r="H217" i="40" s="1"/>
  <c r="I93" i="36"/>
  <c r="M29" i="35"/>
  <c r="M28" i="35"/>
  <c r="I62" i="36"/>
  <c r="I116" i="36"/>
  <c r="I14" i="36"/>
  <c r="I94" i="36"/>
  <c r="I96" i="36" s="1"/>
  <c r="J48" i="8"/>
  <c r="J11" i="27"/>
  <c r="N243" i="35"/>
  <c r="N254" i="35" s="1"/>
  <c r="N23" i="35"/>
  <c r="N25" i="35" s="1"/>
  <c r="O311" i="30"/>
  <c r="N26" i="35"/>
  <c r="J8" i="36" s="1"/>
  <c r="I279" i="40" s="1"/>
  <c r="J54" i="26"/>
  <c r="J62" i="32"/>
  <c r="I278" i="40" s="1"/>
  <c r="J50" i="24"/>
  <c r="J12" i="28"/>
  <c r="T263" i="35"/>
  <c r="T264" i="35" s="1"/>
  <c r="T268" i="35"/>
  <c r="P92" i="26"/>
  <c r="P94" i="26" s="1"/>
  <c r="P96" i="26" s="1"/>
  <c r="P98" i="26" s="1"/>
  <c r="T110" i="35"/>
  <c r="T112" i="35" s="1"/>
  <c r="O231" i="35" a="1"/>
  <c r="T82" i="35"/>
  <c r="T83" i="35" s="1"/>
  <c r="V322" i="30"/>
  <c r="U332" i="30"/>
  <c r="U330" i="30"/>
  <c r="S52" i="35"/>
  <c r="M196" i="35" l="1"/>
  <c r="M34" i="35"/>
  <c r="M30" i="35"/>
  <c r="M76" i="35"/>
  <c r="M195" i="35"/>
  <c r="I140" i="36"/>
  <c r="H218" i="40" s="1"/>
  <c r="I26" i="36"/>
  <c r="I27" i="36" s="1"/>
  <c r="I25" i="36"/>
  <c r="I15" i="36"/>
  <c r="J22" i="27"/>
  <c r="J53" i="8"/>
  <c r="J12" i="27"/>
  <c r="J56" i="26"/>
  <c r="N11" i="35"/>
  <c r="N242" i="35"/>
  <c r="O343" i="30"/>
  <c r="J9" i="36"/>
  <c r="J115" i="36"/>
  <c r="J44" i="32"/>
  <c r="J47" i="32" s="1"/>
  <c r="J78" i="26"/>
  <c r="J34" i="32"/>
  <c r="J23" i="28"/>
  <c r="J56" i="24"/>
  <c r="J13" i="28"/>
  <c r="U334" i="30"/>
  <c r="Q91" i="26"/>
  <c r="U109" i="35"/>
  <c r="T46" i="35"/>
  <c r="V327" i="30"/>
  <c r="U31" i="35" s="1"/>
  <c r="V324" i="30"/>
  <c r="V323" i="30"/>
  <c r="Q93" i="26" l="1"/>
  <c r="Q102" i="26"/>
  <c r="O349" i="30"/>
  <c r="J25" i="28"/>
  <c r="J35" i="32"/>
  <c r="J66" i="32" s="1"/>
  <c r="I205" i="40" s="1"/>
  <c r="I241" i="40" s="1"/>
  <c r="H211" i="40"/>
  <c r="H215" i="40" s="1"/>
  <c r="J65" i="32"/>
  <c r="J24" i="27"/>
  <c r="J36" i="32"/>
  <c r="J67" i="32" s="1"/>
  <c r="I206" i="40" s="1"/>
  <c r="I244" i="40" s="1"/>
  <c r="J77" i="8"/>
  <c r="J55" i="8"/>
  <c r="N248" i="35"/>
  <c r="N250" i="35" s="1"/>
  <c r="J80" i="24"/>
  <c r="J58" i="24"/>
  <c r="J57" i="26"/>
  <c r="J50" i="32"/>
  <c r="N306" i="35"/>
  <c r="J113" i="26"/>
  <c r="N116" i="35"/>
  <c r="N12" i="35"/>
  <c r="N20" i="35"/>
  <c r="N257" i="35"/>
  <c r="N244" i="35"/>
  <c r="N245" i="35" s="1"/>
  <c r="N118" i="35"/>
  <c r="N66" i="35" s="1"/>
  <c r="N65" i="35" s="1"/>
  <c r="T124" i="35"/>
  <c r="P106" i="26"/>
  <c r="U111" i="35"/>
  <c r="V326" i="30"/>
  <c r="P223" i="40"/>
  <c r="J115" i="26" l="1"/>
  <c r="O350" i="30"/>
  <c r="J54" i="32"/>
  <c r="I204" i="40"/>
  <c r="I238" i="40" s="1"/>
  <c r="J52" i="32"/>
  <c r="J56" i="8"/>
  <c r="J38" i="32"/>
  <c r="J48" i="32" s="1"/>
  <c r="J69" i="32"/>
  <c r="J20" i="36"/>
  <c r="J16" i="27"/>
  <c r="N119" i="35"/>
  <c r="N121" i="35" s="1"/>
  <c r="N51" i="35"/>
  <c r="J100" i="26"/>
  <c r="J108" i="26" s="1"/>
  <c r="N22" i="35"/>
  <c r="N253" i="35"/>
  <c r="N255" i="35" s="1"/>
  <c r="J19" i="36"/>
  <c r="J17" i="28"/>
  <c r="J59" i="24"/>
  <c r="J51" i="32"/>
  <c r="T117" i="35"/>
  <c r="U261" i="35"/>
  <c r="U106" i="35"/>
  <c r="V328" i="30"/>
  <c r="I251" i="40" l="1"/>
  <c r="I253" i="40"/>
  <c r="O351" i="30"/>
  <c r="J92" i="32"/>
  <c r="J164" i="32"/>
  <c r="J166" i="32" s="1"/>
  <c r="J71" i="32"/>
  <c r="J97" i="32"/>
  <c r="J98" i="32"/>
  <c r="J70" i="32"/>
  <c r="J111" i="27"/>
  <c r="J9" i="27"/>
  <c r="J18" i="27"/>
  <c r="J110" i="26"/>
  <c r="J117" i="26"/>
  <c r="I250" i="40"/>
  <c r="I252" i="40"/>
  <c r="N172" i="35"/>
  <c r="N78" i="35"/>
  <c r="J116" i="26"/>
  <c r="J135" i="36"/>
  <c r="J115" i="28"/>
  <c r="J10" i="28"/>
  <c r="J19" i="28"/>
  <c r="T52" i="35"/>
  <c r="U268" i="35"/>
  <c r="U263" i="35"/>
  <c r="U264" i="35" s="1"/>
  <c r="P231" i="35" a="1"/>
  <c r="Q92" i="26"/>
  <c r="Q94" i="26" s="1"/>
  <c r="Q96" i="26" s="1"/>
  <c r="Q98" i="26" s="1"/>
  <c r="U110" i="35"/>
  <c r="U112" i="35" s="1"/>
  <c r="U82" i="35"/>
  <c r="U83" i="35" s="1"/>
  <c r="V330" i="30"/>
  <c r="V332" i="30"/>
  <c r="W322" i="30"/>
  <c r="N19" i="35" l="1"/>
  <c r="K379" i="12"/>
  <c r="J147" i="36"/>
  <c r="I210" i="40" s="1"/>
  <c r="I214" i="40" s="1"/>
  <c r="J146" i="36"/>
  <c r="J25" i="27"/>
  <c r="J101" i="27"/>
  <c r="J14" i="27"/>
  <c r="J30" i="27"/>
  <c r="J20" i="27"/>
  <c r="J10" i="27"/>
  <c r="J111" i="26"/>
  <c r="J17" i="27"/>
  <c r="J99" i="32"/>
  <c r="J103" i="32"/>
  <c r="J104" i="32" s="1"/>
  <c r="J114" i="27"/>
  <c r="J116" i="27" s="1"/>
  <c r="J74" i="27" s="1"/>
  <c r="J48" i="27"/>
  <c r="J23" i="27"/>
  <c r="I229" i="40"/>
  <c r="O173" i="35" a="1"/>
  <c r="N292" i="35"/>
  <c r="N174" i="35"/>
  <c r="N278" i="35"/>
  <c r="J118" i="28"/>
  <c r="J120" i="28" s="1"/>
  <c r="J77" i="28" s="1"/>
  <c r="J50" i="28"/>
  <c r="P295" i="30"/>
  <c r="P296" i="30"/>
  <c r="N297" i="35"/>
  <c r="N256" i="35"/>
  <c r="N258" i="35" s="1"/>
  <c r="K376" i="12"/>
  <c r="K377" i="12"/>
  <c r="K378" i="12"/>
  <c r="J18" i="28"/>
  <c r="J24" i="28"/>
  <c r="J11" i="28"/>
  <c r="J15" i="28"/>
  <c r="J27" i="28"/>
  <c r="J105" i="28"/>
  <c r="J21" i="28"/>
  <c r="J32" i="28"/>
  <c r="Q106" i="26"/>
  <c r="R91" i="26"/>
  <c r="V109" i="35"/>
  <c r="U46" i="35"/>
  <c r="W327" i="30"/>
  <c r="V31" i="35" s="1"/>
  <c r="W324" i="30"/>
  <c r="W323" i="30"/>
  <c r="V334" i="30"/>
  <c r="R93" i="26" l="1"/>
  <c r="R102" i="26"/>
  <c r="J262" i="40"/>
  <c r="L256" i="30"/>
  <c r="N310" i="35"/>
  <c r="P298" i="30"/>
  <c r="J175" i="27"/>
  <c r="J27" i="27"/>
  <c r="J31" i="27"/>
  <c r="J26" i="27"/>
  <c r="J22" i="36"/>
  <c r="P305" i="30"/>
  <c r="J273" i="40" s="1"/>
  <c r="J203" i="27"/>
  <c r="J204" i="27" s="1"/>
  <c r="J206" i="27" s="1"/>
  <c r="J254" i="40"/>
  <c r="P306" i="30"/>
  <c r="J274" i="40" s="1"/>
  <c r="J255" i="40"/>
  <c r="N177" i="35"/>
  <c r="O171" i="35"/>
  <c r="K103" i="25"/>
  <c r="K110" i="25" s="1"/>
  <c r="K61" i="8"/>
  <c r="K67" i="8" s="1"/>
  <c r="K73" i="8" s="1"/>
  <c r="N9" i="35"/>
  <c r="J260" i="40"/>
  <c r="K64" i="24"/>
  <c r="K70" i="24" s="1"/>
  <c r="K76" i="24" s="1"/>
  <c r="K62" i="26"/>
  <c r="K68" i="26" s="1"/>
  <c r="K74" i="26" s="1"/>
  <c r="K63" i="24"/>
  <c r="K69" i="24" s="1"/>
  <c r="K75" i="24" s="1"/>
  <c r="K60" i="8"/>
  <c r="K66" i="8" s="1"/>
  <c r="K72" i="8" s="1"/>
  <c r="K61" i="26"/>
  <c r="K67" i="26" s="1"/>
  <c r="K73" i="26" s="1"/>
  <c r="L254" i="30"/>
  <c r="P297" i="30" s="1"/>
  <c r="K60" i="26"/>
  <c r="K66" i="26" s="1"/>
  <c r="K59" i="8"/>
  <c r="K65" i="8" s="1"/>
  <c r="K102" i="25"/>
  <c r="K109" i="25" s="1"/>
  <c r="K62" i="24"/>
  <c r="K68" i="24" s="1"/>
  <c r="J259" i="40"/>
  <c r="K65" i="24"/>
  <c r="K71" i="24" s="1"/>
  <c r="K77" i="24" s="1"/>
  <c r="K62" i="8"/>
  <c r="K68" i="8" s="1"/>
  <c r="K74" i="8" s="1"/>
  <c r="K63" i="26"/>
  <c r="K69" i="26" s="1"/>
  <c r="K75" i="26" s="1"/>
  <c r="J261" i="40"/>
  <c r="J28" i="28"/>
  <c r="J33" i="28"/>
  <c r="J29" i="28"/>
  <c r="J173" i="28"/>
  <c r="J201" i="28"/>
  <c r="J202" i="28" s="1"/>
  <c r="J204" i="28" s="1"/>
  <c r="L255" i="30"/>
  <c r="P299" i="30" s="1"/>
  <c r="K104" i="25"/>
  <c r="K111" i="25" s="1"/>
  <c r="K105" i="25"/>
  <c r="K112" i="25" s="1"/>
  <c r="V111" i="35"/>
  <c r="W326" i="30"/>
  <c r="Q223" i="40"/>
  <c r="U124" i="35"/>
  <c r="P308" i="30" l="1"/>
  <c r="J276" i="40" s="1"/>
  <c r="J257" i="40"/>
  <c r="J176" i="27"/>
  <c r="J72" i="27"/>
  <c r="J28" i="27"/>
  <c r="J177" i="27"/>
  <c r="J32" i="27"/>
  <c r="J10" i="36"/>
  <c r="J24" i="36"/>
  <c r="J92" i="36"/>
  <c r="J124" i="36"/>
  <c r="J134" i="36"/>
  <c r="K71" i="8"/>
  <c r="J75" i="28"/>
  <c r="N27" i="35"/>
  <c r="N17" i="35"/>
  <c r="N32" i="35"/>
  <c r="K74" i="24"/>
  <c r="K113" i="25"/>
  <c r="N14" i="35"/>
  <c r="N107" i="35"/>
  <c r="N21" i="35"/>
  <c r="K59" i="32"/>
  <c r="N10" i="35"/>
  <c r="N24" i="35"/>
  <c r="P307" i="30"/>
  <c r="J275" i="40" s="1"/>
  <c r="J256" i="40"/>
  <c r="K65" i="26"/>
  <c r="K50" i="26" s="1"/>
  <c r="K72" i="26"/>
  <c r="K58" i="32"/>
  <c r="K64" i="8"/>
  <c r="K60" i="32"/>
  <c r="K67" i="24"/>
  <c r="J174" i="28"/>
  <c r="J30" i="28"/>
  <c r="J34" i="28"/>
  <c r="J175" i="28"/>
  <c r="P309" i="30"/>
  <c r="J277" i="40" s="1"/>
  <c r="J258" i="40"/>
  <c r="W328" i="30"/>
  <c r="V261" i="35"/>
  <c r="V106" i="35"/>
  <c r="U117" i="35"/>
  <c r="J116" i="36" l="1"/>
  <c r="J14" i="36"/>
  <c r="J62" i="36"/>
  <c r="J94" i="36"/>
  <c r="J96" i="36" s="1"/>
  <c r="J93" i="36"/>
  <c r="I203" i="40"/>
  <c r="J139" i="36"/>
  <c r="I217" i="40" s="1"/>
  <c r="K11" i="27"/>
  <c r="K48" i="8"/>
  <c r="K50" i="24"/>
  <c r="K12" i="28"/>
  <c r="K54" i="26"/>
  <c r="O243" i="35"/>
  <c r="O254" i="35" s="1"/>
  <c r="K62" i="32"/>
  <c r="J278" i="40" s="1"/>
  <c r="N33" i="35"/>
  <c r="O23" i="35"/>
  <c r="O25" i="35" s="1"/>
  <c r="N222" i="35"/>
  <c r="N223" i="35" s="1"/>
  <c r="N225" i="35" s="1"/>
  <c r="N28" i="35"/>
  <c r="N29" i="35"/>
  <c r="N194" i="35"/>
  <c r="P311" i="30"/>
  <c r="O26" i="35"/>
  <c r="K8" i="36" s="1"/>
  <c r="J279" i="40" s="1"/>
  <c r="X322" i="30"/>
  <c r="W332" i="30"/>
  <c r="W330" i="30"/>
  <c r="V268" i="35"/>
  <c r="V263" i="35"/>
  <c r="V264" i="35" s="1"/>
  <c r="V110" i="35"/>
  <c r="V112" i="35" s="1"/>
  <c r="Q231" i="35" a="1"/>
  <c r="R92" i="26"/>
  <c r="R94" i="26" s="1"/>
  <c r="R96" i="26" s="1"/>
  <c r="R98" i="26" s="1"/>
  <c r="V82" i="35"/>
  <c r="V83" i="35" s="1"/>
  <c r="U52" i="35"/>
  <c r="W334" i="30" l="1"/>
  <c r="V124" i="35" s="1"/>
  <c r="K34" i="32"/>
  <c r="K78" i="26"/>
  <c r="K53" i="8"/>
  <c r="K22" i="27"/>
  <c r="K56" i="24"/>
  <c r="K23" i="28"/>
  <c r="K13" i="28"/>
  <c r="K44" i="32"/>
  <c r="K47" i="32" s="1"/>
  <c r="N195" i="35"/>
  <c r="J25" i="36"/>
  <c r="J26" i="36"/>
  <c r="J27" i="36" s="1"/>
  <c r="J15" i="36"/>
  <c r="K56" i="26"/>
  <c r="K12" i="27"/>
  <c r="J140" i="36"/>
  <c r="I218" i="40" s="1"/>
  <c r="N76" i="35"/>
  <c r="N30" i="35"/>
  <c r="N196" i="35"/>
  <c r="N34" i="35"/>
  <c r="O242" i="35"/>
  <c r="P343" i="30"/>
  <c r="O11" i="35"/>
  <c r="K9" i="36"/>
  <c r="K115" i="36"/>
  <c r="X327" i="30"/>
  <c r="W31" i="35" s="1"/>
  <c r="X324" i="30"/>
  <c r="X323" i="30"/>
  <c r="V46" i="35"/>
  <c r="W109" i="35"/>
  <c r="R106" i="26"/>
  <c r="S91" i="26"/>
  <c r="S93" i="26" l="1"/>
  <c r="S102" i="26"/>
  <c r="I211" i="40"/>
  <c r="I215" i="40" s="1"/>
  <c r="O306" i="35"/>
  <c r="K55" i="8"/>
  <c r="O257" i="35"/>
  <c r="K65" i="32"/>
  <c r="K77" i="8"/>
  <c r="K36" i="32"/>
  <c r="K67" i="32" s="1"/>
  <c r="J206" i="40" s="1"/>
  <c r="J244" i="40" s="1"/>
  <c r="K24" i="27"/>
  <c r="K80" i="24"/>
  <c r="K35" i="32"/>
  <c r="K66" i="32" s="1"/>
  <c r="J205" i="40" s="1"/>
  <c r="J241" i="40" s="1"/>
  <c r="K58" i="24"/>
  <c r="K25" i="28"/>
  <c r="K50" i="32"/>
  <c r="K57" i="26"/>
  <c r="P349" i="30"/>
  <c r="O118" i="35"/>
  <c r="O66" i="35" s="1"/>
  <c r="O65" i="35" s="1"/>
  <c r="O20" i="35"/>
  <c r="O248" i="35"/>
  <c r="O250" i="35" s="1"/>
  <c r="K113" i="26"/>
  <c r="O244" i="35"/>
  <c r="O245" i="35" s="1"/>
  <c r="O12" i="35"/>
  <c r="O116" i="35"/>
  <c r="W111" i="35"/>
  <c r="X326" i="30"/>
  <c r="R223" i="40"/>
  <c r="V117" i="35"/>
  <c r="K115" i="26" l="1"/>
  <c r="K51" i="32"/>
  <c r="K16" i="27"/>
  <c r="K20" i="36"/>
  <c r="K19" i="36"/>
  <c r="K17" i="28"/>
  <c r="K59" i="24"/>
  <c r="K54" i="32"/>
  <c r="K38" i="32"/>
  <c r="K69" i="32"/>
  <c r="K56" i="8"/>
  <c r="J204" i="40"/>
  <c r="J238" i="40" s="1"/>
  <c r="K52" i="32"/>
  <c r="O253" i="35"/>
  <c r="O255" i="35" s="1"/>
  <c r="K100" i="26"/>
  <c r="K108" i="26" s="1"/>
  <c r="O22" i="35"/>
  <c r="P350" i="30"/>
  <c r="O51" i="35"/>
  <c r="O119" i="35"/>
  <c r="O121" i="35" s="1"/>
  <c r="W106" i="35"/>
  <c r="W261" i="35"/>
  <c r="X328" i="30"/>
  <c r="V52" i="35"/>
  <c r="J251" i="40" l="1"/>
  <c r="J253" i="40"/>
  <c r="K48" i="32"/>
  <c r="K71" i="32"/>
  <c r="K18" i="27"/>
  <c r="K115" i="28"/>
  <c r="K19" i="28"/>
  <c r="K92" i="32"/>
  <c r="K9" i="27"/>
  <c r="K135" i="36"/>
  <c r="K10" i="28"/>
  <c r="K111" i="27"/>
  <c r="K117" i="26"/>
  <c r="K98" i="32"/>
  <c r="K70" i="32"/>
  <c r="K164" i="32"/>
  <c r="K166" i="32" s="1"/>
  <c r="K97" i="32"/>
  <c r="J250" i="40"/>
  <c r="J252" i="40"/>
  <c r="K116" i="26"/>
  <c r="K110" i="26"/>
  <c r="P351" i="30"/>
  <c r="O172" i="35"/>
  <c r="O78" i="35"/>
  <c r="R231" i="35" a="1"/>
  <c r="S92" i="26"/>
  <c r="S94" i="26" s="1"/>
  <c r="S96" i="26" s="1"/>
  <c r="S98" i="26" s="1"/>
  <c r="W110" i="35"/>
  <c r="W112" i="35" s="1"/>
  <c r="W82" i="35"/>
  <c r="W83" i="35" s="1"/>
  <c r="W268" i="35"/>
  <c r="W263" i="35"/>
  <c r="W264" i="35" s="1"/>
  <c r="X332" i="30"/>
  <c r="X330" i="30"/>
  <c r="Y322" i="30"/>
  <c r="O19" i="35" l="1"/>
  <c r="L379" i="12"/>
  <c r="K14" i="27"/>
  <c r="K101" i="27"/>
  <c r="K20" i="27"/>
  <c r="K147" i="36"/>
  <c r="J210" i="40" s="1"/>
  <c r="J214" i="40" s="1"/>
  <c r="L378" i="12"/>
  <c r="K25" i="27"/>
  <c r="K114" i="27"/>
  <c r="K116" i="27" s="1"/>
  <c r="K74" i="27" s="1"/>
  <c r="K48" i="27"/>
  <c r="K17" i="27"/>
  <c r="K18" i="28"/>
  <c r="K23" i="27"/>
  <c r="K30" i="27"/>
  <c r="K10" i="27"/>
  <c r="K146" i="36"/>
  <c r="K50" i="28"/>
  <c r="K118" i="28"/>
  <c r="K120" i="28" s="1"/>
  <c r="K77" i="28" s="1"/>
  <c r="K24" i="28"/>
  <c r="K11" i="28"/>
  <c r="K15" i="28"/>
  <c r="K27" i="28"/>
  <c r="K21" i="28"/>
  <c r="K32" i="28"/>
  <c r="K105" i="28"/>
  <c r="L377" i="12"/>
  <c r="O256" i="35"/>
  <c r="O258" i="35" s="1"/>
  <c r="Q295" i="30"/>
  <c r="Q296" i="30"/>
  <c r="O297" i="35"/>
  <c r="L376" i="12"/>
  <c r="K111" i="26"/>
  <c r="K103" i="32"/>
  <c r="K104" i="32" s="1"/>
  <c r="K99" i="32"/>
  <c r="P173" i="35" a="1"/>
  <c r="O278" i="35"/>
  <c r="O292" i="35"/>
  <c r="O174" i="35"/>
  <c r="J229" i="40"/>
  <c r="X334" i="30"/>
  <c r="S106" i="26"/>
  <c r="T91" i="26"/>
  <c r="X109" i="35"/>
  <c r="W46" i="35"/>
  <c r="Y327" i="30"/>
  <c r="X31" i="35" s="1"/>
  <c r="Y324" i="30"/>
  <c r="Y323" i="30"/>
  <c r="T93" i="26" l="1"/>
  <c r="T102" i="26"/>
  <c r="K262" i="40"/>
  <c r="M256" i="30"/>
  <c r="Q298" i="30" s="1"/>
  <c r="L63" i="24"/>
  <c r="L69" i="24" s="1"/>
  <c r="L75" i="24" s="1"/>
  <c r="M255" i="30"/>
  <c r="Q299" i="30" s="1"/>
  <c r="L64" i="24"/>
  <c r="L70" i="24" s="1"/>
  <c r="L76" i="24" s="1"/>
  <c r="K261" i="40"/>
  <c r="L105" i="25"/>
  <c r="L112" i="25" s="1"/>
  <c r="L62" i="8"/>
  <c r="L68" i="8" s="1"/>
  <c r="L74" i="8" s="1"/>
  <c r="L65" i="24"/>
  <c r="L71" i="24" s="1"/>
  <c r="L77" i="24" s="1"/>
  <c r="L63" i="26"/>
  <c r="L69" i="26" s="1"/>
  <c r="L75" i="26" s="1"/>
  <c r="K175" i="27"/>
  <c r="K31" i="27"/>
  <c r="K26" i="27"/>
  <c r="K27" i="27"/>
  <c r="K203" i="27"/>
  <c r="K204" i="27" s="1"/>
  <c r="K206" i="27" s="1"/>
  <c r="K201" i="28"/>
  <c r="K202" i="28" s="1"/>
  <c r="K204" i="28" s="1"/>
  <c r="K260" i="40"/>
  <c r="K173" i="28"/>
  <c r="K29" i="28"/>
  <c r="K33" i="28"/>
  <c r="K28" i="28"/>
  <c r="L104" i="25"/>
  <c r="L111" i="25" s="1"/>
  <c r="L62" i="26"/>
  <c r="L68" i="26" s="1"/>
  <c r="L74" i="26" s="1"/>
  <c r="L103" i="25"/>
  <c r="L110" i="25" s="1"/>
  <c r="L61" i="26"/>
  <c r="L67" i="26" s="1"/>
  <c r="L73" i="26" s="1"/>
  <c r="L61" i="8"/>
  <c r="L67" i="8" s="1"/>
  <c r="L73" i="8" s="1"/>
  <c r="L60" i="8"/>
  <c r="L66" i="8" s="1"/>
  <c r="L72" i="8" s="1"/>
  <c r="L60" i="26"/>
  <c r="L66" i="26" s="1"/>
  <c r="M254" i="30"/>
  <c r="Q297" i="30" s="1"/>
  <c r="Q305" i="30"/>
  <c r="K273" i="40" s="1"/>
  <c r="K254" i="40"/>
  <c r="O9" i="35"/>
  <c r="K22" i="36"/>
  <c r="K255" i="40"/>
  <c r="Q306" i="30"/>
  <c r="K274" i="40" s="1"/>
  <c r="L62" i="24"/>
  <c r="L68" i="24" s="1"/>
  <c r="L102" i="25"/>
  <c r="L109" i="25" s="1"/>
  <c r="L59" i="8"/>
  <c r="L65" i="8" s="1"/>
  <c r="K259" i="40"/>
  <c r="O310" i="35"/>
  <c r="O177" i="35"/>
  <c r="P171" i="35"/>
  <c r="W124" i="35"/>
  <c r="X111" i="35"/>
  <c r="Y326" i="30"/>
  <c r="S223" i="40"/>
  <c r="Q308" i="30" l="1"/>
  <c r="K276" i="40" s="1"/>
  <c r="K257" i="40"/>
  <c r="K258" i="40"/>
  <c r="Q309" i="30"/>
  <c r="K277" i="40" s="1"/>
  <c r="K32" i="27"/>
  <c r="K177" i="27"/>
  <c r="K72" i="27"/>
  <c r="K28" i="27"/>
  <c r="K176" i="27"/>
  <c r="K175" i="28"/>
  <c r="K34" i="28"/>
  <c r="K174" i="28"/>
  <c r="K75" i="28"/>
  <c r="K30" i="28"/>
  <c r="L113" i="25"/>
  <c r="O21" i="35"/>
  <c r="O107" i="35"/>
  <c r="O24" i="35"/>
  <c r="O32" i="35"/>
  <c r="O27" i="35"/>
  <c r="O17" i="35"/>
  <c r="O10" i="35"/>
  <c r="O14" i="35"/>
  <c r="K10" i="36"/>
  <c r="K124" i="36"/>
  <c r="K24" i="36"/>
  <c r="K92" i="36"/>
  <c r="K134" i="36"/>
  <c r="L67" i="24"/>
  <c r="L59" i="32"/>
  <c r="L74" i="24"/>
  <c r="L72" i="26"/>
  <c r="L65" i="26"/>
  <c r="L50" i="26" s="1"/>
  <c r="L58" i="32"/>
  <c r="L60" i="32"/>
  <c r="L64" i="8"/>
  <c r="L71" i="8"/>
  <c r="Q307" i="30"/>
  <c r="K275" i="40" s="1"/>
  <c r="K256" i="40"/>
  <c r="W117" i="35"/>
  <c r="Y328" i="30"/>
  <c r="X106" i="35"/>
  <c r="X261" i="35"/>
  <c r="P23" i="35" l="1"/>
  <c r="P25" i="35" s="1"/>
  <c r="P243" i="35"/>
  <c r="P254" i="35" s="1"/>
  <c r="L11" i="27"/>
  <c r="L48" i="8"/>
  <c r="L62" i="32"/>
  <c r="K278" i="40" s="1"/>
  <c r="O194" i="35"/>
  <c r="O28" i="35"/>
  <c r="O29" i="35"/>
  <c r="O33" i="35"/>
  <c r="O222" i="35"/>
  <c r="O223" i="35" s="1"/>
  <c r="O225" i="35" s="1"/>
  <c r="K62" i="36"/>
  <c r="K116" i="36"/>
  <c r="K14" i="36"/>
  <c r="K139" i="36"/>
  <c r="J217" i="40" s="1"/>
  <c r="L50" i="24"/>
  <c r="L54" i="26"/>
  <c r="L12" i="28"/>
  <c r="K94" i="36"/>
  <c r="K96" i="36" s="1"/>
  <c r="Q311" i="30"/>
  <c r="P26" i="35"/>
  <c r="L8" i="36" s="1"/>
  <c r="K279" i="40" s="1"/>
  <c r="K93" i="36"/>
  <c r="J203" i="40"/>
  <c r="W52" i="35"/>
  <c r="Z322" i="30"/>
  <c r="Y332" i="30"/>
  <c r="Y330" i="30"/>
  <c r="T92" i="26"/>
  <c r="T94" i="26" s="1"/>
  <c r="T96" i="26" s="1"/>
  <c r="T98" i="26" s="1"/>
  <c r="X82" i="35"/>
  <c r="X83" i="35" s="1"/>
  <c r="X110" i="35"/>
  <c r="X112" i="35" s="1"/>
  <c r="S231" i="35" a="1"/>
  <c r="X268" i="35"/>
  <c r="X263" i="35"/>
  <c r="X264" i="35" s="1"/>
  <c r="P11" i="35" l="1"/>
  <c r="L12" i="27"/>
  <c r="L22" i="27"/>
  <c r="L53" i="8"/>
  <c r="O195" i="35"/>
  <c r="O30" i="35"/>
  <c r="O76" i="35"/>
  <c r="O34" i="35"/>
  <c r="O196" i="35"/>
  <c r="K25" i="36"/>
  <c r="K15" i="36"/>
  <c r="K26" i="36"/>
  <c r="K27" i="36" s="1"/>
  <c r="L13" i="28"/>
  <c r="L56" i="24"/>
  <c r="L115" i="36"/>
  <c r="L23" i="28"/>
  <c r="L34" i="32"/>
  <c r="L56" i="26"/>
  <c r="L78" i="26"/>
  <c r="K140" i="36"/>
  <c r="J218" i="40" s="1"/>
  <c r="L44" i="32"/>
  <c r="L47" i="32" s="1"/>
  <c r="P242" i="35"/>
  <c r="Q343" i="30"/>
  <c r="L9" i="36"/>
  <c r="Y334" i="30"/>
  <c r="Z327" i="30"/>
  <c r="Y31" i="35" s="1"/>
  <c r="Z324" i="30"/>
  <c r="Z323" i="30"/>
  <c r="T106" i="26"/>
  <c r="U91" i="26"/>
  <c r="X46" i="35"/>
  <c r="Y109" i="35"/>
  <c r="U93" i="26" l="1"/>
  <c r="U102" i="26"/>
  <c r="P12" i="35"/>
  <c r="L113" i="26"/>
  <c r="P116" i="35"/>
  <c r="L24" i="27"/>
  <c r="L55" i="8"/>
  <c r="L77" i="8"/>
  <c r="L36" i="32"/>
  <c r="L67" i="32" s="1"/>
  <c r="K206" i="40" s="1"/>
  <c r="K244" i="40" s="1"/>
  <c r="L35" i="32"/>
  <c r="L66" i="32" s="1"/>
  <c r="K205" i="40" s="1"/>
  <c r="K241" i="40" s="1"/>
  <c r="L80" i="24"/>
  <c r="L25" i="28"/>
  <c r="L65" i="32"/>
  <c r="L50" i="32"/>
  <c r="P257" i="35"/>
  <c r="L58" i="24"/>
  <c r="L57" i="26"/>
  <c r="P306" i="35"/>
  <c r="J211" i="40"/>
  <c r="J215" i="40" s="1"/>
  <c r="P244" i="35"/>
  <c r="P245" i="35" s="1"/>
  <c r="P20" i="35"/>
  <c r="P248" i="35"/>
  <c r="P250" i="35" s="1"/>
  <c r="P118" i="35"/>
  <c r="P66" i="35" s="1"/>
  <c r="P65" i="35" s="1"/>
  <c r="Q349" i="30"/>
  <c r="Q350" i="30" s="1"/>
  <c r="X124" i="35"/>
  <c r="Y111" i="35"/>
  <c r="Z326" i="30"/>
  <c r="T223" i="40"/>
  <c r="L115" i="26" l="1"/>
  <c r="P51" i="35"/>
  <c r="L56" i="8"/>
  <c r="L52" i="32"/>
  <c r="L20" i="36"/>
  <c r="L16" i="27"/>
  <c r="L100" i="26"/>
  <c r="L108" i="26" s="1"/>
  <c r="P22" i="35"/>
  <c r="L51" i="32"/>
  <c r="L59" i="24"/>
  <c r="L19" i="36"/>
  <c r="L17" i="28"/>
  <c r="L69" i="32"/>
  <c r="K204" i="40"/>
  <c r="K238" i="40" s="1"/>
  <c r="L38" i="32"/>
  <c r="L48" i="32" s="1"/>
  <c r="L54" i="32"/>
  <c r="Q351" i="30"/>
  <c r="P253" i="35"/>
  <c r="P255" i="35" s="1"/>
  <c r="P119" i="35"/>
  <c r="P121" i="35" s="1"/>
  <c r="X117" i="35"/>
  <c r="Y106" i="35"/>
  <c r="Y261" i="35"/>
  <c r="Z328" i="30"/>
  <c r="K253" i="40" l="1"/>
  <c r="K251" i="40"/>
  <c r="L9" i="27"/>
  <c r="L18" i="27"/>
  <c r="L111" i="27"/>
  <c r="L71" i="32"/>
  <c r="L110" i="26"/>
  <c r="L19" i="28"/>
  <c r="L10" i="28"/>
  <c r="L98" i="32"/>
  <c r="K250" i="40"/>
  <c r="K252" i="40"/>
  <c r="L92" i="32"/>
  <c r="P78" i="35"/>
  <c r="P172" i="35"/>
  <c r="L116" i="26"/>
  <c r="L117" i="26"/>
  <c r="L135" i="36"/>
  <c r="L70" i="32"/>
  <c r="L97" i="32"/>
  <c r="L115" i="28"/>
  <c r="L164" i="32"/>
  <c r="L166" i="32" s="1"/>
  <c r="X52" i="35"/>
  <c r="U92" i="26"/>
  <c r="U94" i="26" s="1"/>
  <c r="U96" i="26" s="1"/>
  <c r="U98" i="26" s="1"/>
  <c r="Y82" i="35"/>
  <c r="Y83" i="35" s="1"/>
  <c r="Y110" i="35"/>
  <c r="Y112" i="35" s="1"/>
  <c r="T231" i="35" a="1"/>
  <c r="Y268" i="35"/>
  <c r="Y263" i="35"/>
  <c r="Y264" i="35" s="1"/>
  <c r="AA322" i="30"/>
  <c r="Z332" i="30"/>
  <c r="Z330" i="30"/>
  <c r="Z334" i="30" l="1"/>
  <c r="Y124" i="35" s="1"/>
  <c r="P19" i="35"/>
  <c r="M379" i="12"/>
  <c r="L118" i="28"/>
  <c r="L120" i="28" s="1"/>
  <c r="L77" i="28" s="1"/>
  <c r="L103" i="32"/>
  <c r="L104" i="32" s="1"/>
  <c r="L111" i="26"/>
  <c r="L101" i="27"/>
  <c r="L14" i="27"/>
  <c r="L23" i="27"/>
  <c r="L17" i="27"/>
  <c r="L48" i="27"/>
  <c r="L114" i="27"/>
  <c r="L116" i="27" s="1"/>
  <c r="L74" i="27" s="1"/>
  <c r="L20" i="27"/>
  <c r="L10" i="27"/>
  <c r="L25" i="27"/>
  <c r="L30" i="27"/>
  <c r="L146" i="36"/>
  <c r="L147" i="36"/>
  <c r="K210" i="40" s="1"/>
  <c r="K214" i="40" s="1"/>
  <c r="P292" i="35"/>
  <c r="K229" i="40"/>
  <c r="P256" i="35"/>
  <c r="P258" i="35" s="1"/>
  <c r="M377" i="12"/>
  <c r="M378" i="12"/>
  <c r="P174" i="35"/>
  <c r="P278" i="35"/>
  <c r="Q173" i="35" a="1"/>
  <c r="P297" i="35"/>
  <c r="R295" i="30"/>
  <c r="R296" i="30"/>
  <c r="M376" i="12"/>
  <c r="L50" i="28"/>
  <c r="L99" i="32"/>
  <c r="L18" i="28"/>
  <c r="L24" i="28"/>
  <c r="L11" i="28"/>
  <c r="L105" i="28"/>
  <c r="L27" i="28"/>
  <c r="L15" i="28"/>
  <c r="L21" i="28"/>
  <c r="L32" i="28"/>
  <c r="U106" i="26"/>
  <c r="V91" i="26"/>
  <c r="Y46" i="35"/>
  <c r="Z109" i="35"/>
  <c r="AA327" i="30"/>
  <c r="Z31" i="35" s="1"/>
  <c r="AA324" i="30"/>
  <c r="AA323" i="30"/>
  <c r="V93" i="26" l="1"/>
  <c r="V102" i="26"/>
  <c r="L262" i="40"/>
  <c r="N256" i="30"/>
  <c r="R298" i="30" s="1"/>
  <c r="M102" i="25"/>
  <c r="M109" i="25" s="1"/>
  <c r="L260" i="40"/>
  <c r="N255" i="30"/>
  <c r="R299" i="30" s="1"/>
  <c r="M63" i="26"/>
  <c r="M69" i="26" s="1"/>
  <c r="M75" i="26" s="1"/>
  <c r="M63" i="24"/>
  <c r="M69" i="24" s="1"/>
  <c r="M75" i="24" s="1"/>
  <c r="M103" i="25"/>
  <c r="M110" i="25" s="1"/>
  <c r="M60" i="8"/>
  <c r="M66" i="8" s="1"/>
  <c r="M72" i="8" s="1"/>
  <c r="M62" i="26"/>
  <c r="M68" i="26" s="1"/>
  <c r="M74" i="26" s="1"/>
  <c r="R306" i="30"/>
  <c r="L274" i="40" s="1"/>
  <c r="M62" i="24"/>
  <c r="M68" i="24" s="1"/>
  <c r="M60" i="26"/>
  <c r="M66" i="26" s="1"/>
  <c r="M59" i="8"/>
  <c r="M65" i="8" s="1"/>
  <c r="N254" i="30"/>
  <c r="R297" i="30" s="1"/>
  <c r="L259" i="40"/>
  <c r="L33" i="28"/>
  <c r="L201" i="28"/>
  <c r="L202" i="28" s="1"/>
  <c r="L204" i="28" s="1"/>
  <c r="L175" i="27"/>
  <c r="L27" i="27"/>
  <c r="L31" i="27"/>
  <c r="L203" i="27"/>
  <c r="L204" i="27" s="1"/>
  <c r="L206" i="27" s="1"/>
  <c r="L26" i="27"/>
  <c r="M61" i="26"/>
  <c r="M67" i="26" s="1"/>
  <c r="M73" i="26" s="1"/>
  <c r="M65" i="24"/>
  <c r="M71" i="24" s="1"/>
  <c r="M77" i="24" s="1"/>
  <c r="M61" i="8"/>
  <c r="M67" i="8" s="1"/>
  <c r="M73" i="8" s="1"/>
  <c r="L261" i="40"/>
  <c r="L254" i="40"/>
  <c r="R305" i="30"/>
  <c r="L273" i="40" s="1"/>
  <c r="L255" i="40"/>
  <c r="M104" i="25"/>
  <c r="M111" i="25" s="1"/>
  <c r="P310" i="35"/>
  <c r="M64" i="24"/>
  <c r="M70" i="24" s="1"/>
  <c r="M76" i="24" s="1"/>
  <c r="M62" i="8"/>
  <c r="M68" i="8" s="1"/>
  <c r="M74" i="8" s="1"/>
  <c r="Q171" i="35"/>
  <c r="P177" i="35"/>
  <c r="M105" i="25"/>
  <c r="M112" i="25" s="1"/>
  <c r="P9" i="35"/>
  <c r="L22" i="36"/>
  <c r="L173" i="28"/>
  <c r="L28" i="28"/>
  <c r="L29" i="28"/>
  <c r="Z111" i="35"/>
  <c r="AA326" i="30"/>
  <c r="U223" i="40"/>
  <c r="Y117" i="35"/>
  <c r="L10" i="36" l="1"/>
  <c r="L92" i="36"/>
  <c r="M71" i="8"/>
  <c r="L175" i="28"/>
  <c r="L34" i="28"/>
  <c r="L177" i="27"/>
  <c r="L32" i="27"/>
  <c r="L24" i="36"/>
  <c r="L124" i="36"/>
  <c r="L134" i="36"/>
  <c r="R307" i="30"/>
  <c r="L275" i="40" s="1"/>
  <c r="P21" i="35"/>
  <c r="P32" i="35"/>
  <c r="L256" i="40"/>
  <c r="R309" i="30"/>
  <c r="L277" i="40" s="1"/>
  <c r="L258" i="40"/>
  <c r="L72" i="27"/>
  <c r="L28" i="27"/>
  <c r="L176" i="27"/>
  <c r="M72" i="26"/>
  <c r="M58" i="32"/>
  <c r="M65" i="26"/>
  <c r="M50" i="26" s="1"/>
  <c r="M74" i="24"/>
  <c r="R308" i="30"/>
  <c r="L276" i="40" s="1"/>
  <c r="L257" i="40"/>
  <c r="P107" i="35"/>
  <c r="P27" i="35"/>
  <c r="P10" i="35"/>
  <c r="P14" i="35"/>
  <c r="P24" i="35"/>
  <c r="P17" i="35"/>
  <c r="M59" i="32"/>
  <c r="M67" i="24"/>
  <c r="M60" i="32"/>
  <c r="M64" i="8"/>
  <c r="M113" i="25"/>
  <c r="L174" i="28"/>
  <c r="L30" i="28"/>
  <c r="L75" i="28"/>
  <c r="AA328" i="30"/>
  <c r="Z261" i="35"/>
  <c r="Z106" i="35"/>
  <c r="Y52" i="35"/>
  <c r="L116" i="36" l="1"/>
  <c r="L14" i="36"/>
  <c r="L62" i="36"/>
  <c r="L93" i="36"/>
  <c r="L94" i="36"/>
  <c r="L96" i="36" s="1"/>
  <c r="K203" i="40"/>
  <c r="L139" i="36"/>
  <c r="K217" i="40" s="1"/>
  <c r="M54" i="26"/>
  <c r="Q26" i="35"/>
  <c r="M8" i="36" s="1"/>
  <c r="L279" i="40" s="1"/>
  <c r="P28" i="35"/>
  <c r="R311" i="30"/>
  <c r="P222" i="35"/>
  <c r="P223" i="35" s="1"/>
  <c r="P225" i="35" s="1"/>
  <c r="P29" i="35"/>
  <c r="P194" i="35"/>
  <c r="P33" i="35"/>
  <c r="M50" i="24"/>
  <c r="M12" i="28"/>
  <c r="M48" i="8"/>
  <c r="M62" i="32"/>
  <c r="L278" i="40" s="1"/>
  <c r="M11" i="27"/>
  <c r="Q23" i="35"/>
  <c r="Q25" i="35" s="1"/>
  <c r="Q243" i="35"/>
  <c r="Q254" i="35" s="1"/>
  <c r="AA330" i="30"/>
  <c r="AB322" i="30"/>
  <c r="AA332" i="30"/>
  <c r="Z268" i="35"/>
  <c r="Z263" i="35"/>
  <c r="Z264" i="35" s="1"/>
  <c r="V92" i="26"/>
  <c r="V94" i="26" s="1"/>
  <c r="V96" i="26" s="1"/>
  <c r="V98" i="26" s="1"/>
  <c r="Z110" i="35"/>
  <c r="Z112" i="35" s="1"/>
  <c r="Z82" i="35"/>
  <c r="Z83" i="35" s="1"/>
  <c r="U231" i="35" a="1"/>
  <c r="L25" i="36" l="1"/>
  <c r="L15" i="36"/>
  <c r="L26" i="36"/>
  <c r="L27" i="36" s="1"/>
  <c r="L140" i="36"/>
  <c r="K218" i="40" s="1"/>
  <c r="M34" i="32"/>
  <c r="M56" i="26"/>
  <c r="M78" i="26"/>
  <c r="M115" i="36"/>
  <c r="M9" i="36"/>
  <c r="P76" i="35"/>
  <c r="P34" i="35"/>
  <c r="M23" i="28"/>
  <c r="R343" i="30"/>
  <c r="Q11" i="35"/>
  <c r="P195" i="35"/>
  <c r="P30" i="35"/>
  <c r="P196" i="35"/>
  <c r="M22" i="27"/>
  <c r="Q242" i="35"/>
  <c r="M12" i="27"/>
  <c r="M53" i="8"/>
  <c r="M56" i="24"/>
  <c r="M13" i="28"/>
  <c r="M44" i="32"/>
  <c r="M47" i="32" s="1"/>
  <c r="AB327" i="30"/>
  <c r="AA31" i="35" s="1"/>
  <c r="AB324" i="30"/>
  <c r="AB323" i="30"/>
  <c r="W91" i="26"/>
  <c r="V106" i="26"/>
  <c r="Z46" i="35"/>
  <c r="AA109" i="35"/>
  <c r="AA334" i="30"/>
  <c r="W93" i="26" l="1"/>
  <c r="W102" i="26"/>
  <c r="M35" i="32"/>
  <c r="M66" i="32" s="1"/>
  <c r="L205" i="40" s="1"/>
  <c r="L241" i="40" s="1"/>
  <c r="K211" i="40"/>
  <c r="K215" i="40" s="1"/>
  <c r="M65" i="32"/>
  <c r="M57" i="26"/>
  <c r="M50" i="32"/>
  <c r="Q306" i="35"/>
  <c r="R349" i="30"/>
  <c r="Q257" i="35"/>
  <c r="M36" i="32"/>
  <c r="M67" i="32" s="1"/>
  <c r="L206" i="40" s="1"/>
  <c r="L244" i="40" s="1"/>
  <c r="M25" i="28"/>
  <c r="M80" i="24"/>
  <c r="M58" i="24"/>
  <c r="Q116" i="35"/>
  <c r="Q248" i="35"/>
  <c r="Q250" i="35" s="1"/>
  <c r="M113" i="26"/>
  <c r="M55" i="8"/>
  <c r="M77" i="8"/>
  <c r="M24" i="27"/>
  <c r="Q118" i="35"/>
  <c r="Q66" i="35" s="1"/>
  <c r="Q65" i="35" s="1"/>
  <c r="Q20" i="35"/>
  <c r="Q12" i="35"/>
  <c r="Q244" i="35"/>
  <c r="Q245" i="35" s="1"/>
  <c r="AA111" i="35"/>
  <c r="V223" i="40"/>
  <c r="AB326" i="30"/>
  <c r="Z124" i="35"/>
  <c r="M115" i="26" l="1"/>
  <c r="M17" i="28"/>
  <c r="R350" i="30"/>
  <c r="L204" i="40"/>
  <c r="L238" i="40" s="1"/>
  <c r="M59" i="24"/>
  <c r="M19" i="36"/>
  <c r="M38" i="32"/>
  <c r="M48" i="32" s="1"/>
  <c r="M54" i="32"/>
  <c r="M20" i="36"/>
  <c r="M51" i="32"/>
  <c r="Q22" i="35"/>
  <c r="M100" i="26"/>
  <c r="M108" i="26" s="1"/>
  <c r="Q51" i="35"/>
  <c r="M69" i="32"/>
  <c r="Q253" i="35"/>
  <c r="Q255" i="35" s="1"/>
  <c r="M56" i="8"/>
  <c r="M52" i="32"/>
  <c r="M16" i="27"/>
  <c r="Q119" i="35"/>
  <c r="Q121" i="35" s="1"/>
  <c r="AA106" i="35"/>
  <c r="AA261" i="35"/>
  <c r="AB328" i="30"/>
  <c r="Z117" i="35"/>
  <c r="L251" i="40" l="1"/>
  <c r="L253" i="40"/>
  <c r="R351" i="30"/>
  <c r="M10" i="28"/>
  <c r="M19" i="28"/>
  <c r="M115" i="28"/>
  <c r="M92" i="32"/>
  <c r="M9" i="27"/>
  <c r="M111" i="27"/>
  <c r="M18" i="27"/>
  <c r="M71" i="32"/>
  <c r="M135" i="36"/>
  <c r="Q172" i="35"/>
  <c r="Q78" i="35"/>
  <c r="L250" i="40"/>
  <c r="L252" i="40"/>
  <c r="M164" i="32"/>
  <c r="M166" i="32" s="1"/>
  <c r="M98" i="32"/>
  <c r="M70" i="32"/>
  <c r="M97" i="32"/>
  <c r="M116" i="26"/>
  <c r="M117" i="26"/>
  <c r="M110" i="26"/>
  <c r="W92" i="26"/>
  <c r="W94" i="26" s="1"/>
  <c r="W96" i="26" s="1"/>
  <c r="W98" i="26" s="1"/>
  <c r="AA82" i="35"/>
  <c r="AA83" i="35" s="1"/>
  <c r="AA110" i="35"/>
  <c r="AA112" i="35" s="1"/>
  <c r="V231" i="35" a="1"/>
  <c r="AA263" i="35"/>
  <c r="AA264" i="35" s="1"/>
  <c r="AA268" i="35"/>
  <c r="AC322" i="30"/>
  <c r="AB330" i="30"/>
  <c r="AB332" i="30"/>
  <c r="Z52" i="35"/>
  <c r="Q19" i="35" l="1"/>
  <c r="N379" i="12"/>
  <c r="M18" i="28"/>
  <c r="M118" i="28"/>
  <c r="M120" i="28" s="1"/>
  <c r="M77" i="28" s="1"/>
  <c r="M50" i="28"/>
  <c r="M24" i="28"/>
  <c r="M21" i="28"/>
  <c r="M11" i="28"/>
  <c r="M32" i="28"/>
  <c r="M105" i="28"/>
  <c r="M27" i="28"/>
  <c r="M15" i="28"/>
  <c r="S296" i="30"/>
  <c r="S295" i="30"/>
  <c r="Q256" i="35"/>
  <c r="Q258" i="35" s="1"/>
  <c r="Q297" i="35"/>
  <c r="N376" i="12"/>
  <c r="M14" i="27"/>
  <c r="M17" i="27"/>
  <c r="M23" i="27"/>
  <c r="M30" i="27"/>
  <c r="M25" i="27"/>
  <c r="M99" i="32"/>
  <c r="M114" i="27"/>
  <c r="M116" i="27" s="1"/>
  <c r="M74" i="27" s="1"/>
  <c r="M48" i="27"/>
  <c r="M10" i="27"/>
  <c r="M101" i="27"/>
  <c r="M20" i="27"/>
  <c r="M146" i="36"/>
  <c r="M147" i="36"/>
  <c r="L210" i="40" s="1"/>
  <c r="L214" i="40" s="1"/>
  <c r="M103" i="32"/>
  <c r="M104" i="32" s="1"/>
  <c r="N377" i="12"/>
  <c r="M111" i="26"/>
  <c r="N378" i="12"/>
  <c r="Q292" i="35"/>
  <c r="L229" i="40"/>
  <c r="Q278" i="35"/>
  <c r="Q174" i="35"/>
  <c r="R173" i="35" a="1"/>
  <c r="AB334" i="30"/>
  <c r="W106" i="26"/>
  <c r="X91" i="26"/>
  <c r="AB109" i="35"/>
  <c r="AA46" i="35"/>
  <c r="AC323" i="30"/>
  <c r="AC324" i="30"/>
  <c r="AC327" i="30"/>
  <c r="AB31" i="35" s="1"/>
  <c r="X93" i="26" l="1"/>
  <c r="X102" i="26"/>
  <c r="M262" i="40"/>
  <c r="O256" i="30"/>
  <c r="S298" i="30" s="1"/>
  <c r="M173" i="28"/>
  <c r="M28" i="28"/>
  <c r="M33" i="28"/>
  <c r="M201" i="28"/>
  <c r="M202" i="28" s="1"/>
  <c r="M204" i="28" s="1"/>
  <c r="N59" i="8"/>
  <c r="N65" i="8" s="1"/>
  <c r="M22" i="36"/>
  <c r="M255" i="40"/>
  <c r="M254" i="40"/>
  <c r="S305" i="30"/>
  <c r="M273" i="40" s="1"/>
  <c r="M29" i="28"/>
  <c r="Q9" i="35"/>
  <c r="S306" i="30"/>
  <c r="M274" i="40" s="1"/>
  <c r="M203" i="27"/>
  <c r="M204" i="27" s="1"/>
  <c r="M206" i="27" s="1"/>
  <c r="M175" i="27"/>
  <c r="M26" i="27"/>
  <c r="M31" i="27"/>
  <c r="M27" i="27"/>
  <c r="N64" i="24"/>
  <c r="N70" i="24" s="1"/>
  <c r="N76" i="24" s="1"/>
  <c r="N63" i="24"/>
  <c r="N69" i="24" s="1"/>
  <c r="N75" i="24" s="1"/>
  <c r="N62" i="24"/>
  <c r="N68" i="24" s="1"/>
  <c r="O254" i="30"/>
  <c r="S297" i="30" s="1"/>
  <c r="N102" i="25"/>
  <c r="N109" i="25" s="1"/>
  <c r="N60" i="26"/>
  <c r="N66" i="26" s="1"/>
  <c r="M259" i="40"/>
  <c r="Q310" i="35"/>
  <c r="N103" i="25"/>
  <c r="N110" i="25" s="1"/>
  <c r="O255" i="30"/>
  <c r="S299" i="30" s="1"/>
  <c r="N61" i="26"/>
  <c r="N67" i="26" s="1"/>
  <c r="N73" i="26" s="1"/>
  <c r="N104" i="25"/>
  <c r="N111" i="25" s="1"/>
  <c r="N61" i="8"/>
  <c r="N67" i="8" s="1"/>
  <c r="N73" i="8" s="1"/>
  <c r="N60" i="8"/>
  <c r="N66" i="8" s="1"/>
  <c r="N72" i="8" s="1"/>
  <c r="M260" i="40"/>
  <c r="N62" i="26"/>
  <c r="N68" i="26" s="1"/>
  <c r="N74" i="26" s="1"/>
  <c r="M261" i="40"/>
  <c r="N105" i="25"/>
  <c r="N112" i="25" s="1"/>
  <c r="R171" i="35"/>
  <c r="N65" i="24"/>
  <c r="N71" i="24" s="1"/>
  <c r="N77" i="24" s="1"/>
  <c r="N62" i="8"/>
  <c r="N68" i="8" s="1"/>
  <c r="N74" i="8" s="1"/>
  <c r="N63" i="26"/>
  <c r="N69" i="26" s="1"/>
  <c r="N75" i="26" s="1"/>
  <c r="Q177" i="35"/>
  <c r="AA124" i="35"/>
  <c r="W223" i="40"/>
  <c r="AC326" i="30"/>
  <c r="AB111" i="35"/>
  <c r="M257" i="40" l="1"/>
  <c r="S308" i="30"/>
  <c r="M276" i="40" s="1"/>
  <c r="M30" i="28"/>
  <c r="M75" i="28"/>
  <c r="M174" i="28"/>
  <c r="M175" i="28"/>
  <c r="M34" i="28"/>
  <c r="S309" i="30"/>
  <c r="M277" i="40" s="1"/>
  <c r="M258" i="40"/>
  <c r="M92" i="36"/>
  <c r="M134" i="36"/>
  <c r="N71" i="8"/>
  <c r="Q10" i="35"/>
  <c r="Q21" i="35"/>
  <c r="Q14" i="35"/>
  <c r="Q27" i="35"/>
  <c r="Q24" i="35"/>
  <c r="Q107" i="35"/>
  <c r="Q32" i="35"/>
  <c r="Q17" i="35"/>
  <c r="M124" i="36"/>
  <c r="M10" i="36"/>
  <c r="M24" i="36"/>
  <c r="N74" i="24"/>
  <c r="M72" i="27"/>
  <c r="M176" i="27"/>
  <c r="M28" i="27"/>
  <c r="M177" i="27"/>
  <c r="M32" i="27"/>
  <c r="M256" i="40"/>
  <c r="N72" i="26"/>
  <c r="S307" i="30"/>
  <c r="M275" i="40" s="1"/>
  <c r="N60" i="32"/>
  <c r="N64" i="8"/>
  <c r="N65" i="26"/>
  <c r="N50" i="26" s="1"/>
  <c r="N59" i="32"/>
  <c r="N58" i="32"/>
  <c r="N113" i="25"/>
  <c r="N67" i="24"/>
  <c r="AA117" i="35"/>
  <c r="AC328" i="30"/>
  <c r="AB261" i="35"/>
  <c r="AB106" i="35"/>
  <c r="S311" i="30" l="1"/>
  <c r="R26" i="35"/>
  <c r="N8" i="36" s="1"/>
  <c r="M279" i="40" s="1"/>
  <c r="Q29" i="35"/>
  <c r="Q33" i="35"/>
  <c r="Q194" i="35"/>
  <c r="Q28" i="35"/>
  <c r="M94" i="36"/>
  <c r="M96" i="36" s="1"/>
  <c r="M116" i="36"/>
  <c r="M62" i="36"/>
  <c r="M14" i="36"/>
  <c r="L203" i="40"/>
  <c r="N48" i="8"/>
  <c r="Q222" i="35"/>
  <c r="Q223" i="35" s="1"/>
  <c r="Q225" i="35" s="1"/>
  <c r="M93" i="36"/>
  <c r="M139" i="36"/>
  <c r="L217" i="40" s="1"/>
  <c r="N11" i="27"/>
  <c r="R23" i="35"/>
  <c r="R25" i="35" s="1"/>
  <c r="R243" i="35"/>
  <c r="R254" i="35" s="1"/>
  <c r="N62" i="32"/>
  <c r="M278" i="40" s="1"/>
  <c r="N50" i="24"/>
  <c r="N12" i="28"/>
  <c r="N54" i="26"/>
  <c r="AA52" i="35"/>
  <c r="AC332" i="30"/>
  <c r="AD322" i="30"/>
  <c r="AC330" i="30"/>
  <c r="AB268" i="35"/>
  <c r="AB263" i="35"/>
  <c r="AB264" i="35" s="1"/>
  <c r="X92" i="26"/>
  <c r="X94" i="26" s="1"/>
  <c r="X96" i="26" s="1"/>
  <c r="X98" i="26" s="1"/>
  <c r="AB82" i="35"/>
  <c r="AB83" i="35" s="1"/>
  <c r="AB110" i="35"/>
  <c r="AB112" i="35" s="1"/>
  <c r="W231" i="35" a="1"/>
  <c r="N115" i="36" l="1"/>
  <c r="N9" i="36"/>
  <c r="R242" i="35"/>
  <c r="R11" i="35"/>
  <c r="S343" i="30"/>
  <c r="N53" i="8"/>
  <c r="N22" i="27"/>
  <c r="Q76" i="35"/>
  <c r="M25" i="36"/>
  <c r="M26" i="36"/>
  <c r="M27" i="36" s="1"/>
  <c r="Q195" i="35"/>
  <c r="Q30" i="35"/>
  <c r="Q34" i="35"/>
  <c r="Q196" i="35"/>
  <c r="M140" i="36"/>
  <c r="L218" i="40" s="1"/>
  <c r="M15" i="36"/>
  <c r="N12" i="27"/>
  <c r="N44" i="32"/>
  <c r="N47" i="32" s="1"/>
  <c r="N23" i="28"/>
  <c r="N56" i="24"/>
  <c r="N13" i="28"/>
  <c r="N34" i="32"/>
  <c r="N56" i="26"/>
  <c r="N78" i="26"/>
  <c r="AC334" i="30"/>
  <c r="AD327" i="30"/>
  <c r="AC31" i="35" s="1"/>
  <c r="AD324" i="30"/>
  <c r="AD323" i="30"/>
  <c r="Y91" i="26"/>
  <c r="X106" i="26"/>
  <c r="AC109" i="35"/>
  <c r="AB46" i="35"/>
  <c r="Y93" i="26" l="1"/>
  <c r="Y102" i="26"/>
  <c r="N113" i="26"/>
  <c r="N115" i="26" s="1"/>
  <c r="S349" i="30"/>
  <c r="R20" i="35"/>
  <c r="R248" i="35"/>
  <c r="R250" i="35" s="1"/>
  <c r="R118" i="35"/>
  <c r="R66" i="35" s="1"/>
  <c r="R65" i="35" s="1"/>
  <c r="R244" i="35"/>
  <c r="R245" i="35" s="1"/>
  <c r="R12" i="35"/>
  <c r="R116" i="35"/>
  <c r="N55" i="8"/>
  <c r="N77" i="8"/>
  <c r="N36" i="32"/>
  <c r="N67" i="32" s="1"/>
  <c r="M206" i="40" s="1"/>
  <c r="M244" i="40" s="1"/>
  <c r="N24" i="27"/>
  <c r="L211" i="40"/>
  <c r="L215" i="40" s="1"/>
  <c r="N25" i="28"/>
  <c r="N35" i="32"/>
  <c r="N66" i="32" s="1"/>
  <c r="M205" i="40" s="1"/>
  <c r="M241" i="40" s="1"/>
  <c r="N57" i="26"/>
  <c r="N58" i="24"/>
  <c r="N80" i="24"/>
  <c r="N65" i="32"/>
  <c r="N50" i="32"/>
  <c r="R257" i="35"/>
  <c r="R306" i="35"/>
  <c r="AB124" i="35"/>
  <c r="AC111" i="35"/>
  <c r="AD326" i="30"/>
  <c r="X223" i="40"/>
  <c r="M251" i="40" l="1"/>
  <c r="M253" i="40"/>
  <c r="S350" i="30"/>
  <c r="R22" i="35"/>
  <c r="N100" i="26"/>
  <c r="N108" i="26" s="1"/>
  <c r="R253" i="35"/>
  <c r="R255" i="35" s="1"/>
  <c r="N52" i="32"/>
  <c r="N20" i="36"/>
  <c r="N16" i="27"/>
  <c r="N56" i="8"/>
  <c r="R119" i="35"/>
  <c r="R121" i="35" s="1"/>
  <c r="R51" i="35"/>
  <c r="N54" i="32"/>
  <c r="N19" i="36"/>
  <c r="M204" i="40"/>
  <c r="M238" i="40" s="1"/>
  <c r="N59" i="24"/>
  <c r="N38" i="32"/>
  <c r="N48" i="32" s="1"/>
  <c r="N17" i="28"/>
  <c r="N69" i="32"/>
  <c r="N51" i="32"/>
  <c r="AB117" i="35"/>
  <c r="AD328" i="30"/>
  <c r="AC106" i="35"/>
  <c r="AC261" i="35"/>
  <c r="N116" i="26" l="1"/>
  <c r="R19" i="35" s="1"/>
  <c r="N110" i="26"/>
  <c r="S351" i="30"/>
  <c r="M250" i="40"/>
  <c r="M252" i="40"/>
  <c r="N117" i="26"/>
  <c r="N9" i="27"/>
  <c r="N111" i="27"/>
  <c r="N18" i="27"/>
  <c r="R172" i="35"/>
  <c r="R78" i="35"/>
  <c r="N92" i="32"/>
  <c r="N135" i="36"/>
  <c r="N97" i="32"/>
  <c r="N10" i="28"/>
  <c r="N115" i="28"/>
  <c r="N19" i="28"/>
  <c r="N71" i="32"/>
  <c r="N164" i="32"/>
  <c r="N166" i="32" s="1"/>
  <c r="N70" i="32"/>
  <c r="N98" i="32"/>
  <c r="AB52" i="35"/>
  <c r="AE322" i="30"/>
  <c r="AD332" i="30"/>
  <c r="AD330" i="30"/>
  <c r="AC110" i="35"/>
  <c r="AC112" i="35" s="1"/>
  <c r="AC82" i="35"/>
  <c r="AC83" i="35" s="1"/>
  <c r="Y92" i="26"/>
  <c r="Y94" i="26" s="1"/>
  <c r="Y96" i="26" s="1"/>
  <c r="Y98" i="26" s="1"/>
  <c r="X231" i="35" a="1"/>
  <c r="AC268" i="35"/>
  <c r="AC263" i="35"/>
  <c r="AC264" i="35" s="1"/>
  <c r="O379" i="12" l="1"/>
  <c r="N17" i="27"/>
  <c r="N114" i="27"/>
  <c r="N116" i="27" s="1"/>
  <c r="N74" i="27" s="1"/>
  <c r="R256" i="35"/>
  <c r="R258" i="35" s="1"/>
  <c r="O376" i="12"/>
  <c r="T296" i="30"/>
  <c r="R297" i="35"/>
  <c r="T295" i="30"/>
  <c r="N111" i="26"/>
  <c r="O377" i="12"/>
  <c r="O378" i="12"/>
  <c r="N48" i="27"/>
  <c r="N23" i="27"/>
  <c r="N20" i="27"/>
  <c r="N30" i="27"/>
  <c r="N10" i="27"/>
  <c r="N14" i="27"/>
  <c r="N25" i="27"/>
  <c r="N101" i="27"/>
  <c r="R278" i="35"/>
  <c r="M229" i="40"/>
  <c r="R174" i="35"/>
  <c r="R292" i="35"/>
  <c r="S173" i="35" a="1"/>
  <c r="N11" i="28"/>
  <c r="N15" i="28"/>
  <c r="N21" i="28"/>
  <c r="N32" i="28"/>
  <c r="N147" i="36"/>
  <c r="M210" i="40" s="1"/>
  <c r="M214" i="40" s="1"/>
  <c r="N146" i="36"/>
  <c r="N27" i="28"/>
  <c r="N105" i="28"/>
  <c r="N18" i="28"/>
  <c r="N118" i="28"/>
  <c r="N120" i="28" s="1"/>
  <c r="N77" i="28" s="1"/>
  <c r="N50" i="28"/>
  <c r="N24" i="28"/>
  <c r="N103" i="32"/>
  <c r="N104" i="32" s="1"/>
  <c r="N99" i="32"/>
  <c r="AD334" i="30"/>
  <c r="AE327" i="30"/>
  <c r="AD31" i="35" s="1"/>
  <c r="AE324" i="30"/>
  <c r="AE323" i="30"/>
  <c r="AC46" i="35"/>
  <c r="AD109" i="35"/>
  <c r="Y106" i="26"/>
  <c r="Z91" i="26"/>
  <c r="Z93" i="26" l="1"/>
  <c r="Z102" i="26"/>
  <c r="N262" i="40"/>
  <c r="P256" i="30"/>
  <c r="T298" i="30" s="1"/>
  <c r="O102" i="25"/>
  <c r="O109" i="25" s="1"/>
  <c r="O62" i="24"/>
  <c r="O68" i="24" s="1"/>
  <c r="O60" i="26"/>
  <c r="O66" i="26" s="1"/>
  <c r="N259" i="40"/>
  <c r="O59" i="8"/>
  <c r="O65" i="8" s="1"/>
  <c r="P254" i="30"/>
  <c r="T297" i="30" s="1"/>
  <c r="N255" i="40"/>
  <c r="T306" i="30"/>
  <c r="N274" i="40" s="1"/>
  <c r="N254" i="40"/>
  <c r="T305" i="30"/>
  <c r="N273" i="40" s="1"/>
  <c r="O64" i="24"/>
  <c r="O70" i="24" s="1"/>
  <c r="O76" i="24" s="1"/>
  <c r="O65" i="24"/>
  <c r="O71" i="24" s="1"/>
  <c r="O77" i="24" s="1"/>
  <c r="O62" i="8"/>
  <c r="O68" i="8" s="1"/>
  <c r="O74" i="8" s="1"/>
  <c r="R9" i="35"/>
  <c r="N22" i="36"/>
  <c r="N31" i="27"/>
  <c r="N27" i="27"/>
  <c r="N175" i="27"/>
  <c r="N26" i="27"/>
  <c r="O61" i="26"/>
  <c r="O67" i="26" s="1"/>
  <c r="O73" i="26" s="1"/>
  <c r="O103" i="25"/>
  <c r="O110" i="25" s="1"/>
  <c r="O62" i="26"/>
  <c r="O68" i="26" s="1"/>
  <c r="O74" i="26" s="1"/>
  <c r="P255" i="30"/>
  <c r="T299" i="30" s="1"/>
  <c r="O60" i="8"/>
  <c r="O66" i="8" s="1"/>
  <c r="O72" i="8" s="1"/>
  <c r="O61" i="8"/>
  <c r="O67" i="8" s="1"/>
  <c r="O73" i="8" s="1"/>
  <c r="N260" i="40"/>
  <c r="O63" i="24"/>
  <c r="O69" i="24" s="1"/>
  <c r="O75" i="24" s="1"/>
  <c r="O104" i="25"/>
  <c r="O111" i="25" s="1"/>
  <c r="O63" i="26"/>
  <c r="O69" i="26" s="1"/>
  <c r="O75" i="26" s="1"/>
  <c r="O105" i="25"/>
  <c r="O112" i="25" s="1"/>
  <c r="N261" i="40"/>
  <c r="R310" i="35"/>
  <c r="N203" i="27"/>
  <c r="N204" i="27" s="1"/>
  <c r="N206" i="27" s="1"/>
  <c r="S171" i="35"/>
  <c r="R177" i="35"/>
  <c r="N33" i="28"/>
  <c r="N29" i="28"/>
  <c r="N28" i="28"/>
  <c r="N173" i="28"/>
  <c r="N201" i="28"/>
  <c r="N202" i="28" s="1"/>
  <c r="N204" i="28" s="1"/>
  <c r="AC124" i="35"/>
  <c r="AD111" i="35"/>
  <c r="AE326" i="30"/>
  <c r="Y223" i="40"/>
  <c r="R24" i="35" l="1"/>
  <c r="R17" i="35"/>
  <c r="N24" i="36"/>
  <c r="O74" i="24"/>
  <c r="O72" i="26"/>
  <c r="R27" i="35"/>
  <c r="R14" i="35"/>
  <c r="N10" i="36"/>
  <c r="N134" i="36"/>
  <c r="N124" i="36"/>
  <c r="N92" i="36"/>
  <c r="T308" i="30"/>
  <c r="N276" i="40" s="1"/>
  <c r="R21" i="35"/>
  <c r="R32" i="35"/>
  <c r="R10" i="35"/>
  <c r="R107" i="35"/>
  <c r="N34" i="28"/>
  <c r="O71" i="8"/>
  <c r="O67" i="24"/>
  <c r="O59" i="32"/>
  <c r="N256" i="40"/>
  <c r="T307" i="30"/>
  <c r="N275" i="40" s="1"/>
  <c r="N257" i="40"/>
  <c r="N175" i="28"/>
  <c r="N75" i="28"/>
  <c r="N30" i="28"/>
  <c r="N174" i="28"/>
  <c r="T309" i="30"/>
  <c r="N277" i="40" s="1"/>
  <c r="N258" i="40"/>
  <c r="N177" i="27"/>
  <c r="N28" i="27"/>
  <c r="O113" i="25"/>
  <c r="N32" i="27"/>
  <c r="N72" i="27"/>
  <c r="N176" i="27"/>
  <c r="O60" i="32"/>
  <c r="O64" i="8"/>
  <c r="O65" i="26"/>
  <c r="O50" i="26" s="1"/>
  <c r="O58" i="32"/>
  <c r="AC117" i="35"/>
  <c r="AE328" i="30"/>
  <c r="AD106" i="35"/>
  <c r="AD261" i="35"/>
  <c r="O48" i="8" l="1"/>
  <c r="R28" i="35"/>
  <c r="R222" i="35"/>
  <c r="R223" i="35" s="1"/>
  <c r="R225" i="35" s="1"/>
  <c r="O11" i="27"/>
  <c r="N139" i="36"/>
  <c r="M217" i="40" s="1"/>
  <c r="N116" i="36"/>
  <c r="M203" i="40"/>
  <c r="R29" i="35"/>
  <c r="R194" i="35"/>
  <c r="N94" i="36"/>
  <c r="N96" i="36" s="1"/>
  <c r="N93" i="36"/>
  <c r="R33" i="35"/>
  <c r="N14" i="36"/>
  <c r="N62" i="36"/>
  <c r="S243" i="35"/>
  <c r="S254" i="35" s="1"/>
  <c r="O50" i="24"/>
  <c r="O12" i="28"/>
  <c r="S26" i="35"/>
  <c r="O8" i="36" s="1"/>
  <c r="N279" i="40" s="1"/>
  <c r="T311" i="30"/>
  <c r="S23" i="35"/>
  <c r="S25" i="35" s="1"/>
  <c r="O54" i="26"/>
  <c r="O62" i="32"/>
  <c r="N278" i="40" s="1"/>
  <c r="AC52" i="35"/>
  <c r="AF322" i="30"/>
  <c r="AE332" i="30"/>
  <c r="AE330" i="30"/>
  <c r="Z92" i="26"/>
  <c r="Z94" i="26" s="1"/>
  <c r="Z96" i="26" s="1"/>
  <c r="Z98" i="26" s="1"/>
  <c r="AD82" i="35"/>
  <c r="AD83" i="35" s="1"/>
  <c r="AD110" i="35"/>
  <c r="AD112" i="35" s="1"/>
  <c r="Y231" i="35" a="1"/>
  <c r="AD263" i="35"/>
  <c r="AD264" i="35" s="1"/>
  <c r="AD268" i="35"/>
  <c r="O12" i="27" l="1"/>
  <c r="O22" i="27"/>
  <c r="O53" i="8"/>
  <c r="R76" i="35"/>
  <c r="R30" i="35"/>
  <c r="R195" i="35"/>
  <c r="R196" i="35"/>
  <c r="N25" i="36"/>
  <c r="N15" i="36"/>
  <c r="N26" i="36"/>
  <c r="N27" i="36" s="1"/>
  <c r="N140" i="36"/>
  <c r="M218" i="40" s="1"/>
  <c r="R34" i="35"/>
  <c r="O44" i="32"/>
  <c r="O47" i="32" s="1"/>
  <c r="O23" i="28"/>
  <c r="O56" i="24"/>
  <c r="O13" i="28"/>
  <c r="O9" i="36"/>
  <c r="S242" i="35"/>
  <c r="S11" i="35"/>
  <c r="O115" i="36"/>
  <c r="T343" i="30"/>
  <c r="O34" i="32"/>
  <c r="O78" i="26"/>
  <c r="O56" i="26"/>
  <c r="AF323" i="30"/>
  <c r="AF327" i="30"/>
  <c r="AE31" i="35" s="1"/>
  <c r="AF324" i="30"/>
  <c r="AA91" i="26"/>
  <c r="Z106" i="26"/>
  <c r="AE109" i="35"/>
  <c r="AD46" i="35"/>
  <c r="AE334" i="30"/>
  <c r="AA93" i="26" l="1"/>
  <c r="AA102" i="26"/>
  <c r="O36" i="32"/>
  <c r="O67" i="32" s="1"/>
  <c r="N206" i="40" s="1"/>
  <c r="N244" i="40" s="1"/>
  <c r="O77" i="8"/>
  <c r="O55" i="8"/>
  <c r="O24" i="27"/>
  <c r="M211" i="40"/>
  <c r="M215" i="40" s="1"/>
  <c r="O65" i="32"/>
  <c r="O50" i="32"/>
  <c r="O57" i="26"/>
  <c r="O35" i="32"/>
  <c r="O66" i="32" s="1"/>
  <c r="N205" i="40" s="1"/>
  <c r="N241" i="40" s="1"/>
  <c r="T349" i="30"/>
  <c r="O25" i="28"/>
  <c r="O58" i="24"/>
  <c r="O80" i="24"/>
  <c r="S20" i="35"/>
  <c r="S118" i="35"/>
  <c r="S66" i="35" s="1"/>
  <c r="S65" i="35" s="1"/>
  <c r="S248" i="35"/>
  <c r="S250" i="35" s="1"/>
  <c r="S244" i="35"/>
  <c r="S245" i="35" s="1"/>
  <c r="O113" i="26"/>
  <c r="O115" i="26" s="1"/>
  <c r="S12" i="35"/>
  <c r="S116" i="35"/>
  <c r="S257" i="35"/>
  <c r="S306" i="35"/>
  <c r="AF326" i="30"/>
  <c r="Z223" i="40"/>
  <c r="AE111" i="35"/>
  <c r="AD124" i="35"/>
  <c r="O52" i="32" l="1"/>
  <c r="O56" i="8"/>
  <c r="O16" i="27"/>
  <c r="O20" i="36"/>
  <c r="N204" i="40"/>
  <c r="N238" i="40" s="1"/>
  <c r="O59" i="24"/>
  <c r="O19" i="36"/>
  <c r="O51" i="32"/>
  <c r="O17" i="28"/>
  <c r="O100" i="26"/>
  <c r="O108" i="26" s="1"/>
  <c r="S22" i="35"/>
  <c r="T350" i="30"/>
  <c r="O54" i="32"/>
  <c r="S51" i="35"/>
  <c r="O69" i="32"/>
  <c r="O38" i="32"/>
  <c r="O48" i="32" s="1"/>
  <c r="N251" i="40"/>
  <c r="N253" i="40"/>
  <c r="S119" i="35"/>
  <c r="S121" i="35" s="1"/>
  <c r="S253" i="35"/>
  <c r="S255" i="35" s="1"/>
  <c r="AE106" i="35"/>
  <c r="AE261" i="35"/>
  <c r="AF328" i="30"/>
  <c r="AD117" i="35"/>
  <c r="O9" i="27" l="1"/>
  <c r="O18" i="27"/>
  <c r="O111" i="27"/>
  <c r="O71" i="32"/>
  <c r="O70" i="32"/>
  <c r="O164" i="32"/>
  <c r="O166" i="32" s="1"/>
  <c r="O97" i="32"/>
  <c r="O92" i="32"/>
  <c r="T351" i="30"/>
  <c r="O10" i="28"/>
  <c r="O115" i="28"/>
  <c r="O19" i="28"/>
  <c r="O135" i="36"/>
  <c r="N250" i="40"/>
  <c r="N252" i="40"/>
  <c r="O117" i="26"/>
  <c r="O110" i="26"/>
  <c r="O116" i="26"/>
  <c r="S19" i="35" s="1"/>
  <c r="O98" i="32"/>
  <c r="S78" i="35"/>
  <c r="S172" i="35"/>
  <c r="AA92" i="26"/>
  <c r="AA94" i="26" s="1"/>
  <c r="AA96" i="26" s="1"/>
  <c r="AA98" i="26" s="1"/>
  <c r="AE82" i="35"/>
  <c r="AE83" i="35" s="1"/>
  <c r="AE110" i="35"/>
  <c r="AE112" i="35" s="1"/>
  <c r="Z231" i="35" a="1"/>
  <c r="AE263" i="35"/>
  <c r="AE264" i="35" s="1"/>
  <c r="AE268" i="35"/>
  <c r="AF330" i="30"/>
  <c r="AF332" i="30"/>
  <c r="AG322" i="30"/>
  <c r="AD52" i="35"/>
  <c r="P379" i="12" l="1"/>
  <c r="O23" i="27"/>
  <c r="O25" i="27"/>
  <c r="O101" i="27"/>
  <c r="O10" i="27"/>
  <c r="O20" i="27"/>
  <c r="O114" i="27"/>
  <c r="O116" i="27" s="1"/>
  <c r="O74" i="27" s="1"/>
  <c r="O14" i="27"/>
  <c r="O48" i="27"/>
  <c r="O17" i="27"/>
  <c r="O30" i="27"/>
  <c r="O103" i="32"/>
  <c r="O104" i="32" s="1"/>
  <c r="O99" i="32"/>
  <c r="O18" i="28"/>
  <c r="O50" i="28"/>
  <c r="O118" i="28"/>
  <c r="O120" i="28" s="1"/>
  <c r="O77" i="28" s="1"/>
  <c r="O24" i="28"/>
  <c r="O27" i="28"/>
  <c r="O32" i="28"/>
  <c r="O105" i="28"/>
  <c r="O15" i="28"/>
  <c r="O11" i="28"/>
  <c r="O146" i="36"/>
  <c r="O147" i="36"/>
  <c r="N210" i="40" s="1"/>
  <c r="N214" i="40" s="1"/>
  <c r="P378" i="12"/>
  <c r="O21" i="28"/>
  <c r="P377" i="12"/>
  <c r="O111" i="26"/>
  <c r="S297" i="35"/>
  <c r="U295" i="30"/>
  <c r="U296" i="30"/>
  <c r="S256" i="35"/>
  <c r="S258" i="35" s="1"/>
  <c r="P376" i="12"/>
  <c r="T173" i="35" a="1"/>
  <c r="S174" i="35"/>
  <c r="S292" i="35"/>
  <c r="N229" i="40"/>
  <c r="S278" i="35"/>
  <c r="AF334" i="30"/>
  <c r="AA106" i="26"/>
  <c r="AB91" i="26"/>
  <c r="AE46" i="35"/>
  <c r="AF109" i="35"/>
  <c r="AG327" i="30"/>
  <c r="AF31" i="35" s="1"/>
  <c r="AG324" i="30"/>
  <c r="AG323" i="30"/>
  <c r="AB93" i="26" l="1"/>
  <c r="AB102" i="26"/>
  <c r="O262" i="40"/>
  <c r="Q256" i="30"/>
  <c r="U298" i="30" s="1"/>
  <c r="O203" i="27"/>
  <c r="O204" i="27" s="1"/>
  <c r="O206" i="27" s="1"/>
  <c r="O175" i="27"/>
  <c r="O31" i="27"/>
  <c r="O26" i="27"/>
  <c r="O27" i="27"/>
  <c r="O28" i="28"/>
  <c r="O33" i="28"/>
  <c r="O201" i="28"/>
  <c r="O202" i="28" s="1"/>
  <c r="O204" i="28" s="1"/>
  <c r="O173" i="28"/>
  <c r="P61" i="8"/>
  <c r="P67" i="8" s="1"/>
  <c r="P73" i="8" s="1"/>
  <c r="O261" i="40"/>
  <c r="P63" i="26"/>
  <c r="P69" i="26" s="1"/>
  <c r="P75" i="26" s="1"/>
  <c r="O29" i="28"/>
  <c r="O260" i="40"/>
  <c r="P61" i="26"/>
  <c r="P67" i="26" s="1"/>
  <c r="P73" i="26" s="1"/>
  <c r="P103" i="25"/>
  <c r="P110" i="25" s="1"/>
  <c r="P63" i="24"/>
  <c r="P69" i="24" s="1"/>
  <c r="P75" i="24" s="1"/>
  <c r="P65" i="24"/>
  <c r="P71" i="24" s="1"/>
  <c r="P77" i="24" s="1"/>
  <c r="U306" i="30"/>
  <c r="O274" i="40" s="1"/>
  <c r="O22" i="36"/>
  <c r="P62" i="24"/>
  <c r="P68" i="24" s="1"/>
  <c r="P62" i="8"/>
  <c r="P68" i="8" s="1"/>
  <c r="P74" i="8" s="1"/>
  <c r="P105" i="25"/>
  <c r="P112" i="25" s="1"/>
  <c r="P60" i="8"/>
  <c r="P66" i="8" s="1"/>
  <c r="P72" i="8" s="1"/>
  <c r="P62" i="26"/>
  <c r="P68" i="26" s="1"/>
  <c r="P74" i="26" s="1"/>
  <c r="Q255" i="30"/>
  <c r="U299" i="30" s="1"/>
  <c r="P104" i="25"/>
  <c r="P111" i="25" s="1"/>
  <c r="P64" i="24"/>
  <c r="P70" i="24" s="1"/>
  <c r="P76" i="24" s="1"/>
  <c r="O255" i="40"/>
  <c r="O259" i="40"/>
  <c r="O254" i="40"/>
  <c r="P60" i="26"/>
  <c r="P66" i="26" s="1"/>
  <c r="U305" i="30"/>
  <c r="O273" i="40" s="1"/>
  <c r="P102" i="25"/>
  <c r="P109" i="25" s="1"/>
  <c r="S9" i="35"/>
  <c r="Q254" i="30"/>
  <c r="U297" i="30" s="1"/>
  <c r="P59" i="8"/>
  <c r="P65" i="8" s="1"/>
  <c r="S310" i="35"/>
  <c r="S177" i="35"/>
  <c r="T171" i="35"/>
  <c r="AE124" i="35"/>
  <c r="AF111" i="35"/>
  <c r="AG326" i="30"/>
  <c r="AA223" i="40"/>
  <c r="O177" i="27" l="1"/>
  <c r="O72" i="27"/>
  <c r="O32" i="27"/>
  <c r="O176" i="27"/>
  <c r="O28" i="27"/>
  <c r="O30" i="28"/>
  <c r="O75" i="28"/>
  <c r="O174" i="28"/>
  <c r="O175" i="28"/>
  <c r="O34" i="28"/>
  <c r="S21" i="35"/>
  <c r="S27" i="35"/>
  <c r="S107" i="35"/>
  <c r="S24" i="35"/>
  <c r="S17" i="35"/>
  <c r="S14" i="35"/>
  <c r="S32" i="35"/>
  <c r="S10" i="35"/>
  <c r="P72" i="26"/>
  <c r="U307" i="30"/>
  <c r="O275" i="40" s="1"/>
  <c r="O256" i="40"/>
  <c r="P71" i="8"/>
  <c r="U308" i="30"/>
  <c r="O276" i="40" s="1"/>
  <c r="O257" i="40"/>
  <c r="U309" i="30"/>
  <c r="O277" i="40" s="1"/>
  <c r="P58" i="32"/>
  <c r="O24" i="36"/>
  <c r="P67" i="24"/>
  <c r="P64" i="8"/>
  <c r="P74" i="24"/>
  <c r="O258" i="40"/>
  <c r="O134" i="36"/>
  <c r="O10" i="36"/>
  <c r="O124" i="36"/>
  <c r="P65" i="26"/>
  <c r="P50" i="26" s="1"/>
  <c r="P59" i="32"/>
  <c r="P113" i="25"/>
  <c r="P60" i="32"/>
  <c r="O92" i="36"/>
  <c r="AE117" i="35"/>
  <c r="AG328" i="30"/>
  <c r="AF261" i="35"/>
  <c r="AF106" i="35"/>
  <c r="S222" i="35" l="1"/>
  <c r="S223" i="35" s="1"/>
  <c r="S225" i="35" s="1"/>
  <c r="S194" i="35"/>
  <c r="S33" i="35"/>
  <c r="S29" i="35"/>
  <c r="S28" i="35"/>
  <c r="T26" i="35"/>
  <c r="P8" i="36" s="1"/>
  <c r="O279" i="40" s="1"/>
  <c r="P12" i="28"/>
  <c r="P50" i="24"/>
  <c r="U311" i="30"/>
  <c r="O116" i="36"/>
  <c r="O14" i="36"/>
  <c r="P48" i="8"/>
  <c r="P11" i="27"/>
  <c r="P62" i="32"/>
  <c r="O278" i="40" s="1"/>
  <c r="T243" i="35"/>
  <c r="T254" i="35" s="1"/>
  <c r="O93" i="36"/>
  <c r="O94" i="36"/>
  <c r="O96" i="36" s="1"/>
  <c r="O62" i="36"/>
  <c r="N203" i="40"/>
  <c r="O139" i="36"/>
  <c r="N217" i="40" s="1"/>
  <c r="P54" i="26"/>
  <c r="T23" i="35"/>
  <c r="T25" i="35" s="1"/>
  <c r="AE52" i="35"/>
  <c r="AH322" i="30"/>
  <c r="AG332" i="30"/>
  <c r="AG330" i="30"/>
  <c r="AF268" i="35"/>
  <c r="AF263" i="35"/>
  <c r="AF264" i="35" s="1"/>
  <c r="AB92" i="26"/>
  <c r="AB94" i="26" s="1"/>
  <c r="AB96" i="26" s="1"/>
  <c r="AB98" i="26" s="1"/>
  <c r="AF82" i="35"/>
  <c r="AF83" i="35" s="1"/>
  <c r="AA231" i="35" a="1"/>
  <c r="AF110" i="35"/>
  <c r="AF112" i="35" s="1"/>
  <c r="S195" i="35" l="1"/>
  <c r="S196" i="35"/>
  <c r="S76" i="35"/>
  <c r="S34" i="35"/>
  <c r="S30" i="35"/>
  <c r="T11" i="35"/>
  <c r="P9" i="36"/>
  <c r="P13" i="28"/>
  <c r="P23" i="28"/>
  <c r="P115" i="36"/>
  <c r="T242" i="35"/>
  <c r="U343" i="30"/>
  <c r="P56" i="24"/>
  <c r="P44" i="32"/>
  <c r="P47" i="32" s="1"/>
  <c r="O25" i="36"/>
  <c r="O26" i="36"/>
  <c r="O27" i="36" s="1"/>
  <c r="O15" i="36"/>
  <c r="P53" i="8"/>
  <c r="P22" i="27"/>
  <c r="P12" i="27"/>
  <c r="P56" i="26"/>
  <c r="O140" i="36"/>
  <c r="N218" i="40" s="1"/>
  <c r="P34" i="32"/>
  <c r="P78" i="26"/>
  <c r="AG334" i="30"/>
  <c r="AH327" i="30"/>
  <c r="AG31" i="35" s="1"/>
  <c r="AH324" i="30"/>
  <c r="AH323" i="30"/>
  <c r="AC91" i="26"/>
  <c r="AF46" i="35"/>
  <c r="AG109" i="35"/>
  <c r="AC93" i="26" l="1"/>
  <c r="AC102" i="26"/>
  <c r="D11" i="37"/>
  <c r="E11" i="37"/>
  <c r="D10" i="37"/>
  <c r="E10" i="37"/>
  <c r="P113" i="26"/>
  <c r="P115" i="26" s="1"/>
  <c r="T12" i="35"/>
  <c r="T116" i="35"/>
  <c r="T248" i="35"/>
  <c r="T250" i="35" s="1"/>
  <c r="P35" i="32"/>
  <c r="P66" i="32" s="1"/>
  <c r="O205" i="40" s="1"/>
  <c r="O241" i="40" s="1"/>
  <c r="P36" i="32"/>
  <c r="P67" i="32" s="1"/>
  <c r="O206" i="40" s="1"/>
  <c r="O244" i="40" s="1"/>
  <c r="P25" i="28"/>
  <c r="U349" i="30"/>
  <c r="T244" i="35"/>
  <c r="T245" i="35" s="1"/>
  <c r="T118" i="35"/>
  <c r="T66" i="35" s="1"/>
  <c r="T65" i="35" s="1"/>
  <c r="T20" i="35"/>
  <c r="P58" i="24"/>
  <c r="P80" i="24"/>
  <c r="P55" i="8"/>
  <c r="P77" i="8"/>
  <c r="P24" i="27"/>
  <c r="P50" i="32"/>
  <c r="P57" i="26"/>
  <c r="N211" i="40"/>
  <c r="N215" i="40" s="1"/>
  <c r="P65" i="32"/>
  <c r="T257" i="35"/>
  <c r="T306" i="35"/>
  <c r="AF124" i="35"/>
  <c r="AG111" i="35"/>
  <c r="AB223" i="40"/>
  <c r="AH326" i="30"/>
  <c r="AB106" i="26"/>
  <c r="D12" i="37" l="1"/>
  <c r="D159" i="37" s="1"/>
  <c r="D147" i="37"/>
  <c r="F11" i="37"/>
  <c r="P19" i="36"/>
  <c r="P17" i="28"/>
  <c r="T22" i="35"/>
  <c r="P51" i="32"/>
  <c r="P100" i="26"/>
  <c r="P108" i="26" s="1"/>
  <c r="P59" i="24"/>
  <c r="P52" i="32"/>
  <c r="O204" i="40"/>
  <c r="O238" i="40" s="1"/>
  <c r="P56" i="8"/>
  <c r="O253" i="40"/>
  <c r="U350" i="30"/>
  <c r="T119" i="35"/>
  <c r="T121" i="35" s="1"/>
  <c r="O251" i="40"/>
  <c r="T51" i="35"/>
  <c r="T253" i="35"/>
  <c r="T255" i="35" s="1"/>
  <c r="P20" i="36"/>
  <c r="P16" i="27"/>
  <c r="P38" i="32"/>
  <c r="P48" i="32" s="1"/>
  <c r="P54" i="32"/>
  <c r="P69" i="32"/>
  <c r="AF117" i="35"/>
  <c r="AH328" i="30"/>
  <c r="AG106" i="35"/>
  <c r="AG261" i="35"/>
  <c r="F10" i="37"/>
  <c r="E12" i="37"/>
  <c r="D150" i="37" l="1"/>
  <c r="D149" i="37"/>
  <c r="P115" i="28"/>
  <c r="P10" i="28"/>
  <c r="P19" i="28"/>
  <c r="P116" i="26"/>
  <c r="T19" i="35" s="1"/>
  <c r="P110" i="26"/>
  <c r="O252" i="40"/>
  <c r="O250" i="40"/>
  <c r="P117" i="26"/>
  <c r="U351" i="30"/>
  <c r="T172" i="35"/>
  <c r="P164" i="32"/>
  <c r="P166" i="32" s="1"/>
  <c r="P70" i="32"/>
  <c r="T78" i="35"/>
  <c r="P92" i="32"/>
  <c r="P71" i="32"/>
  <c r="P97" i="32"/>
  <c r="P98" i="32"/>
  <c r="P135" i="36"/>
  <c r="P111" i="27"/>
  <c r="P9" i="27"/>
  <c r="P18" i="27"/>
  <c r="AF52" i="35"/>
  <c r="AH330" i="30"/>
  <c r="AH332" i="30"/>
  <c r="AG110" i="35"/>
  <c r="AG112" i="35" s="1"/>
  <c r="AG46" i="35" s="1"/>
  <c r="AC92" i="26"/>
  <c r="AC94" i="26" s="1"/>
  <c r="AG231" i="35" a="1"/>
  <c r="AG82" i="35"/>
  <c r="AG83" i="35" s="1"/>
  <c r="AB231" i="35" a="1"/>
  <c r="AF231" i="35" a="1"/>
  <c r="AC231" i="35" a="1"/>
  <c r="AE231" i="35" a="1"/>
  <c r="AD231" i="35" a="1"/>
  <c r="AG268" i="35"/>
  <c r="AG263" i="35"/>
  <c r="AG264" i="35" s="1"/>
  <c r="F12" i="37"/>
  <c r="E147" i="37"/>
  <c r="E159" i="37"/>
  <c r="AC96" i="26" l="1"/>
  <c r="AC98" i="26" s="1"/>
  <c r="AC106" i="26" s="1"/>
  <c r="Q379" i="12"/>
  <c r="P118" i="28"/>
  <c r="P120" i="28" s="1"/>
  <c r="P77" i="28" s="1"/>
  <c r="P24" i="28"/>
  <c r="P15" i="28"/>
  <c r="P11" i="28"/>
  <c r="P32" i="28"/>
  <c r="P50" i="28"/>
  <c r="P27" i="28"/>
  <c r="P105" i="28"/>
  <c r="P21" i="28"/>
  <c r="P18" i="28"/>
  <c r="Q377" i="12"/>
  <c r="Q378" i="12"/>
  <c r="V299" i="30"/>
  <c r="V295" i="30"/>
  <c r="V298" i="30"/>
  <c r="V297" i="30"/>
  <c r="T256" i="35"/>
  <c r="T258" i="35" s="1"/>
  <c r="V296" i="30"/>
  <c r="T297" i="35"/>
  <c r="P111" i="26"/>
  <c r="Q376" i="12"/>
  <c r="P103" i="32"/>
  <c r="P104" i="32" s="1"/>
  <c r="P99" i="32"/>
  <c r="P146" i="36"/>
  <c r="T174" i="35"/>
  <c r="T292" i="35"/>
  <c r="O229" i="40"/>
  <c r="T278" i="35"/>
  <c r="U173" i="35" a="1"/>
  <c r="P147" i="36"/>
  <c r="O210" i="40" s="1"/>
  <c r="O214" i="40" s="1"/>
  <c r="P114" i="27"/>
  <c r="P116" i="27" s="1"/>
  <c r="P74" i="27" s="1"/>
  <c r="P20" i="27"/>
  <c r="P48" i="27"/>
  <c r="P17" i="27"/>
  <c r="P23" i="27"/>
  <c r="P30" i="27"/>
  <c r="P25" i="27"/>
  <c r="P101" i="27"/>
  <c r="P10" i="27"/>
  <c r="P14" i="27"/>
  <c r="F159" i="37"/>
  <c r="F147" i="37"/>
  <c r="E149" i="37"/>
  <c r="E150" i="37"/>
  <c r="AH334" i="30"/>
  <c r="P262" i="40" l="1"/>
  <c r="R256" i="30"/>
  <c r="P201" i="28"/>
  <c r="P202" i="28" s="1"/>
  <c r="P204" i="28" s="1"/>
  <c r="P173" i="28"/>
  <c r="P29" i="28"/>
  <c r="P28" i="28"/>
  <c r="P33" i="28"/>
  <c r="Q65" i="24"/>
  <c r="Q71" i="24" s="1"/>
  <c r="Q77" i="24" s="1"/>
  <c r="P260" i="40"/>
  <c r="Q63" i="26"/>
  <c r="Q69" i="26" s="1"/>
  <c r="Q75" i="26" s="1"/>
  <c r="Q105" i="25"/>
  <c r="Q112" i="25" s="1"/>
  <c r="Q62" i="8"/>
  <c r="Q68" i="8" s="1"/>
  <c r="Q74" i="8" s="1"/>
  <c r="Q61" i="26"/>
  <c r="Q67" i="26" s="1"/>
  <c r="Q73" i="26" s="1"/>
  <c r="Q103" i="25"/>
  <c r="Q110" i="25" s="1"/>
  <c r="Q61" i="8"/>
  <c r="Q67" i="8" s="1"/>
  <c r="Q73" i="8" s="1"/>
  <c r="Q104" i="25"/>
  <c r="Q111" i="25" s="1"/>
  <c r="Q60" i="8"/>
  <c r="Q66" i="8" s="1"/>
  <c r="Q72" i="8" s="1"/>
  <c r="R255" i="30"/>
  <c r="P261" i="40"/>
  <c r="Q62" i="26"/>
  <c r="Q68" i="26" s="1"/>
  <c r="Q74" i="26" s="1"/>
  <c r="Q64" i="24"/>
  <c r="Q70" i="24" s="1"/>
  <c r="Q76" i="24" s="1"/>
  <c r="Q63" i="24"/>
  <c r="Q69" i="24" s="1"/>
  <c r="Q75" i="24" s="1"/>
  <c r="P258" i="40"/>
  <c r="V309" i="30"/>
  <c r="P277" i="40" s="1"/>
  <c r="P254" i="40"/>
  <c r="V305" i="30"/>
  <c r="P273" i="40" s="1"/>
  <c r="T9" i="35"/>
  <c r="P22" i="36"/>
  <c r="P257" i="40"/>
  <c r="V308" i="30"/>
  <c r="P276" i="40" s="1"/>
  <c r="P256" i="40"/>
  <c r="V307" i="30"/>
  <c r="P275" i="40" s="1"/>
  <c r="V306" i="30"/>
  <c r="P274" i="40" s="1"/>
  <c r="Q59" i="8"/>
  <c r="Q65" i="8" s="1"/>
  <c r="P255" i="40"/>
  <c r="R254" i="30"/>
  <c r="T310" i="35"/>
  <c r="Q62" i="24"/>
  <c r="Q68" i="24" s="1"/>
  <c r="Q102" i="25"/>
  <c r="Q109" i="25" s="1"/>
  <c r="Q60" i="26"/>
  <c r="Q66" i="26" s="1"/>
  <c r="P259" i="40"/>
  <c r="U171" i="35"/>
  <c r="T177" i="35"/>
  <c r="P31" i="27"/>
  <c r="P27" i="27"/>
  <c r="P26" i="27"/>
  <c r="P175" i="27"/>
  <c r="P203" i="27"/>
  <c r="P204" i="27" s="1"/>
  <c r="P206" i="27" s="1"/>
  <c r="F149" i="37"/>
  <c r="F150" i="37"/>
  <c r="AG124" i="35"/>
  <c r="P75" i="28" l="1"/>
  <c r="P30" i="28"/>
  <c r="P34" i="28"/>
  <c r="P175" i="28"/>
  <c r="P174" i="28"/>
  <c r="Q60" i="32"/>
  <c r="Q64" i="8"/>
  <c r="V311" i="30"/>
  <c r="T21" i="35"/>
  <c r="T17" i="35"/>
  <c r="Q72" i="26"/>
  <c r="Q71" i="8"/>
  <c r="Q67" i="24"/>
  <c r="Q65" i="26"/>
  <c r="Q50" i="26" s="1"/>
  <c r="Q59" i="32"/>
  <c r="P24" i="36"/>
  <c r="P10" i="36"/>
  <c r="T10" i="35"/>
  <c r="T24" i="35"/>
  <c r="T107" i="35"/>
  <c r="T27" i="35"/>
  <c r="T32" i="35"/>
  <c r="T14" i="35"/>
  <c r="P92" i="36"/>
  <c r="Q113" i="25"/>
  <c r="Q58" i="32"/>
  <c r="U26" i="35"/>
  <c r="Q8" i="36" s="1"/>
  <c r="P279" i="40" s="1"/>
  <c r="P124" i="36"/>
  <c r="P134" i="36"/>
  <c r="Q74" i="24"/>
  <c r="P32" i="27"/>
  <c r="P177" i="27"/>
  <c r="P72" i="27"/>
  <c r="P28" i="27"/>
  <c r="P176" i="27"/>
  <c r="AG117" i="35"/>
  <c r="Q11" i="27" l="1"/>
  <c r="Q48" i="8"/>
  <c r="Q12" i="28"/>
  <c r="U242" i="35"/>
  <c r="U11" i="35"/>
  <c r="V343" i="30"/>
  <c r="Q54" i="26"/>
  <c r="Q50" i="24"/>
  <c r="U243" i="35"/>
  <c r="U254" i="35" s="1"/>
  <c r="P14" i="36"/>
  <c r="P116" i="36"/>
  <c r="P62" i="36"/>
  <c r="O203" i="40"/>
  <c r="U23" i="35"/>
  <c r="U25" i="35" s="1"/>
  <c r="Q115" i="36"/>
  <c r="T194" i="35"/>
  <c r="T28" i="35"/>
  <c r="T29" i="35"/>
  <c r="P93" i="36"/>
  <c r="P94" i="36"/>
  <c r="P96" i="36" s="1"/>
  <c r="T33" i="35"/>
  <c r="T222" i="35"/>
  <c r="T223" i="35" s="1"/>
  <c r="T225" i="35" s="1"/>
  <c r="Q9" i="36"/>
  <c r="Q62" i="32"/>
  <c r="P278" i="40" s="1"/>
  <c r="P139" i="36"/>
  <c r="O217" i="40" s="1"/>
  <c r="AG52" i="35"/>
  <c r="Q12" i="27" l="1"/>
  <c r="Q53" i="8"/>
  <c r="Q22" i="27"/>
  <c r="Q44" i="32"/>
  <c r="Q47" i="32" s="1"/>
  <c r="Q13" i="28"/>
  <c r="Q113" i="26"/>
  <c r="Q115" i="26" s="1"/>
  <c r="U12" i="35"/>
  <c r="U248" i="35"/>
  <c r="U250" i="35" s="1"/>
  <c r="Q56" i="26"/>
  <c r="U20" i="35"/>
  <c r="U118" i="35"/>
  <c r="U66" i="35" s="1"/>
  <c r="U65" i="35" s="1"/>
  <c r="P25" i="36"/>
  <c r="P26" i="36"/>
  <c r="P27" i="36" s="1"/>
  <c r="V349" i="30"/>
  <c r="T76" i="35"/>
  <c r="Q23" i="28"/>
  <c r="Q34" i="32"/>
  <c r="U244" i="35"/>
  <c r="U245" i="35" s="1"/>
  <c r="U116" i="35"/>
  <c r="Q78" i="26"/>
  <c r="Q56" i="24"/>
  <c r="P15" i="36"/>
  <c r="P140" i="36"/>
  <c r="O218" i="40" s="1"/>
  <c r="T34" i="35"/>
  <c r="T196" i="35"/>
  <c r="T195" i="35"/>
  <c r="T30" i="35"/>
  <c r="Q55" i="8" l="1"/>
  <c r="Q36" i="32"/>
  <c r="Q67" i="32" s="1"/>
  <c r="P206" i="40" s="1"/>
  <c r="P244" i="40" s="1"/>
  <c r="Q77" i="8"/>
  <c r="Q24" i="27"/>
  <c r="U253" i="35"/>
  <c r="U255" i="35" s="1"/>
  <c r="P253" i="40"/>
  <c r="P251" i="40"/>
  <c r="U22" i="35"/>
  <c r="Q100" i="26"/>
  <c r="Q108" i="26" s="1"/>
  <c r="Q50" i="32"/>
  <c r="Q57" i="26"/>
  <c r="V350" i="30"/>
  <c r="U119" i="35"/>
  <c r="U121" i="35" s="1"/>
  <c r="U51" i="35"/>
  <c r="Q65" i="32"/>
  <c r="Q25" i="28"/>
  <c r="Q80" i="24"/>
  <c r="U257" i="35"/>
  <c r="Q35" i="32"/>
  <c r="Q66" i="32" s="1"/>
  <c r="P205" i="40" s="1"/>
  <c r="P241" i="40" s="1"/>
  <c r="U306" i="35"/>
  <c r="Q58" i="24"/>
  <c r="O211" i="40"/>
  <c r="O215" i="40" s="1"/>
  <c r="Q56" i="8" l="1"/>
  <c r="Q52" i="32"/>
  <c r="Q16" i="27"/>
  <c r="Q20" i="36"/>
  <c r="U172" i="35"/>
  <c r="U78" i="35"/>
  <c r="V351" i="30"/>
  <c r="Q110" i="26"/>
  <c r="Q116" i="26"/>
  <c r="U19" i="35" s="1"/>
  <c r="Q117" i="26"/>
  <c r="Q17" i="28"/>
  <c r="Q19" i="36"/>
  <c r="Q59" i="24"/>
  <c r="P204" i="40"/>
  <c r="P238" i="40" s="1"/>
  <c r="Q51" i="32"/>
  <c r="P252" i="40"/>
  <c r="P250" i="40"/>
  <c r="Q69" i="32"/>
  <c r="Q38" i="32"/>
  <c r="Q48" i="32" s="1"/>
  <c r="Q54" i="32"/>
  <c r="R379" i="12" l="1"/>
  <c r="Q111" i="27"/>
  <c r="Q9" i="27"/>
  <c r="Q18" i="27"/>
  <c r="P229" i="40"/>
  <c r="U292" i="35"/>
  <c r="U278" i="35"/>
  <c r="U174" i="35"/>
  <c r="V173" i="35" a="1"/>
  <c r="W296" i="30"/>
  <c r="W297" i="30"/>
  <c r="W295" i="30"/>
  <c r="U256" i="35"/>
  <c r="U258" i="35" s="1"/>
  <c r="Q111" i="26"/>
  <c r="W299" i="30"/>
  <c r="W298" i="30"/>
  <c r="R377" i="12"/>
  <c r="R378" i="12"/>
  <c r="U297" i="35"/>
  <c r="R376" i="12"/>
  <c r="Q70" i="32"/>
  <c r="Q164" i="32"/>
  <c r="Q166" i="32" s="1"/>
  <c r="Q98" i="32"/>
  <c r="Q10" i="28"/>
  <c r="Q115" i="28"/>
  <c r="Q19" i="28"/>
  <c r="Q135" i="36"/>
  <c r="Q92" i="32"/>
  <c r="Q71" i="32"/>
  <c r="Q97" i="32"/>
  <c r="Q262" i="40" l="1"/>
  <c r="S256" i="30"/>
  <c r="Q114" i="27"/>
  <c r="Q116" i="27" s="1"/>
  <c r="Q74" i="27" s="1"/>
  <c r="Q48" i="27"/>
  <c r="Q21" i="28"/>
  <c r="Q15" i="28"/>
  <c r="Q99" i="32"/>
  <c r="Q18" i="28"/>
  <c r="Q20" i="27"/>
  <c r="Q23" i="27"/>
  <c r="Q17" i="27"/>
  <c r="Q10" i="27"/>
  <c r="Q30" i="27"/>
  <c r="Q101" i="27"/>
  <c r="Q25" i="27"/>
  <c r="Q14" i="27"/>
  <c r="W306" i="30"/>
  <c r="Q274" i="40" s="1"/>
  <c r="W307" i="30"/>
  <c r="Q275" i="40" s="1"/>
  <c r="V171" i="35"/>
  <c r="Q256" i="40"/>
  <c r="U177" i="35"/>
  <c r="Q254" i="40"/>
  <c r="Q255" i="40"/>
  <c r="W305" i="30"/>
  <c r="Q273" i="40" s="1"/>
  <c r="Q24" i="28"/>
  <c r="Q32" i="28"/>
  <c r="Q11" i="28"/>
  <c r="Q50" i="28"/>
  <c r="Q118" i="28"/>
  <c r="Q120" i="28" s="1"/>
  <c r="Q77" i="28" s="1"/>
  <c r="Q146" i="36"/>
  <c r="U310" i="35"/>
  <c r="Q260" i="40"/>
  <c r="R104" i="25"/>
  <c r="R111" i="25" s="1"/>
  <c r="Q103" i="32"/>
  <c r="Q104" i="32" s="1"/>
  <c r="R61" i="26"/>
  <c r="R67" i="26" s="1"/>
  <c r="R73" i="26" s="1"/>
  <c r="R62" i="26"/>
  <c r="R68" i="26" s="1"/>
  <c r="R74" i="26" s="1"/>
  <c r="S255" i="30"/>
  <c r="R103" i="25"/>
  <c r="R110" i="25" s="1"/>
  <c r="R64" i="24"/>
  <c r="R70" i="24" s="1"/>
  <c r="R76" i="24" s="1"/>
  <c r="R63" i="24"/>
  <c r="R69" i="24" s="1"/>
  <c r="R75" i="24" s="1"/>
  <c r="R61" i="8"/>
  <c r="R67" i="8" s="1"/>
  <c r="R73" i="8" s="1"/>
  <c r="R60" i="8"/>
  <c r="R66" i="8" s="1"/>
  <c r="R72" i="8" s="1"/>
  <c r="Q257" i="40"/>
  <c r="W308" i="30"/>
  <c r="Q276" i="40" s="1"/>
  <c r="Q259" i="40"/>
  <c r="R59" i="8"/>
  <c r="R65" i="8" s="1"/>
  <c r="Q261" i="40"/>
  <c r="R105" i="25"/>
  <c r="R112" i="25" s="1"/>
  <c r="R62" i="8"/>
  <c r="R68" i="8" s="1"/>
  <c r="R74" i="8" s="1"/>
  <c r="Q258" i="40"/>
  <c r="W309" i="30"/>
  <c r="Q277" i="40" s="1"/>
  <c r="U9" i="35"/>
  <c r="Q22" i="36"/>
  <c r="R62" i="24"/>
  <c r="R68" i="24" s="1"/>
  <c r="R102" i="25"/>
  <c r="R109" i="25" s="1"/>
  <c r="S254" i="30"/>
  <c r="R63" i="26"/>
  <c r="R69" i="26" s="1"/>
  <c r="R75" i="26" s="1"/>
  <c r="R65" i="24"/>
  <c r="R71" i="24" s="1"/>
  <c r="R77" i="24" s="1"/>
  <c r="R60" i="26"/>
  <c r="R66" i="26" s="1"/>
  <c r="Q147" i="36"/>
  <c r="P210" i="40" s="1"/>
  <c r="P214" i="40" s="1"/>
  <c r="Q27" i="28"/>
  <c r="Q105" i="28"/>
  <c r="Q31" i="27" l="1"/>
  <c r="Q26" i="27"/>
  <c r="Q203" i="27"/>
  <c r="Q204" i="27" s="1"/>
  <c r="Q206" i="27" s="1"/>
  <c r="Q27" i="27"/>
  <c r="Q175" i="27"/>
  <c r="U27" i="35"/>
  <c r="U17" i="35"/>
  <c r="U10" i="35"/>
  <c r="U107" i="35"/>
  <c r="Q24" i="36"/>
  <c r="Q10" i="36"/>
  <c r="Q92" i="36"/>
  <c r="Q134" i="36"/>
  <c r="U21" i="35"/>
  <c r="R59" i="32"/>
  <c r="R67" i="24"/>
  <c r="R113" i="25"/>
  <c r="R65" i="26"/>
  <c r="R50" i="26" s="1"/>
  <c r="R58" i="32"/>
  <c r="R74" i="24"/>
  <c r="R72" i="26"/>
  <c r="R60" i="32"/>
  <c r="R71" i="8"/>
  <c r="R64" i="8"/>
  <c r="W311" i="30"/>
  <c r="U14" i="35"/>
  <c r="U24" i="35"/>
  <c r="U32" i="35"/>
  <c r="Q124" i="36"/>
  <c r="V26" i="35"/>
  <c r="R8" i="36" s="1"/>
  <c r="Q279" i="40" s="1"/>
  <c r="Q33" i="28"/>
  <c r="Q173" i="28"/>
  <c r="Q29" i="28"/>
  <c r="Q28" i="28"/>
  <c r="Q201" i="28"/>
  <c r="Q202" i="28" s="1"/>
  <c r="Q204" i="28" s="1"/>
  <c r="Q32" i="27" l="1"/>
  <c r="Q177" i="27"/>
  <c r="Q72" i="27"/>
  <c r="Q28" i="27"/>
  <c r="P203" i="40"/>
  <c r="Q176" i="27"/>
  <c r="U222" i="35"/>
  <c r="U223" i="35" s="1"/>
  <c r="U225" i="35" s="1"/>
  <c r="U29" i="35"/>
  <c r="U194" i="35"/>
  <c r="Q93" i="36"/>
  <c r="Q139" i="36"/>
  <c r="P217" i="40" s="1"/>
  <c r="U28" i="35"/>
  <c r="U33" i="35"/>
  <c r="Q62" i="36"/>
  <c r="Q14" i="36"/>
  <c r="Q116" i="36"/>
  <c r="Q94" i="36"/>
  <c r="Q96" i="36" s="1"/>
  <c r="R11" i="27"/>
  <c r="R48" i="8"/>
  <c r="V23" i="35"/>
  <c r="V25" i="35" s="1"/>
  <c r="V11" i="35"/>
  <c r="V242" i="35"/>
  <c r="W343" i="30"/>
  <c r="R9" i="36"/>
  <c r="R115" i="36"/>
  <c r="R54" i="26"/>
  <c r="R50" i="24"/>
  <c r="R12" i="28"/>
  <c r="V243" i="35"/>
  <c r="V254" i="35" s="1"/>
  <c r="R62" i="32"/>
  <c r="Q278" i="40" s="1"/>
  <c r="Q175" i="28"/>
  <c r="Q34" i="28"/>
  <c r="Q174" i="28"/>
  <c r="Q30" i="28"/>
  <c r="Q75" i="28"/>
  <c r="Q25" i="36" l="1"/>
  <c r="Q15" i="36"/>
  <c r="Q26" i="36"/>
  <c r="Q27" i="36" s="1"/>
  <c r="U34" i="35"/>
  <c r="U196" i="35"/>
  <c r="U30" i="35"/>
  <c r="U195" i="35"/>
  <c r="U76" i="35"/>
  <c r="Q140" i="36"/>
  <c r="P218" i="40" s="1"/>
  <c r="V116" i="35"/>
  <c r="V20" i="35"/>
  <c r="V248" i="35"/>
  <c r="V250" i="35" s="1"/>
  <c r="R12" i="27"/>
  <c r="R53" i="8"/>
  <c r="R22" i="27"/>
  <c r="R113" i="26"/>
  <c r="R115" i="26" s="1"/>
  <c r="V12" i="35"/>
  <c r="V118" i="35"/>
  <c r="V66" i="35" s="1"/>
  <c r="V65" i="35" s="1"/>
  <c r="W349" i="30"/>
  <c r="V244" i="35"/>
  <c r="V245" i="35" s="1"/>
  <c r="R78" i="26"/>
  <c r="R34" i="32"/>
  <c r="R44" i="32"/>
  <c r="R47" i="32" s="1"/>
  <c r="R23" i="28"/>
  <c r="R56" i="24"/>
  <c r="R13" i="28"/>
  <c r="R56" i="26"/>
  <c r="P211" i="40" l="1"/>
  <c r="P215" i="40" s="1"/>
  <c r="R77" i="8"/>
  <c r="R36" i="32"/>
  <c r="R67" i="32" s="1"/>
  <c r="Q206" i="40" s="1"/>
  <c r="Q244" i="40" s="1"/>
  <c r="R24" i="27"/>
  <c r="R55" i="8"/>
  <c r="Q251" i="40"/>
  <c r="R35" i="32"/>
  <c r="R66" i="32" s="1"/>
  <c r="Q205" i="40" s="1"/>
  <c r="Q241" i="40" s="1"/>
  <c r="V253" i="35"/>
  <c r="V255" i="35" s="1"/>
  <c r="Q253" i="40"/>
  <c r="V51" i="35"/>
  <c r="V22" i="35"/>
  <c r="R100" i="26"/>
  <c r="R108" i="26" s="1"/>
  <c r="V119" i="35"/>
  <c r="V121" i="35" s="1"/>
  <c r="R58" i="24"/>
  <c r="W350" i="30"/>
  <c r="V306" i="35"/>
  <c r="V257" i="35"/>
  <c r="R25" i="28"/>
  <c r="R80" i="24"/>
  <c r="R65" i="32"/>
  <c r="R57" i="26"/>
  <c r="R50" i="32"/>
  <c r="R16" i="27" l="1"/>
  <c r="R20" i="36"/>
  <c r="R56" i="8"/>
  <c r="Q252" i="40"/>
  <c r="V172" i="35"/>
  <c r="R110" i="26"/>
  <c r="V78" i="35"/>
  <c r="R52" i="32"/>
  <c r="R51" i="32"/>
  <c r="Q250" i="40"/>
  <c r="R59" i="24"/>
  <c r="R117" i="26"/>
  <c r="R38" i="32"/>
  <c r="R48" i="32" s="1"/>
  <c r="R54" i="32"/>
  <c r="R116" i="26"/>
  <c r="V19" i="35" s="1"/>
  <c r="W351" i="30"/>
  <c r="R17" i="28"/>
  <c r="R19" i="36"/>
  <c r="Q204" i="40"/>
  <c r="Q238" i="40" s="1"/>
  <c r="R69" i="32"/>
  <c r="S379" i="12" l="1"/>
  <c r="R98" i="32"/>
  <c r="R9" i="27"/>
  <c r="R111" i="27"/>
  <c r="R18" i="27"/>
  <c r="V297" i="35"/>
  <c r="X298" i="30"/>
  <c r="X299" i="30"/>
  <c r="X296" i="30"/>
  <c r="X297" i="30"/>
  <c r="V256" i="35"/>
  <c r="V258" i="35" s="1"/>
  <c r="X295" i="30"/>
  <c r="S376" i="12"/>
  <c r="V292" i="35"/>
  <c r="R70" i="32"/>
  <c r="R164" i="32"/>
  <c r="R166" i="32" s="1"/>
  <c r="V174" i="35"/>
  <c r="W173" i="35" a="1"/>
  <c r="Q229" i="40"/>
  <c r="V278" i="35"/>
  <c r="R10" i="28"/>
  <c r="R115" i="28"/>
  <c r="R19" i="28"/>
  <c r="R135" i="36"/>
  <c r="R71" i="32"/>
  <c r="R92" i="32"/>
  <c r="R111" i="26"/>
  <c r="R97" i="32"/>
  <c r="S377" i="12"/>
  <c r="S378" i="12"/>
  <c r="R262" i="40" l="1"/>
  <c r="T256" i="30"/>
  <c r="R17" i="27"/>
  <c r="R23" i="27"/>
  <c r="R30" i="27"/>
  <c r="R25" i="27"/>
  <c r="R20" i="27"/>
  <c r="R101" i="27"/>
  <c r="R14" i="27"/>
  <c r="R10" i="27"/>
  <c r="R114" i="27"/>
  <c r="R116" i="27" s="1"/>
  <c r="R74" i="27" s="1"/>
  <c r="R48" i="27"/>
  <c r="R99" i="32"/>
  <c r="R103" i="32"/>
  <c r="R104" i="32" s="1"/>
  <c r="V310" i="35"/>
  <c r="R254" i="40"/>
  <c r="X305" i="30"/>
  <c r="R273" i="40" s="1"/>
  <c r="S62" i="24"/>
  <c r="S68" i="24" s="1"/>
  <c r="S60" i="26"/>
  <c r="S66" i="26" s="1"/>
  <c r="V9" i="35"/>
  <c r="S63" i="26"/>
  <c r="S69" i="26" s="1"/>
  <c r="S75" i="26" s="1"/>
  <c r="S60" i="8"/>
  <c r="S66" i="8" s="1"/>
  <c r="S72" i="8" s="1"/>
  <c r="R257" i="40"/>
  <c r="T254" i="30"/>
  <c r="S102" i="25"/>
  <c r="S109" i="25" s="1"/>
  <c r="R259" i="40"/>
  <c r="S59" i="8"/>
  <c r="S65" i="8" s="1"/>
  <c r="R22" i="36"/>
  <c r="W171" i="35"/>
  <c r="V177" i="35"/>
  <c r="R24" i="28"/>
  <c r="R32" i="28"/>
  <c r="R15" i="28"/>
  <c r="R105" i="28"/>
  <c r="R27" i="28"/>
  <c r="R11" i="28"/>
  <c r="R118" i="28"/>
  <c r="R120" i="28" s="1"/>
  <c r="R77" i="28" s="1"/>
  <c r="R146" i="36"/>
  <c r="R21" i="28"/>
  <c r="R50" i="28"/>
  <c r="R147" i="36"/>
  <c r="Q210" i="40" s="1"/>
  <c r="Q214" i="40" s="1"/>
  <c r="X308" i="30"/>
  <c r="R276" i="40" s="1"/>
  <c r="R258" i="40"/>
  <c r="X309" i="30"/>
  <c r="R277" i="40" s="1"/>
  <c r="R255" i="40"/>
  <c r="X306" i="30"/>
  <c r="R274" i="40" s="1"/>
  <c r="R256" i="40"/>
  <c r="X307" i="30"/>
  <c r="R275" i="40" s="1"/>
  <c r="R18" i="28"/>
  <c r="S104" i="25"/>
  <c r="S111" i="25" s="1"/>
  <c r="S62" i="26"/>
  <c r="S68" i="26" s="1"/>
  <c r="S74" i="26" s="1"/>
  <c r="S64" i="24"/>
  <c r="S70" i="24" s="1"/>
  <c r="S76" i="24" s="1"/>
  <c r="S63" i="24"/>
  <c r="S69" i="24" s="1"/>
  <c r="S75" i="24" s="1"/>
  <c r="S61" i="8"/>
  <c r="S67" i="8" s="1"/>
  <c r="S73" i="8" s="1"/>
  <c r="R261" i="40"/>
  <c r="S105" i="25"/>
  <c r="S112" i="25" s="1"/>
  <c r="S65" i="24"/>
  <c r="S71" i="24" s="1"/>
  <c r="S77" i="24" s="1"/>
  <c r="S62" i="8"/>
  <c r="S68" i="8" s="1"/>
  <c r="S74" i="8" s="1"/>
  <c r="R260" i="40"/>
  <c r="S61" i="26"/>
  <c r="S67" i="26" s="1"/>
  <c r="S73" i="26" s="1"/>
  <c r="S103" i="25"/>
  <c r="S110" i="25" s="1"/>
  <c r="T255" i="30"/>
  <c r="R175" i="27" l="1"/>
  <c r="R31" i="27"/>
  <c r="R27" i="27"/>
  <c r="R26" i="27"/>
  <c r="S71" i="8"/>
  <c r="R203" i="27"/>
  <c r="R204" i="27" s="1"/>
  <c r="R206" i="27" s="1"/>
  <c r="R10" i="36"/>
  <c r="R24" i="36"/>
  <c r="V14" i="35"/>
  <c r="V10" i="35"/>
  <c r="V21" i="35"/>
  <c r="V24" i="35"/>
  <c r="S74" i="24"/>
  <c r="V17" i="35"/>
  <c r="V32" i="35"/>
  <c r="S72" i="26"/>
  <c r="V27" i="35"/>
  <c r="V107" i="35"/>
  <c r="X311" i="30"/>
  <c r="R124" i="36"/>
  <c r="R92" i="36"/>
  <c r="R134" i="36"/>
  <c r="R173" i="28"/>
  <c r="R28" i="28"/>
  <c r="R29" i="28"/>
  <c r="R33" i="28"/>
  <c r="R201" i="28"/>
  <c r="R202" i="28" s="1"/>
  <c r="R204" i="28" s="1"/>
  <c r="S58" i="32"/>
  <c r="S59" i="32"/>
  <c r="S60" i="32"/>
  <c r="S65" i="26"/>
  <c r="S50" i="26" s="1"/>
  <c r="S64" i="8"/>
  <c r="W26" i="35"/>
  <c r="S8" i="36" s="1"/>
  <c r="R279" i="40" s="1"/>
  <c r="S67" i="24"/>
  <c r="S113" i="25"/>
  <c r="R32" i="27" l="1"/>
  <c r="R177" i="27"/>
  <c r="R72" i="27"/>
  <c r="R176" i="27"/>
  <c r="R28" i="27"/>
  <c r="R116" i="36"/>
  <c r="R62" i="36"/>
  <c r="V29" i="35"/>
  <c r="V28" i="35"/>
  <c r="V33" i="35"/>
  <c r="V222" i="35"/>
  <c r="V223" i="35" s="1"/>
  <c r="V225" i="35" s="1"/>
  <c r="V194" i="35"/>
  <c r="R14" i="36"/>
  <c r="W242" i="35"/>
  <c r="X343" i="30"/>
  <c r="R93" i="36"/>
  <c r="R94" i="36"/>
  <c r="R96" i="36" s="1"/>
  <c r="Q203" i="40"/>
  <c r="R139" i="36"/>
  <c r="Q217" i="40" s="1"/>
  <c r="R75" i="28"/>
  <c r="R174" i="28"/>
  <c r="R30" i="28"/>
  <c r="R175" i="28"/>
  <c r="R34" i="28"/>
  <c r="W243" i="35"/>
  <c r="W254" i="35" s="1"/>
  <c r="W23" i="35"/>
  <c r="W25" i="35" s="1"/>
  <c r="S12" i="28"/>
  <c r="S50" i="24"/>
  <c r="S115" i="36"/>
  <c r="S9" i="36"/>
  <c r="W11" i="35"/>
  <c r="S48" i="8"/>
  <c r="S54" i="26"/>
  <c r="S11" i="27"/>
  <c r="S62" i="32"/>
  <c r="R278" i="40" s="1"/>
  <c r="V76" i="35" l="1"/>
  <c r="V195" i="35"/>
  <c r="V30" i="35"/>
  <c r="V34" i="35"/>
  <c r="V196" i="35"/>
  <c r="R15" i="36"/>
  <c r="R25" i="36"/>
  <c r="W248" i="35"/>
  <c r="W250" i="35" s="1"/>
  <c r="W20" i="35"/>
  <c r="R26" i="36"/>
  <c r="R27" i="36" s="1"/>
  <c r="X349" i="30"/>
  <c r="W118" i="35"/>
  <c r="W66" i="35" s="1"/>
  <c r="W65" i="35" s="1"/>
  <c r="S13" i="28"/>
  <c r="S53" i="8"/>
  <c r="S12" i="27"/>
  <c r="W12" i="35"/>
  <c r="W116" i="35"/>
  <c r="S113" i="26"/>
  <c r="S115" i="26" s="1"/>
  <c r="S22" i="27"/>
  <c r="S78" i="26"/>
  <c r="R140" i="36"/>
  <c r="Q218" i="40" s="1"/>
  <c r="W244" i="35"/>
  <c r="W245" i="35" s="1"/>
  <c r="S23" i="28"/>
  <c r="S56" i="26"/>
  <c r="S34" i="32"/>
  <c r="S56" i="24"/>
  <c r="S44" i="32"/>
  <c r="S47" i="32" s="1"/>
  <c r="X350" i="30" l="1"/>
  <c r="W253" i="35"/>
  <c r="W255" i="35" s="1"/>
  <c r="W22" i="35"/>
  <c r="S100" i="26"/>
  <c r="S108" i="26" s="1"/>
  <c r="S36" i="32"/>
  <c r="S67" i="32" s="1"/>
  <c r="R206" i="40" s="1"/>
  <c r="R244" i="40" s="1"/>
  <c r="Q211" i="40"/>
  <c r="Q215" i="40" s="1"/>
  <c r="R251" i="40"/>
  <c r="R253" i="40"/>
  <c r="W51" i="35"/>
  <c r="W119" i="35"/>
  <c r="W121" i="35" s="1"/>
  <c r="S55" i="8"/>
  <c r="S77" i="8"/>
  <c r="W257" i="35"/>
  <c r="S24" i="27"/>
  <c r="W306" i="35"/>
  <c r="S25" i="28"/>
  <c r="S57" i="26"/>
  <c r="S50" i="32"/>
  <c r="S65" i="32"/>
  <c r="S58" i="24"/>
  <c r="S35" i="32"/>
  <c r="S66" i="32" s="1"/>
  <c r="R205" i="40" s="1"/>
  <c r="R241" i="40" s="1"/>
  <c r="S80" i="24"/>
  <c r="R250" i="40" l="1"/>
  <c r="S117" i="26"/>
  <c r="S116" i="26"/>
  <c r="W19" i="35" s="1"/>
  <c r="X351" i="30"/>
  <c r="R252" i="40"/>
  <c r="S110" i="26"/>
  <c r="S52" i="32"/>
  <c r="W78" i="35"/>
  <c r="S56" i="8"/>
  <c r="S16" i="27"/>
  <c r="S20" i="36"/>
  <c r="W172" i="35"/>
  <c r="S51" i="32"/>
  <c r="S59" i="24"/>
  <c r="S38" i="32"/>
  <c r="S54" i="32"/>
  <c r="S69" i="32"/>
  <c r="E114" i="32" s="1" a="1"/>
  <c r="R204" i="40"/>
  <c r="R238" i="40" s="1"/>
  <c r="S17" i="28"/>
  <c r="S19" i="36"/>
  <c r="S48" i="32" l="1"/>
  <c r="E113" i="32" a="1"/>
  <c r="T379" i="12"/>
  <c r="W297" i="35"/>
  <c r="Y299" i="30"/>
  <c r="T378" i="12"/>
  <c r="Y297" i="30"/>
  <c r="T377" i="12"/>
  <c r="T376" i="12"/>
  <c r="Y298" i="30"/>
  <c r="W256" i="35"/>
  <c r="W258" i="35" s="1"/>
  <c r="Y296" i="30"/>
  <c r="Y295" i="30"/>
  <c r="S9" i="27"/>
  <c r="S111" i="26"/>
  <c r="R229" i="40"/>
  <c r="X173" i="35" a="1"/>
  <c r="S111" i="27"/>
  <c r="S18" i="27"/>
  <c r="W292" i="35"/>
  <c r="W278" i="35"/>
  <c r="W174" i="35"/>
  <c r="S92" i="32"/>
  <c r="S10" i="28"/>
  <c r="F114" i="32"/>
  <c r="S98" i="32"/>
  <c r="F113" i="32"/>
  <c r="S71" i="32"/>
  <c r="S164" i="32"/>
  <c r="S166" i="32" s="1"/>
  <c r="S97" i="32"/>
  <c r="S70" i="32"/>
  <c r="E115" i="32" s="1" a="1"/>
  <c r="S115" i="28"/>
  <c r="S19" i="28"/>
  <c r="S135" i="36"/>
  <c r="F118" i="32" l="1"/>
  <c r="E118" i="32" a="1"/>
  <c r="F116" i="32"/>
  <c r="E116" i="32" a="1"/>
  <c r="S262" i="40"/>
  <c r="U256" i="30"/>
  <c r="T62" i="24"/>
  <c r="T68" i="24" s="1"/>
  <c r="S258" i="40"/>
  <c r="Y309" i="30"/>
  <c r="S277" i="40" s="1"/>
  <c r="Y307" i="30"/>
  <c r="S275" i="40" s="1"/>
  <c r="W310" i="35"/>
  <c r="T102" i="25"/>
  <c r="T109" i="25" s="1"/>
  <c r="S261" i="40"/>
  <c r="S23" i="27"/>
  <c r="S256" i="40"/>
  <c r="S25" i="27"/>
  <c r="S10" i="27"/>
  <c r="S14" i="27"/>
  <c r="S20" i="27"/>
  <c r="S17" i="27"/>
  <c r="S101" i="27"/>
  <c r="S30" i="27"/>
  <c r="U254" i="30"/>
  <c r="T59" i="8"/>
  <c r="T65" i="8" s="1"/>
  <c r="T60" i="26"/>
  <c r="T66" i="26" s="1"/>
  <c r="T62" i="26"/>
  <c r="T68" i="26" s="1"/>
  <c r="T74" i="26" s="1"/>
  <c r="T62" i="8"/>
  <c r="T68" i="8" s="1"/>
  <c r="T74" i="8" s="1"/>
  <c r="S259" i="40"/>
  <c r="T64" i="24"/>
  <c r="T70" i="24" s="1"/>
  <c r="T76" i="24" s="1"/>
  <c r="T63" i="24"/>
  <c r="T69" i="24" s="1"/>
  <c r="T75" i="24" s="1"/>
  <c r="U255" i="30"/>
  <c r="T103" i="25"/>
  <c r="T110" i="25" s="1"/>
  <c r="T104" i="25"/>
  <c r="T111" i="25" s="1"/>
  <c r="Y308" i="30"/>
  <c r="S276" i="40" s="1"/>
  <c r="Y306" i="30"/>
  <c r="S274" i="40" s="1"/>
  <c r="W9" i="35"/>
  <c r="T105" i="25"/>
  <c r="T112" i="25" s="1"/>
  <c r="T63" i="26"/>
  <c r="T69" i="26" s="1"/>
  <c r="T75" i="26" s="1"/>
  <c r="T65" i="24"/>
  <c r="T71" i="24" s="1"/>
  <c r="T77" i="24" s="1"/>
  <c r="S260" i="40"/>
  <c r="T61" i="8"/>
  <c r="T67" i="8" s="1"/>
  <c r="T73" i="8" s="1"/>
  <c r="T60" i="8"/>
  <c r="T66" i="8" s="1"/>
  <c r="T72" i="8" s="1"/>
  <c r="T61" i="26"/>
  <c r="T67" i="26" s="1"/>
  <c r="T73" i="26" s="1"/>
  <c r="S257" i="40"/>
  <c r="S255" i="40"/>
  <c r="S22" i="36"/>
  <c r="S254" i="40"/>
  <c r="Y305" i="30"/>
  <c r="S273" i="40" s="1"/>
  <c r="S114" i="27"/>
  <c r="S116" i="27" s="1"/>
  <c r="S74" i="27" s="1"/>
  <c r="S48" i="27"/>
  <c r="X171" i="35"/>
  <c r="W177" i="35"/>
  <c r="S50" i="28"/>
  <c r="S118" i="28"/>
  <c r="S120" i="28" s="1"/>
  <c r="S77" i="28" s="1"/>
  <c r="S18" i="28"/>
  <c r="S24" i="28"/>
  <c r="S27" i="28"/>
  <c r="S11" i="28"/>
  <c r="S32" i="28"/>
  <c r="S21" i="28"/>
  <c r="S15" i="28"/>
  <c r="S105" i="28"/>
  <c r="S146" i="36"/>
  <c r="S147" i="36"/>
  <c r="R210" i="40" s="1"/>
  <c r="R214" i="40" s="1"/>
  <c r="S99" i="32"/>
  <c r="F115" i="32"/>
  <c r="S103" i="32"/>
  <c r="S104" i="32" s="1"/>
  <c r="T74" i="24" l="1"/>
  <c r="S10" i="36"/>
  <c r="S24" i="36"/>
  <c r="W32" i="35"/>
  <c r="W21" i="35"/>
  <c r="W17" i="35"/>
  <c r="W14" i="35"/>
  <c r="W24" i="35"/>
  <c r="W10" i="35"/>
  <c r="Y311" i="30"/>
  <c r="W27" i="35"/>
  <c r="W107" i="35"/>
  <c r="S31" i="27"/>
  <c r="S27" i="27"/>
  <c r="S175" i="27"/>
  <c r="S26" i="27"/>
  <c r="S124" i="36"/>
  <c r="S92" i="36"/>
  <c r="S134" i="36"/>
  <c r="T67" i="24"/>
  <c r="T59" i="32"/>
  <c r="T60" i="32"/>
  <c r="T71" i="8"/>
  <c r="T65" i="26"/>
  <c r="T50" i="26" s="1"/>
  <c r="T58" i="32"/>
  <c r="X26" i="35"/>
  <c r="T8" i="36" s="1"/>
  <c r="S279" i="40" s="1"/>
  <c r="T64" i="8"/>
  <c r="T72" i="26"/>
  <c r="T113" i="25"/>
  <c r="S203" i="27"/>
  <c r="S204" i="27" s="1"/>
  <c r="S206" i="27" s="1"/>
  <c r="S28" i="28"/>
  <c r="S29" i="28"/>
  <c r="S173" i="28"/>
  <c r="S33" i="28"/>
  <c r="S201" i="28"/>
  <c r="S202" i="28" s="1"/>
  <c r="S204" i="28" s="1"/>
  <c r="S62" i="36" l="1"/>
  <c r="S14" i="36"/>
  <c r="S116" i="36"/>
  <c r="X243" i="35"/>
  <c r="X254" i="35" s="1"/>
  <c r="X23" i="35"/>
  <c r="X25" i="35" s="1"/>
  <c r="X242" i="35"/>
  <c r="W29" i="35"/>
  <c r="X11" i="35"/>
  <c r="W222" i="35"/>
  <c r="W223" i="35" s="1"/>
  <c r="W225" i="35" s="1"/>
  <c r="W28" i="35"/>
  <c r="W194" i="35"/>
  <c r="Y343" i="30"/>
  <c r="W33" i="35"/>
  <c r="T48" i="8"/>
  <c r="S32" i="27"/>
  <c r="S177" i="27"/>
  <c r="S28" i="27"/>
  <c r="S72" i="27"/>
  <c r="T12" i="28"/>
  <c r="T115" i="36"/>
  <c r="S176" i="27"/>
  <c r="S94" i="36"/>
  <c r="S96" i="36" s="1"/>
  <c r="S93" i="36"/>
  <c r="R203" i="40"/>
  <c r="S139" i="36"/>
  <c r="R217" i="40" s="1"/>
  <c r="T62" i="32"/>
  <c r="S278" i="40" s="1"/>
  <c r="T50" i="24"/>
  <c r="T11" i="27"/>
  <c r="T54" i="26"/>
  <c r="T9" i="36"/>
  <c r="S30" i="28"/>
  <c r="S34" i="28"/>
  <c r="S174" i="28"/>
  <c r="S75" i="28"/>
  <c r="S175" i="28"/>
  <c r="S15" i="36" l="1"/>
  <c r="S25" i="36"/>
  <c r="S26" i="36"/>
  <c r="S27" i="36" s="1"/>
  <c r="X244" i="35"/>
  <c r="X245" i="35" s="1"/>
  <c r="W195" i="35"/>
  <c r="W196" i="35"/>
  <c r="W34" i="35"/>
  <c r="W30" i="35"/>
  <c r="W76" i="35"/>
  <c r="T113" i="26"/>
  <c r="T115" i="26" s="1"/>
  <c r="X12" i="35"/>
  <c r="X116" i="35"/>
  <c r="X118" i="35"/>
  <c r="X66" i="35" s="1"/>
  <c r="X65" i="35" s="1"/>
  <c r="X20" i="35"/>
  <c r="X248" i="35"/>
  <c r="X250" i="35" s="1"/>
  <c r="Y349" i="30"/>
  <c r="T56" i="24"/>
  <c r="T23" i="28"/>
  <c r="T13" i="28"/>
  <c r="T53" i="8"/>
  <c r="T22" i="27"/>
  <c r="T12" i="27"/>
  <c r="T44" i="32"/>
  <c r="T47" i="32" s="1"/>
  <c r="S140" i="36"/>
  <c r="R218" i="40" s="1"/>
  <c r="T78" i="26"/>
  <c r="T34" i="32"/>
  <c r="T56" i="26"/>
  <c r="X253" i="35" l="1"/>
  <c r="X255" i="35" s="1"/>
  <c r="T24" i="27"/>
  <c r="X51" i="35"/>
  <c r="R211" i="40"/>
  <c r="R215" i="40" s="1"/>
  <c r="S251" i="40"/>
  <c r="X257" i="35"/>
  <c r="T65" i="32"/>
  <c r="T57" i="26"/>
  <c r="X119" i="35"/>
  <c r="X121" i="35" s="1"/>
  <c r="S253" i="40"/>
  <c r="T50" i="32"/>
  <c r="T100" i="26"/>
  <c r="T108" i="26" s="1"/>
  <c r="X306" i="35"/>
  <c r="X22" i="35"/>
  <c r="Y350" i="30"/>
  <c r="T58" i="24"/>
  <c r="T80" i="24"/>
  <c r="T36" i="32"/>
  <c r="T67" i="32" s="1"/>
  <c r="S206" i="40" s="1"/>
  <c r="S244" i="40" s="1"/>
  <c r="T35" i="32"/>
  <c r="T66" i="32" s="1"/>
  <c r="S205" i="40" s="1"/>
  <c r="S241" i="40" s="1"/>
  <c r="T25" i="28"/>
  <c r="T55" i="8"/>
  <c r="T77" i="8"/>
  <c r="T116" i="26" l="1"/>
  <c r="X19" i="35" s="1"/>
  <c r="T110" i="26"/>
  <c r="T117" i="26"/>
  <c r="T20" i="36"/>
  <c r="T56" i="8"/>
  <c r="T16" i="27"/>
  <c r="Y351" i="30"/>
  <c r="S204" i="40"/>
  <c r="S238" i="40" s="1"/>
  <c r="X172" i="35"/>
  <c r="X78" i="35"/>
  <c r="T51" i="32"/>
  <c r="T38" i="32"/>
  <c r="T48" i="32" s="1"/>
  <c r="T59" i="24"/>
  <c r="S252" i="40"/>
  <c r="T52" i="32"/>
  <c r="T19" i="36"/>
  <c r="T17" i="28"/>
  <c r="T54" i="32"/>
  <c r="S250" i="40"/>
  <c r="T69" i="32"/>
  <c r="U379" i="12" l="1"/>
  <c r="X297" i="35"/>
  <c r="Z296" i="30"/>
  <c r="U376" i="12"/>
  <c r="Z295" i="30"/>
  <c r="T70" i="32"/>
  <c r="U378" i="12"/>
  <c r="X256" i="35"/>
  <c r="X258" i="35" s="1"/>
  <c r="U377" i="12"/>
  <c r="T18" i="27"/>
  <c r="X174" i="35"/>
  <c r="X292" i="35"/>
  <c r="X278" i="35"/>
  <c r="X89" i="35"/>
  <c r="S229" i="40"/>
  <c r="Y173" i="35" a="1"/>
  <c r="T111" i="26"/>
  <c r="T111" i="27"/>
  <c r="T9" i="27"/>
  <c r="T115" i="28"/>
  <c r="T10" i="28"/>
  <c r="T19" i="28"/>
  <c r="T135" i="36"/>
  <c r="T71" i="32"/>
  <c r="T97" i="32"/>
  <c r="T164" i="32"/>
  <c r="T166" i="32" s="1"/>
  <c r="T92" i="32"/>
  <c r="T98" i="32"/>
  <c r="T262" i="40" l="1"/>
  <c r="V256" i="30"/>
  <c r="Z298" i="30" s="1"/>
  <c r="T18" i="28"/>
  <c r="U61" i="8"/>
  <c r="U67" i="8" s="1"/>
  <c r="U73" i="8" s="1"/>
  <c r="T50" i="28"/>
  <c r="T118" i="28"/>
  <c r="T120" i="28" s="1"/>
  <c r="T77" i="28" s="1"/>
  <c r="T32" i="28"/>
  <c r="V254" i="30"/>
  <c r="Z297" i="30" s="1"/>
  <c r="T259" i="40"/>
  <c r="U62" i="8"/>
  <c r="U68" i="8" s="1"/>
  <c r="U74" i="8" s="1"/>
  <c r="T22" i="36"/>
  <c r="T255" i="40"/>
  <c r="T254" i="40"/>
  <c r="Z305" i="30"/>
  <c r="T273" i="40" s="1"/>
  <c r="U59" i="8"/>
  <c r="U65" i="8" s="1"/>
  <c r="U60" i="26"/>
  <c r="U66" i="26" s="1"/>
  <c r="U62" i="24"/>
  <c r="U68" i="24" s="1"/>
  <c r="U102" i="25"/>
  <c r="U109" i="25" s="1"/>
  <c r="U64" i="24"/>
  <c r="U70" i="24" s="1"/>
  <c r="U76" i="24" s="1"/>
  <c r="U63" i="24"/>
  <c r="U69" i="24" s="1"/>
  <c r="U75" i="24" s="1"/>
  <c r="X310" i="35"/>
  <c r="U60" i="8"/>
  <c r="U66" i="8" s="1"/>
  <c r="U72" i="8" s="1"/>
  <c r="U104" i="25"/>
  <c r="U111" i="25" s="1"/>
  <c r="Z306" i="30"/>
  <c r="T274" i="40" s="1"/>
  <c r="T24" i="28"/>
  <c r="T260" i="40"/>
  <c r="V255" i="30"/>
  <c r="Z299" i="30" s="1"/>
  <c r="U61" i="26"/>
  <c r="U67" i="26" s="1"/>
  <c r="U73" i="26" s="1"/>
  <c r="U103" i="25"/>
  <c r="U110" i="25" s="1"/>
  <c r="U62" i="26"/>
  <c r="U68" i="26" s="1"/>
  <c r="U74" i="26" s="1"/>
  <c r="T103" i="32"/>
  <c r="T104" i="32" s="1"/>
  <c r="T99" i="32"/>
  <c r="X177" i="35"/>
  <c r="U105" i="25"/>
  <c r="U112" i="25" s="1"/>
  <c r="U65" i="24"/>
  <c r="U71" i="24" s="1"/>
  <c r="U77" i="24" s="1"/>
  <c r="U63" i="26"/>
  <c r="U69" i="26" s="1"/>
  <c r="U75" i="26" s="1"/>
  <c r="T261" i="40"/>
  <c r="X9" i="35"/>
  <c r="T15" i="28"/>
  <c r="T105" i="28"/>
  <c r="T27" i="28"/>
  <c r="T11" i="28"/>
  <c r="T17" i="27"/>
  <c r="T147" i="36"/>
  <c r="S210" i="40" s="1"/>
  <c r="S214" i="40" s="1"/>
  <c r="T146" i="36"/>
  <c r="T23" i="27"/>
  <c r="T25" i="27"/>
  <c r="T101" i="27"/>
  <c r="T10" i="27"/>
  <c r="T14" i="27"/>
  <c r="T30" i="27"/>
  <c r="T20" i="27"/>
  <c r="T114" i="27"/>
  <c r="T116" i="27" s="1"/>
  <c r="T74" i="27" s="1"/>
  <c r="T48" i="27"/>
  <c r="Y171" i="35"/>
  <c r="Y270" i="35"/>
  <c r="Y88" i="35"/>
  <c r="T21" i="28"/>
  <c r="Z307" i="30" l="1"/>
  <c r="T275" i="40" s="1"/>
  <c r="T256" i="40"/>
  <c r="T134" i="36"/>
  <c r="T10" i="36"/>
  <c r="O30" i="39" s="1" a="1"/>
  <c r="C18" i="39" s="1"/>
  <c r="T24" i="36"/>
  <c r="T124" i="36"/>
  <c r="T92" i="36"/>
  <c r="T257" i="40"/>
  <c r="Z308" i="30"/>
  <c r="T276" i="40" s="1"/>
  <c r="T258" i="40"/>
  <c r="Z309" i="30"/>
  <c r="T277" i="40" s="1"/>
  <c r="U72" i="26"/>
  <c r="U60" i="32"/>
  <c r="U71" i="8"/>
  <c r="U74" i="24"/>
  <c r="U64" i="8"/>
  <c r="X27" i="35"/>
  <c r="U58" i="32"/>
  <c r="U65" i="26"/>
  <c r="U50" i="26" s="1"/>
  <c r="U113" i="25"/>
  <c r="X21" i="35"/>
  <c r="X32" i="35"/>
  <c r="X17" i="35"/>
  <c r="U59" i="32"/>
  <c r="X14" i="35"/>
  <c r="X107" i="35"/>
  <c r="X10" i="35"/>
  <c r="U67" i="24"/>
  <c r="X24" i="35"/>
  <c r="T173" i="28"/>
  <c r="T29" i="28"/>
  <c r="T28" i="28"/>
  <c r="T201" i="28"/>
  <c r="T202" i="28" s="1"/>
  <c r="T204" i="28" s="1"/>
  <c r="D209" i="28" s="1"/>
  <c r="D211" i="28" s="1"/>
  <c r="T27" i="27"/>
  <c r="T33" i="28"/>
  <c r="T175" i="27"/>
  <c r="T26" i="27"/>
  <c r="T203" i="27"/>
  <c r="T204" i="27" s="1"/>
  <c r="T206" i="27" s="1"/>
  <c r="D211" i="27" s="1"/>
  <c r="D213" i="27" s="1"/>
  <c r="T31" i="27"/>
  <c r="D152" i="28" l="1"/>
  <c r="E152" i="28"/>
  <c r="F152" i="28"/>
  <c r="G152" i="28"/>
  <c r="H152" i="28"/>
  <c r="I152" i="28"/>
  <c r="O23" i="39"/>
  <c r="C17" i="39"/>
  <c r="E11" i="39"/>
  <c r="E10" i="39"/>
  <c r="T32" i="27"/>
  <c r="T177" i="27"/>
  <c r="T62" i="36"/>
  <c r="T116" i="36"/>
  <c r="T14" i="36"/>
  <c r="T139" i="36"/>
  <c r="S217" i="40" s="1"/>
  <c r="S203" i="40"/>
  <c r="T93" i="36"/>
  <c r="T94" i="36"/>
  <c r="T96" i="36" s="1"/>
  <c r="Y23" i="35"/>
  <c r="Y25" i="35" s="1"/>
  <c r="Y243" i="35"/>
  <c r="Y254" i="35" s="1"/>
  <c r="Z311" i="30"/>
  <c r="U62" i="32"/>
  <c r="T278" i="40" s="1"/>
  <c r="Y26" i="35"/>
  <c r="U8" i="36" s="1"/>
  <c r="T279" i="40" s="1"/>
  <c r="U12" i="28"/>
  <c r="U50" i="24"/>
  <c r="U11" i="27"/>
  <c r="U48" i="8"/>
  <c r="X29" i="35"/>
  <c r="X28" i="35"/>
  <c r="X33" i="35"/>
  <c r="X222" i="35"/>
  <c r="X223" i="35" s="1"/>
  <c r="X225" i="35" s="1"/>
  <c r="H230" i="35" s="1"/>
  <c r="H232" i="35" s="1"/>
  <c r="X194" i="35"/>
  <c r="U54" i="26"/>
  <c r="D154" i="27"/>
  <c r="T28" i="27"/>
  <c r="T176" i="27"/>
  <c r="T72" i="27"/>
  <c r="G154" i="27"/>
  <c r="F154" i="27"/>
  <c r="E154" i="27"/>
  <c r="D214" i="27"/>
  <c r="D216" i="27" s="1"/>
  <c r="I154" i="27"/>
  <c r="H154" i="27"/>
  <c r="D215" i="27"/>
  <c r="T175" i="28"/>
  <c r="T174" i="28"/>
  <c r="T34" i="28"/>
  <c r="T30" i="28"/>
  <c r="T75" i="28"/>
  <c r="D213" i="28"/>
  <c r="D212" i="28"/>
  <c r="P183" i="35" l="1"/>
  <c r="T183" i="35"/>
  <c r="U183" i="35"/>
  <c r="N183" i="35"/>
  <c r="O183" i="35"/>
  <c r="Q183" i="35"/>
  <c r="R183" i="35"/>
  <c r="S183" i="35"/>
  <c r="V183" i="35"/>
  <c r="W183" i="35"/>
  <c r="D154" i="28"/>
  <c r="D87" i="28"/>
  <c r="D156" i="32"/>
  <c r="T25" i="36"/>
  <c r="T15" i="36"/>
  <c r="T26" i="36"/>
  <c r="T27" i="36" s="1"/>
  <c r="T140" i="36"/>
  <c r="S218" i="40" s="1"/>
  <c r="Y11" i="35"/>
  <c r="U12" i="27"/>
  <c r="E87" i="28"/>
  <c r="E156" i="32"/>
  <c r="I84" i="27"/>
  <c r="U9" i="36"/>
  <c r="U115" i="36"/>
  <c r="H154" i="32"/>
  <c r="I154" i="32"/>
  <c r="U53" i="8"/>
  <c r="U13" i="28"/>
  <c r="Z343" i="30"/>
  <c r="U22" i="27"/>
  <c r="U56" i="24"/>
  <c r="U23" i="28"/>
  <c r="Y242" i="35"/>
  <c r="U44" i="32"/>
  <c r="U47" i="32" s="1"/>
  <c r="H84" i="27"/>
  <c r="X76" i="35"/>
  <c r="X30" i="35"/>
  <c r="X195" i="35"/>
  <c r="X196" i="35"/>
  <c r="X34" i="35"/>
  <c r="I183" i="35"/>
  <c r="U34" i="32"/>
  <c r="T184" i="35"/>
  <c r="M184" i="35"/>
  <c r="X184" i="35"/>
  <c r="L184" i="35"/>
  <c r="M183" i="35"/>
  <c r="O184" i="35"/>
  <c r="J183" i="35"/>
  <c r="S184" i="35"/>
  <c r="K183" i="35"/>
  <c r="Q184" i="35"/>
  <c r="R184" i="35"/>
  <c r="U184" i="35"/>
  <c r="K184" i="35"/>
  <c r="N184" i="35"/>
  <c r="H234" i="35"/>
  <c r="P184" i="35"/>
  <c r="V184" i="35"/>
  <c r="J184" i="35"/>
  <c r="L183" i="35"/>
  <c r="H183" i="35"/>
  <c r="H233" i="35"/>
  <c r="H235" i="35" s="1"/>
  <c r="W184" i="35"/>
  <c r="G87" i="28"/>
  <c r="D154" i="32"/>
  <c r="E154" i="32"/>
  <c r="E84" i="27"/>
  <c r="F156" i="32"/>
  <c r="F87" i="28"/>
  <c r="G156" i="32"/>
  <c r="D84" i="27"/>
  <c r="D156" i="27"/>
  <c r="G154" i="32"/>
  <c r="G84" i="27"/>
  <c r="F154" i="32"/>
  <c r="U56" i="26"/>
  <c r="U78" i="26"/>
  <c r="I87" i="28"/>
  <c r="H156" i="32"/>
  <c r="H87" i="28"/>
  <c r="I156" i="32"/>
  <c r="F84" i="27"/>
  <c r="D214" i="28"/>
  <c r="E31" i="37" l="1"/>
  <c r="D31" i="37"/>
  <c r="P89" i="35"/>
  <c r="P279" i="35"/>
  <c r="T89" i="35"/>
  <c r="T279" i="35"/>
  <c r="U89" i="35"/>
  <c r="U279" i="35"/>
  <c r="N89" i="35"/>
  <c r="N279" i="35"/>
  <c r="O89" i="35"/>
  <c r="O279" i="35"/>
  <c r="Q89" i="35"/>
  <c r="Q279" i="35"/>
  <c r="R89" i="35"/>
  <c r="R279" i="35"/>
  <c r="S89" i="35"/>
  <c r="S279" i="35"/>
  <c r="V89" i="35"/>
  <c r="V279" i="35"/>
  <c r="W89" i="35"/>
  <c r="W279" i="35"/>
  <c r="D157" i="28"/>
  <c r="D85" i="28" s="1"/>
  <c r="D35" i="28" s="1"/>
  <c r="E151" i="28"/>
  <c r="E154" i="28" s="1"/>
  <c r="D61" i="28"/>
  <c r="D59" i="28" s="1"/>
  <c r="S211" i="40"/>
  <c r="S215" i="40" s="1"/>
  <c r="U55" i="8"/>
  <c r="U36" i="32"/>
  <c r="U67" i="32" s="1"/>
  <c r="T206" i="40" s="1"/>
  <c r="T244" i="40" s="1"/>
  <c r="U77" i="8"/>
  <c r="U24" i="27"/>
  <c r="Y12" i="35"/>
  <c r="Y116" i="35"/>
  <c r="U113" i="26"/>
  <c r="U115" i="26" s="1"/>
  <c r="Y306" i="35"/>
  <c r="Y118" i="35"/>
  <c r="Y66" i="35" s="1"/>
  <c r="Y65" i="35" s="1"/>
  <c r="Y20" i="35"/>
  <c r="Z349" i="30"/>
  <c r="U58" i="24"/>
  <c r="U35" i="32"/>
  <c r="U66" i="32" s="1"/>
  <c r="T205" i="40" s="1"/>
  <c r="T241" i="40" s="1"/>
  <c r="U80" i="24"/>
  <c r="U25" i="28"/>
  <c r="W88" i="35"/>
  <c r="W270" i="35"/>
  <c r="Y244" i="35"/>
  <c r="Y245" i="35" s="1"/>
  <c r="Y248" i="35"/>
  <c r="Y250" i="35" s="1"/>
  <c r="H185" i="35"/>
  <c r="H279" i="35"/>
  <c r="H89" i="35"/>
  <c r="V88" i="35"/>
  <c r="J270" i="35"/>
  <c r="N270" i="35"/>
  <c r="N88" i="35"/>
  <c r="F31" i="37"/>
  <c r="O26" i="39"/>
  <c r="P88" i="35"/>
  <c r="V270" i="35"/>
  <c r="J88" i="35"/>
  <c r="L89" i="35"/>
  <c r="L279" i="35"/>
  <c r="O270" i="35"/>
  <c r="O88" i="35"/>
  <c r="J279" i="35"/>
  <c r="I279" i="35"/>
  <c r="I89" i="35"/>
  <c r="M88" i="35"/>
  <c r="M270" i="35"/>
  <c r="X88" i="35"/>
  <c r="X270" i="35"/>
  <c r="L270" i="35"/>
  <c r="L88" i="35"/>
  <c r="M279" i="35"/>
  <c r="M89" i="35"/>
  <c r="U65" i="32"/>
  <c r="T270" i="35"/>
  <c r="T88" i="35"/>
  <c r="J89" i="35"/>
  <c r="S88" i="35"/>
  <c r="S270" i="35"/>
  <c r="K89" i="35"/>
  <c r="K279" i="35"/>
  <c r="Q270" i="35"/>
  <c r="Q88" i="35"/>
  <c r="R88" i="35"/>
  <c r="R270" i="35"/>
  <c r="U88" i="35"/>
  <c r="U270" i="35"/>
  <c r="K88" i="35"/>
  <c r="K270" i="35"/>
  <c r="P270" i="35"/>
  <c r="F158" i="32"/>
  <c r="F163" i="32" s="1"/>
  <c r="D158" i="32"/>
  <c r="D163" i="32" s="1"/>
  <c r="G158" i="32"/>
  <c r="G163" i="32" s="1"/>
  <c r="D159" i="27"/>
  <c r="D82" i="27" s="1"/>
  <c r="D33" i="27" s="1"/>
  <c r="D59" i="27"/>
  <c r="D57" i="27" s="1"/>
  <c r="E158" i="32"/>
  <c r="E163" i="32" s="1"/>
  <c r="E153" i="27"/>
  <c r="E156" i="27" s="1"/>
  <c r="Y257" i="35"/>
  <c r="U50" i="32"/>
  <c r="U57" i="26"/>
  <c r="I158" i="32"/>
  <c r="I163" i="32" s="1"/>
  <c r="H158" i="32"/>
  <c r="H163" i="32" s="1"/>
  <c r="D36" i="28" l="1"/>
  <c r="D179" i="28"/>
  <c r="E157" i="28"/>
  <c r="E85" i="28" s="1"/>
  <c r="E35" i="28" s="1"/>
  <c r="F151" i="28"/>
  <c r="F153" i="28" s="1"/>
  <c r="E61" i="28"/>
  <c r="E59" i="28" s="1"/>
  <c r="T251" i="40"/>
  <c r="T253" i="40"/>
  <c r="Y119" i="35"/>
  <c r="Y121" i="35" s="1"/>
  <c r="Y51" i="35"/>
  <c r="Y22" i="35"/>
  <c r="U100" i="26"/>
  <c r="U108" i="26" s="1"/>
  <c r="Z350" i="30"/>
  <c r="U59" i="24"/>
  <c r="U51" i="32"/>
  <c r="U17" i="28"/>
  <c r="U19" i="36"/>
  <c r="U56" i="8"/>
  <c r="U16" i="27"/>
  <c r="U20" i="36"/>
  <c r="E59" i="27"/>
  <c r="E57" i="27" s="1"/>
  <c r="F153" i="27"/>
  <c r="E159" i="27"/>
  <c r="E82" i="27" s="1"/>
  <c r="E33" i="27" s="1"/>
  <c r="U38" i="32"/>
  <c r="U48" i="32" s="1"/>
  <c r="U54" i="32"/>
  <c r="U52" i="32"/>
  <c r="Y253" i="35"/>
  <c r="Y255" i="35" s="1"/>
  <c r="D181" i="27"/>
  <c r="H63" i="35"/>
  <c r="H61" i="35" s="1"/>
  <c r="I182" i="35"/>
  <c r="H188" i="35"/>
  <c r="H35" i="35" s="1"/>
  <c r="L36" i="39"/>
  <c r="O40" i="39"/>
  <c r="L37" i="39" s="1"/>
  <c r="F76" i="39"/>
  <c r="K76" i="39"/>
  <c r="T204" i="40"/>
  <c r="T238" i="40" s="1"/>
  <c r="U69" i="32"/>
  <c r="D34" i="27"/>
  <c r="D39" i="28" l="1"/>
  <c r="E36" i="28"/>
  <c r="D38" i="28"/>
  <c r="E179" i="28"/>
  <c r="F86" i="28"/>
  <c r="T250" i="40"/>
  <c r="Z351" i="30"/>
  <c r="T252" i="40"/>
  <c r="Y172" i="35"/>
  <c r="Y78" i="35"/>
  <c r="U110" i="26"/>
  <c r="U116" i="26"/>
  <c r="Y19" i="35" s="1"/>
  <c r="U117" i="26"/>
  <c r="U10" i="28"/>
  <c r="U115" i="28"/>
  <c r="U19" i="28"/>
  <c r="U71" i="32"/>
  <c r="F155" i="27"/>
  <c r="F83" i="27" s="1"/>
  <c r="U9" i="27"/>
  <c r="U18" i="27"/>
  <c r="U111" i="27"/>
  <c r="U92" i="32"/>
  <c r="E181" i="27"/>
  <c r="E34" i="27"/>
  <c r="U135" i="36"/>
  <c r="U164" i="32"/>
  <c r="U166" i="32" s="1"/>
  <c r="U97" i="32"/>
  <c r="I185" i="35"/>
  <c r="H200" i="35"/>
  <c r="H87" i="35"/>
  <c r="H36" i="35"/>
  <c r="H271" i="35"/>
  <c r="H273" i="35" s="1"/>
  <c r="U70" i="32"/>
  <c r="U98" i="32"/>
  <c r="D36" i="27"/>
  <c r="D37" i="27"/>
  <c r="V379" i="12" l="1"/>
  <c r="D40" i="28"/>
  <c r="D76" i="28"/>
  <c r="D78" i="28" s="1"/>
  <c r="E39" i="28"/>
  <c r="E38" i="28"/>
  <c r="D178" i="28"/>
  <c r="F154" i="28"/>
  <c r="U25" i="27"/>
  <c r="U30" i="27"/>
  <c r="U17" i="27"/>
  <c r="U23" i="27"/>
  <c r="AA295" i="30"/>
  <c r="Y292" i="35"/>
  <c r="Y89" i="35"/>
  <c r="Z173" i="35" a="1"/>
  <c r="AA296" i="30"/>
  <c r="V376" i="12"/>
  <c r="U18" i="28"/>
  <c r="V377" i="12"/>
  <c r="V378" i="12"/>
  <c r="U118" i="28"/>
  <c r="U120" i="28" s="1"/>
  <c r="U77" i="28" s="1"/>
  <c r="Y256" i="35"/>
  <c r="Y258" i="35" s="1"/>
  <c r="U24" i="28"/>
  <c r="U32" i="28"/>
  <c r="U21" i="28"/>
  <c r="Y174" i="35"/>
  <c r="U111" i="26"/>
  <c r="U105" i="28"/>
  <c r="U11" i="28"/>
  <c r="Y297" i="35"/>
  <c r="T229" i="40"/>
  <c r="Y278" i="35"/>
  <c r="U50" i="28"/>
  <c r="U15" i="28"/>
  <c r="U27" i="28"/>
  <c r="U114" i="27"/>
  <c r="U116" i="27" s="1"/>
  <c r="U74" i="27" s="1"/>
  <c r="U10" i="27"/>
  <c r="U48" i="27"/>
  <c r="U14" i="27"/>
  <c r="U101" i="27"/>
  <c r="U20" i="27"/>
  <c r="J182" i="35"/>
  <c r="I63" i="35"/>
  <c r="I61" i="35" s="1"/>
  <c r="U147" i="36"/>
  <c r="T210" i="40" s="1"/>
  <c r="T214" i="40" s="1"/>
  <c r="F156" i="27"/>
  <c r="H38" i="35"/>
  <c r="H39" i="35"/>
  <c r="U146" i="36"/>
  <c r="I188" i="35"/>
  <c r="I35" i="35" s="1"/>
  <c r="E36" i="27"/>
  <c r="U103" i="32"/>
  <c r="U104" i="32" s="1"/>
  <c r="U99" i="32"/>
  <c r="E37" i="27"/>
  <c r="D180" i="27"/>
  <c r="D73" i="27"/>
  <c r="D75" i="27" s="1"/>
  <c r="D38" i="27"/>
  <c r="U262" i="40" l="1"/>
  <c r="W256" i="30"/>
  <c r="AA298" i="30" s="1"/>
  <c r="U175" i="27"/>
  <c r="U27" i="27"/>
  <c r="U26" i="27"/>
  <c r="U31" i="27"/>
  <c r="D132" i="28"/>
  <c r="D41" i="28"/>
  <c r="D187" i="28"/>
  <c r="D133" i="28"/>
  <c r="D83" i="28"/>
  <c r="D166" i="28" s="1"/>
  <c r="E178" i="28"/>
  <c r="E76" i="28"/>
  <c r="E78" i="28" s="1"/>
  <c r="F61" i="28"/>
  <c r="F59" i="28" s="1"/>
  <c r="G151" i="28"/>
  <c r="G153" i="28" s="1"/>
  <c r="F157" i="28"/>
  <c r="F85" i="28" s="1"/>
  <c r="F35" i="28" s="1"/>
  <c r="E40" i="28"/>
  <c r="U255" i="40"/>
  <c r="V60" i="26"/>
  <c r="V66" i="26" s="1"/>
  <c r="AA306" i="30"/>
  <c r="U274" i="40" s="1"/>
  <c r="V59" i="8"/>
  <c r="V65" i="8" s="1"/>
  <c r="V102" i="25"/>
  <c r="V109" i="25" s="1"/>
  <c r="V62" i="24"/>
  <c r="V68" i="24" s="1"/>
  <c r="W254" i="30"/>
  <c r="AA297" i="30" s="1"/>
  <c r="U259" i="40"/>
  <c r="Z88" i="35"/>
  <c r="Z270" i="35"/>
  <c r="U254" i="40"/>
  <c r="AA305" i="30"/>
  <c r="U273" i="40" s="1"/>
  <c r="V62" i="26"/>
  <c r="V68" i="26" s="1"/>
  <c r="V74" i="26" s="1"/>
  <c r="V103" i="25"/>
  <c r="V110" i="25" s="1"/>
  <c r="V64" i="24"/>
  <c r="V70" i="24" s="1"/>
  <c r="V76" i="24" s="1"/>
  <c r="V61" i="26"/>
  <c r="V67" i="26" s="1"/>
  <c r="V73" i="26" s="1"/>
  <c r="V65" i="24"/>
  <c r="V71" i="24" s="1"/>
  <c r="V77" i="24" s="1"/>
  <c r="V63" i="24"/>
  <c r="V69" i="24" s="1"/>
  <c r="V75" i="24" s="1"/>
  <c r="V60" i="8"/>
  <c r="V66" i="8" s="1"/>
  <c r="V72" i="8" s="1"/>
  <c r="W255" i="30"/>
  <c r="AA299" i="30" s="1"/>
  <c r="V104" i="25"/>
  <c r="V111" i="25" s="1"/>
  <c r="V61" i="8"/>
  <c r="V67" i="8" s="1"/>
  <c r="V73" i="8" s="1"/>
  <c r="U260" i="40"/>
  <c r="U261" i="40"/>
  <c r="V63" i="26"/>
  <c r="V69" i="26" s="1"/>
  <c r="V75" i="26" s="1"/>
  <c r="V62" i="8"/>
  <c r="V68" i="8" s="1"/>
  <c r="V74" i="8" s="1"/>
  <c r="V105" i="25"/>
  <c r="V112" i="25" s="1"/>
  <c r="Y310" i="35"/>
  <c r="U203" i="27"/>
  <c r="U204" i="27" s="1"/>
  <c r="U201" i="28"/>
  <c r="U202" i="28" s="1"/>
  <c r="Y9" i="35"/>
  <c r="U22" i="36"/>
  <c r="U173" i="28"/>
  <c r="U28" i="28"/>
  <c r="U29" i="28"/>
  <c r="U33" i="28"/>
  <c r="Z171" i="35"/>
  <c r="Y177" i="35"/>
  <c r="H199" i="35"/>
  <c r="H77" i="35"/>
  <c r="H40" i="35"/>
  <c r="J185" i="35"/>
  <c r="G153" i="27"/>
  <c r="F59" i="27"/>
  <c r="F57" i="27" s="1"/>
  <c r="F159" i="27"/>
  <c r="F82" i="27" s="1"/>
  <c r="F33" i="27" s="1"/>
  <c r="I36" i="35"/>
  <c r="I87" i="35"/>
  <c r="I200" i="35"/>
  <c r="I271" i="35"/>
  <c r="D128" i="27"/>
  <c r="D80" i="27"/>
  <c r="D168" i="27" s="1"/>
  <c r="D189" i="27"/>
  <c r="E180" i="27"/>
  <c r="E73" i="27"/>
  <c r="E75" i="27" s="1"/>
  <c r="E38" i="27"/>
  <c r="D39" i="27"/>
  <c r="D129" i="27"/>
  <c r="U257" i="40" l="1"/>
  <c r="AA308" i="30"/>
  <c r="U276" i="40" s="1"/>
  <c r="U256" i="40"/>
  <c r="AA307" i="30"/>
  <c r="U275" i="40" s="1"/>
  <c r="U258" i="40"/>
  <c r="AA309" i="30"/>
  <c r="U277" i="40" s="1"/>
  <c r="G86" i="28"/>
  <c r="F36" i="28"/>
  <c r="F179" i="28"/>
  <c r="E133" i="28"/>
  <c r="E41" i="28"/>
  <c r="U177" i="27"/>
  <c r="U72" i="27"/>
  <c r="U28" i="27"/>
  <c r="U176" i="27"/>
  <c r="U32" i="27"/>
  <c r="D155" i="32"/>
  <c r="D90" i="28"/>
  <c r="E83" i="28"/>
  <c r="E166" i="28" s="1"/>
  <c r="E187" i="28"/>
  <c r="V72" i="26"/>
  <c r="V71" i="8"/>
  <c r="V74" i="24"/>
  <c r="U174" i="28"/>
  <c r="U30" i="28"/>
  <c r="U75" i="28"/>
  <c r="V64" i="8"/>
  <c r="V59" i="32"/>
  <c r="V60" i="32"/>
  <c r="V113" i="25"/>
  <c r="V58" i="32"/>
  <c r="U175" i="28"/>
  <c r="U34" i="28"/>
  <c r="V67" i="24"/>
  <c r="V65" i="26"/>
  <c r="V50" i="26" s="1"/>
  <c r="Y10" i="35"/>
  <c r="Y107" i="35"/>
  <c r="U10" i="36"/>
  <c r="U124" i="36"/>
  <c r="U92" i="36"/>
  <c r="Y21" i="35"/>
  <c r="Y32" i="35"/>
  <c r="Y17" i="35"/>
  <c r="Y24" i="35"/>
  <c r="Y14" i="35"/>
  <c r="U134" i="36"/>
  <c r="Y27" i="35"/>
  <c r="U24" i="36"/>
  <c r="H79" i="35"/>
  <c r="H47" i="35" s="1"/>
  <c r="I38" i="35"/>
  <c r="I39" i="35"/>
  <c r="H134" i="35"/>
  <c r="H58" i="35" s="1"/>
  <c r="I135" i="35" s="1"/>
  <c r="H41" i="35"/>
  <c r="G155" i="27"/>
  <c r="G83" i="27" s="1"/>
  <c r="J63" i="35"/>
  <c r="J61" i="35" s="1"/>
  <c r="F34" i="27"/>
  <c r="K182" i="35"/>
  <c r="J188" i="35"/>
  <c r="J35" i="35" s="1"/>
  <c r="F181" i="27"/>
  <c r="D153" i="32"/>
  <c r="D87" i="27"/>
  <c r="E189" i="27"/>
  <c r="E80" i="27"/>
  <c r="E168" i="27" s="1"/>
  <c r="E39" i="27"/>
  <c r="E129" i="27"/>
  <c r="AA311" i="30" l="1"/>
  <c r="AA343" i="30" s="1"/>
  <c r="Z26" i="35"/>
  <c r="V8" i="36" s="1"/>
  <c r="U279" i="40" s="1"/>
  <c r="F39" i="28"/>
  <c r="G154" i="28"/>
  <c r="F38" i="28"/>
  <c r="D56" i="28"/>
  <c r="D134" i="28"/>
  <c r="V50" i="24"/>
  <c r="V54" i="26"/>
  <c r="V12" i="28"/>
  <c r="Z243" i="35"/>
  <c r="Z254" i="35" s="1"/>
  <c r="U116" i="36"/>
  <c r="V62" i="32"/>
  <c r="U278" i="40" s="1"/>
  <c r="Z23" i="35"/>
  <c r="Z25" i="35" s="1"/>
  <c r="V11" i="27"/>
  <c r="V48" i="8"/>
  <c r="U94" i="36"/>
  <c r="U96" i="36" s="1"/>
  <c r="Y29" i="35"/>
  <c r="Y194" i="35"/>
  <c r="Y33" i="35"/>
  <c r="Y222" i="35"/>
  <c r="Y223" i="35" s="1"/>
  <c r="Y28" i="35"/>
  <c r="U14" i="36"/>
  <c r="U62" i="36"/>
  <c r="U93" i="36"/>
  <c r="U139" i="36"/>
  <c r="T217" i="40" s="1"/>
  <c r="T203" i="40"/>
  <c r="D157" i="32"/>
  <c r="E117" i="32" s="1"/>
  <c r="H45" i="35"/>
  <c r="AB47" i="35"/>
  <c r="W47" i="35"/>
  <c r="W45" i="35" s="1"/>
  <c r="L47" i="35"/>
  <c r="L45" i="35" s="1"/>
  <c r="AC47" i="35"/>
  <c r="N47" i="35"/>
  <c r="N45" i="35" s="1"/>
  <c r="I47" i="35"/>
  <c r="AG47" i="35"/>
  <c r="AA47" i="35"/>
  <c r="I77" i="35"/>
  <c r="I80" i="35" s="1"/>
  <c r="I272" i="35"/>
  <c r="I273" i="35" s="1"/>
  <c r="X47" i="35"/>
  <c r="X45" i="35" s="1"/>
  <c r="V47" i="35"/>
  <c r="V45" i="35" s="1"/>
  <c r="U47" i="35"/>
  <c r="U45" i="35" s="1"/>
  <c r="T47" i="35"/>
  <c r="T45" i="35" s="1"/>
  <c r="Q47" i="35"/>
  <c r="Q45" i="35" s="1"/>
  <c r="H80" i="35"/>
  <c r="I40" i="35"/>
  <c r="I199" i="35"/>
  <c r="I91" i="35"/>
  <c r="I294" i="35"/>
  <c r="O47" i="35"/>
  <c r="O45" i="35" s="1"/>
  <c r="M47" i="35"/>
  <c r="M45" i="35" s="1"/>
  <c r="AF47" i="35"/>
  <c r="AE47" i="35"/>
  <c r="AD47" i="35"/>
  <c r="Z47" i="35"/>
  <c r="Y47" i="35"/>
  <c r="S47" i="35"/>
  <c r="S45" i="35" s="1"/>
  <c r="P47" i="35"/>
  <c r="P45" i="35" s="1"/>
  <c r="K47" i="35"/>
  <c r="K45" i="35" s="1"/>
  <c r="R47" i="35"/>
  <c r="R45" i="35" s="1"/>
  <c r="J47" i="35"/>
  <c r="J45" i="35" s="1"/>
  <c r="D130" i="27"/>
  <c r="D54" i="27"/>
  <c r="F37" i="27"/>
  <c r="F36" i="27"/>
  <c r="G156" i="27"/>
  <c r="J271" i="35"/>
  <c r="J36" i="35"/>
  <c r="K185" i="35"/>
  <c r="J87" i="35"/>
  <c r="J200" i="35"/>
  <c r="Z11" i="35" l="1"/>
  <c r="Z242" i="35"/>
  <c r="Z244" i="35" s="1"/>
  <c r="Z245" i="35" s="1"/>
  <c r="V115" i="36"/>
  <c r="V9" i="36"/>
  <c r="G61" i="28"/>
  <c r="G59" i="28" s="1"/>
  <c r="H151" i="28"/>
  <c r="H153" i="28" s="1"/>
  <c r="G157" i="28"/>
  <c r="G85" i="28" s="1"/>
  <c r="G35" i="28" s="1"/>
  <c r="F40" i="28"/>
  <c r="F178" i="28"/>
  <c r="F76" i="28"/>
  <c r="F78" i="28" s="1"/>
  <c r="K63" i="35"/>
  <c r="K61" i="35" s="1"/>
  <c r="D57" i="28"/>
  <c r="V34" i="32"/>
  <c r="D135" i="28"/>
  <c r="E131" i="28" s="1"/>
  <c r="D164" i="28"/>
  <c r="D89" i="28"/>
  <c r="D91" i="28" s="1"/>
  <c r="D93" i="28" s="1"/>
  <c r="D97" i="28" s="1"/>
  <c r="D98" i="28" s="1"/>
  <c r="V78" i="26"/>
  <c r="V23" i="28"/>
  <c r="V56" i="26"/>
  <c r="V13" i="28"/>
  <c r="V56" i="24"/>
  <c r="Z248" i="35"/>
  <c r="Z250" i="35" s="1"/>
  <c r="Z118" i="35"/>
  <c r="Z66" i="35" s="1"/>
  <c r="Z65" i="35" s="1"/>
  <c r="AA349" i="30"/>
  <c r="Z20" i="35"/>
  <c r="V53" i="8"/>
  <c r="D117" i="32"/>
  <c r="Y76" i="35"/>
  <c r="Y30" i="35"/>
  <c r="U26" i="36"/>
  <c r="U27" i="36" s="1"/>
  <c r="U140" i="36"/>
  <c r="T218" i="40" s="1"/>
  <c r="H276" i="35"/>
  <c r="I134" i="35"/>
  <c r="I58" i="35" s="1"/>
  <c r="J135" i="35" s="1"/>
  <c r="I41" i="35"/>
  <c r="Y195" i="35"/>
  <c r="U25" i="36"/>
  <c r="Y34" i="35"/>
  <c r="U15" i="36"/>
  <c r="Y196" i="35"/>
  <c r="H133" i="35"/>
  <c r="V12" i="27"/>
  <c r="V22" i="27"/>
  <c r="V44" i="32"/>
  <c r="V47" i="32" s="1"/>
  <c r="D162" i="32"/>
  <c r="D167" i="32" s="1"/>
  <c r="D168" i="32" s="1"/>
  <c r="D131" i="27"/>
  <c r="E127" i="27" s="1"/>
  <c r="D55" i="27"/>
  <c r="D166" i="27"/>
  <c r="D86" i="27"/>
  <c r="D88" i="27" s="1"/>
  <c r="D90" i="27" s="1"/>
  <c r="D94" i="27" s="1"/>
  <c r="D95" i="27" s="1"/>
  <c r="F180" i="27"/>
  <c r="F73" i="27"/>
  <c r="F75" i="27" s="1"/>
  <c r="H208" i="35"/>
  <c r="H85" i="35"/>
  <c r="F38" i="27"/>
  <c r="L182" i="35"/>
  <c r="J39" i="35"/>
  <c r="J38" i="35"/>
  <c r="I276" i="35"/>
  <c r="I208" i="35"/>
  <c r="I85" i="35"/>
  <c r="H153" i="27"/>
  <c r="G59" i="27"/>
  <c r="G57" i="27" s="1"/>
  <c r="G159" i="27"/>
  <c r="G82" i="27" s="1"/>
  <c r="G33" i="27" s="1"/>
  <c r="K188" i="35"/>
  <c r="K35" i="35" s="1"/>
  <c r="Z12" i="35" l="1"/>
  <c r="V113" i="26"/>
  <c r="V115" i="26" s="1"/>
  <c r="Z116" i="35"/>
  <c r="H86" i="28"/>
  <c r="G179" i="28"/>
  <c r="G36" i="28"/>
  <c r="F133" i="28"/>
  <c r="F41" i="28"/>
  <c r="F83" i="28"/>
  <c r="F166" i="28" s="1"/>
  <c r="F187" i="28"/>
  <c r="V50" i="32"/>
  <c r="Z257" i="35"/>
  <c r="Z306" i="35"/>
  <c r="V57" i="26"/>
  <c r="D55" i="28"/>
  <c r="E96" i="28"/>
  <c r="E132" i="28" s="1"/>
  <c r="D49" i="28"/>
  <c r="V65" i="32"/>
  <c r="V25" i="28"/>
  <c r="V80" i="24"/>
  <c r="V58" i="24"/>
  <c r="V35" i="32"/>
  <c r="V66" i="32" s="1"/>
  <c r="U205" i="40" s="1"/>
  <c r="U241" i="40" s="1"/>
  <c r="Z253" i="35"/>
  <c r="Z255" i="35" s="1"/>
  <c r="T211" i="40"/>
  <c r="T215" i="40" s="1"/>
  <c r="Z22" i="35"/>
  <c r="V100" i="26"/>
  <c r="V108" i="26" s="1"/>
  <c r="J294" i="35"/>
  <c r="AA350" i="30"/>
  <c r="H281" i="35"/>
  <c r="H137" i="35"/>
  <c r="H92" i="35"/>
  <c r="H93" i="35" s="1"/>
  <c r="H95" i="35" s="1"/>
  <c r="H99" i="35" s="1"/>
  <c r="H100" i="35" s="1"/>
  <c r="H57" i="35"/>
  <c r="H293" i="35"/>
  <c r="J272" i="35"/>
  <c r="J273" i="35" s="1"/>
  <c r="J91" i="35"/>
  <c r="V55" i="8"/>
  <c r="V36" i="32"/>
  <c r="V67" i="32" s="1"/>
  <c r="U206" i="40" s="1"/>
  <c r="U244" i="40" s="1"/>
  <c r="V77" i="8"/>
  <c r="V24" i="27"/>
  <c r="J40" i="35"/>
  <c r="D53" i="27"/>
  <c r="E93" i="27"/>
  <c r="E128" i="27" s="1"/>
  <c r="D47" i="27"/>
  <c r="F189" i="27"/>
  <c r="F80" i="27"/>
  <c r="F168" i="27" s="1"/>
  <c r="H155" i="27"/>
  <c r="H83" i="27" s="1"/>
  <c r="G181" i="27"/>
  <c r="G34" i="27"/>
  <c r="K87" i="35"/>
  <c r="K271" i="35"/>
  <c r="K36" i="35"/>
  <c r="K200" i="35"/>
  <c r="F39" i="27"/>
  <c r="L185" i="35"/>
  <c r="F129" i="27"/>
  <c r="J199" i="35"/>
  <c r="J77" i="35"/>
  <c r="J80" i="35" s="1"/>
  <c r="Z45" i="35"/>
  <c r="U251" i="40" l="1"/>
  <c r="U253" i="40"/>
  <c r="Z51" i="35"/>
  <c r="Z119" i="35"/>
  <c r="Z121" i="35" s="1"/>
  <c r="H154" i="28"/>
  <c r="G38" i="28"/>
  <c r="G39" i="28"/>
  <c r="D183" i="28"/>
  <c r="D67" i="28"/>
  <c r="E155" i="32"/>
  <c r="D180" i="28"/>
  <c r="E90" i="28"/>
  <c r="D48" i="28"/>
  <c r="D53" i="28" s="1"/>
  <c r="H282" i="35"/>
  <c r="J41" i="35"/>
  <c r="V20" i="36"/>
  <c r="I132" i="35"/>
  <c r="I98" i="35"/>
  <c r="I133" i="35" s="1"/>
  <c r="J134" i="35"/>
  <c r="J58" i="35" s="1"/>
  <c r="K135" i="35" s="1"/>
  <c r="U204" i="40"/>
  <c r="U238" i="40" s="1"/>
  <c r="V19" i="36"/>
  <c r="V59" i="24"/>
  <c r="V51" i="32"/>
  <c r="V17" i="28"/>
  <c r="V110" i="26"/>
  <c r="V117" i="26"/>
  <c r="V116" i="26"/>
  <c r="Z19" i="35" s="1"/>
  <c r="V16" i="27"/>
  <c r="H56" i="35"/>
  <c r="H50" i="35"/>
  <c r="H309" i="35"/>
  <c r="AA351" i="30"/>
  <c r="H295" i="35"/>
  <c r="U252" i="40"/>
  <c r="U250" i="40"/>
  <c r="V54" i="32"/>
  <c r="V38" i="32"/>
  <c r="V48" i="32" s="1"/>
  <c r="V56" i="8"/>
  <c r="V52" i="32"/>
  <c r="V69" i="32"/>
  <c r="L63" i="35"/>
  <c r="L61" i="35" s="1"/>
  <c r="D65" i="27"/>
  <c r="D185" i="27"/>
  <c r="E87" i="27"/>
  <c r="M182" i="35"/>
  <c r="E153" i="32"/>
  <c r="D46" i="27"/>
  <c r="D51" i="27" s="1"/>
  <c r="D182" i="27"/>
  <c r="G37" i="27"/>
  <c r="K39" i="35"/>
  <c r="H156" i="27"/>
  <c r="G36" i="27"/>
  <c r="K38" i="35"/>
  <c r="L188" i="35"/>
  <c r="L35" i="35" s="1"/>
  <c r="J276" i="35"/>
  <c r="J85" i="35"/>
  <c r="J208" i="35"/>
  <c r="Z78" i="35" l="1"/>
  <c r="Z172" i="35"/>
  <c r="W379" i="12"/>
  <c r="I151" i="28"/>
  <c r="I153" i="28" s="1"/>
  <c r="H61" i="28"/>
  <c r="H59" i="28" s="1"/>
  <c r="H157" i="28"/>
  <c r="H85" i="28" s="1"/>
  <c r="H35" i="28" s="1"/>
  <c r="H284" i="35"/>
  <c r="I293" i="35"/>
  <c r="I281" i="35"/>
  <c r="I282" i="35" s="1"/>
  <c r="I92" i="35"/>
  <c r="I93" i="35" s="1"/>
  <c r="I95" i="35" s="1"/>
  <c r="I99" i="35" s="1"/>
  <c r="I100" i="35" s="1"/>
  <c r="G178" i="28"/>
  <c r="G76" i="28"/>
  <c r="G78" i="28" s="1"/>
  <c r="G40" i="28"/>
  <c r="I137" i="35"/>
  <c r="E134" i="28"/>
  <c r="D184" i="28"/>
  <c r="E56" i="28"/>
  <c r="D70" i="28"/>
  <c r="W377" i="12"/>
  <c r="V111" i="26"/>
  <c r="W378" i="12"/>
  <c r="Z256" i="35"/>
  <c r="Z258" i="35" s="1"/>
  <c r="AB296" i="30"/>
  <c r="I57" i="35"/>
  <c r="K294" i="35"/>
  <c r="K272" i="35"/>
  <c r="K273" i="35" s="1"/>
  <c r="K91" i="35"/>
  <c r="V115" i="28"/>
  <c r="V10" i="28"/>
  <c r="V19" i="28"/>
  <c r="V135" i="36"/>
  <c r="AB295" i="30"/>
  <c r="Z297" i="35"/>
  <c r="W376" i="12"/>
  <c r="H201" i="35"/>
  <c r="H49" i="35"/>
  <c r="H54" i="35" s="1"/>
  <c r="H68" i="35"/>
  <c r="V111" i="27"/>
  <c r="V9" i="27"/>
  <c r="V18" i="27"/>
  <c r="H204" i="35"/>
  <c r="V98" i="32"/>
  <c r="V164" i="32"/>
  <c r="V166" i="32" s="1"/>
  <c r="V97" i="32"/>
  <c r="V70" i="32"/>
  <c r="V92" i="32"/>
  <c r="V71" i="32"/>
  <c r="E157" i="32"/>
  <c r="E162" i="32" s="1"/>
  <c r="E167" i="32" s="1"/>
  <c r="E168" i="32" s="1"/>
  <c r="E54" i="27"/>
  <c r="E130" i="27"/>
  <c r="M185" i="35"/>
  <c r="D68" i="27"/>
  <c r="D186" i="27"/>
  <c r="G180" i="27"/>
  <c r="G73" i="27"/>
  <c r="G75" i="27" s="1"/>
  <c r="K199" i="35"/>
  <c r="I153" i="27"/>
  <c r="H59" i="27"/>
  <c r="H57" i="27" s="1"/>
  <c r="H159" i="27"/>
  <c r="H82" i="27" s="1"/>
  <c r="H33" i="27" s="1"/>
  <c r="G38" i="27"/>
  <c r="L200" i="35"/>
  <c r="L36" i="35"/>
  <c r="L87" i="35"/>
  <c r="K77" i="35"/>
  <c r="K80" i="35" s="1"/>
  <c r="K40" i="35"/>
  <c r="L271" i="35"/>
  <c r="AA173" i="35" l="1" a="1"/>
  <c r="Z278" i="35"/>
  <c r="Z89" i="35"/>
  <c r="U229" i="40"/>
  <c r="Z292" i="35"/>
  <c r="Z174" i="35"/>
  <c r="V262" i="40"/>
  <c r="X256" i="30"/>
  <c r="AB298" i="30" s="1"/>
  <c r="I295" i="35"/>
  <c r="J98" i="35"/>
  <c r="J133" i="35" s="1"/>
  <c r="G187" i="28"/>
  <c r="H179" i="28"/>
  <c r="H36" i="28"/>
  <c r="I309" i="35"/>
  <c r="I86" i="28"/>
  <c r="I50" i="35"/>
  <c r="G83" i="28"/>
  <c r="G166" i="28" s="1"/>
  <c r="I284" i="35"/>
  <c r="I56" i="35"/>
  <c r="J132" i="35"/>
  <c r="G133" i="28"/>
  <c r="G41" i="28"/>
  <c r="K41" i="35"/>
  <c r="E135" i="28"/>
  <c r="F131" i="28" s="1"/>
  <c r="E57" i="28"/>
  <c r="E89" i="28"/>
  <c r="E91" i="28" s="1"/>
  <c r="E93" i="28" s="1"/>
  <c r="E97" i="28" s="1"/>
  <c r="E98" i="28" s="1"/>
  <c r="E164" i="28"/>
  <c r="V260" i="40"/>
  <c r="X255" i="30"/>
  <c r="AB299" i="30" s="1"/>
  <c r="W103" i="25"/>
  <c r="W110" i="25" s="1"/>
  <c r="W62" i="26"/>
  <c r="W68" i="26" s="1"/>
  <c r="W74" i="26" s="1"/>
  <c r="W63" i="24"/>
  <c r="W69" i="24" s="1"/>
  <c r="W75" i="24" s="1"/>
  <c r="W61" i="8"/>
  <c r="W67" i="8" s="1"/>
  <c r="W73" i="8" s="1"/>
  <c r="W64" i="24"/>
  <c r="W70" i="24" s="1"/>
  <c r="W76" i="24" s="1"/>
  <c r="W60" i="8"/>
  <c r="W66" i="8" s="1"/>
  <c r="W72" i="8" s="1"/>
  <c r="W61" i="26"/>
  <c r="W67" i="26" s="1"/>
  <c r="W73" i="26" s="1"/>
  <c r="W104" i="25"/>
  <c r="W111" i="25" s="1"/>
  <c r="W65" i="24"/>
  <c r="W71" i="24" s="1"/>
  <c r="W77" i="24" s="1"/>
  <c r="V261" i="40"/>
  <c r="W63" i="26"/>
  <c r="W69" i="26" s="1"/>
  <c r="W75" i="26" s="1"/>
  <c r="W105" i="25"/>
  <c r="W112" i="25" s="1"/>
  <c r="W62" i="8"/>
  <c r="W68" i="8" s="1"/>
  <c r="W74" i="8" s="1"/>
  <c r="V18" i="28"/>
  <c r="AB306" i="30"/>
  <c r="V274" i="40" s="1"/>
  <c r="V255" i="40"/>
  <c r="AB305" i="30"/>
  <c r="V273" i="40" s="1"/>
  <c r="V22" i="36"/>
  <c r="W60" i="26"/>
  <c r="W66" i="26" s="1"/>
  <c r="W59" i="8"/>
  <c r="W65" i="8" s="1"/>
  <c r="W102" i="25"/>
  <c r="W109" i="25" s="1"/>
  <c r="W62" i="24"/>
  <c r="W68" i="24" s="1"/>
  <c r="X254" i="30"/>
  <c r="AB297" i="30" s="1"/>
  <c r="V259" i="40"/>
  <c r="G39" i="27"/>
  <c r="G129" i="27"/>
  <c r="Z310" i="35"/>
  <c r="V147" i="36"/>
  <c r="U210" i="40" s="1"/>
  <c r="U214" i="40" s="1"/>
  <c r="V101" i="27"/>
  <c r="V10" i="27"/>
  <c r="V14" i="27"/>
  <c r="V20" i="27"/>
  <c r="V114" i="27"/>
  <c r="V116" i="27" s="1"/>
  <c r="V74" i="27" s="1"/>
  <c r="V23" i="27"/>
  <c r="V30" i="27"/>
  <c r="V118" i="28"/>
  <c r="V120" i="28" s="1"/>
  <c r="V77" i="28" s="1"/>
  <c r="V50" i="28"/>
  <c r="V24" i="28"/>
  <c r="V105" i="28"/>
  <c r="V32" i="28"/>
  <c r="V15" i="28"/>
  <c r="V27" i="28"/>
  <c r="V11" i="28"/>
  <c r="V21" i="28"/>
  <c r="V146" i="36"/>
  <c r="H71" i="35"/>
  <c r="H205" i="35"/>
  <c r="V17" i="27"/>
  <c r="V25" i="27"/>
  <c r="V254" i="40"/>
  <c r="Z9" i="35"/>
  <c r="V48" i="27"/>
  <c r="E55" i="27"/>
  <c r="G189" i="27"/>
  <c r="E131" i="27"/>
  <c r="F127" i="27" s="1"/>
  <c r="E86" i="27"/>
  <c r="E88" i="27" s="1"/>
  <c r="E90" i="27" s="1"/>
  <c r="E94" i="27" s="1"/>
  <c r="E95" i="27" s="1"/>
  <c r="E166" i="27"/>
  <c r="M63" i="35"/>
  <c r="M61" i="35" s="1"/>
  <c r="G80" i="27"/>
  <c r="G168" i="27" s="1"/>
  <c r="M188" i="35"/>
  <c r="M35" i="35" s="1"/>
  <c r="H181" i="27"/>
  <c r="H34" i="27"/>
  <c r="K134" i="35"/>
  <c r="K58" i="35" s="1"/>
  <c r="L135" i="35" s="1"/>
  <c r="V99" i="32"/>
  <c r="V103" i="32"/>
  <c r="V104" i="32" s="1"/>
  <c r="K208" i="35"/>
  <c r="K276" i="35"/>
  <c r="I155" i="27"/>
  <c r="I83" i="27" s="1"/>
  <c r="L39" i="35"/>
  <c r="L38" i="35"/>
  <c r="N182" i="35"/>
  <c r="K85" i="35"/>
  <c r="AA270" i="35" l="1"/>
  <c r="AA88" i="35"/>
  <c r="Z177" i="35"/>
  <c r="AA171" i="35"/>
  <c r="V257" i="40"/>
  <c r="AB308" i="30"/>
  <c r="V276" i="40" s="1"/>
  <c r="V258" i="40"/>
  <c r="AB309" i="30"/>
  <c r="V277" i="40" s="1"/>
  <c r="V256" i="40"/>
  <c r="AB307" i="30"/>
  <c r="V275" i="40" s="1"/>
  <c r="W71" i="8"/>
  <c r="I154" i="28"/>
  <c r="H39" i="28"/>
  <c r="J57" i="35"/>
  <c r="H38" i="28"/>
  <c r="J293" i="35"/>
  <c r="J281" i="35"/>
  <c r="J282" i="35" s="1"/>
  <c r="J92" i="35"/>
  <c r="J93" i="35" s="1"/>
  <c r="J95" i="35" s="1"/>
  <c r="J99" i="35" s="1"/>
  <c r="J100" i="35" s="1"/>
  <c r="I49" i="35"/>
  <c r="I45" i="35" s="1"/>
  <c r="I54" i="35" s="1"/>
  <c r="I201" i="35"/>
  <c r="I68" i="35"/>
  <c r="J137" i="35"/>
  <c r="I204" i="35"/>
  <c r="W74" i="24"/>
  <c r="V134" i="36"/>
  <c r="V124" i="36"/>
  <c r="V10" i="36"/>
  <c r="V92" i="36"/>
  <c r="V24" i="36"/>
  <c r="W72" i="26"/>
  <c r="F96" i="28"/>
  <c r="F132" i="28" s="1"/>
  <c r="E49" i="28"/>
  <c r="E55" i="28"/>
  <c r="Z17" i="35"/>
  <c r="Z14" i="35"/>
  <c r="Z107" i="35"/>
  <c r="Z10" i="35"/>
  <c r="W65" i="26"/>
  <c r="W50" i="26" s="1"/>
  <c r="W58" i="32"/>
  <c r="W64" i="8"/>
  <c r="W60" i="32"/>
  <c r="W67" i="24"/>
  <c r="W59" i="32"/>
  <c r="W113" i="25"/>
  <c r="Z27" i="35"/>
  <c r="Z32" i="35"/>
  <c r="Z24" i="35"/>
  <c r="V29" i="28"/>
  <c r="V33" i="28"/>
  <c r="V28" i="28"/>
  <c r="V173" i="28"/>
  <c r="V201" i="28"/>
  <c r="V202" i="28" s="1"/>
  <c r="Z21" i="35"/>
  <c r="V31" i="27"/>
  <c r="V27" i="27"/>
  <c r="V175" i="27"/>
  <c r="V26" i="27"/>
  <c r="V203" i="27"/>
  <c r="V204" i="27" s="1"/>
  <c r="F93" i="27"/>
  <c r="F128" i="27" s="1"/>
  <c r="H37" i="27"/>
  <c r="M271" i="35"/>
  <c r="E53" i="27"/>
  <c r="E47" i="27"/>
  <c r="H36" i="27"/>
  <c r="M200" i="35"/>
  <c r="M36" i="35"/>
  <c r="I156" i="27"/>
  <c r="M87" i="35"/>
  <c r="L91" i="35"/>
  <c r="L272" i="35"/>
  <c r="L273" i="35" s="1"/>
  <c r="L294" i="35"/>
  <c r="L199" i="35"/>
  <c r="L77" i="35"/>
  <c r="L80" i="35" s="1"/>
  <c r="L40" i="35"/>
  <c r="N185" i="35"/>
  <c r="AA45" i="35"/>
  <c r="AB311" i="30" l="1"/>
  <c r="AA26" i="35"/>
  <c r="W8" i="36" s="1"/>
  <c r="V279" i="40" s="1"/>
  <c r="I205" i="35"/>
  <c r="J151" i="28"/>
  <c r="J153" i="28" s="1"/>
  <c r="I61" i="28"/>
  <c r="I59" i="28" s="1"/>
  <c r="I157" i="28"/>
  <c r="I85" i="28" s="1"/>
  <c r="I35" i="28" s="1"/>
  <c r="J295" i="35"/>
  <c r="J309" i="35"/>
  <c r="J50" i="35"/>
  <c r="H178" i="28"/>
  <c r="H76" i="28"/>
  <c r="H78" i="28" s="1"/>
  <c r="J284" i="35"/>
  <c r="K98" i="35"/>
  <c r="K133" i="35" s="1"/>
  <c r="H40" i="28"/>
  <c r="K132" i="35"/>
  <c r="J56" i="35"/>
  <c r="U203" i="40"/>
  <c r="V139" i="36"/>
  <c r="U217" i="40" s="1"/>
  <c r="I71" i="35"/>
  <c r="V14" i="36"/>
  <c r="V116" i="36"/>
  <c r="V94" i="36"/>
  <c r="V96" i="36" s="1"/>
  <c r="V62" i="36"/>
  <c r="V93" i="36"/>
  <c r="E67" i="28"/>
  <c r="E183" i="28"/>
  <c r="F155" i="32"/>
  <c r="F90" i="28"/>
  <c r="E180" i="28"/>
  <c r="E48" i="28"/>
  <c r="E53" i="28" s="1"/>
  <c r="AA23" i="35"/>
  <c r="AA25" i="35" s="1"/>
  <c r="AA243" i="35"/>
  <c r="AA254" i="35" s="1"/>
  <c r="W11" i="27"/>
  <c r="W48" i="8"/>
  <c r="W50" i="24"/>
  <c r="W12" i="28"/>
  <c r="W54" i="26"/>
  <c r="W62" i="32"/>
  <c r="V278" i="40" s="1"/>
  <c r="Z33" i="35"/>
  <c r="Z28" i="35"/>
  <c r="Z194" i="35"/>
  <c r="Z29" i="35"/>
  <c r="Z222" i="35"/>
  <c r="Z223" i="35" s="1"/>
  <c r="V174" i="28"/>
  <c r="V30" i="28"/>
  <c r="V175" i="28"/>
  <c r="V34" i="28"/>
  <c r="V75" i="28"/>
  <c r="J153" i="27"/>
  <c r="I159" i="27"/>
  <c r="I82" i="27" s="1"/>
  <c r="I33" i="27" s="1"/>
  <c r="I59" i="27"/>
  <c r="I57" i="27" s="1"/>
  <c r="H38" i="27"/>
  <c r="V32" i="27"/>
  <c r="V177" i="27"/>
  <c r="V28" i="27"/>
  <c r="V176" i="27"/>
  <c r="V72" i="27"/>
  <c r="F153" i="32"/>
  <c r="F87" i="27"/>
  <c r="E182" i="27"/>
  <c r="E46" i="27"/>
  <c r="E51" i="27" s="1"/>
  <c r="H180" i="27"/>
  <c r="H73" i="27"/>
  <c r="H75" i="27" s="1"/>
  <c r="M39" i="35"/>
  <c r="M38" i="35"/>
  <c r="E65" i="27"/>
  <c r="E185" i="27"/>
  <c r="L276" i="35"/>
  <c r="L208" i="35"/>
  <c r="L85" i="35"/>
  <c r="L41" i="35"/>
  <c r="L134" i="35"/>
  <c r="L58" i="35" s="1"/>
  <c r="M135" i="35" s="1"/>
  <c r="N63" i="35"/>
  <c r="N61" i="35" s="1"/>
  <c r="O182" i="35"/>
  <c r="N188" i="35"/>
  <c r="N35" i="35" s="1"/>
  <c r="AA242" i="35" l="1"/>
  <c r="AA244" i="35" s="1"/>
  <c r="AA245" i="35" s="1"/>
  <c r="AA11" i="35"/>
  <c r="AB343" i="30"/>
  <c r="W9" i="36"/>
  <c r="W115" i="36"/>
  <c r="H187" i="28"/>
  <c r="K293" i="35"/>
  <c r="H83" i="28"/>
  <c r="H166" i="28" s="1"/>
  <c r="K57" i="35"/>
  <c r="K281" i="35"/>
  <c r="K282" i="35" s="1"/>
  <c r="I36" i="28"/>
  <c r="K92" i="35"/>
  <c r="K93" i="35" s="1"/>
  <c r="K95" i="35" s="1"/>
  <c r="K99" i="35" s="1"/>
  <c r="K100" i="35" s="1"/>
  <c r="J201" i="35"/>
  <c r="I179" i="28"/>
  <c r="H41" i="28"/>
  <c r="H133" i="28"/>
  <c r="J49" i="35"/>
  <c r="J54" i="35" s="1"/>
  <c r="J204" i="35"/>
  <c r="J68" i="35"/>
  <c r="H129" i="27"/>
  <c r="H39" i="27"/>
  <c r="V140" i="36"/>
  <c r="U218" i="40" s="1"/>
  <c r="M77" i="35"/>
  <c r="M80" i="35" s="1"/>
  <c r="K137" i="35"/>
  <c r="H189" i="27"/>
  <c r="I34" i="27"/>
  <c r="I181" i="27"/>
  <c r="E184" i="28"/>
  <c r="F56" i="28"/>
  <c r="F134" i="28"/>
  <c r="E70" i="28"/>
  <c r="V25" i="36"/>
  <c r="V26" i="36"/>
  <c r="V27" i="36" s="1"/>
  <c r="V15" i="36"/>
  <c r="W23" i="28"/>
  <c r="W44" i="32"/>
  <c r="W47" i="32" s="1"/>
  <c r="F130" i="27"/>
  <c r="E186" i="27"/>
  <c r="Z34" i="35"/>
  <c r="Z196" i="35"/>
  <c r="W13" i="28"/>
  <c r="Z76" i="35"/>
  <c r="Z195" i="35"/>
  <c r="Z30" i="35"/>
  <c r="W12" i="27"/>
  <c r="W78" i="26"/>
  <c r="W56" i="26"/>
  <c r="W34" i="32"/>
  <c r="W22" i="27"/>
  <c r="W53" i="8"/>
  <c r="W56" i="24"/>
  <c r="H80" i="27"/>
  <c r="H168" i="27" s="1"/>
  <c r="M199" i="35"/>
  <c r="F54" i="27"/>
  <c r="M40" i="35"/>
  <c r="E68" i="27"/>
  <c r="O185" i="35"/>
  <c r="F157" i="32"/>
  <c r="F162" i="32" s="1"/>
  <c r="F167" i="32" s="1"/>
  <c r="F168" i="32" s="1"/>
  <c r="M272" i="35"/>
  <c r="M273" i="35" s="1"/>
  <c r="M91" i="35"/>
  <c r="M294" i="35"/>
  <c r="N87" i="35"/>
  <c r="N271" i="35"/>
  <c r="N200" i="35"/>
  <c r="N36" i="35"/>
  <c r="AA20" i="35" l="1"/>
  <c r="AA118" i="35"/>
  <c r="AA66" i="35" s="1"/>
  <c r="AA65" i="35" s="1"/>
  <c r="AB349" i="30"/>
  <c r="AB350" i="30" s="1"/>
  <c r="AA248" i="35"/>
  <c r="AA12" i="35"/>
  <c r="W113" i="26"/>
  <c r="W115" i="26" s="1"/>
  <c r="AA116" i="35"/>
  <c r="K295" i="35"/>
  <c r="K309" i="35"/>
  <c r="J71" i="35"/>
  <c r="K50" i="35"/>
  <c r="F135" i="28"/>
  <c r="G131" i="28" s="1"/>
  <c r="F57" i="28"/>
  <c r="F89" i="28"/>
  <c r="F91" i="28" s="1"/>
  <c r="F93" i="28" s="1"/>
  <c r="F97" i="28" s="1"/>
  <c r="F98" i="28" s="1"/>
  <c r="I38" i="28"/>
  <c r="I39" i="28"/>
  <c r="L98" i="35"/>
  <c r="L133" i="35" s="1"/>
  <c r="J205" i="35"/>
  <c r="U211" i="40"/>
  <c r="U215" i="40" s="1"/>
  <c r="M276" i="35"/>
  <c r="K56" i="35"/>
  <c r="K204" i="35" s="1"/>
  <c r="L132" i="35"/>
  <c r="M208" i="35"/>
  <c r="K284" i="35"/>
  <c r="M85" i="35"/>
  <c r="F164" i="28"/>
  <c r="I36" i="27"/>
  <c r="I37" i="27"/>
  <c r="M134" i="35"/>
  <c r="M58" i="35" s="1"/>
  <c r="N135" i="35" s="1"/>
  <c r="M41" i="35"/>
  <c r="AA306" i="35"/>
  <c r="AA257" i="35"/>
  <c r="W57" i="26"/>
  <c r="W50" i="32"/>
  <c r="W65" i="32"/>
  <c r="W24" i="27"/>
  <c r="W77" i="8"/>
  <c r="W55" i="8"/>
  <c r="W36" i="32"/>
  <c r="W67" i="32" s="1"/>
  <c r="V206" i="40" s="1"/>
  <c r="V244" i="40" s="1"/>
  <c r="W58" i="24"/>
  <c r="W80" i="24"/>
  <c r="W35" i="32"/>
  <c r="W66" i="32" s="1"/>
  <c r="V205" i="40" s="1"/>
  <c r="V241" i="40" s="1"/>
  <c r="W25" i="28"/>
  <c r="F131" i="27"/>
  <c r="G127" i="27" s="1"/>
  <c r="F55" i="27"/>
  <c r="F166" i="27"/>
  <c r="F86" i="27"/>
  <c r="F88" i="27" s="1"/>
  <c r="F90" i="27" s="1"/>
  <c r="F94" i="27" s="1"/>
  <c r="F95" i="27" s="1"/>
  <c r="O63" i="35"/>
  <c r="O61" i="35" s="1"/>
  <c r="O188" i="35"/>
  <c r="O35" i="35" s="1"/>
  <c r="P182" i="35"/>
  <c r="N39" i="35"/>
  <c r="N38" i="35"/>
  <c r="AA22" i="35" l="1"/>
  <c r="W100" i="26"/>
  <c r="W108" i="26" s="1"/>
  <c r="AA250" i="35"/>
  <c r="AA253" i="35"/>
  <c r="AA255" i="35" s="1"/>
  <c r="V251" i="40"/>
  <c r="V253" i="40"/>
  <c r="AA119" i="35"/>
  <c r="AA121" i="35" s="1"/>
  <c r="AA51" i="35"/>
  <c r="K49" i="35"/>
  <c r="K54" i="35" s="1"/>
  <c r="F55" i="28"/>
  <c r="F49" i="28"/>
  <c r="K201" i="35"/>
  <c r="I76" i="28"/>
  <c r="I78" i="28" s="1"/>
  <c r="I40" i="28"/>
  <c r="I178" i="28"/>
  <c r="AB351" i="30"/>
  <c r="G96" i="28"/>
  <c r="G132" i="28" s="1"/>
  <c r="P185" i="35"/>
  <c r="L57" i="35"/>
  <c r="L92" i="35"/>
  <c r="L93" i="35" s="1"/>
  <c r="L95" i="35" s="1"/>
  <c r="L99" i="35" s="1"/>
  <c r="L100" i="35" s="1"/>
  <c r="L281" i="35"/>
  <c r="L282" i="35" s="1"/>
  <c r="L293" i="35"/>
  <c r="K68" i="35"/>
  <c r="L137" i="35"/>
  <c r="N272" i="35"/>
  <c r="N273" i="35" s="1"/>
  <c r="I73" i="27"/>
  <c r="I75" i="27" s="1"/>
  <c r="I180" i="27"/>
  <c r="W19" i="36"/>
  <c r="W69" i="32"/>
  <c r="W20" i="36"/>
  <c r="W52" i="32"/>
  <c r="W16" i="27"/>
  <c r="V204" i="40"/>
  <c r="V238" i="40" s="1"/>
  <c r="W56" i="8"/>
  <c r="W59" i="24"/>
  <c r="W51" i="32"/>
  <c r="W17" i="28"/>
  <c r="N294" i="35"/>
  <c r="N91" i="35"/>
  <c r="W38" i="32"/>
  <c r="W48" i="32" s="1"/>
  <c r="W54" i="32"/>
  <c r="I38" i="27"/>
  <c r="O36" i="35"/>
  <c r="F47" i="27"/>
  <c r="G93" i="27"/>
  <c r="G128" i="27" s="1"/>
  <c r="O200" i="35"/>
  <c r="F53" i="27"/>
  <c r="O271" i="35"/>
  <c r="O87" i="35"/>
  <c r="N77" i="35"/>
  <c r="N80" i="35" s="1"/>
  <c r="N40" i="35"/>
  <c r="N199" i="35"/>
  <c r="AB45" i="35"/>
  <c r="W110" i="26" l="1"/>
  <c r="W111" i="26" s="1"/>
  <c r="W116" i="26"/>
  <c r="V250" i="40"/>
  <c r="W117" i="26"/>
  <c r="V252" i="40"/>
  <c r="AA78" i="35"/>
  <c r="AA172" i="35"/>
  <c r="I133" i="28"/>
  <c r="I41" i="28"/>
  <c r="I39" i="27"/>
  <c r="F67" i="28"/>
  <c r="F183" i="28"/>
  <c r="G155" i="32"/>
  <c r="G90" i="28"/>
  <c r="F180" i="28"/>
  <c r="I83" i="28"/>
  <c r="I166" i="28" s="1"/>
  <c r="I187" i="28"/>
  <c r="F48" i="28"/>
  <c r="F53" i="28" s="1"/>
  <c r="K205" i="35"/>
  <c r="W71" i="32"/>
  <c r="L284" i="35"/>
  <c r="F182" i="27"/>
  <c r="Q182" i="35"/>
  <c r="P63" i="35"/>
  <c r="P61" i="35" s="1"/>
  <c r="L56" i="35"/>
  <c r="M98" i="35"/>
  <c r="M133" i="35" s="1"/>
  <c r="L50" i="35"/>
  <c r="L309" i="35"/>
  <c r="L295" i="35"/>
  <c r="P188" i="35"/>
  <c r="P35" i="35" s="1"/>
  <c r="M132" i="35"/>
  <c r="K71" i="35"/>
  <c r="O39" i="35"/>
  <c r="W98" i="32"/>
  <c r="W70" i="32"/>
  <c r="W111" i="27"/>
  <c r="W9" i="27"/>
  <c r="I80" i="27"/>
  <c r="I168" i="27" s="1"/>
  <c r="I189" i="27"/>
  <c r="O38" i="35"/>
  <c r="I129" i="27"/>
  <c r="F46" i="27"/>
  <c r="F51" i="27" s="1"/>
  <c r="G87" i="27"/>
  <c r="G153" i="32"/>
  <c r="W97" i="32"/>
  <c r="W164" i="32"/>
  <c r="W166" i="32" s="1"/>
  <c r="F65" i="27"/>
  <c r="W18" i="27"/>
  <c r="W10" i="28"/>
  <c r="W135" i="36"/>
  <c r="W92" i="32"/>
  <c r="W115" i="28"/>
  <c r="W19" i="28"/>
  <c r="F185" i="27"/>
  <c r="N276" i="35"/>
  <c r="N85" i="35"/>
  <c r="N208" i="35"/>
  <c r="N134" i="35"/>
  <c r="N58" i="35" s="1"/>
  <c r="O135" i="35" s="1"/>
  <c r="N41" i="35"/>
  <c r="AC299" i="30" l="1"/>
  <c r="X377" i="12"/>
  <c r="X378" i="12"/>
  <c r="X62" i="8" s="1"/>
  <c r="X68" i="8" s="1"/>
  <c r="X74" i="8" s="1"/>
  <c r="AA256" i="35"/>
  <c r="AA258" i="35" s="1"/>
  <c r="AC297" i="30"/>
  <c r="AC298" i="30"/>
  <c r="AA297" i="35"/>
  <c r="AC296" i="30"/>
  <c r="AC295" i="30"/>
  <c r="X376" i="12"/>
  <c r="AA19" i="35"/>
  <c r="X379" i="12"/>
  <c r="AA278" i="35"/>
  <c r="AA292" i="35"/>
  <c r="AA174" i="35"/>
  <c r="V229" i="40"/>
  <c r="AA89" i="35"/>
  <c r="AB173" i="35" a="1"/>
  <c r="W99" i="32"/>
  <c r="G56" i="28"/>
  <c r="G134" i="28"/>
  <c r="F70" i="28"/>
  <c r="F184" i="28"/>
  <c r="W114" i="27"/>
  <c r="W116" i="27" s="1"/>
  <c r="W74" i="27" s="1"/>
  <c r="W23" i="27"/>
  <c r="W25" i="27"/>
  <c r="W101" i="27"/>
  <c r="W10" i="27"/>
  <c r="W14" i="27"/>
  <c r="M137" i="35"/>
  <c r="W48" i="27"/>
  <c r="Q185" i="35"/>
  <c r="W30" i="27"/>
  <c r="W20" i="27"/>
  <c r="W24" i="28"/>
  <c r="L204" i="35"/>
  <c r="L68" i="35"/>
  <c r="M57" i="35"/>
  <c r="M293" i="35"/>
  <c r="M92" i="35"/>
  <c r="M93" i="35" s="1"/>
  <c r="M95" i="35" s="1"/>
  <c r="M99" i="35" s="1"/>
  <c r="M100" i="35" s="1"/>
  <c r="M281" i="35"/>
  <c r="M282" i="35" s="1"/>
  <c r="L201" i="35"/>
  <c r="L49" i="35"/>
  <c r="L54" i="35" s="1"/>
  <c r="P36" i="35"/>
  <c r="P271" i="35"/>
  <c r="P200" i="35"/>
  <c r="P87" i="35"/>
  <c r="O40" i="35"/>
  <c r="F186" i="27"/>
  <c r="G54" i="27"/>
  <c r="G130" i="27"/>
  <c r="W17" i="27"/>
  <c r="W103" i="32"/>
  <c r="W104" i="32" s="1"/>
  <c r="O199" i="35"/>
  <c r="O77" i="35"/>
  <c r="O80" i="35" s="1"/>
  <c r="W18" i="28"/>
  <c r="F68" i="27"/>
  <c r="W147" i="36"/>
  <c r="V210" i="40" s="1"/>
  <c r="V214" i="40" s="1"/>
  <c r="W32" i="28"/>
  <c r="W105" i="28"/>
  <c r="W11" i="28"/>
  <c r="W21" i="28"/>
  <c r="W27" i="28"/>
  <c r="W15" i="28"/>
  <c r="W146" i="36"/>
  <c r="W50" i="28"/>
  <c r="G157" i="32"/>
  <c r="G162" i="32" s="1"/>
  <c r="G167" i="32" s="1"/>
  <c r="G168" i="32" s="1"/>
  <c r="W118" i="28"/>
  <c r="W120" i="28" s="1"/>
  <c r="W77" i="28" s="1"/>
  <c r="O294" i="35"/>
  <c r="O272" i="35"/>
  <c r="O273" i="35" s="1"/>
  <c r="O91" i="35"/>
  <c r="W256" i="40" l="1"/>
  <c r="AC307" i="30"/>
  <c r="W275" i="40" s="1"/>
  <c r="W262" i="40"/>
  <c r="Y256" i="30"/>
  <c r="AC308" i="30"/>
  <c r="W276" i="40" s="1"/>
  <c r="W257" i="40"/>
  <c r="X61" i="26"/>
  <c r="X67" i="26" s="1"/>
  <c r="X73" i="26" s="1"/>
  <c r="X62" i="26"/>
  <c r="X68" i="26" s="1"/>
  <c r="X74" i="26" s="1"/>
  <c r="X63" i="24"/>
  <c r="X69" i="24" s="1"/>
  <c r="X75" i="24" s="1"/>
  <c r="X103" i="25"/>
  <c r="X110" i="25" s="1"/>
  <c r="X64" i="24"/>
  <c r="X70" i="24" s="1"/>
  <c r="X76" i="24" s="1"/>
  <c r="X61" i="8"/>
  <c r="X67" i="8" s="1"/>
  <c r="X73" i="8" s="1"/>
  <c r="X104" i="25"/>
  <c r="X111" i="25" s="1"/>
  <c r="X60" i="8"/>
  <c r="X66" i="8" s="1"/>
  <c r="X72" i="8" s="1"/>
  <c r="X63" i="26"/>
  <c r="X69" i="26" s="1"/>
  <c r="X75" i="26" s="1"/>
  <c r="X105" i="25"/>
  <c r="X112" i="25" s="1"/>
  <c r="X65" i="24"/>
  <c r="X71" i="24" s="1"/>
  <c r="X77" i="24" s="1"/>
  <c r="W261" i="40"/>
  <c r="AC309" i="30"/>
  <c r="W277" i="40" s="1"/>
  <c r="W258" i="40"/>
  <c r="W260" i="40"/>
  <c r="Y255" i="30"/>
  <c r="W255" i="40"/>
  <c r="AC306" i="30"/>
  <c r="W274" i="40" s="1"/>
  <c r="AC305" i="30"/>
  <c r="W273" i="40" s="1"/>
  <c r="W254" i="40"/>
  <c r="X102" i="25"/>
  <c r="X109" i="25" s="1"/>
  <c r="W259" i="40"/>
  <c r="Y254" i="30"/>
  <c r="X60" i="26"/>
  <c r="X66" i="26" s="1"/>
  <c r="X62" i="24"/>
  <c r="X68" i="24" s="1"/>
  <c r="X59" i="8"/>
  <c r="X65" i="8" s="1"/>
  <c r="AA9" i="35"/>
  <c r="AA310" i="35"/>
  <c r="W22" i="36"/>
  <c r="W134" i="36" s="1"/>
  <c r="AA177" i="35"/>
  <c r="AB171" i="35"/>
  <c r="AB270" i="35"/>
  <c r="AB88" i="35"/>
  <c r="G55" i="27"/>
  <c r="G135" i="28"/>
  <c r="H131" i="28" s="1"/>
  <c r="G57" i="28"/>
  <c r="G89" i="28"/>
  <c r="G91" i="28" s="1"/>
  <c r="G93" i="28" s="1"/>
  <c r="G97" i="28" s="1"/>
  <c r="G98" i="28" s="1"/>
  <c r="G164" i="28"/>
  <c r="W27" i="27"/>
  <c r="W175" i="27"/>
  <c r="W26" i="27"/>
  <c r="W31" i="27"/>
  <c r="N132" i="35"/>
  <c r="W203" i="27"/>
  <c r="W204" i="27" s="1"/>
  <c r="M56" i="35"/>
  <c r="O276" i="35"/>
  <c r="O134" i="35"/>
  <c r="O58" i="35" s="1"/>
  <c r="P135" i="35" s="1"/>
  <c r="O41" i="35"/>
  <c r="G166" i="27"/>
  <c r="G131" i="27"/>
  <c r="H127" i="27" s="1"/>
  <c r="O208" i="35"/>
  <c r="Q63" i="35"/>
  <c r="Q61" i="35" s="1"/>
  <c r="Q188" i="35"/>
  <c r="Q35" i="35" s="1"/>
  <c r="R182" i="35"/>
  <c r="M295" i="35"/>
  <c r="M309" i="35"/>
  <c r="M50" i="35"/>
  <c r="N98" i="35"/>
  <c r="N133" i="35" s="1"/>
  <c r="M284" i="35"/>
  <c r="L71" i="35"/>
  <c r="P39" i="35"/>
  <c r="P38" i="35"/>
  <c r="L205" i="35"/>
  <c r="G86" i="27"/>
  <c r="G88" i="27" s="1"/>
  <c r="G90" i="27" s="1"/>
  <c r="G94" i="27" s="1"/>
  <c r="G95" i="27" s="1"/>
  <c r="O85" i="35"/>
  <c r="W173" i="28"/>
  <c r="W28" i="28"/>
  <c r="W33" i="28"/>
  <c r="W29" i="28"/>
  <c r="W201" i="28"/>
  <c r="W202" i="28" s="1"/>
  <c r="X113" i="25" l="1"/>
  <c r="AB26" i="35"/>
  <c r="X8" i="36" s="1"/>
  <c r="W279" i="40" s="1"/>
  <c r="AC311" i="30"/>
  <c r="X58" i="32"/>
  <c r="X72" i="26"/>
  <c r="X65" i="26"/>
  <c r="X50" i="26" s="1"/>
  <c r="X54" i="26" s="1"/>
  <c r="X74" i="24"/>
  <c r="X59" i="32"/>
  <c r="X67" i="24"/>
  <c r="X60" i="32"/>
  <c r="X71" i="8"/>
  <c r="X64" i="8"/>
  <c r="AA17" i="35"/>
  <c r="AA24" i="35"/>
  <c r="AA10" i="35"/>
  <c r="AA107" i="35"/>
  <c r="AA21" i="35"/>
  <c r="AA27" i="35"/>
  <c r="AA32" i="35"/>
  <c r="AA14" i="35"/>
  <c r="W10" i="36"/>
  <c r="W14" i="36" s="1"/>
  <c r="W92" i="36"/>
  <c r="W124" i="36"/>
  <c r="W24" i="36"/>
  <c r="G47" i="27"/>
  <c r="G53" i="27"/>
  <c r="G55" i="28"/>
  <c r="V203" i="40"/>
  <c r="M68" i="35"/>
  <c r="G49" i="28"/>
  <c r="H96" i="28"/>
  <c r="H132" i="28" s="1"/>
  <c r="W72" i="27"/>
  <c r="W28" i="27"/>
  <c r="W176" i="27"/>
  <c r="W177" i="27"/>
  <c r="W139" i="36"/>
  <c r="V217" i="40" s="1"/>
  <c r="W32" i="27"/>
  <c r="M204" i="35"/>
  <c r="M201" i="35"/>
  <c r="M49" i="35"/>
  <c r="M54" i="35" s="1"/>
  <c r="N92" i="35"/>
  <c r="N93" i="35" s="1"/>
  <c r="N95" i="35" s="1"/>
  <c r="N99" i="35" s="1"/>
  <c r="N100" i="35" s="1"/>
  <c r="H93" i="27"/>
  <c r="H128" i="27" s="1"/>
  <c r="R185" i="35"/>
  <c r="Q271" i="35"/>
  <c r="N293" i="35"/>
  <c r="P77" i="35"/>
  <c r="P80" i="35" s="1"/>
  <c r="Q200" i="35"/>
  <c r="P199" i="35"/>
  <c r="Q87" i="35"/>
  <c r="Q36" i="35"/>
  <c r="N57" i="35"/>
  <c r="N281" i="35"/>
  <c r="N282" i="35" s="1"/>
  <c r="P40" i="35"/>
  <c r="N137" i="35"/>
  <c r="W75" i="28"/>
  <c r="W174" i="28"/>
  <c r="W34" i="28"/>
  <c r="W175" i="28"/>
  <c r="W30" i="28"/>
  <c r="AC45" i="35"/>
  <c r="AB243" i="35" l="1"/>
  <c r="AB254" i="35" s="1"/>
  <c r="AB23" i="35"/>
  <c r="AB25" i="35" s="1"/>
  <c r="X62" i="32"/>
  <c r="W278" i="40" s="1"/>
  <c r="AA28" i="35"/>
  <c r="AA33" i="35"/>
  <c r="X9" i="36"/>
  <c r="X115" i="36"/>
  <c r="AB242" i="35"/>
  <c r="AB11" i="35"/>
  <c r="AC343" i="30"/>
  <c r="X50" i="24"/>
  <c r="X12" i="28"/>
  <c r="X13" i="28" s="1"/>
  <c r="X48" i="8"/>
  <c r="X11" i="27"/>
  <c r="X12" i="27" s="1"/>
  <c r="AA29" i="35"/>
  <c r="AA194" i="35"/>
  <c r="AA222" i="35"/>
  <c r="AA223" i="35" s="1"/>
  <c r="W116" i="36"/>
  <c r="W62" i="36"/>
  <c r="W93" i="36"/>
  <c r="W94" i="36"/>
  <c r="W96" i="36" s="1"/>
  <c r="G185" i="27"/>
  <c r="G65" i="27"/>
  <c r="G182" i="27"/>
  <c r="G46" i="27"/>
  <c r="G51" i="27" s="1"/>
  <c r="H90" i="28"/>
  <c r="H155" i="32"/>
  <c r="G48" i="28"/>
  <c r="G53" i="28" s="1"/>
  <c r="G183" i="28"/>
  <c r="G180" i="28"/>
  <c r="R63" i="35"/>
  <c r="R61" i="35" s="1"/>
  <c r="X78" i="26"/>
  <c r="X56" i="26"/>
  <c r="G67" i="28"/>
  <c r="W25" i="36"/>
  <c r="W26" i="36"/>
  <c r="W27" i="36" s="1"/>
  <c r="W15" i="36"/>
  <c r="X34" i="32"/>
  <c r="Q39" i="35"/>
  <c r="W140" i="36"/>
  <c r="V218" i="40" s="1"/>
  <c r="M205" i="35"/>
  <c r="O98" i="35"/>
  <c r="O133" i="35" s="1"/>
  <c r="M71" i="35"/>
  <c r="N50" i="35"/>
  <c r="H153" i="32"/>
  <c r="S182" i="35"/>
  <c r="R188" i="35"/>
  <c r="R35" i="35" s="1"/>
  <c r="H87" i="27"/>
  <c r="N295" i="35"/>
  <c r="N309" i="35"/>
  <c r="Q38" i="35"/>
  <c r="N284" i="35"/>
  <c r="P208" i="35"/>
  <c r="P85" i="35"/>
  <c r="P134" i="35"/>
  <c r="O132" i="35"/>
  <c r="P276" i="35"/>
  <c r="P41" i="35"/>
  <c r="N56" i="35"/>
  <c r="AB244" i="35" l="1"/>
  <c r="AB245" i="35" s="1"/>
  <c r="AA195" i="35"/>
  <c r="AA30" i="35"/>
  <c r="AA76" i="35"/>
  <c r="X22" i="27"/>
  <c r="X24" i="27" s="1"/>
  <c r="X53" i="8"/>
  <c r="X36" i="32" s="1"/>
  <c r="X67" i="32" s="1"/>
  <c r="W206" i="40" s="1"/>
  <c r="W244" i="40" s="1"/>
  <c r="AA196" i="35"/>
  <c r="AA34" i="35"/>
  <c r="X113" i="26"/>
  <c r="X115" i="26" s="1"/>
  <c r="AB12" i="35"/>
  <c r="AB116" i="35"/>
  <c r="AC349" i="30"/>
  <c r="AC350" i="30" s="1"/>
  <c r="AB248" i="35"/>
  <c r="AB118" i="35"/>
  <c r="AB66" i="35" s="1"/>
  <c r="AB65" i="35" s="1"/>
  <c r="AB20" i="35"/>
  <c r="X56" i="24"/>
  <c r="X23" i="28"/>
  <c r="X25" i="28" s="1"/>
  <c r="X44" i="32"/>
  <c r="X47" i="32" s="1"/>
  <c r="H56" i="28"/>
  <c r="H134" i="28"/>
  <c r="G184" i="28"/>
  <c r="G186" i="27"/>
  <c r="G68" i="27"/>
  <c r="G70" i="28"/>
  <c r="V211" i="40"/>
  <c r="V215" i="40" s="1"/>
  <c r="X65" i="32"/>
  <c r="X50" i="32"/>
  <c r="X57" i="26"/>
  <c r="AB257" i="35"/>
  <c r="AB306" i="35"/>
  <c r="N204" i="35"/>
  <c r="N68" i="35"/>
  <c r="N201" i="35"/>
  <c r="O57" i="35"/>
  <c r="O92" i="35"/>
  <c r="O93" i="35" s="1"/>
  <c r="O95" i="35" s="1"/>
  <c r="O99" i="35" s="1"/>
  <c r="O100" i="35" s="1"/>
  <c r="O293" i="35"/>
  <c r="O137" i="35"/>
  <c r="O281" i="35"/>
  <c r="O282" i="35" s="1"/>
  <c r="N49" i="35"/>
  <c r="N54" i="35" s="1"/>
  <c r="R200" i="35"/>
  <c r="R36" i="35"/>
  <c r="R271" i="35"/>
  <c r="R87" i="35"/>
  <c r="Q40" i="35"/>
  <c r="H157" i="32"/>
  <c r="H130" i="27"/>
  <c r="S185" i="35"/>
  <c r="H54" i="27"/>
  <c r="Q199" i="35"/>
  <c r="Q77" i="35"/>
  <c r="Q80" i="35" s="1"/>
  <c r="X55" i="8" l="1"/>
  <c r="X77" i="8"/>
  <c r="X100" i="26"/>
  <c r="X108" i="26" s="1"/>
  <c r="AB22" i="35"/>
  <c r="W251" i="40"/>
  <c r="W253" i="40"/>
  <c r="AB119" i="35"/>
  <c r="AB121" i="35" s="1"/>
  <c r="AB51" i="35"/>
  <c r="AB250" i="35"/>
  <c r="AB253" i="35"/>
  <c r="AB255" i="35" s="1"/>
  <c r="X35" i="32"/>
  <c r="X80" i="24"/>
  <c r="X58" i="24"/>
  <c r="H135" i="28"/>
  <c r="I131" i="28" s="1"/>
  <c r="H57" i="28"/>
  <c r="H89" i="28"/>
  <c r="H91" i="28" s="1"/>
  <c r="H93" i="28" s="1"/>
  <c r="H97" i="28" s="1"/>
  <c r="H98" i="28" s="1"/>
  <c r="H164" i="28"/>
  <c r="Q134" i="35"/>
  <c r="H166" i="27"/>
  <c r="H86" i="27"/>
  <c r="H88" i="27" s="1"/>
  <c r="H90" i="27" s="1"/>
  <c r="H94" i="27" s="1"/>
  <c r="H95" i="27" s="1"/>
  <c r="T182" i="35"/>
  <c r="S63" i="35"/>
  <c r="S61" i="35" s="1"/>
  <c r="S188" i="35"/>
  <c r="S35" i="35" s="1"/>
  <c r="P132" i="35"/>
  <c r="O56" i="35"/>
  <c r="W204" i="40"/>
  <c r="W238" i="40" s="1"/>
  <c r="N71" i="35"/>
  <c r="N205" i="35"/>
  <c r="O295" i="35"/>
  <c r="O309" i="35"/>
  <c r="O50" i="35"/>
  <c r="P98" i="35"/>
  <c r="P133" i="35" s="1"/>
  <c r="R39" i="35"/>
  <c r="R38" i="35"/>
  <c r="AC351" i="30"/>
  <c r="H162" i="32"/>
  <c r="H167" i="32" s="1"/>
  <c r="H168" i="32" s="1"/>
  <c r="H131" i="27"/>
  <c r="I127" i="27" s="1"/>
  <c r="H55" i="27"/>
  <c r="O284" i="35"/>
  <c r="Q41" i="35"/>
  <c r="Q276" i="35"/>
  <c r="Q85" i="35"/>
  <c r="Q208" i="35"/>
  <c r="X56" i="8" l="1"/>
  <c r="X52" i="32"/>
  <c r="X20" i="36"/>
  <c r="X16" i="27"/>
  <c r="X17" i="28"/>
  <c r="X19" i="36"/>
  <c r="X117" i="26"/>
  <c r="X110" i="26"/>
  <c r="X111" i="26" s="1"/>
  <c r="W250" i="40"/>
  <c r="X116" i="26"/>
  <c r="X38" i="32"/>
  <c r="X54" i="32"/>
  <c r="X92" i="32" s="1"/>
  <c r="X59" i="24"/>
  <c r="X51" i="32"/>
  <c r="AB172" i="35"/>
  <c r="AB78" i="35"/>
  <c r="X66" i="32"/>
  <c r="W252" i="40"/>
  <c r="O204" i="35"/>
  <c r="O68" i="35"/>
  <c r="H55" i="28"/>
  <c r="H49" i="28"/>
  <c r="I96" i="28"/>
  <c r="I132" i="28" s="1"/>
  <c r="I93" i="27"/>
  <c r="I128" i="27" s="1"/>
  <c r="T185" i="35"/>
  <c r="H47" i="27"/>
  <c r="S87" i="35"/>
  <c r="S271" i="35"/>
  <c r="S36" i="35"/>
  <c r="S200" i="35"/>
  <c r="P92" i="35"/>
  <c r="O201" i="35"/>
  <c r="P57" i="35"/>
  <c r="O49" i="35"/>
  <c r="O54" i="35" s="1"/>
  <c r="R199" i="35"/>
  <c r="R77" i="35"/>
  <c r="R80" i="35" s="1"/>
  <c r="P281" i="35"/>
  <c r="P282" i="35" s="1"/>
  <c r="P293" i="35"/>
  <c r="R40" i="35"/>
  <c r="H53" i="27"/>
  <c r="AD45" i="35"/>
  <c r="X135" i="36" l="1"/>
  <c r="X9" i="27"/>
  <c r="X111" i="27"/>
  <c r="X18" i="27"/>
  <c r="X115" i="28"/>
  <c r="X10" i="28"/>
  <c r="X19" i="28"/>
  <c r="Y379" i="12"/>
  <c r="Y378" i="12"/>
  <c r="Y377" i="12"/>
  <c r="AB256" i="35"/>
  <c r="AB258" i="35" s="1"/>
  <c r="AB297" i="35"/>
  <c r="AD295" i="30"/>
  <c r="AB19" i="35"/>
  <c r="AD296" i="30"/>
  <c r="Y376" i="12"/>
  <c r="AB89" i="35"/>
  <c r="AC173" i="35" a="1"/>
  <c r="X48" i="32"/>
  <c r="X71" i="32"/>
  <c r="W229" i="40"/>
  <c r="AB292" i="35"/>
  <c r="AB278" i="35"/>
  <c r="AB174" i="35"/>
  <c r="W205" i="40"/>
  <c r="W241" i="40" s="1"/>
  <c r="X69" i="32"/>
  <c r="I155" i="32"/>
  <c r="H67" i="28"/>
  <c r="H183" i="28"/>
  <c r="H180" i="28"/>
  <c r="H48" i="28"/>
  <c r="H53" i="28" s="1"/>
  <c r="I90" i="28"/>
  <c r="I87" i="27"/>
  <c r="I153" i="32"/>
  <c r="H182" i="27"/>
  <c r="H46" i="27"/>
  <c r="H51" i="27" s="1"/>
  <c r="T63" i="35"/>
  <c r="T61" i="35" s="1"/>
  <c r="U182" i="35"/>
  <c r="S39" i="35"/>
  <c r="S38" i="35"/>
  <c r="T188" i="35"/>
  <c r="T35" i="35" s="1"/>
  <c r="P137" i="35"/>
  <c r="O205" i="35"/>
  <c r="R208" i="35"/>
  <c r="R85" i="35"/>
  <c r="R276" i="35"/>
  <c r="R134" i="35"/>
  <c r="R41" i="35"/>
  <c r="P58" i="35"/>
  <c r="Q135" i="35" s="1"/>
  <c r="P91" i="35"/>
  <c r="P93" i="35" s="1"/>
  <c r="P95" i="35" s="1"/>
  <c r="P99" i="35" s="1"/>
  <c r="P100" i="35" s="1"/>
  <c r="P294" i="35"/>
  <c r="P272" i="35"/>
  <c r="P273" i="35" s="1"/>
  <c r="O71" i="35"/>
  <c r="P309" i="35"/>
  <c r="H65" i="27"/>
  <c r="H185" i="27"/>
  <c r="Z256" i="30" l="1"/>
  <c r="AD298" i="30" s="1"/>
  <c r="X262" i="40"/>
  <c r="X147" i="36"/>
  <c r="W210" i="40" s="1"/>
  <c r="W214" i="40" s="1"/>
  <c r="X146" i="36"/>
  <c r="X17" i="27"/>
  <c r="X14" i="27"/>
  <c r="X20" i="27"/>
  <c r="X10" i="27"/>
  <c r="X25" i="27"/>
  <c r="X30" i="27"/>
  <c r="X114" i="27"/>
  <c r="X116" i="27" s="1"/>
  <c r="X74" i="27" s="1"/>
  <c r="X48" i="27"/>
  <c r="X23" i="27"/>
  <c r="X101" i="27"/>
  <c r="AB310" i="35"/>
  <c r="X118" i="28"/>
  <c r="X120" i="28" s="1"/>
  <c r="X77" i="28" s="1"/>
  <c r="X50" i="28"/>
  <c r="X18" i="28"/>
  <c r="X24" i="28"/>
  <c r="X32" i="28"/>
  <c r="X21" i="28"/>
  <c r="X105" i="28"/>
  <c r="X15" i="28"/>
  <c r="X27" i="28"/>
  <c r="X173" i="28" s="1"/>
  <c r="X11" i="28"/>
  <c r="Y61" i="26"/>
  <c r="Y67" i="26" s="1"/>
  <c r="Y73" i="26" s="1"/>
  <c r="Y61" i="8"/>
  <c r="Y67" i="8" s="1"/>
  <c r="Y73" i="8" s="1"/>
  <c r="Y60" i="8"/>
  <c r="Y66" i="8" s="1"/>
  <c r="X260" i="40"/>
  <c r="Y64" i="24"/>
  <c r="Y70" i="24" s="1"/>
  <c r="Y76" i="24" s="1"/>
  <c r="Y63" i="24"/>
  <c r="Y69" i="24" s="1"/>
  <c r="Y75" i="24" s="1"/>
  <c r="Y62" i="26"/>
  <c r="Y68" i="26" s="1"/>
  <c r="Y74" i="26" s="1"/>
  <c r="Y103" i="25"/>
  <c r="Y110" i="25" s="1"/>
  <c r="AB9" i="35"/>
  <c r="X22" i="36"/>
  <c r="Y63" i="26"/>
  <c r="Y69" i="26" s="1"/>
  <c r="Y75" i="26" s="1"/>
  <c r="Y65" i="24"/>
  <c r="Y71" i="24" s="1"/>
  <c r="Y77" i="24" s="1"/>
  <c r="X261" i="40"/>
  <c r="Y62" i="8"/>
  <c r="Y68" i="8" s="1"/>
  <c r="Y74" i="8" s="1"/>
  <c r="Y105" i="25"/>
  <c r="Y112" i="25" s="1"/>
  <c r="Y104" i="25"/>
  <c r="Y111" i="25" s="1"/>
  <c r="Z255" i="30"/>
  <c r="AD299" i="30" s="1"/>
  <c r="AD305" i="30"/>
  <c r="X273" i="40" s="1"/>
  <c r="X254" i="40"/>
  <c r="AD306" i="30"/>
  <c r="X274" i="40" s="1"/>
  <c r="X255" i="40"/>
  <c r="Y59" i="8"/>
  <c r="Y65" i="8" s="1"/>
  <c r="Y71" i="8" s="1"/>
  <c r="Y60" i="26"/>
  <c r="Y66" i="26" s="1"/>
  <c r="Y72" i="26" s="1"/>
  <c r="Z254" i="30"/>
  <c r="AD297" i="30" s="1"/>
  <c r="Y62" i="24"/>
  <c r="Y68" i="24" s="1"/>
  <c r="Y102" i="25"/>
  <c r="Y109" i="25" s="1"/>
  <c r="X259" i="40"/>
  <c r="AC88" i="35"/>
  <c r="AC270" i="35"/>
  <c r="AB177" i="35"/>
  <c r="AC171" i="35"/>
  <c r="X70" i="32"/>
  <c r="X97" i="32"/>
  <c r="X98" i="32"/>
  <c r="X164" i="32"/>
  <c r="X166" i="32" s="1"/>
  <c r="H186" i="27"/>
  <c r="U185" i="35"/>
  <c r="H70" i="28"/>
  <c r="H184" i="28"/>
  <c r="I157" i="32"/>
  <c r="I134" i="28"/>
  <c r="I130" i="27"/>
  <c r="I56" i="28"/>
  <c r="I54" i="27"/>
  <c r="S199" i="35"/>
  <c r="P56" i="35"/>
  <c r="S77" i="35"/>
  <c r="S80" i="35" s="1"/>
  <c r="S40" i="35"/>
  <c r="T200" i="35"/>
  <c r="T271" i="35"/>
  <c r="T87" i="35"/>
  <c r="T36" i="35"/>
  <c r="Q132" i="35"/>
  <c r="P50" i="35"/>
  <c r="Q98" i="35"/>
  <c r="Q133" i="35" s="1"/>
  <c r="P284" i="35"/>
  <c r="P295" i="35"/>
  <c r="H68" i="27"/>
  <c r="X258" i="40" l="1"/>
  <c r="AD309" i="30"/>
  <c r="X277" i="40" s="1"/>
  <c r="AD308" i="30"/>
  <c r="X276" i="40" s="1"/>
  <c r="X257" i="40"/>
  <c r="AB17" i="35"/>
  <c r="AB107" i="35"/>
  <c r="AB24" i="35"/>
  <c r="AB32" i="35"/>
  <c r="X124" i="36"/>
  <c r="X92" i="36"/>
  <c r="X27" i="27"/>
  <c r="X26" i="27"/>
  <c r="X31" i="27"/>
  <c r="X175" i="27"/>
  <c r="X203" i="27"/>
  <c r="X204" i="27" s="1"/>
  <c r="X201" i="28"/>
  <c r="X202" i="28" s="1"/>
  <c r="X29" i="28"/>
  <c r="X33" i="28"/>
  <c r="X28" i="28"/>
  <c r="X174" i="28" s="1"/>
  <c r="Y72" i="8"/>
  <c r="Y60" i="32"/>
  <c r="Y74" i="24"/>
  <c r="Y59" i="32"/>
  <c r="Y67" i="24"/>
  <c r="Y113" i="25"/>
  <c r="AB21" i="35"/>
  <c r="AB27" i="35"/>
  <c r="AB33" i="35" s="1"/>
  <c r="AB10" i="35"/>
  <c r="AB14" i="35"/>
  <c r="X10" i="36"/>
  <c r="X24" i="36"/>
  <c r="X134" i="36"/>
  <c r="X256" i="40"/>
  <c r="AD307" i="30"/>
  <c r="X275" i="40" s="1"/>
  <c r="Y64" i="8"/>
  <c r="Y58" i="32"/>
  <c r="Y65" i="26"/>
  <c r="Y50" i="26" s="1"/>
  <c r="Y54" i="26" s="1"/>
  <c r="X99" i="32"/>
  <c r="X103" i="32"/>
  <c r="X104" i="32" s="1"/>
  <c r="V182" i="35"/>
  <c r="U63" i="35"/>
  <c r="U61" i="35" s="1"/>
  <c r="U188" i="35"/>
  <c r="U35" i="35" s="1"/>
  <c r="P68" i="35"/>
  <c r="P204" i="35"/>
  <c r="I135" i="28"/>
  <c r="J131" i="28" s="1"/>
  <c r="I57" i="28"/>
  <c r="I89" i="28"/>
  <c r="I91" i="28" s="1"/>
  <c r="I93" i="28" s="1"/>
  <c r="I97" i="28" s="1"/>
  <c r="I98" i="28" s="1"/>
  <c r="I164" i="28"/>
  <c r="I162" i="32"/>
  <c r="I167" i="32" s="1"/>
  <c r="I168" i="32" s="1"/>
  <c r="I55" i="27"/>
  <c r="I86" i="27"/>
  <c r="I88" i="27" s="1"/>
  <c r="I90" i="27" s="1"/>
  <c r="I94" i="27" s="1"/>
  <c r="I95" i="27" s="1"/>
  <c r="I166" i="27"/>
  <c r="I131" i="27"/>
  <c r="J127" i="27" s="1"/>
  <c r="S85" i="35"/>
  <c r="S41" i="35"/>
  <c r="S276" i="35"/>
  <c r="S208" i="35"/>
  <c r="S134" i="35"/>
  <c r="T39" i="35"/>
  <c r="T38" i="35"/>
  <c r="Q293" i="35"/>
  <c r="P49" i="35"/>
  <c r="P54" i="35" s="1"/>
  <c r="P201" i="35"/>
  <c r="Q57" i="35"/>
  <c r="Q281" i="35"/>
  <c r="Q282" i="35" s="1"/>
  <c r="Q92" i="35"/>
  <c r="X94" i="36" l="1"/>
  <c r="X96" i="36" s="1"/>
  <c r="X93" i="36"/>
  <c r="X176" i="27"/>
  <c r="X72" i="27"/>
  <c r="X28" i="27"/>
  <c r="X177" i="27"/>
  <c r="X32" i="27"/>
  <c r="X34" i="28"/>
  <c r="X175" i="28"/>
  <c r="X75" i="28"/>
  <c r="X30" i="28"/>
  <c r="Y62" i="32"/>
  <c r="X278" i="40" s="1"/>
  <c r="Y12" i="28"/>
  <c r="Y13" i="28" s="1"/>
  <c r="Y50" i="24"/>
  <c r="AC23" i="35"/>
  <c r="AC25" i="35" s="1"/>
  <c r="AC243" i="35"/>
  <c r="AC254" i="35" s="1"/>
  <c r="AB28" i="35"/>
  <c r="AB222" i="35"/>
  <c r="AB223" i="35" s="1"/>
  <c r="AB194" i="35"/>
  <c r="AB29" i="35"/>
  <c r="X14" i="36"/>
  <c r="X25" i="36" s="1"/>
  <c r="X116" i="36"/>
  <c r="X62" i="36"/>
  <c r="X139" i="36"/>
  <c r="W203" i="40"/>
  <c r="AD311" i="30"/>
  <c r="AC26" i="35"/>
  <c r="Y8" i="36" s="1"/>
  <c r="X279" i="40" s="1"/>
  <c r="Y11" i="27"/>
  <c r="Y12" i="27" s="1"/>
  <c r="Y48" i="8"/>
  <c r="J93" i="27"/>
  <c r="I47" i="27"/>
  <c r="T40" i="35"/>
  <c r="T199" i="35"/>
  <c r="T77" i="35"/>
  <c r="T80" i="35" s="1"/>
  <c r="U271" i="35"/>
  <c r="V185" i="35"/>
  <c r="U200" i="35"/>
  <c r="U36" i="35"/>
  <c r="U87" i="35"/>
  <c r="I49" i="28"/>
  <c r="I55" i="28"/>
  <c r="I53" i="27"/>
  <c r="P205" i="35"/>
  <c r="Q309" i="35"/>
  <c r="J96" i="28"/>
  <c r="Q58" i="35"/>
  <c r="Q272" i="35"/>
  <c r="Q273" i="35" s="1"/>
  <c r="Q91" i="35"/>
  <c r="Q93" i="35" s="1"/>
  <c r="Q95" i="35" s="1"/>
  <c r="Q99" i="35" s="1"/>
  <c r="Q100" i="35" s="1"/>
  <c r="P71" i="35"/>
  <c r="Q294" i="35"/>
  <c r="AB34" i="35"/>
  <c r="AB196" i="35"/>
  <c r="Q137" i="35"/>
  <c r="Y34" i="32"/>
  <c r="Y56" i="26"/>
  <c r="Y78" i="26"/>
  <c r="AE45" i="35"/>
  <c r="Y56" i="24" l="1"/>
  <c r="Y23" i="28"/>
  <c r="Y25" i="28" s="1"/>
  <c r="AB195" i="35"/>
  <c r="AB30" i="35"/>
  <c r="AB76" i="35"/>
  <c r="Y115" i="36"/>
  <c r="Y9" i="36"/>
  <c r="X15" i="36"/>
  <c r="X26" i="36"/>
  <c r="X27" i="36" s="1"/>
  <c r="W217" i="40"/>
  <c r="X140" i="36"/>
  <c r="W218" i="40" s="1"/>
  <c r="AD343" i="30"/>
  <c r="AC242" i="35"/>
  <c r="AC244" i="35" s="1"/>
  <c r="AC245" i="35" s="1"/>
  <c r="AC11" i="35"/>
  <c r="AC116" i="35" s="1"/>
  <c r="Y22" i="27"/>
  <c r="Y24" i="27" s="1"/>
  <c r="Y44" i="32"/>
  <c r="Y47" i="32" s="1"/>
  <c r="Y53" i="8"/>
  <c r="I182" i="27"/>
  <c r="T134" i="35"/>
  <c r="T41" i="35"/>
  <c r="I46" i="27"/>
  <c r="I51" i="27" s="1"/>
  <c r="T208" i="35"/>
  <c r="T85" i="35"/>
  <c r="T276" i="35"/>
  <c r="U38" i="35"/>
  <c r="V63" i="35"/>
  <c r="V61" i="35" s="1"/>
  <c r="W182" i="35"/>
  <c r="V188" i="35"/>
  <c r="V35" i="35" s="1"/>
  <c r="U39" i="35"/>
  <c r="I180" i="28"/>
  <c r="I67" i="28"/>
  <c r="I183" i="28"/>
  <c r="I185" i="27"/>
  <c r="I48" i="28"/>
  <c r="I53" i="28" s="1"/>
  <c r="I65" i="27"/>
  <c r="Q284" i="35"/>
  <c r="Q50" i="35"/>
  <c r="R98" i="35"/>
  <c r="R133" i="35" s="1"/>
  <c r="Q295" i="35"/>
  <c r="Y65" i="32"/>
  <c r="Y57" i="26"/>
  <c r="AC257" i="35"/>
  <c r="AC306" i="35"/>
  <c r="Y50" i="32"/>
  <c r="R132" i="35"/>
  <c r="Q56" i="35"/>
  <c r="Y35" i="32" l="1"/>
  <c r="Y66" i="32" s="1"/>
  <c r="X205" i="40" s="1"/>
  <c r="X241" i="40" s="1"/>
  <c r="Y58" i="24"/>
  <c r="Y80" i="24"/>
  <c r="W211" i="40"/>
  <c r="W215" i="40" s="1"/>
  <c r="AC20" i="35"/>
  <c r="AC248" i="35"/>
  <c r="AD349" i="30"/>
  <c r="AD350" i="30" s="1"/>
  <c r="AC118" i="35"/>
  <c r="Y36" i="32"/>
  <c r="Y55" i="8"/>
  <c r="Y77" i="8"/>
  <c r="AC12" i="35"/>
  <c r="Y113" i="26"/>
  <c r="Y115" i="26" s="1"/>
  <c r="I186" i="27"/>
  <c r="U199" i="35"/>
  <c r="U77" i="35"/>
  <c r="U80" i="35" s="1"/>
  <c r="U40" i="35"/>
  <c r="W185" i="35"/>
  <c r="V87" i="35"/>
  <c r="V271" i="35"/>
  <c r="V200" i="35"/>
  <c r="V36" i="35"/>
  <c r="I70" i="28"/>
  <c r="I184" i="28"/>
  <c r="I68" i="27"/>
  <c r="Q201" i="35"/>
  <c r="R57" i="35"/>
  <c r="R293" i="35"/>
  <c r="Q49" i="35"/>
  <c r="Q54" i="35" s="1"/>
  <c r="R92" i="35"/>
  <c r="R135" i="35" s="1"/>
  <c r="R281" i="35"/>
  <c r="R282" i="35" s="1"/>
  <c r="X204" i="40"/>
  <c r="X238" i="40" s="1"/>
  <c r="AC51" i="35"/>
  <c r="Q204" i="35"/>
  <c r="Q68" i="35"/>
  <c r="Y38" i="32" l="1"/>
  <c r="Y51" i="32"/>
  <c r="Y59" i="24"/>
  <c r="Y17" i="28"/>
  <c r="Y19" i="36"/>
  <c r="Y67" i="32"/>
  <c r="Y54" i="32"/>
  <c r="Y92" i="32" s="1"/>
  <c r="AC22" i="35"/>
  <c r="Y100" i="26"/>
  <c r="Y108" i="26" s="1"/>
  <c r="AC250" i="35"/>
  <c r="AC253" i="35"/>
  <c r="AC255" i="35" s="1"/>
  <c r="AC66" i="35"/>
  <c r="AC65" i="35" s="1"/>
  <c r="AC119" i="35"/>
  <c r="AC121" i="35" s="1"/>
  <c r="Y56" i="8"/>
  <c r="Y52" i="32"/>
  <c r="Y16" i="27"/>
  <c r="Y20" i="36"/>
  <c r="X251" i="40"/>
  <c r="X253" i="40"/>
  <c r="U208" i="35"/>
  <c r="U276" i="35"/>
  <c r="U85" i="35"/>
  <c r="U134" i="35"/>
  <c r="U41" i="35"/>
  <c r="X182" i="35"/>
  <c r="W63" i="35"/>
  <c r="W61" i="35" s="1"/>
  <c r="W188" i="35"/>
  <c r="W35" i="35" s="1"/>
  <c r="V39" i="35"/>
  <c r="V38" i="35"/>
  <c r="R58" i="35"/>
  <c r="R272" i="35"/>
  <c r="R273" i="35" s="1"/>
  <c r="Q205" i="35"/>
  <c r="R294" i="35"/>
  <c r="R91" i="35"/>
  <c r="R93" i="35" s="1"/>
  <c r="R95" i="35" s="1"/>
  <c r="R99" i="35" s="1"/>
  <c r="R100" i="35" s="1"/>
  <c r="R309" i="35"/>
  <c r="R137" i="35"/>
  <c r="Q71" i="35"/>
  <c r="AD351" i="30"/>
  <c r="Y135" i="36" l="1"/>
  <c r="Y48" i="32"/>
  <c r="Y71" i="32"/>
  <c r="Y10" i="28"/>
  <c r="Y115" i="28"/>
  <c r="Y19" i="28"/>
  <c r="Y9" i="27"/>
  <c r="Y18" i="27"/>
  <c r="Y111" i="27"/>
  <c r="Y69" i="32"/>
  <c r="X206" i="40"/>
  <c r="X244" i="40" s="1"/>
  <c r="X250" i="40"/>
  <c r="X252" i="40"/>
  <c r="Y117" i="26"/>
  <c r="Y110" i="26"/>
  <c r="Y111" i="26" s="1"/>
  <c r="Y116" i="26"/>
  <c r="Z379" i="12" s="1"/>
  <c r="AC172" i="35"/>
  <c r="AC174" i="35" s="1"/>
  <c r="AC78" i="35"/>
  <c r="X185" i="35"/>
  <c r="V199" i="35"/>
  <c r="V77" i="35"/>
  <c r="V80" i="35" s="1"/>
  <c r="V40" i="35"/>
  <c r="W87" i="35"/>
  <c r="W200" i="35"/>
  <c r="W271" i="35"/>
  <c r="W36" i="35"/>
  <c r="R284" i="35"/>
  <c r="S98" i="35"/>
  <c r="S133" i="35" s="1"/>
  <c r="R50" i="35"/>
  <c r="R295" i="35"/>
  <c r="R56" i="35"/>
  <c r="S132" i="35"/>
  <c r="AF45" i="35"/>
  <c r="Y146" i="36" l="1"/>
  <c r="Y147" i="36"/>
  <c r="X210" i="40" s="1"/>
  <c r="X214" i="40" s="1"/>
  <c r="Y101" i="27"/>
  <c r="Y14" i="27"/>
  <c r="Y30" i="27"/>
  <c r="Y20" i="27"/>
  <c r="Y48" i="27"/>
  <c r="Y114" i="27"/>
  <c r="Y116" i="27" s="1"/>
  <c r="Y74" i="27" s="1"/>
  <c r="Y24" i="28"/>
  <c r="Y21" i="28"/>
  <c r="Y32" i="28"/>
  <c r="Y105" i="28"/>
  <c r="Y15" i="28"/>
  <c r="Y27" i="28"/>
  <c r="Y11" i="28"/>
  <c r="Y18" i="28"/>
  <c r="Y50" i="28"/>
  <c r="Y118" i="28"/>
  <c r="Y120" i="28" s="1"/>
  <c r="Y77" i="28" s="1"/>
  <c r="Y17" i="27"/>
  <c r="Y23" i="27"/>
  <c r="Y10" i="27"/>
  <c r="Y25" i="27"/>
  <c r="Y70" i="32"/>
  <c r="Y98" i="32"/>
  <c r="Y97" i="32"/>
  <c r="Y164" i="32"/>
  <c r="Y166" i="32" s="1"/>
  <c r="Z377" i="12"/>
  <c r="Z378" i="12"/>
  <c r="AC19" i="35"/>
  <c r="AC297" i="35"/>
  <c r="AE295" i="30"/>
  <c r="AE296" i="30"/>
  <c r="AC256" i="35"/>
  <c r="AC258" i="35" s="1"/>
  <c r="Z376" i="12"/>
  <c r="AC292" i="35"/>
  <c r="AC89" i="35"/>
  <c r="X229" i="40"/>
  <c r="AC278" i="35"/>
  <c r="AD173" i="35" a="1"/>
  <c r="Y262" i="40"/>
  <c r="AA256" i="30"/>
  <c r="AE298" i="30" s="1"/>
  <c r="X63" i="35"/>
  <c r="X61" i="35" s="1"/>
  <c r="V41" i="35"/>
  <c r="Y182" i="35"/>
  <c r="V134" i="35"/>
  <c r="X188" i="35"/>
  <c r="X35" i="35" s="1"/>
  <c r="V85" i="35"/>
  <c r="V208" i="35"/>
  <c r="V276" i="35"/>
  <c r="W39" i="35"/>
  <c r="W38" i="35"/>
  <c r="AC177" i="35"/>
  <c r="AD171" i="35"/>
  <c r="R49" i="35"/>
  <c r="R54" i="35" s="1"/>
  <c r="S57" i="35"/>
  <c r="S281" i="35"/>
  <c r="S282" i="35" s="1"/>
  <c r="S293" i="35"/>
  <c r="R201" i="35"/>
  <c r="S92" i="35"/>
  <c r="S135" i="35" s="1"/>
  <c r="R68" i="35"/>
  <c r="R204" i="35"/>
  <c r="AC310" i="35" l="1"/>
  <c r="Y173" i="28"/>
  <c r="Y28" i="28"/>
  <c r="Y30" i="28" s="1"/>
  <c r="Y29" i="28"/>
  <c r="Y201" i="28"/>
  <c r="Y202" i="28" s="1"/>
  <c r="Y33" i="28"/>
  <c r="Y203" i="27"/>
  <c r="Y204" i="27" s="1"/>
  <c r="Y31" i="27"/>
  <c r="Y26" i="27"/>
  <c r="Y175" i="27"/>
  <c r="Y27" i="27"/>
  <c r="Y22" i="36"/>
  <c r="AC9" i="35"/>
  <c r="Y260" i="40"/>
  <c r="Z63" i="24"/>
  <c r="Z69" i="24" s="1"/>
  <c r="Z75" i="24" s="1"/>
  <c r="Z64" i="24"/>
  <c r="Z70" i="24" s="1"/>
  <c r="Z76" i="24" s="1"/>
  <c r="Z61" i="8"/>
  <c r="Z67" i="8" s="1"/>
  <c r="Z73" i="8" s="1"/>
  <c r="Z60" i="8"/>
  <c r="Z66" i="8" s="1"/>
  <c r="Z72" i="8" s="1"/>
  <c r="Z103" i="25"/>
  <c r="Z110" i="25" s="1"/>
  <c r="Z62" i="8"/>
  <c r="Z68" i="8" s="1"/>
  <c r="Z74" i="8" s="1"/>
  <c r="Z63" i="26"/>
  <c r="Z69" i="26" s="1"/>
  <c r="Z75" i="26" s="1"/>
  <c r="Y99" i="32"/>
  <c r="Y103" i="32"/>
  <c r="Y104" i="32" s="1"/>
  <c r="Z61" i="26"/>
  <c r="Z67" i="26" s="1"/>
  <c r="Z73" i="26" s="1"/>
  <c r="AA255" i="30"/>
  <c r="AE299" i="30" s="1"/>
  <c r="Z104" i="25"/>
  <c r="Z111" i="25" s="1"/>
  <c r="Z62" i="26"/>
  <c r="Z68" i="26" s="1"/>
  <c r="Z74" i="26" s="1"/>
  <c r="Y261" i="40"/>
  <c r="Z65" i="24"/>
  <c r="Z71" i="24" s="1"/>
  <c r="Z77" i="24" s="1"/>
  <c r="Z105" i="25"/>
  <c r="Z112" i="25" s="1"/>
  <c r="Y254" i="40"/>
  <c r="AE305" i="30"/>
  <c r="Y273" i="40" s="1"/>
  <c r="AE306" i="30"/>
  <c r="Y274" i="40" s="1"/>
  <c r="Y255" i="40"/>
  <c r="Z60" i="26"/>
  <c r="Z66" i="26" s="1"/>
  <c r="Z102" i="25"/>
  <c r="Z109" i="25" s="1"/>
  <c r="AA254" i="30"/>
  <c r="AE297" i="30" s="1"/>
  <c r="Y259" i="40"/>
  <c r="Z59" i="8"/>
  <c r="Z65" i="8" s="1"/>
  <c r="Z62" i="24"/>
  <c r="Z68" i="24" s="1"/>
  <c r="AD270" i="35"/>
  <c r="AD88" i="35"/>
  <c r="AE308" i="30"/>
  <c r="Y276" i="40" s="1"/>
  <c r="Y257" i="40"/>
  <c r="Y185" i="35"/>
  <c r="X87" i="35"/>
  <c r="X271" i="35"/>
  <c r="X200" i="35"/>
  <c r="X36" i="35"/>
  <c r="W199" i="35"/>
  <c r="W77" i="35"/>
  <c r="W80" i="35" s="1"/>
  <c r="W40" i="35"/>
  <c r="S309" i="35"/>
  <c r="S137" i="35"/>
  <c r="S91" i="35"/>
  <c r="S93" i="35" s="1"/>
  <c r="S95" i="35" s="1"/>
  <c r="S99" i="35" s="1"/>
  <c r="S100" i="35" s="1"/>
  <c r="S294" i="35"/>
  <c r="S272" i="35"/>
  <c r="S273" i="35" s="1"/>
  <c r="R205" i="35"/>
  <c r="S58" i="35"/>
  <c r="R71" i="35"/>
  <c r="Y75" i="28" l="1"/>
  <c r="Y174" i="28"/>
  <c r="Y175" i="28"/>
  <c r="Y34" i="28"/>
  <c r="Y24" i="36"/>
  <c r="Y124" i="36"/>
  <c r="Y92" i="36"/>
  <c r="Y10" i="36"/>
  <c r="Y134" i="36"/>
  <c r="AC107" i="35"/>
  <c r="AC24" i="35"/>
  <c r="AC32" i="35"/>
  <c r="AC14" i="35"/>
  <c r="AC27" i="35"/>
  <c r="AC17" i="35"/>
  <c r="AC10" i="35"/>
  <c r="AC21" i="35"/>
  <c r="Y32" i="27"/>
  <c r="Y177" i="27"/>
  <c r="Y28" i="27"/>
  <c r="Y72" i="27"/>
  <c r="Y176" i="27"/>
  <c r="AE309" i="30"/>
  <c r="Y277" i="40" s="1"/>
  <c r="Y258" i="40"/>
  <c r="Z113" i="25"/>
  <c r="Z65" i="26"/>
  <c r="Z50" i="26" s="1"/>
  <c r="Z54" i="26" s="1"/>
  <c r="Z58" i="32"/>
  <c r="Z72" i="26"/>
  <c r="Y256" i="40"/>
  <c r="AE307" i="30"/>
  <c r="Y275" i="40" s="1"/>
  <c r="Z71" i="8"/>
  <c r="Z64" i="8"/>
  <c r="Z60" i="32"/>
  <c r="Z67" i="24"/>
  <c r="Z74" i="24"/>
  <c r="Z59" i="32"/>
  <c r="Z182" i="35"/>
  <c r="Y63" i="35"/>
  <c r="Y61" i="35" s="1"/>
  <c r="Y188" i="35"/>
  <c r="Y35" i="35" s="1"/>
  <c r="X38" i="35"/>
  <c r="X39" i="35"/>
  <c r="W208" i="35"/>
  <c r="W276" i="35"/>
  <c r="W85" i="35"/>
  <c r="W134" i="35"/>
  <c r="W41" i="35"/>
  <c r="S56" i="35"/>
  <c r="T132" i="35"/>
  <c r="S295" i="35"/>
  <c r="T98" i="35"/>
  <c r="T133" i="35" s="1"/>
  <c r="S50" i="35"/>
  <c r="S284" i="35"/>
  <c r="AG45" i="35"/>
  <c r="Y94" i="36" l="1"/>
  <c r="Y96" i="36" s="1"/>
  <c r="Y93" i="36"/>
  <c r="Y14" i="36"/>
  <c r="Y62" i="36"/>
  <c r="Y116" i="36"/>
  <c r="X203" i="40"/>
  <c r="Y139" i="36"/>
  <c r="AC194" i="35"/>
  <c r="AC29" i="35"/>
  <c r="AC33" i="35"/>
  <c r="AC222" i="35"/>
  <c r="AC223" i="35" s="1"/>
  <c r="AC28" i="35"/>
  <c r="AD243" i="35"/>
  <c r="AD254" i="35" s="1"/>
  <c r="AD23" i="35"/>
  <c r="AD25" i="35" s="1"/>
  <c r="Z62" i="32"/>
  <c r="Y278" i="40" s="1"/>
  <c r="AE311" i="30"/>
  <c r="AD26" i="35"/>
  <c r="Z8" i="36" s="1"/>
  <c r="Y279" i="40" s="1"/>
  <c r="Z11" i="27"/>
  <c r="Z12" i="27" s="1"/>
  <c r="Z48" i="8"/>
  <c r="Z12" i="28"/>
  <c r="Z13" i="28" s="1"/>
  <c r="Z50" i="24"/>
  <c r="Y200" i="35"/>
  <c r="Y36" i="35"/>
  <c r="Y87" i="35"/>
  <c r="Y271" i="35"/>
  <c r="Z185" i="35"/>
  <c r="X199" i="35"/>
  <c r="X77" i="35"/>
  <c r="X80" i="35" s="1"/>
  <c r="X40" i="35"/>
  <c r="S204" i="35"/>
  <c r="S68" i="35"/>
  <c r="Z34" i="32"/>
  <c r="Z78" i="26"/>
  <c r="Z56" i="26"/>
  <c r="T57" i="35"/>
  <c r="T293" i="35"/>
  <c r="T92" i="35"/>
  <c r="T135" i="35" s="1"/>
  <c r="T281" i="35"/>
  <c r="T282" i="35" s="1"/>
  <c r="S201" i="35"/>
  <c r="S49" i="35"/>
  <c r="S54" i="35" s="1"/>
  <c r="Y15" i="36" l="1"/>
  <c r="Y25" i="36"/>
  <c r="Y26" i="36"/>
  <c r="Y27" i="36" s="1"/>
  <c r="X217" i="40"/>
  <c r="Y140" i="36"/>
  <c r="X218" i="40" s="1"/>
  <c r="AC196" i="35"/>
  <c r="AC34" i="35"/>
  <c r="AC30" i="35"/>
  <c r="AC76" i="35"/>
  <c r="AC195" i="35"/>
  <c r="AE343" i="30"/>
  <c r="AD242" i="35"/>
  <c r="AD244" i="35" s="1"/>
  <c r="AD245" i="35" s="1"/>
  <c r="AD11" i="35"/>
  <c r="Z115" i="36"/>
  <c r="Z9" i="36"/>
  <c r="Z44" i="32"/>
  <c r="Z47" i="32" s="1"/>
  <c r="Z56" i="24"/>
  <c r="Z23" i="28"/>
  <c r="Z25" i="28" s="1"/>
  <c r="Z53" i="8"/>
  <c r="Z22" i="27"/>
  <c r="Z24" i="27" s="1"/>
  <c r="Y39" i="35"/>
  <c r="Y38" i="35"/>
  <c r="Z188" i="35"/>
  <c r="Z35" i="35" s="1"/>
  <c r="Z63" i="35"/>
  <c r="Z61" i="35" s="1"/>
  <c r="AA182" i="35"/>
  <c r="X85" i="35"/>
  <c r="X208" i="35"/>
  <c r="X41" i="35"/>
  <c r="X276" i="35"/>
  <c r="X134" i="35"/>
  <c r="Z65" i="32"/>
  <c r="Z57" i="26"/>
  <c r="AD257" i="35"/>
  <c r="Z50" i="32"/>
  <c r="AD306" i="35"/>
  <c r="T294" i="35"/>
  <c r="T309" i="35"/>
  <c r="S205" i="35"/>
  <c r="T272" i="35"/>
  <c r="T273" i="35" s="1"/>
  <c r="T58" i="35"/>
  <c r="T91" i="35"/>
  <c r="T93" i="35" s="1"/>
  <c r="T95" i="35" s="1"/>
  <c r="T99" i="35" s="1"/>
  <c r="T100" i="35" s="1"/>
  <c r="T137" i="35"/>
  <c r="S71" i="35"/>
  <c r="X211" i="40" l="1"/>
  <c r="X215" i="40" s="1"/>
  <c r="AD248" i="35"/>
  <c r="AE349" i="30"/>
  <c r="AE350" i="30" s="1"/>
  <c r="AD20" i="35"/>
  <c r="AD118" i="35"/>
  <c r="AD66" i="35" s="1"/>
  <c r="AD65" i="35" s="1"/>
  <c r="AD116" i="35"/>
  <c r="AD12" i="35"/>
  <c r="Z113" i="26"/>
  <c r="Z115" i="26" s="1"/>
  <c r="Z58" i="24"/>
  <c r="Z35" i="32"/>
  <c r="Z80" i="24"/>
  <c r="Z36" i="32"/>
  <c r="Z67" i="32" s="1"/>
  <c r="Y206" i="40" s="1"/>
  <c r="Y244" i="40" s="1"/>
  <c r="Z77" i="8"/>
  <c r="Z55" i="8"/>
  <c r="Y199" i="35"/>
  <c r="Y77" i="35"/>
  <c r="Y80" i="35" s="1"/>
  <c r="Y40" i="35"/>
  <c r="Z200" i="35"/>
  <c r="AA185" i="35"/>
  <c r="Z271" i="35"/>
  <c r="Z87" i="35"/>
  <c r="Z36" i="35"/>
  <c r="T295" i="35"/>
  <c r="T50" i="35"/>
  <c r="U98" i="35"/>
  <c r="U133" i="35" s="1"/>
  <c r="T56" i="35"/>
  <c r="U132" i="35"/>
  <c r="Y204" i="40"/>
  <c r="Y238" i="40" s="1"/>
  <c r="T284" i="35"/>
  <c r="Z19" i="36" l="1"/>
  <c r="Z17" i="28"/>
  <c r="Z20" i="36"/>
  <c r="Z16" i="27"/>
  <c r="AD51" i="35"/>
  <c r="AD119" i="35"/>
  <c r="AD121" i="35" s="1"/>
  <c r="AD250" i="35"/>
  <c r="AD253" i="35"/>
  <c r="AD255" i="35" s="1"/>
  <c r="AD22" i="35"/>
  <c r="Z100" i="26"/>
  <c r="Z108" i="26" s="1"/>
  <c r="Z110" i="26" s="1"/>
  <c r="Y253" i="40"/>
  <c r="Y251" i="40"/>
  <c r="Z51" i="32"/>
  <c r="Z59" i="24"/>
  <c r="Z66" i="32"/>
  <c r="Z54" i="32"/>
  <c r="Z92" i="32" s="1"/>
  <c r="Z38" i="32"/>
  <c r="Z56" i="8"/>
  <c r="Z52" i="32"/>
  <c r="Y208" i="35"/>
  <c r="Y85" i="35"/>
  <c r="Y276" i="35"/>
  <c r="Y41" i="35"/>
  <c r="Y134" i="35"/>
  <c r="Z38" i="35"/>
  <c r="Z39" i="35"/>
  <c r="AA63" i="35"/>
  <c r="AA61" i="35" s="1"/>
  <c r="AB182" i="35"/>
  <c r="AA188" i="35"/>
  <c r="AA35" i="35" s="1"/>
  <c r="T68" i="35"/>
  <c r="T201" i="35"/>
  <c r="T49" i="35"/>
  <c r="T54" i="35" s="1"/>
  <c r="U57" i="35"/>
  <c r="U293" i="35"/>
  <c r="U281" i="35"/>
  <c r="U282" i="35" s="1"/>
  <c r="U92" i="35"/>
  <c r="U135" i="35" s="1"/>
  <c r="T204" i="35"/>
  <c r="AE351" i="30"/>
  <c r="Z135" i="36" l="1"/>
  <c r="Z19" i="28"/>
  <c r="Z115" i="28"/>
  <c r="Z10" i="28"/>
  <c r="Z9" i="27"/>
  <c r="Z111" i="27"/>
  <c r="Z18" i="27"/>
  <c r="AD78" i="35"/>
  <c r="AD172" i="35"/>
  <c r="Y250" i="40"/>
  <c r="Z116" i="26"/>
  <c r="Y252" i="40"/>
  <c r="Z117" i="26"/>
  <c r="Z48" i="32"/>
  <c r="Z71" i="32"/>
  <c r="Z69" i="32"/>
  <c r="Y205" i="40"/>
  <c r="Y241" i="40" s="1"/>
  <c r="AB185" i="35"/>
  <c r="Z77" i="35"/>
  <c r="Z80" i="35" s="1"/>
  <c r="Z40" i="35"/>
  <c r="Z199" i="35"/>
  <c r="AA36" i="35"/>
  <c r="AA200" i="35"/>
  <c r="AA87" i="35"/>
  <c r="AA271" i="35"/>
  <c r="Z111" i="26"/>
  <c r="T205" i="35"/>
  <c r="T71" i="35"/>
  <c r="U309" i="35"/>
  <c r="U137" i="35"/>
  <c r="U58" i="35"/>
  <c r="U272" i="35"/>
  <c r="U273" i="35" s="1"/>
  <c r="U91" i="35"/>
  <c r="U93" i="35" s="1"/>
  <c r="U95" i="35" s="1"/>
  <c r="U99" i="35" s="1"/>
  <c r="U100" i="35" s="1"/>
  <c r="U294" i="35"/>
  <c r="Z147" i="36" l="1"/>
  <c r="Y210" i="40" s="1"/>
  <c r="Y214" i="40" s="1"/>
  <c r="Z146" i="36"/>
  <c r="Z50" i="28"/>
  <c r="Z118" i="28"/>
  <c r="Z120" i="28" s="1"/>
  <c r="Z77" i="28" s="1"/>
  <c r="Z11" i="28"/>
  <c r="Z18" i="28"/>
  <c r="Z24" i="28"/>
  <c r="Z32" i="28"/>
  <c r="Z15" i="28"/>
  <c r="Z27" i="28"/>
  <c r="Z105" i="28"/>
  <c r="Z21" i="28"/>
  <c r="Z17" i="27"/>
  <c r="Z23" i="27"/>
  <c r="Z10" i="27"/>
  <c r="Z48" i="27"/>
  <c r="Z114" i="27"/>
  <c r="Z116" i="27" s="1"/>
  <c r="Z74" i="27" s="1"/>
  <c r="Z14" i="27"/>
  <c r="Z25" i="27"/>
  <c r="Z20" i="27"/>
  <c r="Z101" i="27"/>
  <c r="Z30" i="27"/>
  <c r="AD278" i="35"/>
  <c r="AD292" i="35"/>
  <c r="Y229" i="40"/>
  <c r="AD89" i="35"/>
  <c r="AD174" i="35"/>
  <c r="AE173" i="35" a="1"/>
  <c r="AD297" i="35"/>
  <c r="AD256" i="35"/>
  <c r="AD258" i="35" s="1"/>
  <c r="AA377" i="12"/>
  <c r="AA378" i="12"/>
  <c r="AF295" i="30"/>
  <c r="AF297" i="30"/>
  <c r="AF299" i="30"/>
  <c r="AF296" i="30"/>
  <c r="AF298" i="30"/>
  <c r="AA376" i="12"/>
  <c r="AD19" i="35"/>
  <c r="AA379" i="12"/>
  <c r="Z70" i="32"/>
  <c r="Z98" i="32"/>
  <c r="Z164" i="32"/>
  <c r="Z166" i="32" s="1"/>
  <c r="Z97" i="32"/>
  <c r="AC182" i="35"/>
  <c r="AB63" i="35"/>
  <c r="AB61" i="35" s="1"/>
  <c r="Z85" i="35"/>
  <c r="Z208" i="35"/>
  <c r="Z276" i="35"/>
  <c r="AA39" i="35"/>
  <c r="AA38" i="35"/>
  <c r="AB188" i="35"/>
  <c r="AB35" i="35" s="1"/>
  <c r="Z134" i="35"/>
  <c r="Z41" i="35"/>
  <c r="V98" i="35"/>
  <c r="V133" i="35" s="1"/>
  <c r="U56" i="35"/>
  <c r="U295" i="35"/>
  <c r="U50" i="35"/>
  <c r="V132" i="35"/>
  <c r="U284" i="35"/>
  <c r="Z173" i="28" l="1"/>
  <c r="Z33" i="28"/>
  <c r="Z28" i="28"/>
  <c r="Z29" i="28"/>
  <c r="Z201" i="28"/>
  <c r="Z202" i="28" s="1"/>
  <c r="AD310" i="35"/>
  <c r="Z31" i="27"/>
  <c r="Z27" i="27"/>
  <c r="Z26" i="27"/>
  <c r="Z175" i="27"/>
  <c r="Z203" i="27"/>
  <c r="Z204" i="27" s="1"/>
  <c r="AA103" i="25"/>
  <c r="AA110" i="25" s="1"/>
  <c r="AA64" i="24"/>
  <c r="AA70" i="24" s="1"/>
  <c r="AA76" i="24" s="1"/>
  <c r="AA61" i="26"/>
  <c r="AA67" i="26" s="1"/>
  <c r="AA73" i="26" s="1"/>
  <c r="AA62" i="26"/>
  <c r="AA68" i="26" s="1"/>
  <c r="AA74" i="26" s="1"/>
  <c r="Z261" i="40"/>
  <c r="AA65" i="24"/>
  <c r="AA71" i="24" s="1"/>
  <c r="AA77" i="24" s="1"/>
  <c r="Z254" i="40"/>
  <c r="AF305" i="30"/>
  <c r="Z273" i="40" s="1"/>
  <c r="AA60" i="26"/>
  <c r="AA66" i="26" s="1"/>
  <c r="AA102" i="25"/>
  <c r="AA109" i="25" s="1"/>
  <c r="AD177" i="35"/>
  <c r="AE171" i="35"/>
  <c r="AE88" i="35"/>
  <c r="AE270" i="35"/>
  <c r="AB255" i="30"/>
  <c r="AA60" i="8"/>
  <c r="AA66" i="8" s="1"/>
  <c r="AA61" i="8"/>
  <c r="AA67" i="8" s="1"/>
  <c r="AA73" i="8" s="1"/>
  <c r="AA63" i="24"/>
  <c r="AA69" i="24" s="1"/>
  <c r="Z260" i="40"/>
  <c r="AA104" i="25"/>
  <c r="AA111" i="25" s="1"/>
  <c r="AA105" i="25"/>
  <c r="AA112" i="25" s="1"/>
  <c r="AA62" i="8"/>
  <c r="AA68" i="8" s="1"/>
  <c r="AA74" i="8" s="1"/>
  <c r="AA63" i="26"/>
  <c r="AA69" i="26" s="1"/>
  <c r="AA75" i="26" s="1"/>
  <c r="AF307" i="30"/>
  <c r="Z275" i="40" s="1"/>
  <c r="Z256" i="40"/>
  <c r="AF309" i="30"/>
  <c r="Z277" i="40" s="1"/>
  <c r="Z258" i="40"/>
  <c r="Z255" i="40"/>
  <c r="AF306" i="30"/>
  <c r="Z274" i="40" s="1"/>
  <c r="AF308" i="30"/>
  <c r="Z276" i="40" s="1"/>
  <c r="Z257" i="40"/>
  <c r="AB254" i="30"/>
  <c r="AA62" i="24"/>
  <c r="AA68" i="24" s="1"/>
  <c r="Z259" i="40"/>
  <c r="AA59" i="8"/>
  <c r="AA65" i="8" s="1"/>
  <c r="AD9" i="35"/>
  <c r="Z22" i="36"/>
  <c r="AB256" i="30"/>
  <c r="Z262" i="40"/>
  <c r="Z103" i="32"/>
  <c r="Z104" i="32" s="1"/>
  <c r="Z99" i="32"/>
  <c r="AC185" i="35"/>
  <c r="AA77" i="35"/>
  <c r="AA80" i="35" s="1"/>
  <c r="AA199" i="35"/>
  <c r="AB87" i="35"/>
  <c r="AB36" i="35"/>
  <c r="AB271" i="35"/>
  <c r="AB200" i="35"/>
  <c r="AA40" i="35"/>
  <c r="U204" i="35"/>
  <c r="V57" i="35"/>
  <c r="V281" i="35"/>
  <c r="V282" i="35" s="1"/>
  <c r="U201" i="35"/>
  <c r="U68" i="35"/>
  <c r="V92" i="35"/>
  <c r="V135" i="35" s="1"/>
  <c r="V293" i="35"/>
  <c r="U49" i="35"/>
  <c r="U54" i="35" s="1"/>
  <c r="Z175" i="28" l="1"/>
  <c r="Z34" i="28"/>
  <c r="Z30" i="28"/>
  <c r="Z174" i="28"/>
  <c r="Z75" i="28"/>
  <c r="AD21" i="35"/>
  <c r="AD14" i="35"/>
  <c r="AD32" i="35"/>
  <c r="AD24" i="35"/>
  <c r="AA113" i="25"/>
  <c r="Z177" i="27"/>
  <c r="Z32" i="27"/>
  <c r="Z28" i="27"/>
  <c r="Z72" i="27"/>
  <c r="Z176" i="27"/>
  <c r="AE26" i="35"/>
  <c r="AA8" i="36" s="1"/>
  <c r="Z279" i="40" s="1"/>
  <c r="AF311" i="30"/>
  <c r="AA65" i="26"/>
  <c r="AA50" i="26" s="1"/>
  <c r="AA54" i="26" s="1"/>
  <c r="AA72" i="26"/>
  <c r="AA58" i="32"/>
  <c r="AA72" i="8"/>
  <c r="AA60" i="32"/>
  <c r="AA75" i="24"/>
  <c r="AA67" i="24"/>
  <c r="AA74" i="24"/>
  <c r="AA59" i="32"/>
  <c r="AA71" i="8"/>
  <c r="AA64" i="8"/>
  <c r="AD107" i="35"/>
  <c r="AD10" i="35"/>
  <c r="AD17" i="35"/>
  <c r="AD27" i="35"/>
  <c r="Z10" i="36"/>
  <c r="Z124" i="36"/>
  <c r="Z134" i="36"/>
  <c r="Z92" i="36"/>
  <c r="Z24" i="36"/>
  <c r="AA208" i="35"/>
  <c r="AC188" i="35"/>
  <c r="AC35" i="35" s="1"/>
  <c r="AA134" i="35"/>
  <c r="AA41" i="35"/>
  <c r="AB38" i="35"/>
  <c r="AC63" i="35"/>
  <c r="AC61" i="35" s="1"/>
  <c r="AD182" i="35"/>
  <c r="AB39" i="35"/>
  <c r="AA85" i="35"/>
  <c r="AA276" i="35"/>
  <c r="V58" i="35"/>
  <c r="V91" i="35"/>
  <c r="V93" i="35" s="1"/>
  <c r="V95" i="35" s="1"/>
  <c r="V99" i="35" s="1"/>
  <c r="V100" i="35" s="1"/>
  <c r="V272" i="35"/>
  <c r="V273" i="35" s="1"/>
  <c r="V309" i="35"/>
  <c r="V294" i="35"/>
  <c r="U205" i="35"/>
  <c r="U71" i="35"/>
  <c r="V137" i="35"/>
  <c r="AD29" i="35" l="1"/>
  <c r="AD33" i="35"/>
  <c r="AD222" i="35"/>
  <c r="AD223" i="35" s="1"/>
  <c r="AD28" i="35"/>
  <c r="AD194" i="35"/>
  <c r="Z116" i="36"/>
  <c r="Z14" i="36"/>
  <c r="Z62" i="36"/>
  <c r="Z139" i="36"/>
  <c r="Y203" i="40"/>
  <c r="Z93" i="36"/>
  <c r="Z94" i="36"/>
  <c r="Z96" i="36" s="1"/>
  <c r="AA11" i="27"/>
  <c r="AA12" i="27" s="1"/>
  <c r="AA48" i="8"/>
  <c r="AE243" i="35"/>
  <c r="AE254" i="35" s="1"/>
  <c r="AE23" i="35"/>
  <c r="AE25" i="35" s="1"/>
  <c r="AA9" i="36"/>
  <c r="AA115" i="36"/>
  <c r="AA62" i="32"/>
  <c r="Z278" i="40" s="1"/>
  <c r="AF343" i="30"/>
  <c r="AE242" i="35"/>
  <c r="AE11" i="35"/>
  <c r="AA50" i="24"/>
  <c r="AA12" i="28"/>
  <c r="AA13" i="28" s="1"/>
  <c r="AD185" i="35"/>
  <c r="AC36" i="35"/>
  <c r="AC271" i="35"/>
  <c r="AC87" i="35"/>
  <c r="AC200" i="35"/>
  <c r="AB77" i="35"/>
  <c r="AB80" i="35" s="1"/>
  <c r="AB40" i="35"/>
  <c r="AB199" i="35"/>
  <c r="W132" i="35"/>
  <c r="V56" i="35"/>
  <c r="AA56" i="26"/>
  <c r="AA34" i="32"/>
  <c r="AA78" i="26"/>
  <c r="V284" i="35"/>
  <c r="V50" i="35"/>
  <c r="V295" i="35"/>
  <c r="W98" i="35"/>
  <c r="W133" i="35" s="1"/>
  <c r="AE244" i="35" l="1"/>
  <c r="AE245" i="35" s="1"/>
  <c r="AA44" i="32"/>
  <c r="AA47" i="32" s="1"/>
  <c r="Z25" i="36"/>
  <c r="Z26" i="36"/>
  <c r="Z27" i="36" s="1"/>
  <c r="Z15" i="36"/>
  <c r="Y217" i="40"/>
  <c r="Z140" i="36"/>
  <c r="Y218" i="40" s="1"/>
  <c r="AD196" i="35"/>
  <c r="AD34" i="35"/>
  <c r="AD195" i="35"/>
  <c r="AD76" i="35"/>
  <c r="AD30" i="35"/>
  <c r="AA53" i="8"/>
  <c r="AA55" i="8" s="1"/>
  <c r="AA22" i="27"/>
  <c r="AA24" i="27" s="1"/>
  <c r="AF349" i="30"/>
  <c r="AF350" i="30" s="1"/>
  <c r="AE20" i="35"/>
  <c r="AA113" i="26"/>
  <c r="AA115" i="26" s="1"/>
  <c r="AE12" i="35"/>
  <c r="AE116" i="35"/>
  <c r="AE51" i="35" s="1"/>
  <c r="AE248" i="35"/>
  <c r="AE118" i="35"/>
  <c r="AA23" i="28"/>
  <c r="AA25" i="28" s="1"/>
  <c r="AA56" i="24"/>
  <c r="AE182" i="35"/>
  <c r="AD188" i="35"/>
  <c r="AD35" i="35" s="1"/>
  <c r="AD63" i="35"/>
  <c r="AD61" i="35" s="1"/>
  <c r="AC39" i="35"/>
  <c r="AC38" i="35"/>
  <c r="AB276" i="35"/>
  <c r="AB208" i="35"/>
  <c r="AB41" i="35"/>
  <c r="AB85" i="35"/>
  <c r="AB134" i="35"/>
  <c r="V204" i="35"/>
  <c r="V68" i="35"/>
  <c r="AA57" i="26"/>
  <c r="AA65" i="32"/>
  <c r="AE306" i="35"/>
  <c r="AA50" i="32"/>
  <c r="AE257" i="35"/>
  <c r="V49" i="35"/>
  <c r="V54" i="35" s="1"/>
  <c r="W293" i="35"/>
  <c r="V201" i="35"/>
  <c r="W57" i="35"/>
  <c r="W92" i="35"/>
  <c r="W135" i="35" s="1"/>
  <c r="W281" i="35"/>
  <c r="W282" i="35" s="1"/>
  <c r="Y211" i="40" l="1"/>
  <c r="Y215" i="40" s="1"/>
  <c r="AA100" i="26"/>
  <c r="AA108" i="26" s="1"/>
  <c r="AA110" i="26" s="1"/>
  <c r="AE22" i="35"/>
  <c r="AA77" i="8"/>
  <c r="AA36" i="32"/>
  <c r="AA67" i="32" s="1"/>
  <c r="Z206" i="40" s="1"/>
  <c r="Z244" i="40" s="1"/>
  <c r="Z253" i="40"/>
  <c r="Z251" i="40"/>
  <c r="AE250" i="35"/>
  <c r="AE253" i="35"/>
  <c r="AE255" i="35" s="1"/>
  <c r="AE66" i="35"/>
  <c r="AE65" i="35" s="1"/>
  <c r="AE119" i="35"/>
  <c r="AE121" i="35" s="1"/>
  <c r="AA58" i="24"/>
  <c r="AA35" i="32"/>
  <c r="AA80" i="24"/>
  <c r="AE185" i="35"/>
  <c r="AF182" i="35" s="1"/>
  <c r="AD271" i="35"/>
  <c r="AD87" i="35"/>
  <c r="AD36" i="35"/>
  <c r="AD200" i="35"/>
  <c r="AC40" i="35"/>
  <c r="AC199" i="35"/>
  <c r="AC77" i="35"/>
  <c r="AC80" i="35" s="1"/>
  <c r="AA56" i="8"/>
  <c r="AA52" i="32"/>
  <c r="V205" i="35"/>
  <c r="AF351" i="30"/>
  <c r="W309" i="35"/>
  <c r="W137" i="35"/>
  <c r="W58" i="35"/>
  <c r="W91" i="35"/>
  <c r="W93" i="35" s="1"/>
  <c r="W95" i="35" s="1"/>
  <c r="W99" i="35" s="1"/>
  <c r="W100" i="35" s="1"/>
  <c r="W294" i="35"/>
  <c r="W272" i="35"/>
  <c r="W273" i="35" s="1"/>
  <c r="V71" i="35"/>
  <c r="Z204" i="40"/>
  <c r="Z238" i="40" s="1"/>
  <c r="AA116" i="26" l="1"/>
  <c r="AA117" i="26"/>
  <c r="AA16" i="27"/>
  <c r="AA20" i="36"/>
  <c r="AE78" i="35"/>
  <c r="AE172" i="35"/>
  <c r="AA51" i="32"/>
  <c r="AA59" i="24"/>
  <c r="AA66" i="32"/>
  <c r="AA54" i="32"/>
  <c r="AA92" i="32" s="1"/>
  <c r="AA38" i="32"/>
  <c r="Z250" i="40"/>
  <c r="Z252" i="40"/>
  <c r="AA19" i="36"/>
  <c r="AA17" i="28"/>
  <c r="AF185" i="35"/>
  <c r="AG182" i="35" s="1"/>
  <c r="AE188" i="35"/>
  <c r="AC276" i="35"/>
  <c r="AC41" i="35"/>
  <c r="AC134" i="35"/>
  <c r="AD39" i="35"/>
  <c r="AD38" i="35"/>
  <c r="AC208" i="35"/>
  <c r="AC85" i="35"/>
  <c r="W295" i="35"/>
  <c r="W284" i="35"/>
  <c r="X132" i="35"/>
  <c r="W56" i="35"/>
  <c r="X98" i="35"/>
  <c r="X133" i="35" s="1"/>
  <c r="W50" i="35"/>
  <c r="AA111" i="26"/>
  <c r="AE19" i="35" l="1"/>
  <c r="AB379" i="12"/>
  <c r="AE297" i="35"/>
  <c r="AG296" i="30"/>
  <c r="AE256" i="35"/>
  <c r="AE258" i="35" s="1"/>
  <c r="AG295" i="30"/>
  <c r="AB376" i="12"/>
  <c r="AB378" i="12"/>
  <c r="AB377" i="12"/>
  <c r="AA135" i="36"/>
  <c r="AA111" i="27"/>
  <c r="AA18" i="27"/>
  <c r="AA9" i="27"/>
  <c r="AE292" i="35"/>
  <c r="Z229" i="40"/>
  <c r="AE278" i="35"/>
  <c r="AE174" i="35"/>
  <c r="AF173" i="35" a="1"/>
  <c r="AE89" i="35"/>
  <c r="AA69" i="32"/>
  <c r="Z205" i="40"/>
  <c r="Z241" i="40" s="1"/>
  <c r="AA48" i="32"/>
  <c r="AA71" i="32"/>
  <c r="AA19" i="28"/>
  <c r="AA10" i="28"/>
  <c r="AA115" i="28"/>
  <c r="AF188" i="35"/>
  <c r="AG185" i="35"/>
  <c r="AD199" i="35"/>
  <c r="AD77" i="35"/>
  <c r="AD80" i="35" s="1"/>
  <c r="AD40" i="35"/>
  <c r="W204" i="35"/>
  <c r="D37" i="37" s="1" a="1"/>
  <c r="W68" i="35"/>
  <c r="X57" i="35"/>
  <c r="X92" i="35"/>
  <c r="X135" i="35" s="1"/>
  <c r="X293" i="35"/>
  <c r="X281" i="35"/>
  <c r="X282" i="35" s="1"/>
  <c r="W201" i="35"/>
  <c r="D35" i="37" s="1" a="1"/>
  <c r="W49" i="35"/>
  <c r="W54" i="35" s="1"/>
  <c r="AE310" i="35" l="1"/>
  <c r="AA22" i="36"/>
  <c r="AA134" i="36" s="1"/>
  <c r="AE9" i="35"/>
  <c r="AA262" i="40"/>
  <c r="AC256" i="30"/>
  <c r="AG298" i="30" s="1"/>
  <c r="AA255" i="40"/>
  <c r="AG306" i="30"/>
  <c r="AA274" i="40" s="1"/>
  <c r="AG305" i="30"/>
  <c r="AA273" i="40" s="1"/>
  <c r="AA254" i="40"/>
  <c r="AA259" i="40"/>
  <c r="AC254" i="30"/>
  <c r="AG297" i="30" s="1"/>
  <c r="AB60" i="26"/>
  <c r="AB66" i="26" s="1"/>
  <c r="AB72" i="26" s="1"/>
  <c r="AB105" i="25"/>
  <c r="AB112" i="25" s="1"/>
  <c r="AA261" i="40"/>
  <c r="AB61" i="26"/>
  <c r="AB67" i="26" s="1"/>
  <c r="AB73" i="26" s="1"/>
  <c r="AC255" i="30"/>
  <c r="AG299" i="30" s="1"/>
  <c r="AB62" i="26"/>
  <c r="AB68" i="26" s="1"/>
  <c r="AB74" i="26" s="1"/>
  <c r="AB64" i="24"/>
  <c r="AB70" i="24" s="1"/>
  <c r="AB76" i="24" s="1"/>
  <c r="AB60" i="8"/>
  <c r="AB66" i="8" s="1"/>
  <c r="AB72" i="8" s="1"/>
  <c r="AB104" i="25"/>
  <c r="AB111" i="25" s="1"/>
  <c r="AB103" i="25"/>
  <c r="AB110" i="25" s="1"/>
  <c r="AA260" i="40"/>
  <c r="AB63" i="24"/>
  <c r="AB69" i="24" s="1"/>
  <c r="AB75" i="24" s="1"/>
  <c r="AB61" i="8"/>
  <c r="AB67" i="8" s="1"/>
  <c r="AB73" i="8" s="1"/>
  <c r="AB59" i="8"/>
  <c r="AB65" i="8" s="1"/>
  <c r="AB62" i="24"/>
  <c r="AB68" i="24" s="1"/>
  <c r="AB102" i="25"/>
  <c r="AB109" i="25" s="1"/>
  <c r="AB63" i="26"/>
  <c r="AB69" i="26" s="1"/>
  <c r="AB65" i="24"/>
  <c r="AB71" i="24" s="1"/>
  <c r="AB77" i="24" s="1"/>
  <c r="AB62" i="8"/>
  <c r="AB68" i="8" s="1"/>
  <c r="AB74" i="8" s="1"/>
  <c r="AA147" i="36"/>
  <c r="Z210" i="40" s="1"/>
  <c r="Z214" i="40" s="1"/>
  <c r="AA146" i="36"/>
  <c r="AA48" i="27"/>
  <c r="AA114" i="27"/>
  <c r="AA116" i="27" s="1"/>
  <c r="AA74" i="27" s="1"/>
  <c r="AA17" i="27"/>
  <c r="AA23" i="27"/>
  <c r="AA30" i="27"/>
  <c r="AA20" i="27"/>
  <c r="AA101" i="27"/>
  <c r="AA10" i="27"/>
  <c r="AA14" i="27"/>
  <c r="AA25" i="27"/>
  <c r="AE63" i="35"/>
  <c r="AE61" i="35" s="1"/>
  <c r="AF171" i="35"/>
  <c r="AE177" i="35"/>
  <c r="AE35" i="35" s="1"/>
  <c r="AF270" i="35"/>
  <c r="AF88" i="35"/>
  <c r="AA11" i="28"/>
  <c r="AA18" i="28"/>
  <c r="AA105" i="28"/>
  <c r="AA32" i="28"/>
  <c r="AA15" i="28"/>
  <c r="AA21" i="28"/>
  <c r="AA118" i="28"/>
  <c r="AA120" i="28" s="1"/>
  <c r="AA77" i="28" s="1"/>
  <c r="AA50" i="28"/>
  <c r="AA97" i="32"/>
  <c r="AA70" i="32"/>
  <c r="AA164" i="32"/>
  <c r="AA166" i="32" s="1"/>
  <c r="AA98" i="32"/>
  <c r="AA24" i="28"/>
  <c r="AA27" i="28"/>
  <c r="AG188" i="35"/>
  <c r="AD276" i="35"/>
  <c r="AD85" i="35"/>
  <c r="AD208" i="35"/>
  <c r="AD134" i="35"/>
  <c r="AD41" i="35"/>
  <c r="X137" i="35"/>
  <c r="X58" i="35"/>
  <c r="X272" i="35"/>
  <c r="X273" i="35" s="1"/>
  <c r="X294" i="35"/>
  <c r="X91" i="35"/>
  <c r="X93" i="35" s="1"/>
  <c r="X95" i="35" s="1"/>
  <c r="X99" i="35" s="1"/>
  <c r="X100" i="35" s="1"/>
  <c r="W205" i="35"/>
  <c r="W71" i="35"/>
  <c r="X309" i="35"/>
  <c r="AE21" i="35" l="1"/>
  <c r="AE10" i="35"/>
  <c r="AE107" i="35"/>
  <c r="AE27" i="35"/>
  <c r="AE32" i="35"/>
  <c r="AE14" i="35"/>
  <c r="AE17" i="35"/>
  <c r="AE24" i="35"/>
  <c r="AA257" i="40"/>
  <c r="AG308" i="30"/>
  <c r="AA276" i="40" s="1"/>
  <c r="AA256" i="40"/>
  <c r="AG307" i="30"/>
  <c r="AA275" i="40" s="1"/>
  <c r="AB113" i="25"/>
  <c r="AA124" i="36"/>
  <c r="AA92" i="36"/>
  <c r="AA24" i="36"/>
  <c r="AA10" i="36"/>
  <c r="AA116" i="36" s="1"/>
  <c r="AG309" i="30"/>
  <c r="AA277" i="40" s="1"/>
  <c r="AA258" i="40"/>
  <c r="AB64" i="8"/>
  <c r="AB60" i="32"/>
  <c r="AB71" i="8"/>
  <c r="AB74" i="24"/>
  <c r="AB59" i="32"/>
  <c r="AB67" i="24"/>
  <c r="AB75" i="26"/>
  <c r="AB58" i="32"/>
  <c r="AB65" i="26"/>
  <c r="AB50" i="26" s="1"/>
  <c r="AB54" i="26" s="1"/>
  <c r="AA27" i="27"/>
  <c r="AA26" i="27"/>
  <c r="AA31" i="27"/>
  <c r="AA175" i="27"/>
  <c r="AA203" i="27"/>
  <c r="AA204" i="27" s="1"/>
  <c r="AA99" i="32"/>
  <c r="AA103" i="32"/>
  <c r="AA104" i="32" s="1"/>
  <c r="AA173" i="28"/>
  <c r="AA33" i="28"/>
  <c r="AA28" i="28"/>
  <c r="AA29" i="28"/>
  <c r="AA201" i="28"/>
  <c r="AA202" i="28" s="1"/>
  <c r="AE87" i="35"/>
  <c r="AE271" i="35"/>
  <c r="X295" i="35"/>
  <c r="AA139" i="36"/>
  <c r="Z217" i="40" s="1"/>
  <c r="Z203" i="40"/>
  <c r="Y132" i="35"/>
  <c r="X56" i="35"/>
  <c r="X50" i="35"/>
  <c r="Y98" i="35"/>
  <c r="Y133" i="35" s="1"/>
  <c r="X284" i="35"/>
  <c r="AB62" i="32" l="1"/>
  <c r="AA278" i="40" s="1"/>
  <c r="AG311" i="30"/>
  <c r="AF26" i="35"/>
  <c r="AB8" i="36" s="1"/>
  <c r="AA279" i="40" s="1"/>
  <c r="AF23" i="35"/>
  <c r="AF25" i="35" s="1"/>
  <c r="AF243" i="35"/>
  <c r="AF254" i="35" s="1"/>
  <c r="AB11" i="27"/>
  <c r="AB12" i="27" s="1"/>
  <c r="AB48" i="8"/>
  <c r="AB50" i="24"/>
  <c r="AB12" i="28"/>
  <c r="AB13" i="28" s="1"/>
  <c r="AE200" i="35"/>
  <c r="AE29" i="35"/>
  <c r="AE28" i="35"/>
  <c r="AE33" i="35"/>
  <c r="AE194" i="35"/>
  <c r="AE222" i="35"/>
  <c r="AE223" i="35" s="1"/>
  <c r="AA94" i="36"/>
  <c r="AA96" i="36" s="1"/>
  <c r="AA93" i="36"/>
  <c r="AA14" i="36"/>
  <c r="AA62" i="36"/>
  <c r="AA72" i="27"/>
  <c r="AA176" i="27"/>
  <c r="AA28" i="27"/>
  <c r="AA177" i="27"/>
  <c r="AA32" i="27"/>
  <c r="AA175" i="28"/>
  <c r="AA34" i="28"/>
  <c r="AA174" i="28"/>
  <c r="AA30" i="28"/>
  <c r="AA75" i="28"/>
  <c r="X204" i="35"/>
  <c r="AA140" i="36"/>
  <c r="Z218" i="40" s="1"/>
  <c r="X68" i="35"/>
  <c r="AB34" i="32"/>
  <c r="AB78" i="26"/>
  <c r="AB56" i="26"/>
  <c r="X201" i="35"/>
  <c r="X49" i="35"/>
  <c r="X54" i="35" s="1"/>
  <c r="Y57" i="35"/>
  <c r="Y92" i="35"/>
  <c r="Y135" i="35" s="1"/>
  <c r="Y281" i="35"/>
  <c r="Y282" i="35" s="1"/>
  <c r="Y293" i="35"/>
  <c r="AF11" i="35" l="1"/>
  <c r="AG343" i="30"/>
  <c r="AG349" i="30" s="1"/>
  <c r="AF242" i="35"/>
  <c r="AF244" i="35" s="1"/>
  <c r="AF245" i="35" s="1"/>
  <c r="AB115" i="36"/>
  <c r="AB9" i="36"/>
  <c r="AB53" i="8"/>
  <c r="AB22" i="27"/>
  <c r="AB24" i="27" s="1"/>
  <c r="AB23" i="28"/>
  <c r="AB25" i="28" s="1"/>
  <c r="AB56" i="24"/>
  <c r="AB44" i="32"/>
  <c r="AB47" i="32" s="1"/>
  <c r="AE30" i="35"/>
  <c r="AE195" i="35"/>
  <c r="AE76" i="35"/>
  <c r="AE36" i="35"/>
  <c r="AE34" i="35"/>
  <c r="AE196" i="35"/>
  <c r="AA15" i="36"/>
  <c r="AA25" i="36"/>
  <c r="AA26" i="36"/>
  <c r="AA27" i="36" s="1"/>
  <c r="Z211" i="40"/>
  <c r="Z215" i="40" s="1"/>
  <c r="AB65" i="32"/>
  <c r="AF306" i="35"/>
  <c r="AB57" i="26"/>
  <c r="Y309" i="35"/>
  <c r="AF257" i="35"/>
  <c r="AB50" i="32"/>
  <c r="X205" i="35"/>
  <c r="X71" i="35"/>
  <c r="Y272" i="35"/>
  <c r="Y273" i="35" s="1"/>
  <c r="Y58" i="35"/>
  <c r="Y294" i="35"/>
  <c r="Y91" i="35"/>
  <c r="Y93" i="35" s="1"/>
  <c r="Y95" i="35" s="1"/>
  <c r="Y99" i="35" s="1"/>
  <c r="Y100" i="35" s="1"/>
  <c r="Y137" i="35"/>
  <c r="AB113" i="26" l="1"/>
  <c r="AB115" i="26" s="1"/>
  <c r="AF116" i="35"/>
  <c r="AF12" i="35"/>
  <c r="AF20" i="35"/>
  <c r="AF248" i="35"/>
  <c r="AF118" i="35"/>
  <c r="AF66" i="35" s="1"/>
  <c r="AF65" i="35" s="1"/>
  <c r="AB36" i="32"/>
  <c r="AB67" i="32" s="1"/>
  <c r="AA206" i="40" s="1"/>
  <c r="AA244" i="40" s="1"/>
  <c r="AB55" i="8"/>
  <c r="AB77" i="8"/>
  <c r="AB80" i="24"/>
  <c r="AB58" i="24"/>
  <c r="AB35" i="32"/>
  <c r="AE39" i="35"/>
  <c r="AE38" i="35"/>
  <c r="AA204" i="40"/>
  <c r="AA238" i="40" s="1"/>
  <c r="AG350" i="30"/>
  <c r="Z132" i="35"/>
  <c r="Y56" i="35"/>
  <c r="Y50" i="35"/>
  <c r="Z98" i="35"/>
  <c r="Z133" i="35" s="1"/>
  <c r="Y295" i="35"/>
  <c r="Y284" i="35"/>
  <c r="AB16" i="27" l="1"/>
  <c r="AB20" i="36"/>
  <c r="AB52" i="32"/>
  <c r="AB56" i="8"/>
  <c r="AF22" i="35"/>
  <c r="AB100" i="26"/>
  <c r="AB108" i="26" s="1"/>
  <c r="AB38" i="32"/>
  <c r="AA251" i="40"/>
  <c r="AA253" i="40"/>
  <c r="AF119" i="35"/>
  <c r="AF121" i="35" s="1"/>
  <c r="AF51" i="35"/>
  <c r="AF250" i="35"/>
  <c r="AF253" i="35"/>
  <c r="AF255" i="35" s="1"/>
  <c r="AB17" i="28"/>
  <c r="AB19" i="36"/>
  <c r="AB51" i="32"/>
  <c r="AB59" i="24"/>
  <c r="AE40" i="35"/>
  <c r="AE77" i="35"/>
  <c r="AE80" i="35" s="1"/>
  <c r="AE276" i="35" s="1"/>
  <c r="AE199" i="35"/>
  <c r="AB66" i="32"/>
  <c r="AB54" i="32"/>
  <c r="AB92" i="32" s="1"/>
  <c r="AG351" i="30"/>
  <c r="Y201" i="35"/>
  <c r="Y49" i="35"/>
  <c r="Y45" i="35" s="1"/>
  <c r="Y54" i="35" s="1"/>
  <c r="Y204" i="35"/>
  <c r="Y68" i="35"/>
  <c r="Z57" i="35"/>
  <c r="Z281" i="35"/>
  <c r="Z282" i="35" s="1"/>
  <c r="Z293" i="35"/>
  <c r="Z92" i="35"/>
  <c r="Z135" i="35" s="1"/>
  <c r="AB135" i="36" l="1"/>
  <c r="AB111" i="27"/>
  <c r="AB18" i="27"/>
  <c r="AB9" i="27"/>
  <c r="AB116" i="26"/>
  <c r="AB117" i="26"/>
  <c r="AA250" i="40"/>
  <c r="AF172" i="35"/>
  <c r="AF174" i="35" s="1"/>
  <c r="AF78" i="35"/>
  <c r="AA252" i="40"/>
  <c r="AB110" i="26"/>
  <c r="AB111" i="26" s="1"/>
  <c r="AB48" i="32"/>
  <c r="AB71" i="32"/>
  <c r="AE134" i="35"/>
  <c r="AE41" i="35"/>
  <c r="AB10" i="28"/>
  <c r="AB115" i="28"/>
  <c r="AB19" i="28"/>
  <c r="AE85" i="35"/>
  <c r="AE208" i="35"/>
  <c r="AB69" i="32"/>
  <c r="AA205" i="40"/>
  <c r="AA241" i="40" s="1"/>
  <c r="Z309" i="35"/>
  <c r="Z58" i="35"/>
  <c r="Y205" i="35"/>
  <c r="Z91" i="35"/>
  <c r="Z93" i="35" s="1"/>
  <c r="Z95" i="35" s="1"/>
  <c r="Z99" i="35" s="1"/>
  <c r="Z100" i="35" s="1"/>
  <c r="Y71" i="35"/>
  <c r="Z294" i="35"/>
  <c r="Z272" i="35"/>
  <c r="Z273" i="35" s="1"/>
  <c r="Z137" i="35"/>
  <c r="AB146" i="36" l="1"/>
  <c r="AB147" i="36"/>
  <c r="AA210" i="40" s="1"/>
  <c r="AA214" i="40" s="1"/>
  <c r="AB48" i="27"/>
  <c r="AB114" i="27"/>
  <c r="AB116" i="27" s="1"/>
  <c r="AB74" i="27" s="1"/>
  <c r="AB17" i="27"/>
  <c r="AB30" i="27"/>
  <c r="AB20" i="27"/>
  <c r="AB23" i="27"/>
  <c r="AB14" i="27"/>
  <c r="AB25" i="27"/>
  <c r="AB10" i="27"/>
  <c r="AB101" i="27"/>
  <c r="AC379" i="12"/>
  <c r="AC378" i="12"/>
  <c r="AH296" i="30"/>
  <c r="AF297" i="35"/>
  <c r="AH295" i="30"/>
  <c r="AF256" i="35"/>
  <c r="AF258" i="35" s="1"/>
  <c r="AF19" i="35"/>
  <c r="AC376" i="12"/>
  <c r="AC60" i="26" s="1"/>
  <c r="AC66" i="26" s="1"/>
  <c r="AC377" i="12"/>
  <c r="AC60" i="8" s="1"/>
  <c r="AC66" i="8" s="1"/>
  <c r="AC72" i="8" s="1"/>
  <c r="AG173" i="35" a="1"/>
  <c r="AA229" i="40"/>
  <c r="AF278" i="35"/>
  <c r="AF89" i="35"/>
  <c r="AF292" i="35"/>
  <c r="AB21" i="28"/>
  <c r="AB11" i="28"/>
  <c r="AB105" i="28"/>
  <c r="AB18" i="28"/>
  <c r="AB32" i="28"/>
  <c r="AB15" i="28"/>
  <c r="AB50" i="28"/>
  <c r="AB118" i="28"/>
  <c r="AB120" i="28" s="1"/>
  <c r="AB77" i="28" s="1"/>
  <c r="AB24" i="28"/>
  <c r="AB27" i="28"/>
  <c r="AB70" i="32"/>
  <c r="AB164" i="32"/>
  <c r="AB166" i="32" s="1"/>
  <c r="AB97" i="32"/>
  <c r="AB98" i="32"/>
  <c r="AG171" i="35"/>
  <c r="AF63" i="35"/>
  <c r="AF61" i="35" s="1"/>
  <c r="AF177" i="35"/>
  <c r="AF35" i="35" s="1"/>
  <c r="Z284" i="35"/>
  <c r="AA98" i="35"/>
  <c r="AA133" i="35" s="1"/>
  <c r="Z50" i="35"/>
  <c r="AA132" i="35"/>
  <c r="Z56" i="35"/>
  <c r="Z295" i="35"/>
  <c r="AB175" i="27" l="1"/>
  <c r="AB31" i="27"/>
  <c r="AB26" i="27"/>
  <c r="AB27" i="27"/>
  <c r="AB203" i="27"/>
  <c r="AB204" i="27" s="1"/>
  <c r="AF310" i="35"/>
  <c r="AC62" i="24"/>
  <c r="AC68" i="24" s="1"/>
  <c r="AC74" i="24" s="1"/>
  <c r="AD254" i="30"/>
  <c r="AH297" i="30" s="1"/>
  <c r="AC102" i="25"/>
  <c r="AC109" i="25" s="1"/>
  <c r="AC59" i="8"/>
  <c r="AC65" i="8" s="1"/>
  <c r="AC71" i="8" s="1"/>
  <c r="AB259" i="40"/>
  <c r="AC64" i="24"/>
  <c r="AC70" i="24" s="1"/>
  <c r="AC76" i="24" s="1"/>
  <c r="AC63" i="24"/>
  <c r="AC69" i="24" s="1"/>
  <c r="AC75" i="24" s="1"/>
  <c r="AD256" i="30"/>
  <c r="AH298" i="30" s="1"/>
  <c r="AB262" i="40"/>
  <c r="AC65" i="24"/>
  <c r="AC71" i="24" s="1"/>
  <c r="AC62" i="8"/>
  <c r="AC68" i="8" s="1"/>
  <c r="AC74" i="8" s="1"/>
  <c r="AC105" i="25"/>
  <c r="AC112" i="25" s="1"/>
  <c r="AB261" i="40"/>
  <c r="AC63" i="26"/>
  <c r="AC69" i="26" s="1"/>
  <c r="AC75" i="26" s="1"/>
  <c r="AB255" i="40"/>
  <c r="AH306" i="30"/>
  <c r="AB274" i="40" s="1"/>
  <c r="AH305" i="30"/>
  <c r="AB273" i="40" s="1"/>
  <c r="AB254" i="40"/>
  <c r="AB22" i="36"/>
  <c r="AF9" i="35"/>
  <c r="AC61" i="26"/>
  <c r="AC67" i="26" s="1"/>
  <c r="AC73" i="26" s="1"/>
  <c r="AD255" i="30"/>
  <c r="AH299" i="30" s="1"/>
  <c r="AB260" i="40"/>
  <c r="AC61" i="8"/>
  <c r="AC67" i="8" s="1"/>
  <c r="AC62" i="26"/>
  <c r="AC68" i="26" s="1"/>
  <c r="AC103" i="25"/>
  <c r="AC110" i="25" s="1"/>
  <c r="AC104" i="25"/>
  <c r="AC111" i="25" s="1"/>
  <c r="AB28" i="28"/>
  <c r="AB29" i="28"/>
  <c r="AB201" i="28"/>
  <c r="AB202" i="28" s="1"/>
  <c r="AB173" i="28"/>
  <c r="AB33" i="28"/>
  <c r="AB103" i="32"/>
  <c r="AB104" i="32" s="1"/>
  <c r="AB99" i="32"/>
  <c r="AC72" i="26"/>
  <c r="AF87" i="35"/>
  <c r="AF271" i="35"/>
  <c r="AA57" i="35"/>
  <c r="AA92" i="35"/>
  <c r="AA135" i="35" s="1"/>
  <c r="AA281" i="35"/>
  <c r="AA282" i="35" s="1"/>
  <c r="AA293" i="35"/>
  <c r="Z201" i="35"/>
  <c r="Z49" i="35"/>
  <c r="Z54" i="35" s="1"/>
  <c r="Z204" i="35"/>
  <c r="Z68" i="35"/>
  <c r="AB177" i="27" l="1"/>
  <c r="AB32" i="27"/>
  <c r="AB72" i="27"/>
  <c r="AB176" i="27"/>
  <c r="AB28" i="27"/>
  <c r="AH307" i="30"/>
  <c r="AB275" i="40" s="1"/>
  <c r="AB256" i="40"/>
  <c r="AC60" i="32"/>
  <c r="AH308" i="30"/>
  <c r="AB276" i="40" s="1"/>
  <c r="AB257" i="40"/>
  <c r="AC77" i="24"/>
  <c r="AC59" i="32"/>
  <c r="AC67" i="24"/>
  <c r="E63" i="37" s="1"/>
  <c r="AB10" i="36"/>
  <c r="AB116" i="36" s="1"/>
  <c r="AB24" i="36"/>
  <c r="AB92" i="36"/>
  <c r="AB134" i="36"/>
  <c r="AB124" i="36"/>
  <c r="AF27" i="35"/>
  <c r="AF222" i="35" s="1"/>
  <c r="AF223" i="35" s="1"/>
  <c r="AF14" i="35"/>
  <c r="AF24" i="35"/>
  <c r="AF32" i="35"/>
  <c r="AF21" i="35"/>
  <c r="AF10" i="35"/>
  <c r="AF107" i="35"/>
  <c r="AF17" i="35"/>
  <c r="AH309" i="30"/>
  <c r="AB277" i="40" s="1"/>
  <c r="AB258" i="40"/>
  <c r="AC113" i="25"/>
  <c r="AC73" i="8"/>
  <c r="AC64" i="8"/>
  <c r="AC74" i="26"/>
  <c r="AC65" i="26"/>
  <c r="AC50" i="26" s="1"/>
  <c r="AC54" i="26" s="1"/>
  <c r="AC78" i="26" s="1"/>
  <c r="AC58" i="32"/>
  <c r="AB174" i="28"/>
  <c r="AB30" i="28"/>
  <c r="AB75" i="28"/>
  <c r="AB175" i="28"/>
  <c r="AB34" i="28"/>
  <c r="D86" i="37"/>
  <c r="D63" i="37"/>
  <c r="D49" i="37"/>
  <c r="AA294" i="35"/>
  <c r="AA91" i="35"/>
  <c r="AA93" i="35" s="1"/>
  <c r="AA95" i="35" s="1"/>
  <c r="AA99" i="35" s="1"/>
  <c r="AA100" i="35" s="1"/>
  <c r="AA137" i="35"/>
  <c r="AA58" i="35"/>
  <c r="AA272" i="35"/>
  <c r="AA273" i="35" s="1"/>
  <c r="AA309" i="35"/>
  <c r="Z205" i="35"/>
  <c r="Z71" i="35"/>
  <c r="AC62" i="32" l="1"/>
  <c r="AB278" i="40" s="1"/>
  <c r="AC50" i="24"/>
  <c r="AC12" i="28"/>
  <c r="AC13" i="28" s="1"/>
  <c r="AB94" i="36"/>
  <c r="AB96" i="36" s="1"/>
  <c r="AB93" i="36"/>
  <c r="AB139" i="36"/>
  <c r="AA203" i="40"/>
  <c r="AB14" i="36"/>
  <c r="AB26" i="36" s="1"/>
  <c r="AB27" i="36" s="1"/>
  <c r="AB62" i="36"/>
  <c r="AF33" i="35"/>
  <c r="AF28" i="35"/>
  <c r="AF76" i="35" s="1"/>
  <c r="AF200" i="35"/>
  <c r="AF29" i="35"/>
  <c r="AF194" i="35"/>
  <c r="AH311" i="30"/>
  <c r="AH343" i="30" s="1"/>
  <c r="AG26" i="35"/>
  <c r="AC8" i="36" s="1"/>
  <c r="AB279" i="40" s="1"/>
  <c r="E49" i="37"/>
  <c r="F49" i="37" s="1"/>
  <c r="AG243" i="35"/>
  <c r="AG254" i="35" s="1"/>
  <c r="AG23" i="35"/>
  <c r="AG25" i="35" s="1"/>
  <c r="AC11" i="27"/>
  <c r="AC12" i="27" s="1"/>
  <c r="E86" i="37"/>
  <c r="F86" i="37" s="1"/>
  <c r="AC48" i="8"/>
  <c r="AC56" i="26"/>
  <c r="AC34" i="32"/>
  <c r="AC65" i="32" s="1"/>
  <c r="F63" i="37"/>
  <c r="AA295" i="35"/>
  <c r="AG306" i="35"/>
  <c r="AI306" i="35" s="1"/>
  <c r="AG257" i="35"/>
  <c r="AA50" i="35"/>
  <c r="AB98" i="35"/>
  <c r="AB133" i="35" s="1"/>
  <c r="AA56" i="35"/>
  <c r="AB132" i="35"/>
  <c r="AA284" i="35"/>
  <c r="AC56" i="24" l="1"/>
  <c r="AC23" i="28"/>
  <c r="AC25" i="28" s="1"/>
  <c r="AB140" i="36"/>
  <c r="AA218" i="40" s="1"/>
  <c r="AA217" i="40"/>
  <c r="AC50" i="32"/>
  <c r="AC57" i="26"/>
  <c r="AF195" i="35"/>
  <c r="AF30" i="35"/>
  <c r="AB25" i="36"/>
  <c r="AB15" i="36"/>
  <c r="AF196" i="35"/>
  <c r="AF34" i="35"/>
  <c r="AF36" i="35"/>
  <c r="AG242" i="35"/>
  <c r="AG244" i="35" s="1"/>
  <c r="AG245" i="35" s="1"/>
  <c r="AG11" i="35"/>
  <c r="AC113" i="26" s="1"/>
  <c r="AC53" i="8"/>
  <c r="AC36" i="32" s="1"/>
  <c r="AC22" i="27"/>
  <c r="AC24" i="27" s="1"/>
  <c r="AC44" i="32"/>
  <c r="AC47" i="32" s="1"/>
  <c r="D120" i="37"/>
  <c r="E120" i="37"/>
  <c r="D87" i="37"/>
  <c r="D89" i="37" s="1"/>
  <c r="D64" i="37"/>
  <c r="D66" i="37" s="1"/>
  <c r="AG20" i="35"/>
  <c r="AG248" i="35"/>
  <c r="AH349" i="30"/>
  <c r="AH350" i="30" s="1"/>
  <c r="AG118" i="35"/>
  <c r="AG66" i="35" s="1"/>
  <c r="AG65" i="35" s="1"/>
  <c r="AC115" i="36"/>
  <c r="AE115" i="36" s="1"/>
  <c r="AB204" i="40"/>
  <c r="AB238" i="40" s="1"/>
  <c r="AC9" i="36"/>
  <c r="O41" i="39"/>
  <c r="AA201" i="35"/>
  <c r="AA49" i="35"/>
  <c r="AA54" i="35" s="1"/>
  <c r="AB57" i="35"/>
  <c r="AB92" i="35"/>
  <c r="AB135" i="35" s="1"/>
  <c r="AB281" i="35"/>
  <c r="AB282" i="35" s="1"/>
  <c r="AB293" i="35"/>
  <c r="AA204" i="35"/>
  <c r="AA68" i="35"/>
  <c r="E64" i="37" l="1"/>
  <c r="AC80" i="24"/>
  <c r="AC58" i="24"/>
  <c r="AC35" i="32"/>
  <c r="AA211" i="40"/>
  <c r="AA215" i="40" s="1"/>
  <c r="E87" i="37"/>
  <c r="AC77" i="8"/>
  <c r="E88" i="37" s="1"/>
  <c r="AC55" i="8"/>
  <c r="AG12" i="35"/>
  <c r="AG116" i="35"/>
  <c r="AF38" i="35"/>
  <c r="AF39" i="35"/>
  <c r="D88" i="37"/>
  <c r="D65" i="37"/>
  <c r="D16" i="37"/>
  <c r="D155" i="37" s="1"/>
  <c r="E16" i="37"/>
  <c r="D13" i="37"/>
  <c r="E13" i="37"/>
  <c r="F120" i="37"/>
  <c r="AC100" i="26"/>
  <c r="AC108" i="26" s="1"/>
  <c r="AG22" i="35"/>
  <c r="AG250" i="35"/>
  <c r="AH351" i="30"/>
  <c r="AG253" i="35"/>
  <c r="AG255" i="35" s="1"/>
  <c r="AC115" i="26"/>
  <c r="L28" i="39"/>
  <c r="L31" i="39" s="1"/>
  <c r="L33" i="39"/>
  <c r="L38" i="39" s="1"/>
  <c r="O59" i="39"/>
  <c r="AC67" i="32"/>
  <c r="AB137" i="35"/>
  <c r="AA205" i="35"/>
  <c r="AB58" i="35"/>
  <c r="AB272" i="35"/>
  <c r="AB273" i="35" s="1"/>
  <c r="AB91" i="35"/>
  <c r="AB93" i="35" s="1"/>
  <c r="AB95" i="35" s="1"/>
  <c r="AB99" i="35" s="1"/>
  <c r="AB100" i="35" s="1"/>
  <c r="AB294" i="35"/>
  <c r="AA71" i="35"/>
  <c r="AB309" i="35"/>
  <c r="AC59" i="24" l="1"/>
  <c r="AC51" i="32"/>
  <c r="E66" i="37"/>
  <c r="F64" i="37"/>
  <c r="F66" i="37" s="1"/>
  <c r="E58" i="38" s="1"/>
  <c r="AC17" i="28"/>
  <c r="E65" i="37"/>
  <c r="AC19" i="36"/>
  <c r="E131" i="37" s="1"/>
  <c r="AC66" i="32"/>
  <c r="AC69" i="32" s="1"/>
  <c r="AC54" i="32"/>
  <c r="AC92" i="32" s="1"/>
  <c r="AC38" i="32"/>
  <c r="E89" i="37"/>
  <c r="F87" i="37"/>
  <c r="F89" i="37" s="1"/>
  <c r="AC20" i="36"/>
  <c r="AC16" i="27"/>
  <c r="AC111" i="27" s="1"/>
  <c r="AC56" i="8"/>
  <c r="AC52" i="32"/>
  <c r="AG51" i="35"/>
  <c r="AG119" i="35"/>
  <c r="AG121" i="35" s="1"/>
  <c r="AF199" i="35"/>
  <c r="AF40" i="35"/>
  <c r="AF77" i="35"/>
  <c r="AF80" i="35" s="1"/>
  <c r="AF208" i="35" s="1"/>
  <c r="D164" i="37"/>
  <c r="D132" i="37"/>
  <c r="D131" i="37"/>
  <c r="D18" i="37"/>
  <c r="D22" i="37" s="1"/>
  <c r="E18" i="37"/>
  <c r="E22" i="37" s="1"/>
  <c r="F188" i="37"/>
  <c r="E174" i="37"/>
  <c r="F174" i="37" s="1"/>
  <c r="G174" i="37" s="1"/>
  <c r="D161" i="37"/>
  <c r="D151" i="37"/>
  <c r="F13" i="37"/>
  <c r="E161" i="37"/>
  <c r="AC110" i="26"/>
  <c r="AC111" i="26" s="1"/>
  <c r="AB252" i="40"/>
  <c r="E151" i="37"/>
  <c r="AB250" i="40"/>
  <c r="AC116" i="26"/>
  <c r="AC117" i="26"/>
  <c r="AB251" i="40"/>
  <c r="F16" i="37"/>
  <c r="O49" i="39"/>
  <c r="AB253" i="40"/>
  <c r="E155" i="37"/>
  <c r="F88" i="37"/>
  <c r="AB206" i="40"/>
  <c r="AB244" i="40" s="1"/>
  <c r="AB295" i="35"/>
  <c r="AC98" i="35"/>
  <c r="AC133" i="35" s="1"/>
  <c r="AB50" i="35"/>
  <c r="AB56" i="35"/>
  <c r="AC132" i="35"/>
  <c r="AB284" i="35"/>
  <c r="AC48" i="32" l="1"/>
  <c r="G113" i="32"/>
  <c r="AC71" i="32"/>
  <c r="G116" i="32" s="1"/>
  <c r="AC19" i="28"/>
  <c r="AC115" i="28"/>
  <c r="AC10" i="28"/>
  <c r="AB205" i="40"/>
  <c r="AB241" i="40" s="1"/>
  <c r="O45" i="39"/>
  <c r="E164" i="37"/>
  <c r="F65" i="37"/>
  <c r="F164" i="37" s="1"/>
  <c r="AG78" i="35"/>
  <c r="AG172" i="35"/>
  <c r="E132" i="37"/>
  <c r="F132" i="37" s="1"/>
  <c r="AC135" i="36"/>
  <c r="AC18" i="27"/>
  <c r="AC9" i="27"/>
  <c r="AF41" i="35"/>
  <c r="AF134" i="35"/>
  <c r="AF85" i="35"/>
  <c r="AF276" i="35"/>
  <c r="D27" i="37"/>
  <c r="D20" i="37"/>
  <c r="E20" i="37"/>
  <c r="D19" i="37"/>
  <c r="E19" i="37"/>
  <c r="F131" i="37"/>
  <c r="AG19" i="35"/>
  <c r="AG256" i="35"/>
  <c r="AG258" i="35" s="1"/>
  <c r="F155" i="37"/>
  <c r="AG297" i="35"/>
  <c r="AC114" i="27"/>
  <c r="AC116" i="27" s="1"/>
  <c r="AC74" i="27" s="1"/>
  <c r="L49" i="39"/>
  <c r="L45" i="39"/>
  <c r="L46" i="39" s="1"/>
  <c r="F161" i="37"/>
  <c r="F151" i="37"/>
  <c r="F18" i="37"/>
  <c r="F22" i="37" s="1"/>
  <c r="AC48" i="27"/>
  <c r="O35" i="39"/>
  <c r="AC92" i="35"/>
  <c r="AC135" i="35" s="1"/>
  <c r="AC164" i="32"/>
  <c r="AC166" i="32" s="1"/>
  <c r="G114" i="32"/>
  <c r="AC97" i="32"/>
  <c r="AC70" i="32"/>
  <c r="AC98" i="32"/>
  <c r="G118" i="32" s="1"/>
  <c r="AC57" i="35"/>
  <c r="AC293" i="35"/>
  <c r="AC281" i="35"/>
  <c r="AC282" i="35" s="1"/>
  <c r="AB201" i="35"/>
  <c r="AB49" i="35"/>
  <c r="AB54" i="35" s="1"/>
  <c r="AB68" i="35"/>
  <c r="AB204" i="35"/>
  <c r="AC18" i="28" l="1"/>
  <c r="AC15" i="28"/>
  <c r="AC27" i="28"/>
  <c r="AC24" i="28"/>
  <c r="AC11" i="28"/>
  <c r="AC32" i="28"/>
  <c r="AC118" i="28"/>
  <c r="AC120" i="28" s="1"/>
  <c r="AC77" i="28" s="1"/>
  <c r="AC50" i="28"/>
  <c r="AC105" i="28"/>
  <c r="AC21" i="28"/>
  <c r="F45" i="39"/>
  <c r="F46" i="39" s="1"/>
  <c r="F49" i="39"/>
  <c r="E27" i="37"/>
  <c r="F27" i="37" s="1"/>
  <c r="D179" i="37" s="1"/>
  <c r="F179" i="37" s="1"/>
  <c r="G179" i="37" s="1"/>
  <c r="AG174" i="35"/>
  <c r="AG278" i="35"/>
  <c r="O20" i="39"/>
  <c r="AG292" i="35"/>
  <c r="AI292" i="35" s="1"/>
  <c r="AG89" i="35"/>
  <c r="AB229" i="40"/>
  <c r="AC147" i="36"/>
  <c r="AC146" i="36"/>
  <c r="AE135" i="36"/>
  <c r="AC10" i="27"/>
  <c r="AC14" i="27"/>
  <c r="AC30" i="27"/>
  <c r="AC17" i="27"/>
  <c r="AC25" i="27"/>
  <c r="AC101" i="27"/>
  <c r="AC20" i="27"/>
  <c r="AC23" i="27"/>
  <c r="AG270" i="35"/>
  <c r="AG88" i="35"/>
  <c r="F187" i="37"/>
  <c r="D21" i="37"/>
  <c r="D163" i="37" s="1"/>
  <c r="F20" i="37"/>
  <c r="E21" i="37"/>
  <c r="E163" i="37" s="1"/>
  <c r="F19" i="37"/>
  <c r="AI297" i="35"/>
  <c r="AG310" i="35"/>
  <c r="AG9" i="35"/>
  <c r="AC22" i="36"/>
  <c r="AC103" i="32"/>
  <c r="AC104" i="32" s="1"/>
  <c r="O36" i="39" s="1"/>
  <c r="G115" i="32"/>
  <c r="AC99" i="32"/>
  <c r="AC58" i="35"/>
  <c r="AC294" i="35"/>
  <c r="AC91" i="35"/>
  <c r="AC93" i="35" s="1"/>
  <c r="AC95" i="35" s="1"/>
  <c r="AC99" i="35" s="1"/>
  <c r="AC100" i="35" s="1"/>
  <c r="AC309" i="35"/>
  <c r="AC272" i="35"/>
  <c r="AC273" i="35" s="1"/>
  <c r="AC137" i="35"/>
  <c r="AB71" i="35"/>
  <c r="AB205" i="35"/>
  <c r="AC201" i="28" l="1"/>
  <c r="AC202" i="28" s="1"/>
  <c r="AC29" i="28"/>
  <c r="AC28" i="28"/>
  <c r="AC173" i="28"/>
  <c r="AC33" i="28"/>
  <c r="AG177" i="35"/>
  <c r="AG35" i="35" s="1"/>
  <c r="AG63" i="35"/>
  <c r="AG61" i="35" s="1"/>
  <c r="K35" i="39"/>
  <c r="F65" i="39"/>
  <c r="L65" i="39"/>
  <c r="K30" i="39"/>
  <c r="AB210" i="40"/>
  <c r="AB214" i="40" s="1"/>
  <c r="AE147" i="36"/>
  <c r="O9" i="39"/>
  <c r="O10" i="39"/>
  <c r="AE146" i="36"/>
  <c r="AC26" i="27"/>
  <c r="AC31" i="27"/>
  <c r="AC175" i="27"/>
  <c r="AC203" i="27"/>
  <c r="AC204" i="27" s="1"/>
  <c r="AC27" i="27"/>
  <c r="D134" i="37"/>
  <c r="E134" i="37"/>
  <c r="D156" i="37"/>
  <c r="E156" i="37"/>
  <c r="F21" i="37"/>
  <c r="AG24" i="35"/>
  <c r="AG107" i="35"/>
  <c r="AG10" i="35"/>
  <c r="AC24" i="36"/>
  <c r="AG17" i="35"/>
  <c r="AG32" i="35"/>
  <c r="AG21" i="35"/>
  <c r="AG27" i="35"/>
  <c r="AG14" i="35"/>
  <c r="AC124" i="36"/>
  <c r="AE124" i="36" s="1"/>
  <c r="AC92" i="36"/>
  <c r="AC134" i="36"/>
  <c r="AC10" i="36"/>
  <c r="O60" i="39"/>
  <c r="B23" i="39" s="1"/>
  <c r="AD98" i="35"/>
  <c r="AD133" i="35" s="1"/>
  <c r="AC56" i="35"/>
  <c r="AD132" i="35"/>
  <c r="AC50" i="35"/>
  <c r="AC295" i="35"/>
  <c r="AC284" i="35"/>
  <c r="AC75" i="28" l="1"/>
  <c r="AC30" i="28"/>
  <c r="AC174" i="28"/>
  <c r="AC34" i="28"/>
  <c r="AC175" i="28"/>
  <c r="AG87" i="35"/>
  <c r="AG271" i="35"/>
  <c r="O14" i="39"/>
  <c r="B10" i="39" s="1"/>
  <c r="K60" i="39"/>
  <c r="K61" i="39" s="1"/>
  <c r="AC28" i="27"/>
  <c r="AC72" i="27"/>
  <c r="AC176" i="27"/>
  <c r="AC32" i="27"/>
  <c r="AC177" i="27"/>
  <c r="D123" i="37"/>
  <c r="E123" i="37"/>
  <c r="D33" i="37"/>
  <c r="D34" i="37" s="1"/>
  <c r="E33" i="37"/>
  <c r="E34" i="37" s="1"/>
  <c r="F134" i="37"/>
  <c r="F156" i="37"/>
  <c r="F163" i="37"/>
  <c r="AG222" i="35"/>
  <c r="AG223" i="35" s="1"/>
  <c r="AG33" i="35"/>
  <c r="AG194" i="35"/>
  <c r="AG200" i="35"/>
  <c r="AG29" i="35"/>
  <c r="AG28" i="35"/>
  <c r="AC94" i="36"/>
  <c r="AC96" i="36" s="1"/>
  <c r="D99" i="36" s="1"/>
  <c r="AC14" i="36"/>
  <c r="AC116" i="36"/>
  <c r="AE116" i="36" s="1"/>
  <c r="AC139" i="36"/>
  <c r="AC62" i="36"/>
  <c r="AC93" i="36"/>
  <c r="D100" i="36" s="1"/>
  <c r="AB203" i="40"/>
  <c r="AC204" i="35"/>
  <c r="AD281" i="35"/>
  <c r="AD282" i="35" s="1"/>
  <c r="AE134" i="36"/>
  <c r="AC68" i="35"/>
  <c r="AD92" i="35"/>
  <c r="AD135" i="35" s="1"/>
  <c r="AD293" i="35"/>
  <c r="AD57" i="35"/>
  <c r="AC201" i="35"/>
  <c r="AC49" i="35"/>
  <c r="AC54" i="35" s="1"/>
  <c r="F123" i="37" l="1"/>
  <c r="AC15" i="36"/>
  <c r="AG76" i="35"/>
  <c r="AG34" i="35"/>
  <c r="AG36" i="35"/>
  <c r="AG196" i="35"/>
  <c r="AG195" i="35"/>
  <c r="AG30" i="35"/>
  <c r="AC26" i="36"/>
  <c r="AC27" i="36" s="1"/>
  <c r="AC25" i="36"/>
  <c r="F33" i="37"/>
  <c r="F34" i="37" s="1"/>
  <c r="AE139" i="36"/>
  <c r="AB217" i="40"/>
  <c r="AC140" i="36"/>
  <c r="AB218" i="40" s="1"/>
  <c r="O16" i="39"/>
  <c r="F33" i="39" s="1"/>
  <c r="AD137" i="35"/>
  <c r="D101" i="36"/>
  <c r="AD58" i="35"/>
  <c r="AD272" i="35"/>
  <c r="AD273" i="35" s="1"/>
  <c r="AD91" i="35"/>
  <c r="AD93" i="35" s="1"/>
  <c r="AD95" i="35" s="1"/>
  <c r="AD99" i="35" s="1"/>
  <c r="AD100" i="35" s="1"/>
  <c r="AD294" i="35"/>
  <c r="AD309" i="35"/>
  <c r="AC205" i="35"/>
  <c r="AC71" i="35"/>
  <c r="D175" i="37" l="1"/>
  <c r="E175" i="37"/>
  <c r="AE140" i="36"/>
  <c r="D103" i="36"/>
  <c r="O17" i="39"/>
  <c r="AB211" i="40"/>
  <c r="AB215" i="40" s="1"/>
  <c r="AG39" i="35"/>
  <c r="AG38" i="35"/>
  <c r="O53" i="39" a="1"/>
  <c r="D74" i="36"/>
  <c r="D75" i="36" s="1"/>
  <c r="E74" i="36"/>
  <c r="E60" i="36" s="1"/>
  <c r="E118" i="36" s="1"/>
  <c r="D228" i="40" s="1"/>
  <c r="M74" i="36"/>
  <c r="M60" i="36" s="1"/>
  <c r="M118" i="36" s="1"/>
  <c r="L228" i="40" s="1"/>
  <c r="F74" i="36"/>
  <c r="F60" i="36" s="1"/>
  <c r="F118" i="36" s="1"/>
  <c r="E228" i="40" s="1"/>
  <c r="D102" i="36"/>
  <c r="E103" i="36" s="1"/>
  <c r="O52" i="39" a="1"/>
  <c r="J74" i="36"/>
  <c r="J60" i="36" s="1"/>
  <c r="O74" i="36"/>
  <c r="O60" i="36" s="1"/>
  <c r="O118" i="36" s="1"/>
  <c r="N228" i="40" s="1"/>
  <c r="T74" i="36"/>
  <c r="T60" i="36" s="1"/>
  <c r="T118" i="36" s="1"/>
  <c r="S228" i="40" s="1"/>
  <c r="U74" i="36"/>
  <c r="U60" i="36" s="1"/>
  <c r="U118" i="36" s="1"/>
  <c r="T228" i="40" s="1"/>
  <c r="V74" i="36"/>
  <c r="V60" i="36" s="1"/>
  <c r="V118" i="36" s="1"/>
  <c r="U228" i="40" s="1"/>
  <c r="W74" i="36"/>
  <c r="W60" i="36" s="1"/>
  <c r="W118" i="36" s="1"/>
  <c r="V228" i="40" s="1"/>
  <c r="Q74" i="36"/>
  <c r="Q60" i="36" s="1"/>
  <c r="Q118" i="36" s="1"/>
  <c r="P228" i="40" s="1"/>
  <c r="Y74" i="36"/>
  <c r="Y60" i="36" s="1"/>
  <c r="Y118" i="36" s="1"/>
  <c r="X228" i="40" s="1"/>
  <c r="AA74" i="36"/>
  <c r="AA60" i="36" s="1"/>
  <c r="AA118" i="36" s="1"/>
  <c r="Z228" i="40" s="1"/>
  <c r="Z74" i="36"/>
  <c r="Z60" i="36" s="1"/>
  <c r="Z118" i="36" s="1"/>
  <c r="Y228" i="40" s="1"/>
  <c r="AC74" i="36"/>
  <c r="AC60" i="36" s="1"/>
  <c r="AC118" i="36" s="1"/>
  <c r="AB228" i="40" s="1"/>
  <c r="X74" i="36"/>
  <c r="X60" i="36" s="1"/>
  <c r="X118" i="36" s="1"/>
  <c r="W228" i="40" s="1"/>
  <c r="AB74" i="36"/>
  <c r="AB60" i="36" s="1"/>
  <c r="AB118" i="36" s="1"/>
  <c r="AA228" i="40" s="1"/>
  <c r="K74" i="36"/>
  <c r="K60" i="36" s="1"/>
  <c r="K118" i="36" s="1"/>
  <c r="J228" i="40" s="1"/>
  <c r="H74" i="36"/>
  <c r="H60" i="36" s="1"/>
  <c r="H118" i="36" s="1"/>
  <c r="G228" i="40" s="1"/>
  <c r="L74" i="36"/>
  <c r="L60" i="36" s="1"/>
  <c r="L118" i="36" s="1"/>
  <c r="K228" i="40" s="1"/>
  <c r="N74" i="36"/>
  <c r="N60" i="36" s="1"/>
  <c r="N118" i="36" s="1"/>
  <c r="M228" i="40" s="1"/>
  <c r="G74" i="36"/>
  <c r="G60" i="36" s="1"/>
  <c r="G118" i="36" s="1"/>
  <c r="F228" i="40" s="1"/>
  <c r="R74" i="36"/>
  <c r="R60" i="36" s="1"/>
  <c r="R118" i="36" s="1"/>
  <c r="Q228" i="40" s="1"/>
  <c r="S74" i="36"/>
  <c r="S60" i="36" s="1"/>
  <c r="S118" i="36" s="1"/>
  <c r="R228" i="40" s="1"/>
  <c r="I74" i="36"/>
  <c r="I60" i="36" s="1"/>
  <c r="I118" i="36" s="1"/>
  <c r="H228" i="40" s="1"/>
  <c r="P74" i="36"/>
  <c r="P60" i="36" s="1"/>
  <c r="P118" i="36" s="1"/>
  <c r="O228" i="40" s="1"/>
  <c r="AE132" i="35"/>
  <c r="AD56" i="35"/>
  <c r="AE98" i="35"/>
  <c r="AE133" i="35" s="1"/>
  <c r="AD284" i="35"/>
  <c r="AD50" i="35"/>
  <c r="AD295" i="35"/>
  <c r="E121" i="37" l="1"/>
  <c r="F175" i="37"/>
  <c r="G175" i="37" s="1"/>
  <c r="O149" i="36"/>
  <c r="AB142" i="36"/>
  <c r="L141" i="36"/>
  <c r="J148" i="36"/>
  <c r="F34" i="39"/>
  <c r="AA148" i="36"/>
  <c r="E149" i="36"/>
  <c r="Q142" i="36"/>
  <c r="AB149" i="36"/>
  <c r="K142" i="36"/>
  <c r="O148" i="36"/>
  <c r="I142" i="36"/>
  <c r="N148" i="36"/>
  <c r="F149" i="36"/>
  <c r="V141" i="36"/>
  <c r="H148" i="36"/>
  <c r="AC141" i="36"/>
  <c r="F60" i="39"/>
  <c r="F61" i="39" s="1"/>
  <c r="M148" i="36"/>
  <c r="M141" i="36"/>
  <c r="G149" i="36"/>
  <c r="F148" i="36"/>
  <c r="S142" i="36"/>
  <c r="M142" i="36"/>
  <c r="AC148" i="36"/>
  <c r="I148" i="36"/>
  <c r="L60" i="39"/>
  <c r="L61" i="39" s="1"/>
  <c r="O50" i="39"/>
  <c r="E148" i="36"/>
  <c r="X142" i="36"/>
  <c r="X141" i="36"/>
  <c r="U142" i="36"/>
  <c r="H149" i="36"/>
  <c r="K148" i="36"/>
  <c r="E142" i="36"/>
  <c r="R148" i="36"/>
  <c r="I149" i="36"/>
  <c r="T148" i="36"/>
  <c r="Z149" i="36"/>
  <c r="R142" i="36"/>
  <c r="U148" i="36"/>
  <c r="T149" i="36"/>
  <c r="N149" i="36"/>
  <c r="J149" i="36"/>
  <c r="P149" i="36"/>
  <c r="M149" i="36"/>
  <c r="U149" i="36"/>
  <c r="J142" i="36"/>
  <c r="AC142" i="36"/>
  <c r="AB141" i="36"/>
  <c r="O142" i="36"/>
  <c r="R149" i="36"/>
  <c r="AA149" i="36"/>
  <c r="N142" i="36"/>
  <c r="AB148" i="36"/>
  <c r="L149" i="36"/>
  <c r="R141" i="36"/>
  <c r="Y148" i="36"/>
  <c r="G148" i="36"/>
  <c r="AC149" i="36"/>
  <c r="L142" i="36"/>
  <c r="Q148" i="36"/>
  <c r="K141" i="36"/>
  <c r="S148" i="36"/>
  <c r="D149" i="36"/>
  <c r="Y149" i="36"/>
  <c r="W148" i="36"/>
  <c r="Y142" i="36"/>
  <c r="G142" i="36"/>
  <c r="Z148" i="36"/>
  <c r="F141" i="36"/>
  <c r="O141" i="36"/>
  <c r="P142" i="36"/>
  <c r="H142" i="36"/>
  <c r="E141" i="36"/>
  <c r="N141" i="36"/>
  <c r="D142" i="36"/>
  <c r="W149" i="36"/>
  <c r="V142" i="36"/>
  <c r="P141" i="36"/>
  <c r="U141" i="36"/>
  <c r="Z142" i="36"/>
  <c r="AA141" i="36"/>
  <c r="J141" i="36"/>
  <c r="P148" i="36"/>
  <c r="S149" i="36"/>
  <c r="L148" i="36"/>
  <c r="S141" i="36"/>
  <c r="T141" i="36"/>
  <c r="Q149" i="36"/>
  <c r="V148" i="36"/>
  <c r="Q141" i="36"/>
  <c r="Z141" i="36"/>
  <c r="AA142" i="36"/>
  <c r="D148" i="36"/>
  <c r="T142" i="36"/>
  <c r="K149" i="36"/>
  <c r="F142" i="36"/>
  <c r="X149" i="36"/>
  <c r="W141" i="36"/>
  <c r="W142" i="36"/>
  <c r="X148" i="36"/>
  <c r="G141" i="36"/>
  <c r="V149" i="36"/>
  <c r="H141" i="36"/>
  <c r="D141" i="36"/>
  <c r="Y141" i="36"/>
  <c r="I141" i="36"/>
  <c r="AG77" i="35"/>
  <c r="AG80" i="35" s="1"/>
  <c r="AG199" i="35"/>
  <c r="AG40" i="35"/>
  <c r="D61" i="36"/>
  <c r="D125" i="36" s="1"/>
  <c r="D126" i="36" s="1"/>
  <c r="D60" i="36"/>
  <c r="D121" i="37" s="1"/>
  <c r="AD204" i="35"/>
  <c r="AD68" i="35"/>
  <c r="AE57" i="35"/>
  <c r="AE92" i="35"/>
  <c r="AE135" i="35" s="1"/>
  <c r="AE281" i="35"/>
  <c r="AE282" i="35" s="1"/>
  <c r="AE293" i="35"/>
  <c r="AD201" i="35"/>
  <c r="AD49" i="35"/>
  <c r="AD54" i="35" s="1"/>
  <c r="H58" i="39"/>
  <c r="J118" i="36"/>
  <c r="I228" i="40" s="1"/>
  <c r="D106" i="36"/>
  <c r="D36" i="37" l="1"/>
  <c r="E36" i="37"/>
  <c r="AE142" i="36"/>
  <c r="AB220" i="40"/>
  <c r="AA221" i="40"/>
  <c r="N220" i="40"/>
  <c r="U143" i="36"/>
  <c r="I151" i="36"/>
  <c r="AB143" i="36"/>
  <c r="S220" i="40"/>
  <c r="AC143" i="36"/>
  <c r="M151" i="36"/>
  <c r="AA151" i="36"/>
  <c r="AB221" i="40"/>
  <c r="T221" i="40"/>
  <c r="AB151" i="36"/>
  <c r="W221" i="40"/>
  <c r="Z221" i="40"/>
  <c r="AG85" i="35"/>
  <c r="AA220" i="40"/>
  <c r="Q220" i="40"/>
  <c r="R143" i="36"/>
  <c r="K143" i="36"/>
  <c r="P143" i="36"/>
  <c r="O220" i="40"/>
  <c r="Z220" i="40"/>
  <c r="J143" i="36"/>
  <c r="S143" i="36"/>
  <c r="G151" i="36"/>
  <c r="AC151" i="36"/>
  <c r="Y151" i="36"/>
  <c r="N151" i="36"/>
  <c r="R151" i="36"/>
  <c r="L221" i="40"/>
  <c r="T151" i="36"/>
  <c r="O221" i="40"/>
  <c r="P221" i="40"/>
  <c r="K151" i="36"/>
  <c r="O19" i="39"/>
  <c r="L69" i="39" s="1"/>
  <c r="L71" i="39" s="1"/>
  <c r="T220" i="40"/>
  <c r="T143" i="36"/>
  <c r="W143" i="36"/>
  <c r="D143" i="36"/>
  <c r="C220" i="40"/>
  <c r="J151" i="36"/>
  <c r="Z151" i="36"/>
  <c r="G221" i="40"/>
  <c r="U221" i="40"/>
  <c r="Y221" i="40"/>
  <c r="V151" i="36"/>
  <c r="D76" i="36"/>
  <c r="O151" i="36"/>
  <c r="D221" i="40"/>
  <c r="Q221" i="40"/>
  <c r="S221" i="40"/>
  <c r="K221" i="40"/>
  <c r="Q151" i="36"/>
  <c r="N221" i="40"/>
  <c r="R221" i="40"/>
  <c r="J220" i="40"/>
  <c r="E220" i="40"/>
  <c r="F143" i="36"/>
  <c r="O143" i="36"/>
  <c r="E143" i="36"/>
  <c r="D220" i="40"/>
  <c r="M220" i="40"/>
  <c r="C221" i="40"/>
  <c r="O56" i="39" a="1"/>
  <c r="I220" i="40"/>
  <c r="N143" i="36"/>
  <c r="O57" i="39" a="1"/>
  <c r="R220" i="40"/>
  <c r="AA143" i="36"/>
  <c r="P220" i="40"/>
  <c r="Q143" i="36"/>
  <c r="X143" i="36"/>
  <c r="H151" i="36"/>
  <c r="W151" i="36"/>
  <c r="X221" i="40"/>
  <c r="F221" i="40"/>
  <c r="S151" i="36"/>
  <c r="E151" i="36"/>
  <c r="F151" i="36"/>
  <c r="H221" i="40"/>
  <c r="I221" i="40"/>
  <c r="M221" i="40"/>
  <c r="L151" i="36"/>
  <c r="V220" i="40"/>
  <c r="F220" i="40"/>
  <c r="G143" i="36"/>
  <c r="U220" i="40"/>
  <c r="V143" i="36"/>
  <c r="H143" i="36"/>
  <c r="G220" i="40"/>
  <c r="M143" i="36"/>
  <c r="X220" i="40"/>
  <c r="Y143" i="36"/>
  <c r="Y220" i="40"/>
  <c r="Z143" i="36"/>
  <c r="I143" i="36"/>
  <c r="H220" i="40"/>
  <c r="W220" i="40"/>
  <c r="AE148" i="36"/>
  <c r="O11" i="39"/>
  <c r="D151" i="36"/>
  <c r="K220" i="40"/>
  <c r="X151" i="36"/>
  <c r="U151" i="36"/>
  <c r="J221" i="40"/>
  <c r="L220" i="40"/>
  <c r="O12" i="39"/>
  <c r="AE149" i="36"/>
  <c r="O54" i="39" a="1"/>
  <c r="O18" i="39"/>
  <c r="L64" i="39" s="1"/>
  <c r="L66" i="39" s="1"/>
  <c r="AE141" i="36"/>
  <c r="O55" i="39" a="1"/>
  <c r="E221" i="40"/>
  <c r="V221" i="40"/>
  <c r="L143" i="36"/>
  <c r="P151" i="36"/>
  <c r="AG208" i="35"/>
  <c r="AG276" i="35"/>
  <c r="F36" i="37"/>
  <c r="AG134" i="35"/>
  <c r="AG41" i="35"/>
  <c r="D64" i="36"/>
  <c r="D118" i="36"/>
  <c r="AE137" i="35"/>
  <c r="AE58" i="35"/>
  <c r="AE294" i="35"/>
  <c r="AE91" i="35"/>
  <c r="AE93" i="35" s="1"/>
  <c r="AE95" i="35" s="1"/>
  <c r="AE99" i="35" s="1"/>
  <c r="AE100" i="35" s="1"/>
  <c r="AE272" i="35"/>
  <c r="AE273" i="35" s="1"/>
  <c r="AE309" i="35"/>
  <c r="AD205" i="35"/>
  <c r="AD71" i="35"/>
  <c r="J153" i="36" l="1"/>
  <c r="Y153" i="36"/>
  <c r="AB153" i="36"/>
  <c r="AC153" i="36"/>
  <c r="Q153" i="36"/>
  <c r="Z153" i="36"/>
  <c r="W153" i="36"/>
  <c r="H68" i="39"/>
  <c r="T153" i="36"/>
  <c r="R153" i="36"/>
  <c r="K153" i="36"/>
  <c r="O153" i="36"/>
  <c r="N153" i="36"/>
  <c r="L153" i="36"/>
  <c r="E73" i="36"/>
  <c r="S153" i="36"/>
  <c r="V153" i="36"/>
  <c r="G153" i="36"/>
  <c r="I153" i="36"/>
  <c r="U153" i="36"/>
  <c r="F36" i="39"/>
  <c r="M153" i="36"/>
  <c r="F37" i="39"/>
  <c r="F69" i="39"/>
  <c r="K69" i="39"/>
  <c r="O15" i="39"/>
  <c r="D48" i="36"/>
  <c r="D49" i="36" s="1"/>
  <c r="AA153" i="36"/>
  <c r="E153" i="36"/>
  <c r="D153" i="36"/>
  <c r="F153" i="36"/>
  <c r="F121" i="37"/>
  <c r="H63" i="39"/>
  <c r="P153" i="36"/>
  <c r="X153" i="36"/>
  <c r="D65" i="36"/>
  <c r="D67" i="36" s="1"/>
  <c r="D69" i="36" s="1"/>
  <c r="H153" i="36"/>
  <c r="AE143" i="36"/>
  <c r="O51" i="39"/>
  <c r="F64" i="39"/>
  <c r="F66" i="39" s="1"/>
  <c r="K64" i="39"/>
  <c r="K66" i="39" s="1"/>
  <c r="O13" i="39"/>
  <c r="AE151" i="36"/>
  <c r="D43" i="36"/>
  <c r="D45" i="36" s="1"/>
  <c r="D119" i="36"/>
  <c r="C228" i="40"/>
  <c r="AE118" i="36"/>
  <c r="AF132" i="35"/>
  <c r="AE56" i="35"/>
  <c r="AE284" i="35"/>
  <c r="AE295" i="35"/>
  <c r="AE50" i="35"/>
  <c r="AF98" i="35"/>
  <c r="AF133" i="35" s="1"/>
  <c r="B80" i="39" l="1"/>
  <c r="E78" i="36"/>
  <c r="AE68" i="35"/>
  <c r="D120" i="36"/>
  <c r="C230" i="40"/>
  <c r="F28" i="39"/>
  <c r="C16" i="39"/>
  <c r="K33" i="39"/>
  <c r="K38" i="39" s="1"/>
  <c r="K28" i="39"/>
  <c r="K31" i="39" s="1"/>
  <c r="F38" i="39"/>
  <c r="AE204" i="35"/>
  <c r="F29" i="39"/>
  <c r="O58" i="39"/>
  <c r="AE153" i="36" a="1"/>
  <c r="D177" i="37"/>
  <c r="E177" i="37"/>
  <c r="D51" i="36"/>
  <c r="D39" i="36"/>
  <c r="D40" i="36" s="1"/>
  <c r="E68" i="36"/>
  <c r="O37" i="39"/>
  <c r="AE201" i="35"/>
  <c r="AF57" i="35"/>
  <c r="AF92" i="35"/>
  <c r="AF135" i="35" s="1"/>
  <c r="AF281" i="35"/>
  <c r="AF282" i="35" s="1"/>
  <c r="AF293" i="35"/>
  <c r="AE49" i="35"/>
  <c r="AE54" i="35" s="1"/>
  <c r="E28" i="36" l="1"/>
  <c r="E29" i="36" s="1"/>
  <c r="E33" i="36" s="1"/>
  <c r="F177" i="37"/>
  <c r="G177" i="37" s="1"/>
  <c r="H39" i="39"/>
  <c r="D128" i="36"/>
  <c r="D53" i="36"/>
  <c r="AE71" i="35"/>
  <c r="F31" i="39"/>
  <c r="AE205" i="35"/>
  <c r="AF91" i="35"/>
  <c r="AF93" i="35" s="1"/>
  <c r="AF95" i="35" s="1"/>
  <c r="AF99" i="35" s="1"/>
  <c r="AF100" i="35" s="1"/>
  <c r="AF137" i="35"/>
  <c r="AF58" i="35"/>
  <c r="AF294" i="35"/>
  <c r="AF272" i="35"/>
  <c r="AF273" i="35" s="1"/>
  <c r="AF309" i="35"/>
  <c r="E32" i="36" l="1"/>
  <c r="E44" i="36"/>
  <c r="E57" i="36"/>
  <c r="E58" i="36" s="1"/>
  <c r="E75" i="36" s="1"/>
  <c r="E34" i="36"/>
  <c r="B39" i="39"/>
  <c r="AF295" i="35"/>
  <c r="AG132" i="35"/>
  <c r="AF56" i="35"/>
  <c r="AF284" i="35"/>
  <c r="AF50" i="35"/>
  <c r="AG98" i="35"/>
  <c r="AG133" i="35" s="1"/>
  <c r="D28" i="37" l="1"/>
  <c r="E28" i="37"/>
  <c r="E76" i="36"/>
  <c r="E61" i="36"/>
  <c r="AF201" i="35"/>
  <c r="AF49" i="35"/>
  <c r="AF54" i="35" s="1"/>
  <c r="AF204" i="35"/>
  <c r="AF68" i="35"/>
  <c r="AG57" i="35"/>
  <c r="O61" i="39"/>
  <c r="F28" i="37"/>
  <c r="AG281" i="35"/>
  <c r="AG282" i="35" s="1"/>
  <c r="AG92" i="35"/>
  <c r="AG135" i="35" s="1"/>
  <c r="AG293" i="35"/>
  <c r="E64" i="36" l="1"/>
  <c r="E125" i="36"/>
  <c r="E126" i="36" s="1"/>
  <c r="E48" i="36"/>
  <c r="E49" i="36" s="1"/>
  <c r="F73" i="36"/>
  <c r="F78" i="36" s="1"/>
  <c r="K70" i="39"/>
  <c r="K71" i="39" s="1"/>
  <c r="AF71" i="35"/>
  <c r="AF205" i="35"/>
  <c r="F70" i="39"/>
  <c r="F71" i="39" s="1"/>
  <c r="AG294" i="35"/>
  <c r="AI294" i="35" s="1"/>
  <c r="AG272" i="35"/>
  <c r="AG273" i="35" s="1"/>
  <c r="AI293" i="35"/>
  <c r="AG309" i="35"/>
  <c r="AG137" i="35"/>
  <c r="AG56" i="35" s="1"/>
  <c r="AG58" i="35"/>
  <c r="AG91" i="35"/>
  <c r="AG93" i="35" s="1"/>
  <c r="AG95" i="35" s="1"/>
  <c r="AG99" i="35" s="1"/>
  <c r="AG100" i="35" s="1"/>
  <c r="AG50" i="35" s="1"/>
  <c r="E43" i="36" l="1"/>
  <c r="E45" i="36" s="1"/>
  <c r="E51" i="36" s="1"/>
  <c r="E119" i="36"/>
  <c r="E65" i="36"/>
  <c r="E67" i="36" s="1"/>
  <c r="E69" i="36" s="1"/>
  <c r="F28" i="36"/>
  <c r="F29" i="36" s="1"/>
  <c r="F33" i="36" s="1"/>
  <c r="AG295" i="35"/>
  <c r="AI295" i="35" s="1"/>
  <c r="AG204" i="35"/>
  <c r="AG49" i="35"/>
  <c r="AG54" i="35" s="1"/>
  <c r="AG201" i="35"/>
  <c r="AG68" i="35"/>
  <c r="AG284" i="35"/>
  <c r="E39" i="36" l="1"/>
  <c r="E40" i="36" s="1"/>
  <c r="E53" i="36" s="1"/>
  <c r="F68" i="36"/>
  <c r="D230" i="40"/>
  <c r="E120" i="36"/>
  <c r="E128" i="36" s="1"/>
  <c r="F44" i="36"/>
  <c r="F34" i="36"/>
  <c r="F57" i="36"/>
  <c r="F58" i="36" s="1"/>
  <c r="F32" i="36"/>
  <c r="E35" i="37"/>
  <c r="F35" i="37"/>
  <c r="E37" i="37"/>
  <c r="F37" i="37"/>
  <c r="AG205" i="35"/>
  <c r="AG71" i="35"/>
  <c r="F75" i="36" l="1"/>
  <c r="F76" i="36" l="1"/>
  <c r="F61" i="36"/>
  <c r="F125" i="36" l="1"/>
  <c r="F126" i="36" s="1"/>
  <c r="F64" i="36"/>
  <c r="G73" i="36"/>
  <c r="G78" i="36" s="1"/>
  <c r="F48" i="36"/>
  <c r="F49" i="36" s="1"/>
  <c r="G28" i="36" l="1"/>
  <c r="G29" i="36" s="1"/>
  <c r="G33" i="36" s="1"/>
  <c r="F43" i="36"/>
  <c r="F45" i="36" s="1"/>
  <c r="F51" i="36" s="1"/>
  <c r="F65" i="36"/>
  <c r="F67" i="36" s="1"/>
  <c r="F69" i="36" s="1"/>
  <c r="F119" i="36"/>
  <c r="G32" i="36" l="1"/>
  <c r="G34" i="36"/>
  <c r="G57" i="36"/>
  <c r="G58" i="36" s="1"/>
  <c r="G44" i="36"/>
  <c r="F120" i="36"/>
  <c r="F128" i="36" s="1"/>
  <c r="E230" i="40"/>
  <c r="G68" i="36"/>
  <c r="F39" i="36"/>
  <c r="F40" i="36" s="1"/>
  <c r="F53" i="36" s="1"/>
  <c r="G75" i="36" l="1"/>
  <c r="G61" i="36" l="1"/>
  <c r="G76" i="36"/>
  <c r="G125" i="36" l="1"/>
  <c r="G126" i="36" s="1"/>
  <c r="G64" i="36"/>
  <c r="H73" i="36"/>
  <c r="H78" i="36" s="1"/>
  <c r="G48" i="36"/>
  <c r="G49" i="36" s="1"/>
  <c r="H28" i="36" l="1"/>
  <c r="H29" i="36" s="1"/>
  <c r="H33" i="36" s="1"/>
  <c r="G65" i="36"/>
  <c r="G67" i="36" s="1"/>
  <c r="G69" i="36" s="1"/>
  <c r="G43" i="36"/>
  <c r="G45" i="36" s="1"/>
  <c r="G51" i="36" s="1"/>
  <c r="G119" i="36"/>
  <c r="H44" i="36" l="1"/>
  <c r="H57" i="36"/>
  <c r="H58" i="36" s="1"/>
  <c r="H32" i="36"/>
  <c r="H34" i="36"/>
  <c r="F230" i="40"/>
  <c r="G120" i="36"/>
  <c r="G128" i="36" s="1"/>
  <c r="H68" i="36"/>
  <c r="G39" i="36"/>
  <c r="G40" i="36" s="1"/>
  <c r="G53" i="36" s="1"/>
  <c r="H75" i="36" l="1"/>
  <c r="H76" i="36" l="1"/>
  <c r="H61" i="36"/>
  <c r="I73" i="36" l="1"/>
  <c r="I78" i="36" s="1"/>
  <c r="I28" i="36" s="1"/>
  <c r="I29" i="36" s="1"/>
  <c r="I33" i="36" s="1"/>
  <c r="I32" i="36" s="1"/>
  <c r="H48" i="36"/>
  <c r="H49" i="36" s="1"/>
  <c r="H125" i="36"/>
  <c r="H126" i="36" s="1"/>
  <c r="H64" i="36"/>
  <c r="H65" i="36" s="1"/>
  <c r="H67" i="36" s="1"/>
  <c r="H69" i="36" s="1"/>
  <c r="H43" i="36" l="1"/>
  <c r="H45" i="36" s="1"/>
  <c r="H51" i="36" s="1"/>
  <c r="H119" i="36"/>
  <c r="I68" i="36"/>
  <c r="H39" i="36"/>
  <c r="H40" i="36" s="1"/>
  <c r="I44" i="36"/>
  <c r="I34" i="36"/>
  <c r="I57" i="36"/>
  <c r="I58" i="36" s="1"/>
  <c r="H120" i="36" l="1"/>
  <c r="H128" i="36" s="1"/>
  <c r="G230" i="40"/>
  <c r="H53" i="36"/>
  <c r="I75" i="36"/>
  <c r="I76" i="36" l="1"/>
  <c r="I61" i="36"/>
  <c r="I64" i="36" l="1"/>
  <c r="I65" i="36" s="1"/>
  <c r="I67" i="36" s="1"/>
  <c r="I69" i="36" s="1"/>
  <c r="I125" i="36"/>
  <c r="I126" i="36" s="1"/>
  <c r="I48" i="36"/>
  <c r="I49" i="36" s="1"/>
  <c r="J73" i="36"/>
  <c r="J78" i="36" s="1"/>
  <c r="J28" i="36" l="1"/>
  <c r="J29" i="36" s="1"/>
  <c r="J33" i="36" s="1"/>
  <c r="J32" i="36" s="1"/>
  <c r="J68" i="36"/>
  <c r="I39" i="36"/>
  <c r="I40" i="36" s="1"/>
  <c r="I43" i="36"/>
  <c r="I45" i="36" s="1"/>
  <c r="I51" i="36" s="1"/>
  <c r="I119" i="36"/>
  <c r="I53" i="36" l="1"/>
  <c r="I120" i="36"/>
  <c r="I128" i="36" s="1"/>
  <c r="H230" i="40"/>
  <c r="J57" i="36"/>
  <c r="J58" i="36" s="1"/>
  <c r="J75" i="36" s="1"/>
  <c r="J34" i="36"/>
  <c r="J44" i="36"/>
  <c r="J76" i="36" l="1"/>
  <c r="J61" i="36"/>
  <c r="J48" i="36" l="1"/>
  <c r="J49" i="36" s="1"/>
  <c r="K73" i="36"/>
  <c r="J64" i="36"/>
  <c r="J125" i="36"/>
  <c r="J126" i="36" s="1"/>
  <c r="K78" i="36" l="1"/>
  <c r="J65" i="36"/>
  <c r="J67" i="36" s="1"/>
  <c r="J69" i="36" s="1"/>
  <c r="J119" i="36"/>
  <c r="J43" i="36"/>
  <c r="J45" i="36" s="1"/>
  <c r="K28" i="36" l="1"/>
  <c r="K29" i="36" s="1"/>
  <c r="K33" i="36" s="1"/>
  <c r="J39" i="36"/>
  <c r="J40" i="36" s="1"/>
  <c r="K68" i="36"/>
  <c r="J120" i="36"/>
  <c r="I230" i="40"/>
  <c r="J51" i="36"/>
  <c r="K32" i="36" l="1"/>
  <c r="K34" i="36"/>
  <c r="K44" i="36"/>
  <c r="K57" i="36"/>
  <c r="K58" i="36" s="1"/>
  <c r="K75" i="36" s="1"/>
  <c r="J128" i="36"/>
  <c r="J53" i="36"/>
  <c r="K76" i="36" l="1"/>
  <c r="K61" i="36"/>
  <c r="K48" i="36" l="1"/>
  <c r="K49" i="36" s="1"/>
  <c r="L73" i="36"/>
  <c r="K64" i="36"/>
  <c r="K125" i="36"/>
  <c r="K126" i="36" s="1"/>
  <c r="L78" i="36" l="1"/>
  <c r="K119" i="36"/>
  <c r="K43" i="36"/>
  <c r="K65" i="36"/>
  <c r="K67" i="36" s="1"/>
  <c r="K69" i="36" s="1"/>
  <c r="L28" i="36" l="1"/>
  <c r="L29" i="36" s="1"/>
  <c r="L33" i="36" s="1"/>
  <c r="K120" i="36"/>
  <c r="J230" i="40"/>
  <c r="K45" i="36"/>
  <c r="K51" i="36" s="1"/>
  <c r="L68" i="36"/>
  <c r="K39" i="36"/>
  <c r="K40" i="36" s="1"/>
  <c r="L32" i="36" l="1"/>
  <c r="L44" i="36"/>
  <c r="L34" i="36"/>
  <c r="L57" i="36"/>
  <c r="L58" i="36" s="1"/>
  <c r="L75" i="36" s="1"/>
  <c r="K128" i="36"/>
  <c r="K53" i="36"/>
  <c r="L61" i="36" l="1"/>
  <c r="L76" i="36"/>
  <c r="M73" i="36" s="1"/>
  <c r="M78" i="36" l="1"/>
  <c r="L125" i="36"/>
  <c r="L126" i="36" s="1"/>
  <c r="L64" i="36"/>
  <c r="L48" i="36"/>
  <c r="L49" i="36" s="1"/>
  <c r="M28" i="36" l="1"/>
  <c r="M29" i="36" s="1"/>
  <c r="M33" i="36" s="1"/>
  <c r="L65" i="36"/>
  <c r="L67" i="36" s="1"/>
  <c r="L69" i="36" s="1"/>
  <c r="L119" i="36"/>
  <c r="L43" i="36"/>
  <c r="L45" i="36" s="1"/>
  <c r="L51" i="36" s="1"/>
  <c r="M32" i="36" l="1"/>
  <c r="M34" i="36"/>
  <c r="M44" i="36"/>
  <c r="M57" i="36"/>
  <c r="M58" i="36" s="1"/>
  <c r="L39" i="36"/>
  <c r="L40" i="36" s="1"/>
  <c r="L53" i="36" s="1"/>
  <c r="M68" i="36"/>
  <c r="K230" i="40"/>
  <c r="L120" i="36"/>
  <c r="L128" i="36" s="1"/>
  <c r="M75" i="36" l="1"/>
  <c r="M76" i="36" l="1"/>
  <c r="M61" i="36"/>
  <c r="M64" i="36" l="1"/>
  <c r="M125" i="36"/>
  <c r="M126" i="36" s="1"/>
  <c r="N73" i="36"/>
  <c r="N78" i="36" s="1"/>
  <c r="N28" i="36" s="1"/>
  <c r="M48" i="36"/>
  <c r="M49" i="36" s="1"/>
  <c r="M119" i="36" l="1"/>
  <c r="M43" i="36"/>
  <c r="M45" i="36" s="1"/>
  <c r="M51" i="36" s="1"/>
  <c r="M65" i="36"/>
  <c r="M67" i="36" s="1"/>
  <c r="M69" i="36" s="1"/>
  <c r="N29" i="36"/>
  <c r="N33" i="36" s="1"/>
  <c r="N32" i="36" s="1"/>
  <c r="M120" i="36" l="1"/>
  <c r="M128" i="36" s="1"/>
  <c r="L230" i="40"/>
  <c r="M39" i="36"/>
  <c r="M40" i="36" s="1"/>
  <c r="M53" i="36" s="1"/>
  <c r="N68" i="36"/>
  <c r="N44" i="36"/>
  <c r="N34" i="36"/>
  <c r="N57" i="36"/>
  <c r="N58" i="36" s="1"/>
  <c r="N75" i="36" l="1"/>
  <c r="N61" i="36" l="1"/>
  <c r="N76" i="36"/>
  <c r="N125" i="36" l="1"/>
  <c r="N126" i="36" s="1"/>
  <c r="N64" i="36"/>
  <c r="N48" i="36"/>
  <c r="N49" i="36" s="1"/>
  <c r="O73" i="36"/>
  <c r="O78" i="36" s="1"/>
  <c r="O28" i="36" s="1"/>
  <c r="N43" i="36" l="1"/>
  <c r="N45" i="36" s="1"/>
  <c r="N51" i="36" s="1"/>
  <c r="N119" i="36"/>
  <c r="N65" i="36"/>
  <c r="N67" i="36" s="1"/>
  <c r="N69" i="36" s="1"/>
  <c r="O29" i="36"/>
  <c r="O33" i="36" s="1"/>
  <c r="O32" i="36" s="1"/>
  <c r="M230" i="40" l="1"/>
  <c r="N120" i="36"/>
  <c r="N128" i="36" s="1"/>
  <c r="O68" i="36"/>
  <c r="N39" i="36"/>
  <c r="N40" i="36" s="1"/>
  <c r="N53" i="36" s="1"/>
  <c r="O44" i="36"/>
  <c r="O57" i="36"/>
  <c r="O58" i="36" s="1"/>
  <c r="O34" i="36"/>
  <c r="O75" i="36" l="1"/>
  <c r="O61" i="36" l="1"/>
  <c r="O76" i="36"/>
  <c r="O48" i="36" l="1"/>
  <c r="O49" i="36" s="1"/>
  <c r="P73" i="36"/>
  <c r="P78" i="36" s="1"/>
  <c r="O125" i="36"/>
  <c r="O126" i="36" s="1"/>
  <c r="O64" i="36"/>
  <c r="O65" i="36" l="1"/>
  <c r="O67" i="36" s="1"/>
  <c r="O69" i="36" s="1"/>
  <c r="O119" i="36"/>
  <c r="O43" i="36"/>
  <c r="O45" i="36" s="1"/>
  <c r="O51" i="36" s="1"/>
  <c r="P28" i="36"/>
  <c r="P29" i="36" s="1"/>
  <c r="P33" i="36" s="1"/>
  <c r="P32" i="36" s="1"/>
  <c r="O120" i="36" l="1"/>
  <c r="O128" i="36" s="1"/>
  <c r="N230" i="40"/>
  <c r="P68" i="36"/>
  <c r="O39" i="36"/>
  <c r="O40" i="36" s="1"/>
  <c r="O53" i="36" s="1"/>
  <c r="P44" i="36"/>
  <c r="P34" i="36"/>
  <c r="P57" i="36"/>
  <c r="P58" i="36" s="1"/>
  <c r="P75" i="36" l="1"/>
  <c r="P61" i="36" l="1"/>
  <c r="P76" i="36"/>
  <c r="P64" i="36" l="1"/>
  <c r="P125" i="36"/>
  <c r="P126" i="36" s="1"/>
  <c r="P48" i="36"/>
  <c r="P49" i="36" s="1"/>
  <c r="Q73" i="36"/>
  <c r="Q78" i="36" s="1"/>
  <c r="P119" i="36" l="1"/>
  <c r="P43" i="36"/>
  <c r="P45" i="36" s="1"/>
  <c r="P51" i="36" s="1"/>
  <c r="P65" i="36"/>
  <c r="P67" i="36" s="1"/>
  <c r="P69" i="36" s="1"/>
  <c r="Q28" i="36"/>
  <c r="P39" i="36" l="1"/>
  <c r="P40" i="36" s="1"/>
  <c r="P53" i="36" s="1"/>
  <c r="Q68" i="36"/>
  <c r="O230" i="40"/>
  <c r="P120" i="36"/>
  <c r="P128" i="36" s="1"/>
  <c r="Q29" i="36"/>
  <c r="Q33" i="36" s="1"/>
  <c r="Q32" i="36" s="1"/>
  <c r="Q44" i="36" l="1"/>
  <c r="Q57" i="36"/>
  <c r="Q58" i="36" s="1"/>
  <c r="Q75" i="36" s="1"/>
  <c r="Q34" i="36"/>
  <c r="Q61" i="36" l="1"/>
  <c r="Q125" i="36" s="1"/>
  <c r="Q76" i="36"/>
  <c r="Q48" i="36" l="1"/>
  <c r="Q49" i="36" s="1"/>
  <c r="Q64" i="36"/>
  <c r="Q126" i="36"/>
  <c r="R73" i="36"/>
  <c r="Q43" i="36" l="1"/>
  <c r="Q119" i="36"/>
  <c r="Q120" i="36" s="1"/>
  <c r="Q65" i="36"/>
  <c r="Q67" i="36" s="1"/>
  <c r="Q69" i="36" s="1"/>
  <c r="R78" i="36"/>
  <c r="P230" i="40" l="1"/>
  <c r="Q39" i="36"/>
  <c r="Q40" i="36" s="1"/>
  <c r="Q45" i="36"/>
  <c r="Q51" i="36" s="1"/>
  <c r="R68" i="36"/>
  <c r="R28" i="36"/>
  <c r="Q128" i="36"/>
  <c r="R29" i="36" l="1"/>
  <c r="R33" i="36" s="1"/>
  <c r="R32" i="36" s="1"/>
  <c r="Q53" i="36"/>
  <c r="R44" i="36" l="1"/>
  <c r="R57" i="36"/>
  <c r="R58" i="36" s="1"/>
  <c r="R75" i="36" s="1"/>
  <c r="R34" i="36"/>
  <c r="R61" i="36" l="1"/>
  <c r="R76" i="36"/>
  <c r="S73" i="36" l="1"/>
  <c r="R48" i="36"/>
  <c r="R49" i="36" s="1"/>
  <c r="R125" i="36"/>
  <c r="R126" i="36" s="1"/>
  <c r="R64" i="36"/>
  <c r="S78" i="36" l="1"/>
  <c r="S28" i="36" s="1"/>
  <c r="R119" i="36"/>
  <c r="R43" i="36"/>
  <c r="R45" i="36" s="1"/>
  <c r="R51" i="36" s="1"/>
  <c r="R65" i="36"/>
  <c r="R67" i="36" s="1"/>
  <c r="R69" i="36" s="1"/>
  <c r="Q230" i="40" l="1"/>
  <c r="R120" i="36"/>
  <c r="R128" i="36" s="1"/>
  <c r="S68" i="36"/>
  <c r="R39" i="36"/>
  <c r="R40" i="36" s="1"/>
  <c r="R53" i="36" s="1"/>
  <c r="S29" i="36"/>
  <c r="S33" i="36" s="1"/>
  <c r="S32" i="36" s="1"/>
  <c r="S44" i="36" l="1"/>
  <c r="S57" i="36"/>
  <c r="S58" i="36" s="1"/>
  <c r="S75" i="36" s="1"/>
  <c r="S34" i="36"/>
  <c r="S76" i="36" l="1"/>
  <c r="S61" i="36"/>
  <c r="S64" i="36" l="1"/>
  <c r="S125" i="36"/>
  <c r="S48" i="36"/>
  <c r="S49" i="36" s="1"/>
  <c r="T73" i="36"/>
  <c r="S119" i="36" l="1"/>
  <c r="S126" i="36"/>
  <c r="S43" i="36"/>
  <c r="S65" i="36"/>
  <c r="S67" i="36" s="1"/>
  <c r="S69" i="36" s="1"/>
  <c r="D138" i="37" s="1" a="1"/>
  <c r="T78" i="36"/>
  <c r="T28" i="36" s="1"/>
  <c r="R230" i="40" l="1"/>
  <c r="T29" i="36"/>
  <c r="T33" i="36" s="1"/>
  <c r="T32" i="36" s="1"/>
  <c r="S120" i="36"/>
  <c r="S45" i="36"/>
  <c r="S51" i="36" s="1"/>
  <c r="T68" i="36"/>
  <c r="S39" i="36"/>
  <c r="S40" i="36" s="1"/>
  <c r="S128" i="36" l="1"/>
  <c r="S53" i="36"/>
  <c r="T34" i="36"/>
  <c r="T44" i="36"/>
  <c r="T57" i="36"/>
  <c r="T58" i="36" s="1"/>
  <c r="T75" i="36" s="1"/>
  <c r="T61" i="36" l="1"/>
  <c r="T76" i="36"/>
  <c r="T48" i="36" l="1"/>
  <c r="T49" i="36" s="1"/>
  <c r="T64" i="36"/>
  <c r="T125" i="36"/>
  <c r="U73" i="36"/>
  <c r="U78" i="36" l="1"/>
  <c r="U28" i="36" s="1"/>
  <c r="T126" i="36"/>
  <c r="T65" i="36"/>
  <c r="T67" i="36" s="1"/>
  <c r="T69" i="36" s="1"/>
  <c r="T119" i="36"/>
  <c r="S230" i="40" s="1"/>
  <c r="T43" i="36"/>
  <c r="T45" i="36" s="1"/>
  <c r="T51" i="36" s="1"/>
  <c r="U68" i="36" l="1"/>
  <c r="T39" i="36"/>
  <c r="T40" i="36" s="1"/>
  <c r="U29" i="36"/>
  <c r="U33" i="36" s="1"/>
  <c r="U32" i="36" s="1"/>
  <c r="T120" i="36"/>
  <c r="T128" i="36" s="1"/>
  <c r="T53" i="36" l="1"/>
  <c r="U34" i="36"/>
  <c r="U57" i="36"/>
  <c r="U58" i="36" s="1"/>
  <c r="U75" i="36" s="1"/>
  <c r="U44" i="36"/>
  <c r="U76" i="36" l="1"/>
  <c r="U61" i="36"/>
  <c r="U64" i="36" l="1"/>
  <c r="U125" i="36"/>
  <c r="U48" i="36"/>
  <c r="U49" i="36" s="1"/>
  <c r="V73" i="36"/>
  <c r="V78" i="36" l="1"/>
  <c r="V28" i="36" s="1"/>
  <c r="V29" i="36" s="1"/>
  <c r="V33" i="36" s="1"/>
  <c r="V32" i="36" s="1"/>
  <c r="U65" i="36"/>
  <c r="U67" i="36" s="1"/>
  <c r="U69" i="36" s="1"/>
  <c r="U119" i="36"/>
  <c r="U43" i="36"/>
  <c r="U126" i="36"/>
  <c r="U45" i="36" l="1"/>
  <c r="V68" i="36"/>
  <c r="U39" i="36"/>
  <c r="U40" i="36" s="1"/>
  <c r="U120" i="36"/>
  <c r="T230" i="40"/>
  <c r="V44" i="36"/>
  <c r="V57" i="36"/>
  <c r="V58" i="36" s="1"/>
  <c r="V34" i="36"/>
  <c r="V75" i="36" l="1"/>
  <c r="U51" i="36"/>
  <c r="U128" i="36"/>
  <c r="U53" i="36" l="1"/>
  <c r="V76" i="36"/>
  <c r="V61" i="36"/>
  <c r="V48" i="36" l="1"/>
  <c r="V49" i="36" s="1"/>
  <c r="W73" i="36"/>
  <c r="V64" i="36"/>
  <c r="V125" i="36"/>
  <c r="V65" i="36" l="1"/>
  <c r="V67" i="36" s="1"/>
  <c r="V69" i="36" s="1"/>
  <c r="V43" i="36"/>
  <c r="V119" i="36"/>
  <c r="V126" i="36"/>
  <c r="W78" i="36"/>
  <c r="W28" i="36" s="1"/>
  <c r="W68" i="36" l="1"/>
  <c r="V39" i="36"/>
  <c r="V40" i="36" s="1"/>
  <c r="V45" i="36"/>
  <c r="V51" i="36" s="1"/>
  <c r="V120" i="36"/>
  <c r="U230" i="40"/>
  <c r="W29" i="36"/>
  <c r="W33" i="36" s="1"/>
  <c r="W32" i="36" s="1"/>
  <c r="V53" i="36" l="1"/>
  <c r="V128" i="36"/>
  <c r="W57" i="36"/>
  <c r="W58" i="36" s="1"/>
  <c r="W75" i="36" s="1"/>
  <c r="W34" i="36"/>
  <c r="W44" i="36"/>
  <c r="W76" i="36" l="1"/>
  <c r="W61" i="36"/>
  <c r="W64" i="36" l="1"/>
  <c r="W125" i="36"/>
  <c r="X73" i="36"/>
  <c r="W48" i="36"/>
  <c r="W49" i="36" s="1"/>
  <c r="W65" i="36" l="1"/>
  <c r="W67" i="36" s="1"/>
  <c r="W69" i="36" s="1"/>
  <c r="W119" i="36"/>
  <c r="W43" i="36"/>
  <c r="W126" i="36"/>
  <c r="X78" i="36"/>
  <c r="X28" i="36" s="1"/>
  <c r="W120" i="36" l="1"/>
  <c r="X68" i="36"/>
  <c r="W39" i="36"/>
  <c r="W40" i="36" s="1"/>
  <c r="W45" i="36"/>
  <c r="W51" i="36" s="1"/>
  <c r="V230" i="40"/>
  <c r="X29" i="36"/>
  <c r="X33" i="36" s="1"/>
  <c r="X32" i="36" s="1"/>
  <c r="W128" i="36" l="1"/>
  <c r="W53" i="36"/>
  <c r="X44" i="36"/>
  <c r="X34" i="36"/>
  <c r="X57" i="36"/>
  <c r="X58" i="36" s="1"/>
  <c r="X75" i="36" s="1"/>
  <c r="X76" i="36" l="1"/>
  <c r="X61" i="36"/>
  <c r="X64" i="36" l="1"/>
  <c r="X125" i="36"/>
  <c r="Y73" i="36"/>
  <c r="X48" i="36"/>
  <c r="X49" i="36" s="1"/>
  <c r="X65" i="36" l="1"/>
  <c r="X67" i="36" s="1"/>
  <c r="X69" i="36" s="1"/>
  <c r="X119" i="36"/>
  <c r="X43" i="36"/>
  <c r="X45" i="36" s="1"/>
  <c r="X51" i="36" s="1"/>
  <c r="X126" i="36"/>
  <c r="Y78" i="36"/>
  <c r="Y28" i="36" s="1"/>
  <c r="W230" i="40" l="1"/>
  <c r="X120" i="36"/>
  <c r="X39" i="36"/>
  <c r="X40" i="36" s="1"/>
  <c r="Y68" i="36"/>
  <c r="Y29" i="36"/>
  <c r="Y33" i="36" s="1"/>
  <c r="Y32" i="36" s="1"/>
  <c r="X128" i="36" l="1"/>
  <c r="X53" i="36"/>
  <c r="Y57" i="36"/>
  <c r="Y58" i="36" s="1"/>
  <c r="Y75" i="36" s="1"/>
  <c r="Y34" i="36"/>
  <c r="Y44" i="36"/>
  <c r="Y61" i="36" l="1"/>
  <c r="Y76" i="36"/>
  <c r="Y48" i="36" l="1"/>
  <c r="Y49" i="36" s="1"/>
  <c r="Z73" i="36"/>
  <c r="Y64" i="36"/>
  <c r="Y125" i="36"/>
  <c r="Y126" i="36" s="1"/>
  <c r="Z78" i="36" l="1"/>
  <c r="Z28" i="36" s="1"/>
  <c r="Y119" i="36"/>
  <c r="Y43" i="36"/>
  <c r="Y65" i="36"/>
  <c r="Y67" i="36" s="1"/>
  <c r="Y69" i="36" s="1"/>
  <c r="X230" i="40" l="1"/>
  <c r="Y120" i="36"/>
  <c r="Y45" i="36"/>
  <c r="Y51" i="36" s="1"/>
  <c r="Z29" i="36"/>
  <c r="Z33" i="36" s="1"/>
  <c r="Z32" i="36" s="1"/>
  <c r="Z68" i="36"/>
  <c r="Y39" i="36"/>
  <c r="Y40" i="36" s="1"/>
  <c r="Y128" i="36" l="1"/>
  <c r="Z34" i="36"/>
  <c r="Z57" i="36"/>
  <c r="Z58" i="36" s="1"/>
  <c r="Z75" i="36" s="1"/>
  <c r="Z44" i="36"/>
  <c r="Y53" i="36"/>
  <c r="Z76" i="36" l="1"/>
  <c r="Z61" i="36"/>
  <c r="Z48" i="36" l="1"/>
  <c r="Z49" i="36" s="1"/>
  <c r="Z64" i="36"/>
  <c r="AA73" i="36"/>
  <c r="Z125" i="36"/>
  <c r="Z119" i="36" l="1"/>
  <c r="Z43" i="36"/>
  <c r="Z65" i="36"/>
  <c r="Z67" i="36" s="1"/>
  <c r="Z69" i="36" s="1"/>
  <c r="AA78" i="36"/>
  <c r="AA28" i="36" s="1"/>
  <c r="Z126" i="36"/>
  <c r="Y230" i="40" l="1"/>
  <c r="Z120" i="36"/>
  <c r="Z45" i="36"/>
  <c r="Z51" i="36" s="1"/>
  <c r="AA29" i="36"/>
  <c r="AA33" i="36" s="1"/>
  <c r="AA32" i="36" s="1"/>
  <c r="Z39" i="36"/>
  <c r="Z40" i="36" s="1"/>
  <c r="AA68" i="36"/>
  <c r="AA44" i="36" l="1"/>
  <c r="Z128" i="36"/>
  <c r="AA57" i="36"/>
  <c r="AA58" i="36" s="1"/>
  <c r="AA75" i="36" s="1"/>
  <c r="AA34" i="36"/>
  <c r="Z53" i="36"/>
  <c r="AA61" i="36" l="1"/>
  <c r="AA76" i="36"/>
  <c r="AB73" i="36" l="1"/>
  <c r="AA48" i="36"/>
  <c r="AA49" i="36" s="1"/>
  <c r="AA64" i="36"/>
  <c r="AA125" i="36"/>
  <c r="AB78" i="36" l="1"/>
  <c r="AB28" i="36" s="1"/>
  <c r="AA119" i="36"/>
  <c r="AA126" i="36"/>
  <c r="AA43" i="36"/>
  <c r="AA65" i="36"/>
  <c r="AA67" i="36" s="1"/>
  <c r="AA69" i="36" s="1"/>
  <c r="AA120" i="36" l="1"/>
  <c r="Z230" i="40"/>
  <c r="AA45" i="36"/>
  <c r="AA51" i="36" s="1"/>
  <c r="AB29" i="36"/>
  <c r="AB33" i="36" s="1"/>
  <c r="AB32" i="36" s="1"/>
  <c r="AB68" i="36"/>
  <c r="AA39" i="36"/>
  <c r="AA40" i="36" s="1"/>
  <c r="AB34" i="36" l="1"/>
  <c r="AB44" i="36"/>
  <c r="AA128" i="36"/>
  <c r="AB57" i="36"/>
  <c r="AB58" i="36" s="1"/>
  <c r="AB75" i="36" s="1"/>
  <c r="AA53" i="36"/>
  <c r="AB61" i="36" l="1"/>
  <c r="AB76" i="36"/>
  <c r="AB48" i="36" s="1"/>
  <c r="AB49" i="36" s="1"/>
  <c r="AB64" i="36" l="1"/>
  <c r="AB125" i="36"/>
  <c r="AC73" i="36"/>
  <c r="AB126" i="36" l="1"/>
  <c r="AB65" i="36"/>
  <c r="AB67" i="36" s="1"/>
  <c r="AB69" i="36" s="1"/>
  <c r="AB119" i="36"/>
  <c r="AA230" i="40" s="1"/>
  <c r="AB43" i="36"/>
  <c r="AC78" i="36"/>
  <c r="D135" i="37" l="1"/>
  <c r="E135" i="37"/>
  <c r="AB120" i="36"/>
  <c r="AB45" i="36"/>
  <c r="AB51" i="36" s="1"/>
  <c r="AC68" i="36"/>
  <c r="AB39" i="36"/>
  <c r="AB40" i="36" s="1"/>
  <c r="AC28" i="36"/>
  <c r="AC29" i="36" l="1"/>
  <c r="AC33" i="36" s="1"/>
  <c r="AB128" i="36"/>
  <c r="AB53" i="36"/>
  <c r="F135" i="37"/>
  <c r="AC34" i="36" l="1"/>
  <c r="AC32" i="36"/>
  <c r="AC44" i="36"/>
  <c r="AC57" i="36"/>
  <c r="AC58" i="36" s="1"/>
  <c r="AC75" i="36" s="1"/>
  <c r="D136" i="37" l="1"/>
  <c r="D137" i="37" s="1"/>
  <c r="E136" i="37"/>
  <c r="AC61" i="36"/>
  <c r="AC76" i="36"/>
  <c r="D107" i="36" l="1"/>
  <c r="AC48" i="36"/>
  <c r="AC49" i="36" s="1"/>
  <c r="E137" i="37"/>
  <c r="F136" i="37"/>
  <c r="F137" i="37" s="1"/>
  <c r="AC125" i="36"/>
  <c r="AC64" i="36"/>
  <c r="D122" i="37" l="1"/>
  <c r="E122" i="37"/>
  <c r="E166" i="37" s="1"/>
  <c r="AC65" i="36"/>
  <c r="AC67" i="36" s="1"/>
  <c r="AC69" i="36" s="1"/>
  <c r="E138" i="37" s="1" a="1"/>
  <c r="AC43" i="36"/>
  <c r="AC45" i="36" s="1"/>
  <c r="AC126" i="36"/>
  <c r="AE126" i="36" s="1"/>
  <c r="AE125" i="36"/>
  <c r="AC119" i="36"/>
  <c r="D125" i="37" l="1"/>
  <c r="D166" i="37"/>
  <c r="AE119" i="36"/>
  <c r="F122" i="37"/>
  <c r="F166" i="37" s="1"/>
  <c r="E125" i="37"/>
  <c r="AC39" i="36"/>
  <c r="AC40" i="36" s="1"/>
  <c r="D108" i="36"/>
  <c r="AC51" i="36"/>
  <c r="AC120" i="36"/>
  <c r="AB230" i="40"/>
  <c r="D139" i="37" l="1"/>
  <c r="D141" i="37" s="1"/>
  <c r="E139" i="37"/>
  <c r="E178" i="37"/>
  <c r="F125" i="37"/>
  <c r="D178" i="37"/>
  <c r="F138" i="37"/>
  <c r="F139" i="37" s="1"/>
  <c r="AC53" i="36"/>
  <c r="AE120" i="36"/>
  <c r="AC128" i="36"/>
  <c r="F141" i="37" l="1"/>
  <c r="E141" i="37"/>
  <c r="F178" i="37"/>
  <c r="G178" i="37" s="1"/>
  <c r="D182" i="37"/>
  <c r="Z15" i="27" l="1"/>
  <c r="F51" i="39" l="1"/>
  <c r="J86" i="28" l="1"/>
  <c r="D69" i="37" l="1"/>
  <c r="D110" i="37"/>
  <c r="F69" i="37" l="1"/>
  <c r="D168" i="37"/>
  <c r="J132" i="28" l="1"/>
  <c r="J128" i="27"/>
  <c r="J90" i="28" l="1"/>
  <c r="J155" i="32"/>
  <c r="J153" i="32"/>
  <c r="J87" i="27"/>
  <c r="J157" i="32" l="1"/>
  <c r="J162" i="32" s="1"/>
  <c r="J56" i="28"/>
  <c r="J54" i="27"/>
  <c r="L132" i="28" l="1"/>
  <c r="L128" i="27"/>
  <c r="L90" i="28" l="1"/>
  <c r="L155" i="32"/>
  <c r="L153" i="32"/>
  <c r="L87" i="27"/>
  <c r="L157" i="32" l="1"/>
  <c r="L162" i="32" l="1"/>
  <c r="M132" i="28" l="1"/>
  <c r="M128" i="27"/>
  <c r="M90" i="28" l="1"/>
  <c r="M155" i="32"/>
  <c r="M153" i="32"/>
  <c r="M87" i="27"/>
  <c r="M157" i="32" l="1"/>
  <c r="M162" i="32" s="1"/>
  <c r="N132" i="28" l="1"/>
  <c r="N128" i="27"/>
  <c r="N155" i="32" l="1"/>
  <c r="N90" i="28"/>
  <c r="N153" i="32"/>
  <c r="N87" i="27"/>
  <c r="N157" i="32" l="1"/>
  <c r="N162" i="32" s="1"/>
  <c r="O132" i="28" l="1"/>
  <c r="O128" i="27"/>
  <c r="O90" i="28" l="1"/>
  <c r="O155" i="32"/>
  <c r="O87" i="27"/>
  <c r="O153" i="32"/>
  <c r="O157" i="32" l="1"/>
  <c r="O162" i="32" s="1"/>
  <c r="P132" i="28" l="1"/>
  <c r="P128" i="27"/>
  <c r="P90" i="28" l="1"/>
  <c r="P155" i="32"/>
  <c r="P153" i="32"/>
  <c r="P87" i="27"/>
  <c r="P157" i="32" l="1"/>
  <c r="P162" i="32" s="1"/>
  <c r="Q132" i="28" l="1"/>
  <c r="Q128" i="27"/>
  <c r="Q90" i="28" l="1"/>
  <c r="Q155" i="32"/>
  <c r="Q153" i="32"/>
  <c r="Q87" i="27"/>
  <c r="Q157" i="32" l="1"/>
  <c r="Q162" i="32" s="1"/>
  <c r="R132" i="28"/>
  <c r="R128" i="27"/>
  <c r="R155" i="32" l="1"/>
  <c r="R90" i="28"/>
  <c r="R153" i="32"/>
  <c r="R87" i="27"/>
  <c r="R157" i="32" l="1"/>
  <c r="R162" i="32" s="1"/>
  <c r="S132" i="28" l="1"/>
  <c r="S128" i="27"/>
  <c r="S155" i="32" l="1"/>
  <c r="S90" i="28"/>
  <c r="D70" i="37"/>
  <c r="S153" i="32"/>
  <c r="S87" i="27"/>
  <c r="D111" i="37"/>
  <c r="D114" i="37" s="1"/>
  <c r="S157" i="32" l="1"/>
  <c r="S162" i="32" s="1"/>
  <c r="D73" i="37"/>
  <c r="D167" i="37"/>
  <c r="D170" i="37" l="1"/>
  <c r="D169" i="37"/>
  <c r="K132" i="28" l="1"/>
  <c r="K128" i="27"/>
  <c r="E111" i="37"/>
  <c r="K90" i="28" l="1"/>
  <c r="K56" i="28" s="1"/>
  <c r="L56" i="28" s="1"/>
  <c r="M56" i="28" s="1"/>
  <c r="N56" i="28" s="1"/>
  <c r="O56" i="28" s="1"/>
  <c r="P56" i="28" s="1"/>
  <c r="Q56" i="28" s="1"/>
  <c r="R56" i="28" s="1"/>
  <c r="S56" i="28" s="1"/>
  <c r="T56" i="28" s="1"/>
  <c r="U56" i="28" s="1"/>
  <c r="V56" i="28" s="1"/>
  <c r="W56" i="28" s="1"/>
  <c r="X56" i="28" s="1"/>
  <c r="Y56" i="28" s="1"/>
  <c r="Z56" i="28" s="1"/>
  <c r="AA56" i="28" s="1"/>
  <c r="AB56" i="28" s="1"/>
  <c r="AC56" i="28" s="1"/>
  <c r="K155" i="32"/>
  <c r="F70" i="37"/>
  <c r="O22" i="39"/>
  <c r="E70" i="37"/>
  <c r="K87" i="27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K153" i="32"/>
  <c r="F111" i="37"/>
  <c r="O24" i="39"/>
  <c r="L50" i="39" s="1"/>
  <c r="E167" i="37" l="1"/>
  <c r="E73" i="37"/>
  <c r="K157" i="32"/>
  <c r="K162" i="32" s="1"/>
  <c r="F73" i="37"/>
  <c r="F167" i="37"/>
  <c r="E181" i="37"/>
  <c r="F181" i="37" s="1"/>
  <c r="G181" i="37" s="1"/>
  <c r="F50" i="39"/>
  <c r="F74" i="39"/>
  <c r="K74" i="39"/>
  <c r="O44" i="39"/>
  <c r="F52" i="39" s="1"/>
  <c r="F53" i="39" l="1"/>
  <c r="B54" i="39" s="1"/>
  <c r="E57" i="38" l="1"/>
  <c r="E62" i="38"/>
  <c r="K10" i="39"/>
  <c r="K11" i="39"/>
  <c r="C20" i="39"/>
  <c r="O25" i="39"/>
  <c r="O27" i="39"/>
  <c r="O28" i="39"/>
  <c r="O29" i="39"/>
  <c r="O48" i="39"/>
  <c r="L51" i="39"/>
  <c r="L52" i="39"/>
  <c r="L53" i="39"/>
  <c r="H54" i="39"/>
  <c r="O62" i="39"/>
  <c r="H73" i="39"/>
  <c r="F75" i="39"/>
  <c r="K75" i="39"/>
  <c r="F77" i="39"/>
  <c r="K77" i="39"/>
  <c r="J35" i="28"/>
  <c r="K35" i="28"/>
  <c r="L35" i="28"/>
  <c r="M35" i="28"/>
  <c r="N35" i="28"/>
  <c r="O35" i="28"/>
  <c r="P35" i="28"/>
  <c r="Q35" i="28"/>
  <c r="R35" i="28"/>
  <c r="S35" i="28"/>
  <c r="T35" i="28"/>
  <c r="U35" i="28"/>
  <c r="V35" i="28"/>
  <c r="W35" i="28"/>
  <c r="X35" i="28"/>
  <c r="Y35" i="28"/>
  <c r="Z35" i="28"/>
  <c r="AA35" i="28"/>
  <c r="AB35" i="28"/>
  <c r="AC35" i="28"/>
  <c r="J36" i="28"/>
  <c r="K36" i="28"/>
  <c r="L36" i="28"/>
  <c r="M36" i="28"/>
  <c r="N36" i="28"/>
  <c r="O36" i="28"/>
  <c r="P36" i="28"/>
  <c r="Q36" i="28"/>
  <c r="R36" i="28"/>
  <c r="S36" i="28"/>
  <c r="T36" i="28"/>
  <c r="U36" i="28"/>
  <c r="V36" i="28"/>
  <c r="W36" i="28"/>
  <c r="X36" i="28"/>
  <c r="Y36" i="28"/>
  <c r="Z36" i="28"/>
  <c r="AA36" i="28"/>
  <c r="AB36" i="28"/>
  <c r="AC36" i="28"/>
  <c r="J38" i="28"/>
  <c r="K38" i="28"/>
  <c r="L38" i="28"/>
  <c r="M38" i="28"/>
  <c r="N38" i="28"/>
  <c r="O38" i="28"/>
  <c r="P38" i="28"/>
  <c r="Q38" i="28"/>
  <c r="R38" i="28"/>
  <c r="S38" i="28"/>
  <c r="T38" i="28"/>
  <c r="U38" i="28"/>
  <c r="V38" i="28"/>
  <c r="W38" i="28"/>
  <c r="X38" i="28"/>
  <c r="Y38" i="28"/>
  <c r="Z38" i="28"/>
  <c r="AA38" i="28"/>
  <c r="AB38" i="28"/>
  <c r="AC38" i="28"/>
  <c r="J39" i="28"/>
  <c r="K39" i="28"/>
  <c r="L39" i="28"/>
  <c r="M39" i="28"/>
  <c r="N39" i="28"/>
  <c r="O39" i="28"/>
  <c r="P39" i="28"/>
  <c r="Q39" i="28"/>
  <c r="R39" i="28"/>
  <c r="S39" i="28"/>
  <c r="T39" i="28"/>
  <c r="U39" i="28"/>
  <c r="V39" i="28"/>
  <c r="W39" i="28"/>
  <c r="X39" i="28"/>
  <c r="Y39" i="28"/>
  <c r="Z39" i="28"/>
  <c r="AA39" i="28"/>
  <c r="AB39" i="28"/>
  <c r="AC39" i="28"/>
  <c r="J40" i="28"/>
  <c r="K40" i="28"/>
  <c r="L40" i="28"/>
  <c r="M40" i="28"/>
  <c r="N40" i="28"/>
  <c r="O40" i="28"/>
  <c r="P40" i="28"/>
  <c r="Q40" i="28"/>
  <c r="R40" i="28"/>
  <c r="S40" i="28"/>
  <c r="T40" i="28"/>
  <c r="U40" i="28"/>
  <c r="V40" i="28"/>
  <c r="W40" i="28"/>
  <c r="X40" i="28"/>
  <c r="Y40" i="28"/>
  <c r="Z40" i="28"/>
  <c r="AA40" i="28"/>
  <c r="AB40" i="28"/>
  <c r="AC40" i="28"/>
  <c r="J41" i="28"/>
  <c r="K41" i="28"/>
  <c r="L41" i="28"/>
  <c r="M41" i="28"/>
  <c r="N41" i="28"/>
  <c r="O41" i="28"/>
  <c r="P41" i="28"/>
  <c r="Q41" i="28"/>
  <c r="R41" i="28"/>
  <c r="S41" i="28"/>
  <c r="T41" i="28"/>
  <c r="U41" i="28"/>
  <c r="V41" i="28"/>
  <c r="W41" i="28"/>
  <c r="X41" i="28"/>
  <c r="Y41" i="28"/>
  <c r="Z41" i="28"/>
  <c r="AA41" i="28"/>
  <c r="AB41" i="28"/>
  <c r="AC41" i="28"/>
  <c r="J48" i="28"/>
  <c r="K48" i="28"/>
  <c r="L48" i="28"/>
  <c r="M48" i="28"/>
  <c r="N48" i="28"/>
  <c r="O48" i="28"/>
  <c r="P48" i="28"/>
  <c r="Q48" i="28"/>
  <c r="R48" i="28"/>
  <c r="S48" i="28"/>
  <c r="T48" i="28"/>
  <c r="U48" i="28"/>
  <c r="V48" i="28"/>
  <c r="W48" i="28"/>
  <c r="X48" i="28"/>
  <c r="Y48" i="28"/>
  <c r="Z48" i="28"/>
  <c r="AA48" i="28"/>
  <c r="AB48" i="28"/>
  <c r="AC48" i="28"/>
  <c r="J49" i="28"/>
  <c r="K49" i="28"/>
  <c r="L49" i="28"/>
  <c r="M49" i="28"/>
  <c r="N49" i="28"/>
  <c r="O49" i="28"/>
  <c r="P49" i="28"/>
  <c r="Q49" i="28"/>
  <c r="R49" i="28"/>
  <c r="S49" i="28"/>
  <c r="T49" i="28"/>
  <c r="U49" i="28"/>
  <c r="V49" i="28"/>
  <c r="W49" i="28"/>
  <c r="X49" i="28"/>
  <c r="Y49" i="28"/>
  <c r="Z49" i="28"/>
  <c r="AA49" i="28"/>
  <c r="AB49" i="28"/>
  <c r="AC49" i="28"/>
  <c r="J53" i="28"/>
  <c r="K53" i="28"/>
  <c r="L53" i="28"/>
  <c r="M53" i="28"/>
  <c r="N53" i="28"/>
  <c r="O53" i="28"/>
  <c r="P53" i="28"/>
  <c r="Q53" i="28"/>
  <c r="R53" i="28"/>
  <c r="S53" i="28"/>
  <c r="T53" i="28"/>
  <c r="U53" i="28"/>
  <c r="V53" i="28"/>
  <c r="W53" i="28"/>
  <c r="X53" i="28"/>
  <c r="Y53" i="28"/>
  <c r="Z53" i="28"/>
  <c r="AA53" i="28"/>
  <c r="AB53" i="28"/>
  <c r="AC53" i="28"/>
  <c r="J55" i="28"/>
  <c r="K55" i="28"/>
  <c r="L55" i="28"/>
  <c r="M55" i="28"/>
  <c r="N55" i="28"/>
  <c r="O55" i="28"/>
  <c r="P55" i="28"/>
  <c r="Q55" i="28"/>
  <c r="R55" i="28"/>
  <c r="S55" i="28"/>
  <c r="T55" i="28"/>
  <c r="U55" i="28"/>
  <c r="V55" i="28"/>
  <c r="W55" i="28"/>
  <c r="X55" i="28"/>
  <c r="Y55" i="28"/>
  <c r="Z55" i="28"/>
  <c r="AA55" i="28"/>
  <c r="AB55" i="28"/>
  <c r="AC55" i="28"/>
  <c r="J57" i="28"/>
  <c r="K57" i="28"/>
  <c r="L57" i="28"/>
  <c r="M57" i="28"/>
  <c r="N57" i="28"/>
  <c r="O57" i="28"/>
  <c r="P57" i="28"/>
  <c r="Q57" i="28"/>
  <c r="R57" i="28"/>
  <c r="S57" i="28"/>
  <c r="T57" i="28"/>
  <c r="U57" i="28"/>
  <c r="V57" i="28"/>
  <c r="W57" i="28"/>
  <c r="X57" i="28"/>
  <c r="Y57" i="28"/>
  <c r="Z57" i="28"/>
  <c r="AA57" i="28"/>
  <c r="AB57" i="28"/>
  <c r="AC57" i="28"/>
  <c r="J59" i="28"/>
  <c r="K59" i="28"/>
  <c r="L59" i="28"/>
  <c r="M59" i="28"/>
  <c r="N59" i="28"/>
  <c r="O59" i="28"/>
  <c r="P59" i="28"/>
  <c r="Q59" i="28"/>
  <c r="R59" i="28"/>
  <c r="S59" i="28"/>
  <c r="T59" i="28"/>
  <c r="U59" i="28"/>
  <c r="V59" i="28"/>
  <c r="W59" i="28"/>
  <c r="X59" i="28"/>
  <c r="Y59" i="28"/>
  <c r="Z59" i="28"/>
  <c r="AA59" i="28"/>
  <c r="AB59" i="28"/>
  <c r="AC59" i="28"/>
  <c r="J61" i="28"/>
  <c r="K61" i="28"/>
  <c r="L61" i="28"/>
  <c r="M61" i="28"/>
  <c r="N61" i="28"/>
  <c r="O61" i="28"/>
  <c r="P61" i="28"/>
  <c r="Q61" i="28"/>
  <c r="R61" i="28"/>
  <c r="S61" i="28"/>
  <c r="T61" i="28"/>
  <c r="U61" i="28"/>
  <c r="V61" i="28"/>
  <c r="W61" i="28"/>
  <c r="X61" i="28"/>
  <c r="Y61" i="28"/>
  <c r="Z61" i="28"/>
  <c r="AA61" i="28"/>
  <c r="AB61" i="28"/>
  <c r="AC61" i="28"/>
  <c r="J67" i="28"/>
  <c r="K67" i="28"/>
  <c r="L67" i="28"/>
  <c r="M67" i="28"/>
  <c r="N67" i="28"/>
  <c r="O67" i="28"/>
  <c r="P67" i="28"/>
  <c r="Q67" i="28"/>
  <c r="R67" i="28"/>
  <c r="S67" i="28"/>
  <c r="T67" i="28"/>
  <c r="U67" i="28"/>
  <c r="V67" i="28"/>
  <c r="W67" i="28"/>
  <c r="X67" i="28"/>
  <c r="Y67" i="28"/>
  <c r="Z67" i="28"/>
  <c r="AA67" i="28"/>
  <c r="AB67" i="28"/>
  <c r="AC67" i="28"/>
  <c r="J70" i="28"/>
  <c r="K70" i="28"/>
  <c r="L70" i="28"/>
  <c r="M70" i="28"/>
  <c r="N70" i="28"/>
  <c r="O70" i="28"/>
  <c r="P70" i="28"/>
  <c r="Q70" i="28"/>
  <c r="R70" i="28"/>
  <c r="S70" i="28"/>
  <c r="T70" i="28"/>
  <c r="U70" i="28"/>
  <c r="V70" i="28"/>
  <c r="W70" i="28"/>
  <c r="X70" i="28"/>
  <c r="Y70" i="28"/>
  <c r="Z70" i="28"/>
  <c r="AA70" i="28"/>
  <c r="AB70" i="28"/>
  <c r="AC70" i="28"/>
  <c r="J76" i="28"/>
  <c r="K76" i="28"/>
  <c r="L76" i="28"/>
  <c r="M76" i="28"/>
  <c r="N76" i="28"/>
  <c r="O76" i="28"/>
  <c r="P76" i="28"/>
  <c r="Q76" i="28"/>
  <c r="R76" i="28"/>
  <c r="S76" i="28"/>
  <c r="T76" i="28"/>
  <c r="U76" i="28"/>
  <c r="V76" i="28"/>
  <c r="W76" i="28"/>
  <c r="X76" i="28"/>
  <c r="Y76" i="28"/>
  <c r="Z76" i="28"/>
  <c r="AA76" i="28"/>
  <c r="AB76" i="28"/>
  <c r="AC76" i="28"/>
  <c r="J78" i="28"/>
  <c r="K78" i="28"/>
  <c r="L78" i="28"/>
  <c r="M78" i="28"/>
  <c r="N78" i="28"/>
  <c r="O78" i="28"/>
  <c r="P78" i="28"/>
  <c r="Q78" i="28"/>
  <c r="R78" i="28"/>
  <c r="S78" i="28"/>
  <c r="T78" i="28"/>
  <c r="U78" i="28"/>
  <c r="V78" i="28"/>
  <c r="W78" i="28"/>
  <c r="X78" i="28"/>
  <c r="Y78" i="28"/>
  <c r="Z78" i="28"/>
  <c r="AA78" i="28"/>
  <c r="AB78" i="28"/>
  <c r="AC78" i="28"/>
  <c r="J83" i="28"/>
  <c r="K83" i="28"/>
  <c r="L83" i="28"/>
  <c r="M83" i="28"/>
  <c r="N83" i="28"/>
  <c r="O83" i="28"/>
  <c r="P83" i="28"/>
  <c r="Q83" i="28"/>
  <c r="R83" i="28"/>
  <c r="S83" i="28"/>
  <c r="T83" i="28"/>
  <c r="U83" i="28"/>
  <c r="V83" i="28"/>
  <c r="W83" i="28"/>
  <c r="X83" i="28"/>
  <c r="Y83" i="28"/>
  <c r="Z83" i="28"/>
  <c r="AA83" i="28"/>
  <c r="AB83" i="28"/>
  <c r="AC83" i="28"/>
  <c r="J85" i="28"/>
  <c r="K85" i="28"/>
  <c r="L85" i="28"/>
  <c r="M85" i="28"/>
  <c r="N85" i="28"/>
  <c r="O85" i="28"/>
  <c r="P85" i="28"/>
  <c r="Q85" i="28"/>
  <c r="R85" i="28"/>
  <c r="S85" i="28"/>
  <c r="T85" i="28"/>
  <c r="U85" i="28"/>
  <c r="V85" i="28"/>
  <c r="W85" i="28"/>
  <c r="X85" i="28"/>
  <c r="Y85" i="28"/>
  <c r="Z85" i="28"/>
  <c r="AA85" i="28"/>
  <c r="AB85" i="28"/>
  <c r="AC85" i="28"/>
  <c r="K86" i="28"/>
  <c r="L86" i="28"/>
  <c r="M86" i="28"/>
  <c r="N86" i="28"/>
  <c r="O86" i="28"/>
  <c r="P86" i="28"/>
  <c r="Q86" i="28"/>
  <c r="R86" i="28"/>
  <c r="S86" i="28"/>
  <c r="T86" i="28"/>
  <c r="U86" i="28"/>
  <c r="V86" i="28"/>
  <c r="W86" i="28"/>
  <c r="X86" i="28"/>
  <c r="Y86" i="28"/>
  <c r="Z86" i="28"/>
  <c r="AA86" i="28"/>
  <c r="AB86" i="28"/>
  <c r="AC86" i="28"/>
  <c r="J87" i="28"/>
  <c r="K87" i="28"/>
  <c r="L87" i="28"/>
  <c r="M87" i="28"/>
  <c r="N87" i="28"/>
  <c r="O87" i="28"/>
  <c r="P87" i="28"/>
  <c r="Q87" i="28"/>
  <c r="R87" i="28"/>
  <c r="S87" i="28"/>
  <c r="T87" i="28"/>
  <c r="U87" i="28"/>
  <c r="V87" i="28"/>
  <c r="W87" i="28"/>
  <c r="X87" i="28"/>
  <c r="Y87" i="28"/>
  <c r="Z87" i="28"/>
  <c r="AA87" i="28"/>
  <c r="AB87" i="28"/>
  <c r="AC87" i="28"/>
  <c r="J89" i="28"/>
  <c r="K89" i="28"/>
  <c r="L89" i="28"/>
  <c r="M89" i="28"/>
  <c r="N89" i="28"/>
  <c r="O89" i="28"/>
  <c r="P89" i="28"/>
  <c r="Q89" i="28"/>
  <c r="R89" i="28"/>
  <c r="S89" i="28"/>
  <c r="T89" i="28"/>
  <c r="U89" i="28"/>
  <c r="V89" i="28"/>
  <c r="W89" i="28"/>
  <c r="X89" i="28"/>
  <c r="Y89" i="28"/>
  <c r="Z89" i="28"/>
  <c r="AA89" i="28"/>
  <c r="AB89" i="28"/>
  <c r="AC89" i="28"/>
  <c r="J91" i="28"/>
  <c r="K91" i="28"/>
  <c r="L91" i="28"/>
  <c r="M91" i="28"/>
  <c r="N91" i="28"/>
  <c r="O91" i="28"/>
  <c r="P91" i="28"/>
  <c r="Q91" i="28"/>
  <c r="R91" i="28"/>
  <c r="S91" i="28"/>
  <c r="T91" i="28"/>
  <c r="U91" i="28"/>
  <c r="V91" i="28"/>
  <c r="W91" i="28"/>
  <c r="X91" i="28"/>
  <c r="Y91" i="28"/>
  <c r="Z91" i="28"/>
  <c r="AA91" i="28"/>
  <c r="AB91" i="28"/>
  <c r="AC91" i="28"/>
  <c r="J93" i="28"/>
  <c r="K93" i="28"/>
  <c r="L93" i="28"/>
  <c r="M93" i="28"/>
  <c r="N93" i="28"/>
  <c r="O93" i="28"/>
  <c r="P93" i="28"/>
  <c r="Q93" i="28"/>
  <c r="R93" i="28"/>
  <c r="S93" i="28"/>
  <c r="T93" i="28"/>
  <c r="U93" i="28"/>
  <c r="V93" i="28"/>
  <c r="W93" i="28"/>
  <c r="X93" i="28"/>
  <c r="Y93" i="28"/>
  <c r="Z93" i="28"/>
  <c r="AA93" i="28"/>
  <c r="AB93" i="28"/>
  <c r="AC93" i="28"/>
  <c r="K96" i="28"/>
  <c r="L96" i="28"/>
  <c r="M96" i="28"/>
  <c r="N96" i="28"/>
  <c r="O96" i="28"/>
  <c r="P96" i="28"/>
  <c r="Q96" i="28"/>
  <c r="R96" i="28"/>
  <c r="S96" i="28"/>
  <c r="T96" i="28"/>
  <c r="U96" i="28"/>
  <c r="V96" i="28"/>
  <c r="W96" i="28"/>
  <c r="X96" i="28"/>
  <c r="Y96" i="28"/>
  <c r="Z96" i="28"/>
  <c r="AA96" i="28"/>
  <c r="AB96" i="28"/>
  <c r="AC96" i="28"/>
  <c r="J97" i="28"/>
  <c r="K97" i="28"/>
  <c r="L97" i="28"/>
  <c r="M97" i="28"/>
  <c r="N97" i="28"/>
  <c r="O97" i="28"/>
  <c r="P97" i="28"/>
  <c r="Q97" i="28"/>
  <c r="R97" i="28"/>
  <c r="S97" i="28"/>
  <c r="T97" i="28"/>
  <c r="U97" i="28"/>
  <c r="V97" i="28"/>
  <c r="W97" i="28"/>
  <c r="X97" i="28"/>
  <c r="Y97" i="28"/>
  <c r="Z97" i="28"/>
  <c r="AA97" i="28"/>
  <c r="AB97" i="28"/>
  <c r="AC97" i="28"/>
  <c r="J98" i="28"/>
  <c r="K98" i="28"/>
  <c r="L98" i="28"/>
  <c r="M98" i="28"/>
  <c r="N98" i="28"/>
  <c r="O98" i="28"/>
  <c r="P98" i="28"/>
  <c r="Q98" i="28"/>
  <c r="R98" i="28"/>
  <c r="S98" i="28"/>
  <c r="T98" i="28"/>
  <c r="U98" i="28"/>
  <c r="V98" i="28"/>
  <c r="W98" i="28"/>
  <c r="X98" i="28"/>
  <c r="Y98" i="28"/>
  <c r="Z98" i="28"/>
  <c r="AA98" i="28"/>
  <c r="AB98" i="28"/>
  <c r="AC98" i="28"/>
  <c r="K131" i="28"/>
  <c r="L131" i="28"/>
  <c r="M131" i="28"/>
  <c r="N131" i="28"/>
  <c r="O131" i="28"/>
  <c r="P131" i="28"/>
  <c r="Q131" i="28"/>
  <c r="R131" i="28"/>
  <c r="S131" i="28"/>
  <c r="T131" i="28"/>
  <c r="U131" i="28"/>
  <c r="V131" i="28"/>
  <c r="W131" i="28"/>
  <c r="X131" i="28"/>
  <c r="Y131" i="28"/>
  <c r="Z131" i="28"/>
  <c r="AA131" i="28"/>
  <c r="AB131" i="28"/>
  <c r="AC131" i="28"/>
  <c r="J133" i="28"/>
  <c r="K133" i="28"/>
  <c r="L133" i="28"/>
  <c r="M133" i="28"/>
  <c r="N133" i="28"/>
  <c r="O133" i="28"/>
  <c r="P133" i="28"/>
  <c r="Q133" i="28"/>
  <c r="R133" i="28"/>
  <c r="S133" i="28"/>
  <c r="T133" i="28"/>
  <c r="U133" i="28"/>
  <c r="V133" i="28"/>
  <c r="W133" i="28"/>
  <c r="X133" i="28"/>
  <c r="Y133" i="28"/>
  <c r="Z133" i="28"/>
  <c r="AA133" i="28"/>
  <c r="AB133" i="28"/>
  <c r="AC133" i="28"/>
  <c r="J134" i="28"/>
  <c r="K134" i="28"/>
  <c r="L134" i="28"/>
  <c r="M134" i="28"/>
  <c r="N134" i="28"/>
  <c r="O134" i="28"/>
  <c r="P134" i="28"/>
  <c r="Q134" i="28"/>
  <c r="R134" i="28"/>
  <c r="S134" i="28"/>
  <c r="T134" i="28"/>
  <c r="U134" i="28"/>
  <c r="V134" i="28"/>
  <c r="W134" i="28"/>
  <c r="X134" i="28"/>
  <c r="Y134" i="28"/>
  <c r="Z134" i="28"/>
  <c r="AA134" i="28"/>
  <c r="AB134" i="28"/>
  <c r="AC134" i="28"/>
  <c r="J135" i="28"/>
  <c r="K135" i="28"/>
  <c r="L135" i="28"/>
  <c r="M135" i="28"/>
  <c r="N135" i="28"/>
  <c r="O135" i="28"/>
  <c r="P135" i="28"/>
  <c r="Q135" i="28"/>
  <c r="R135" i="28"/>
  <c r="S135" i="28"/>
  <c r="T135" i="28"/>
  <c r="U135" i="28"/>
  <c r="V135" i="28"/>
  <c r="W135" i="28"/>
  <c r="X135" i="28"/>
  <c r="Y135" i="28"/>
  <c r="Z135" i="28"/>
  <c r="AA135" i="28"/>
  <c r="AB135" i="28"/>
  <c r="AC135" i="28"/>
  <c r="K151" i="28"/>
  <c r="L151" i="28"/>
  <c r="M151" i="28"/>
  <c r="N151" i="28"/>
  <c r="O151" i="28"/>
  <c r="P151" i="28"/>
  <c r="Q151" i="28"/>
  <c r="R151" i="28"/>
  <c r="S151" i="28"/>
  <c r="T151" i="28"/>
  <c r="U151" i="28"/>
  <c r="V151" i="28"/>
  <c r="W151" i="28"/>
  <c r="X151" i="28"/>
  <c r="Y151" i="28"/>
  <c r="Z151" i="28"/>
  <c r="AA151" i="28"/>
  <c r="AB151" i="28"/>
  <c r="AC151" i="28"/>
  <c r="J152" i="28"/>
  <c r="K152" i="28"/>
  <c r="L152" i="28"/>
  <c r="M152" i="28"/>
  <c r="N152" i="28"/>
  <c r="O152" i="28"/>
  <c r="P152" i="28"/>
  <c r="Q152" i="28"/>
  <c r="R152" i="28"/>
  <c r="S152" i="28"/>
  <c r="T152" i="28"/>
  <c r="U152" i="28"/>
  <c r="V152" i="28"/>
  <c r="W152" i="28"/>
  <c r="X152" i="28"/>
  <c r="Y152" i="28"/>
  <c r="Z152" i="28"/>
  <c r="AA152" i="28"/>
  <c r="AB152" i="28"/>
  <c r="AC152" i="28"/>
  <c r="K153" i="28"/>
  <c r="L153" i="28"/>
  <c r="M153" i="28"/>
  <c r="N153" i="28"/>
  <c r="O153" i="28"/>
  <c r="P153" i="28"/>
  <c r="Q153" i="28"/>
  <c r="R153" i="28"/>
  <c r="S153" i="28"/>
  <c r="T153" i="28"/>
  <c r="U153" i="28"/>
  <c r="V153" i="28"/>
  <c r="W153" i="28"/>
  <c r="X153" i="28"/>
  <c r="Y153" i="28"/>
  <c r="Z153" i="28"/>
  <c r="AA153" i="28"/>
  <c r="AB153" i="28"/>
  <c r="AC153" i="28"/>
  <c r="J154" i="28"/>
  <c r="K154" i="28"/>
  <c r="L154" i="28"/>
  <c r="M154" i="28"/>
  <c r="N154" i="28"/>
  <c r="O154" i="28"/>
  <c r="P154" i="28"/>
  <c r="Q154" i="28"/>
  <c r="R154" i="28"/>
  <c r="S154" i="28"/>
  <c r="T154" i="28"/>
  <c r="U154" i="28"/>
  <c r="V154" i="28"/>
  <c r="W154" i="28"/>
  <c r="X154" i="28"/>
  <c r="Y154" i="28"/>
  <c r="Z154" i="28"/>
  <c r="AA154" i="28"/>
  <c r="AB154" i="28"/>
  <c r="AC154" i="28"/>
  <c r="J157" i="28"/>
  <c r="K157" i="28"/>
  <c r="L157" i="28"/>
  <c r="M157" i="28"/>
  <c r="N157" i="28"/>
  <c r="O157" i="28"/>
  <c r="P157" i="28"/>
  <c r="Q157" i="28"/>
  <c r="R157" i="28"/>
  <c r="S157" i="28"/>
  <c r="T157" i="28"/>
  <c r="U157" i="28"/>
  <c r="V157" i="28"/>
  <c r="W157" i="28"/>
  <c r="X157" i="28"/>
  <c r="Y157" i="28"/>
  <c r="Z157" i="28"/>
  <c r="AA157" i="28"/>
  <c r="AB157" i="28"/>
  <c r="AC157" i="28"/>
  <c r="D163" i="28"/>
  <c r="J164" i="28"/>
  <c r="K164" i="28"/>
  <c r="L164" i="28"/>
  <c r="M164" i="28"/>
  <c r="N164" i="28"/>
  <c r="O164" i="28"/>
  <c r="P164" i="28"/>
  <c r="Q164" i="28"/>
  <c r="R164" i="28"/>
  <c r="S164" i="28"/>
  <c r="T164" i="28"/>
  <c r="U164" i="28"/>
  <c r="V164" i="28"/>
  <c r="W164" i="28"/>
  <c r="X164" i="28"/>
  <c r="Y164" i="28"/>
  <c r="Z164" i="28"/>
  <c r="AA164" i="28"/>
  <c r="AB164" i="28"/>
  <c r="AC164" i="28"/>
  <c r="D165" i="28"/>
  <c r="J166" i="28"/>
  <c r="K166" i="28"/>
  <c r="L166" i="28"/>
  <c r="M166" i="28"/>
  <c r="N166" i="28"/>
  <c r="O166" i="28"/>
  <c r="P166" i="28"/>
  <c r="Q166" i="28"/>
  <c r="R166" i="28"/>
  <c r="S166" i="28"/>
  <c r="T166" i="28"/>
  <c r="U166" i="28"/>
  <c r="V166" i="28"/>
  <c r="W166" i="28"/>
  <c r="X166" i="28"/>
  <c r="Y166" i="28"/>
  <c r="Z166" i="28"/>
  <c r="AA166" i="28"/>
  <c r="AB166" i="28"/>
  <c r="AC166" i="28"/>
  <c r="D168" i="28"/>
  <c r="D169" i="28"/>
  <c r="D170" i="28" a="1"/>
  <c r="J178" i="28"/>
  <c r="K178" i="28"/>
  <c r="L178" i="28"/>
  <c r="M178" i="28"/>
  <c r="N178" i="28"/>
  <c r="O178" i="28"/>
  <c r="P178" i="28"/>
  <c r="Q178" i="28"/>
  <c r="R178" i="28"/>
  <c r="S178" i="28"/>
  <c r="T178" i="28"/>
  <c r="U178" i="28"/>
  <c r="V178" i="28"/>
  <c r="W178" i="28"/>
  <c r="X178" i="28"/>
  <c r="Y178" i="28"/>
  <c r="Z178" i="28"/>
  <c r="AA178" i="28"/>
  <c r="AB178" i="28"/>
  <c r="AC178" i="28"/>
  <c r="J179" i="28"/>
  <c r="K179" i="28"/>
  <c r="L179" i="28"/>
  <c r="M179" i="28"/>
  <c r="N179" i="28"/>
  <c r="O179" i="28"/>
  <c r="P179" i="28"/>
  <c r="Q179" i="28"/>
  <c r="R179" i="28"/>
  <c r="S179" i="28"/>
  <c r="T179" i="28"/>
  <c r="U179" i="28"/>
  <c r="V179" i="28"/>
  <c r="W179" i="28"/>
  <c r="X179" i="28"/>
  <c r="Y179" i="28"/>
  <c r="Z179" i="28"/>
  <c r="AA179" i="28"/>
  <c r="AB179" i="28"/>
  <c r="AC179" i="28"/>
  <c r="J180" i="28"/>
  <c r="K180" i="28"/>
  <c r="L180" i="28"/>
  <c r="M180" i="28"/>
  <c r="N180" i="28"/>
  <c r="O180" i="28"/>
  <c r="P180" i="28"/>
  <c r="Q180" i="28"/>
  <c r="R180" i="28"/>
  <c r="S180" i="28"/>
  <c r="T180" i="28"/>
  <c r="U180" i="28"/>
  <c r="V180" i="28"/>
  <c r="W180" i="28"/>
  <c r="X180" i="28"/>
  <c r="Y180" i="28"/>
  <c r="Z180" i="28"/>
  <c r="AA180" i="28"/>
  <c r="AB180" i="28"/>
  <c r="AC180" i="28"/>
  <c r="J183" i="28"/>
  <c r="K183" i="28"/>
  <c r="L183" i="28"/>
  <c r="M183" i="28"/>
  <c r="N183" i="28"/>
  <c r="O183" i="28"/>
  <c r="P183" i="28"/>
  <c r="Q183" i="28"/>
  <c r="R183" i="28"/>
  <c r="S183" i="28"/>
  <c r="T183" i="28"/>
  <c r="U183" i="28"/>
  <c r="V183" i="28"/>
  <c r="W183" i="28"/>
  <c r="X183" i="28"/>
  <c r="Y183" i="28"/>
  <c r="Z183" i="28"/>
  <c r="AA183" i="28"/>
  <c r="AB183" i="28"/>
  <c r="AC183" i="28"/>
  <c r="J184" i="28"/>
  <c r="K184" i="28"/>
  <c r="L184" i="28"/>
  <c r="M184" i="28"/>
  <c r="N184" i="28"/>
  <c r="O184" i="28"/>
  <c r="P184" i="28"/>
  <c r="Q184" i="28"/>
  <c r="R184" i="28"/>
  <c r="S184" i="28"/>
  <c r="T184" i="28"/>
  <c r="U184" i="28"/>
  <c r="V184" i="28"/>
  <c r="W184" i="28"/>
  <c r="X184" i="28"/>
  <c r="Y184" i="28"/>
  <c r="Z184" i="28"/>
  <c r="AA184" i="28"/>
  <c r="AB184" i="28"/>
  <c r="AC184" i="28"/>
  <c r="J187" i="28"/>
  <c r="K187" i="28"/>
  <c r="L187" i="28"/>
  <c r="M187" i="28"/>
  <c r="N187" i="28"/>
  <c r="O187" i="28"/>
  <c r="P187" i="28"/>
  <c r="Q187" i="28"/>
  <c r="R187" i="28"/>
  <c r="S187" i="28"/>
  <c r="T187" i="28"/>
  <c r="U187" i="28"/>
  <c r="V187" i="28"/>
  <c r="W187" i="28"/>
  <c r="X187" i="28"/>
  <c r="Y187" i="28"/>
  <c r="Z187" i="28"/>
  <c r="AA187" i="28"/>
  <c r="AB187" i="28"/>
  <c r="AC187" i="28"/>
  <c r="J33" i="27"/>
  <c r="K33" i="27"/>
  <c r="L33" i="27"/>
  <c r="M33" i="27"/>
  <c r="N33" i="27"/>
  <c r="O33" i="27"/>
  <c r="P33" i="27"/>
  <c r="Q33" i="27"/>
  <c r="R33" i="27"/>
  <c r="S33" i="27"/>
  <c r="T33" i="27"/>
  <c r="U33" i="27"/>
  <c r="V33" i="27"/>
  <c r="W33" i="27"/>
  <c r="X33" i="27"/>
  <c r="Y33" i="27"/>
  <c r="Z33" i="27"/>
  <c r="AA33" i="27"/>
  <c r="AB33" i="27"/>
  <c r="AC33" i="27"/>
  <c r="J34" i="27"/>
  <c r="K34" i="27"/>
  <c r="L34" i="27"/>
  <c r="M34" i="27"/>
  <c r="N34" i="27"/>
  <c r="O34" i="27"/>
  <c r="P34" i="27"/>
  <c r="Q34" i="27"/>
  <c r="R34" i="27"/>
  <c r="S34" i="27"/>
  <c r="T34" i="27"/>
  <c r="U34" i="27"/>
  <c r="V34" i="27"/>
  <c r="W34" i="27"/>
  <c r="X34" i="27"/>
  <c r="Y34" i="27"/>
  <c r="Z34" i="27"/>
  <c r="AA34" i="27"/>
  <c r="AB34" i="27"/>
  <c r="AC34" i="27"/>
  <c r="J36" i="27"/>
  <c r="K36" i="27"/>
  <c r="L36" i="27"/>
  <c r="M36" i="27"/>
  <c r="N36" i="27"/>
  <c r="O36" i="27"/>
  <c r="P36" i="27"/>
  <c r="Q36" i="27"/>
  <c r="R36" i="27"/>
  <c r="S36" i="27"/>
  <c r="T36" i="27"/>
  <c r="U36" i="27"/>
  <c r="V36" i="27"/>
  <c r="W36" i="27"/>
  <c r="X36" i="27"/>
  <c r="Y36" i="27"/>
  <c r="Z36" i="27"/>
  <c r="AA36" i="27"/>
  <c r="AB36" i="27"/>
  <c r="AC36" i="27"/>
  <c r="J37" i="27"/>
  <c r="K37" i="27"/>
  <c r="L37" i="27"/>
  <c r="M37" i="27"/>
  <c r="N37" i="27"/>
  <c r="O37" i="27"/>
  <c r="P37" i="27"/>
  <c r="Q37" i="27"/>
  <c r="R37" i="27"/>
  <c r="S37" i="27"/>
  <c r="T37" i="27"/>
  <c r="U37" i="27"/>
  <c r="V37" i="27"/>
  <c r="W37" i="27"/>
  <c r="X37" i="27"/>
  <c r="Y37" i="27"/>
  <c r="Z37" i="27"/>
  <c r="AA37" i="27"/>
  <c r="AB37" i="27"/>
  <c r="AC37" i="27"/>
  <c r="J38" i="27"/>
  <c r="K38" i="27"/>
  <c r="L38" i="27"/>
  <c r="M38" i="27"/>
  <c r="N38" i="27"/>
  <c r="O38" i="27"/>
  <c r="P38" i="27"/>
  <c r="Q38" i="27"/>
  <c r="R38" i="27"/>
  <c r="S38" i="27"/>
  <c r="T38" i="27"/>
  <c r="U38" i="27"/>
  <c r="V38" i="27"/>
  <c r="W38" i="27"/>
  <c r="X38" i="27"/>
  <c r="Y38" i="27"/>
  <c r="Z38" i="27"/>
  <c r="AA38" i="27"/>
  <c r="AB38" i="27"/>
  <c r="AC38" i="27"/>
  <c r="J39" i="27"/>
  <c r="K39" i="27"/>
  <c r="L39" i="27"/>
  <c r="M39" i="27"/>
  <c r="N39" i="27"/>
  <c r="O39" i="27"/>
  <c r="P39" i="27"/>
  <c r="Q39" i="27"/>
  <c r="R39" i="27"/>
  <c r="S39" i="27"/>
  <c r="T39" i="27"/>
  <c r="U39" i="27"/>
  <c r="V39" i="27"/>
  <c r="W39" i="27"/>
  <c r="X39" i="27"/>
  <c r="Y39" i="27"/>
  <c r="Z39" i="27"/>
  <c r="AA39" i="27"/>
  <c r="AB39" i="27"/>
  <c r="AC39" i="27"/>
  <c r="J46" i="27"/>
  <c r="K46" i="27"/>
  <c r="L46" i="27"/>
  <c r="M46" i="27"/>
  <c r="N46" i="27"/>
  <c r="O46" i="27"/>
  <c r="P46" i="27"/>
  <c r="Q46" i="27"/>
  <c r="R46" i="27"/>
  <c r="S46" i="27"/>
  <c r="T46" i="27"/>
  <c r="U46" i="27"/>
  <c r="V46" i="27"/>
  <c r="W46" i="27"/>
  <c r="X46" i="27"/>
  <c r="Y46" i="27"/>
  <c r="Z46" i="27"/>
  <c r="AA46" i="27"/>
  <c r="AB46" i="27"/>
  <c r="AC46" i="27"/>
  <c r="J47" i="27"/>
  <c r="K47" i="27"/>
  <c r="L47" i="27"/>
  <c r="M47" i="27"/>
  <c r="N47" i="27"/>
  <c r="O47" i="27"/>
  <c r="P47" i="27"/>
  <c r="Q47" i="27"/>
  <c r="R47" i="27"/>
  <c r="S47" i="27"/>
  <c r="T47" i="27"/>
  <c r="U47" i="27"/>
  <c r="V47" i="27"/>
  <c r="W47" i="27"/>
  <c r="X47" i="27"/>
  <c r="Y47" i="27"/>
  <c r="Z47" i="27"/>
  <c r="AA47" i="27"/>
  <c r="AB47" i="27"/>
  <c r="AC47" i="27"/>
  <c r="J51" i="27"/>
  <c r="K51" i="27"/>
  <c r="L51" i="27"/>
  <c r="M51" i="27"/>
  <c r="N51" i="27"/>
  <c r="O51" i="27"/>
  <c r="P51" i="27"/>
  <c r="Q51" i="27"/>
  <c r="R51" i="27"/>
  <c r="S51" i="27"/>
  <c r="T51" i="27"/>
  <c r="U51" i="27"/>
  <c r="V51" i="27"/>
  <c r="W51" i="27"/>
  <c r="X51" i="27"/>
  <c r="Y51" i="27"/>
  <c r="Z51" i="27"/>
  <c r="AA51" i="27"/>
  <c r="AB51" i="27"/>
  <c r="AC51" i="27"/>
  <c r="J53" i="27"/>
  <c r="K53" i="27"/>
  <c r="L53" i="27"/>
  <c r="M53" i="27"/>
  <c r="N53" i="27"/>
  <c r="O53" i="27"/>
  <c r="P53" i="27"/>
  <c r="Q53" i="27"/>
  <c r="R53" i="27"/>
  <c r="S53" i="27"/>
  <c r="T53" i="27"/>
  <c r="U53" i="27"/>
  <c r="V53" i="27"/>
  <c r="W53" i="27"/>
  <c r="X53" i="27"/>
  <c r="Y53" i="27"/>
  <c r="Z53" i="27"/>
  <c r="AA53" i="27"/>
  <c r="AB53" i="27"/>
  <c r="AC53" i="27"/>
  <c r="J55" i="27"/>
  <c r="K55" i="27"/>
  <c r="L55" i="27"/>
  <c r="M55" i="27"/>
  <c r="N55" i="27"/>
  <c r="O55" i="27"/>
  <c r="P55" i="27"/>
  <c r="Q55" i="27"/>
  <c r="R55" i="27"/>
  <c r="S55" i="27"/>
  <c r="T55" i="27"/>
  <c r="U55" i="27"/>
  <c r="V55" i="27"/>
  <c r="W55" i="27"/>
  <c r="X55" i="27"/>
  <c r="Y55" i="27"/>
  <c r="Z55" i="27"/>
  <c r="AA55" i="27"/>
  <c r="AB55" i="27"/>
  <c r="AC55" i="27"/>
  <c r="J57" i="27"/>
  <c r="K57" i="27"/>
  <c r="L57" i="27"/>
  <c r="M57" i="27"/>
  <c r="N57" i="27"/>
  <c r="O57" i="27"/>
  <c r="P57" i="27"/>
  <c r="Q57" i="27"/>
  <c r="R57" i="27"/>
  <c r="S57" i="27"/>
  <c r="T57" i="27"/>
  <c r="U57" i="27"/>
  <c r="V57" i="27"/>
  <c r="W57" i="27"/>
  <c r="X57" i="27"/>
  <c r="Y57" i="27"/>
  <c r="Z57" i="27"/>
  <c r="AA57" i="27"/>
  <c r="AB57" i="27"/>
  <c r="AC57" i="27"/>
  <c r="J59" i="27"/>
  <c r="K59" i="27"/>
  <c r="L59" i="27"/>
  <c r="M59" i="27"/>
  <c r="N59" i="27"/>
  <c r="O59" i="27"/>
  <c r="P59" i="27"/>
  <c r="Q59" i="27"/>
  <c r="R59" i="27"/>
  <c r="S59" i="27"/>
  <c r="T59" i="27"/>
  <c r="U59" i="27"/>
  <c r="V59" i="27"/>
  <c r="W59" i="27"/>
  <c r="X59" i="27"/>
  <c r="Y59" i="27"/>
  <c r="Z59" i="27"/>
  <c r="AA59" i="27"/>
  <c r="AB59" i="27"/>
  <c r="AC59" i="27"/>
  <c r="J65" i="27"/>
  <c r="K65" i="27"/>
  <c r="L65" i="27"/>
  <c r="M65" i="27"/>
  <c r="N65" i="27"/>
  <c r="O65" i="27"/>
  <c r="P65" i="27"/>
  <c r="Q65" i="27"/>
  <c r="R65" i="27"/>
  <c r="S65" i="27"/>
  <c r="T65" i="27"/>
  <c r="U65" i="27"/>
  <c r="V65" i="27"/>
  <c r="W65" i="27"/>
  <c r="X65" i="27"/>
  <c r="Y65" i="27"/>
  <c r="Z65" i="27"/>
  <c r="AA65" i="27"/>
  <c r="AB65" i="27"/>
  <c r="AC65" i="27"/>
  <c r="J68" i="27"/>
  <c r="K68" i="27"/>
  <c r="L68" i="27"/>
  <c r="M68" i="27"/>
  <c r="N68" i="27"/>
  <c r="O68" i="27"/>
  <c r="P68" i="27"/>
  <c r="Q68" i="27"/>
  <c r="R68" i="27"/>
  <c r="S68" i="27"/>
  <c r="T68" i="27"/>
  <c r="U68" i="27"/>
  <c r="V68" i="27"/>
  <c r="W68" i="27"/>
  <c r="X68" i="27"/>
  <c r="Y68" i="27"/>
  <c r="Z68" i="27"/>
  <c r="AA68" i="27"/>
  <c r="AB68" i="27"/>
  <c r="AC68" i="27"/>
  <c r="J73" i="27"/>
  <c r="K73" i="27"/>
  <c r="L73" i="27"/>
  <c r="M73" i="27"/>
  <c r="N73" i="27"/>
  <c r="O73" i="27"/>
  <c r="P73" i="27"/>
  <c r="Q73" i="27"/>
  <c r="R73" i="27"/>
  <c r="S73" i="27"/>
  <c r="T73" i="27"/>
  <c r="U73" i="27"/>
  <c r="V73" i="27"/>
  <c r="W73" i="27"/>
  <c r="X73" i="27"/>
  <c r="Y73" i="27"/>
  <c r="Z73" i="27"/>
  <c r="AA73" i="27"/>
  <c r="AB73" i="27"/>
  <c r="AC73" i="27"/>
  <c r="J75" i="27"/>
  <c r="K75" i="27"/>
  <c r="L75" i="27"/>
  <c r="M75" i="27"/>
  <c r="N75" i="27"/>
  <c r="O75" i="27"/>
  <c r="P75" i="27"/>
  <c r="Q75" i="27"/>
  <c r="R75" i="27"/>
  <c r="S75" i="27"/>
  <c r="T75" i="27"/>
  <c r="U75" i="27"/>
  <c r="V75" i="27"/>
  <c r="W75" i="27"/>
  <c r="X75" i="27"/>
  <c r="Y75" i="27"/>
  <c r="Z75" i="27"/>
  <c r="AA75" i="27"/>
  <c r="AB75" i="27"/>
  <c r="AC75" i="27"/>
  <c r="J80" i="27"/>
  <c r="K80" i="27"/>
  <c r="L80" i="27"/>
  <c r="M80" i="27"/>
  <c r="N80" i="27"/>
  <c r="O80" i="27"/>
  <c r="P80" i="27"/>
  <c r="Q80" i="27"/>
  <c r="R80" i="27"/>
  <c r="S80" i="27"/>
  <c r="T80" i="27"/>
  <c r="U80" i="27"/>
  <c r="V80" i="27"/>
  <c r="W80" i="27"/>
  <c r="X80" i="27"/>
  <c r="Y80" i="27"/>
  <c r="Z80" i="27"/>
  <c r="AA80" i="27"/>
  <c r="AB80" i="27"/>
  <c r="AC80" i="27"/>
  <c r="J82" i="27"/>
  <c r="K82" i="27"/>
  <c r="L82" i="27"/>
  <c r="M82" i="27"/>
  <c r="N82" i="27"/>
  <c r="O82" i="27"/>
  <c r="P82" i="27"/>
  <c r="Q82" i="27"/>
  <c r="R82" i="27"/>
  <c r="S82" i="27"/>
  <c r="T82" i="27"/>
  <c r="U82" i="27"/>
  <c r="V82" i="27"/>
  <c r="W82" i="27"/>
  <c r="X82" i="27"/>
  <c r="Y82" i="27"/>
  <c r="Z82" i="27"/>
  <c r="AA82" i="27"/>
  <c r="AB82" i="27"/>
  <c r="AC82" i="27"/>
  <c r="J83" i="27"/>
  <c r="K83" i="27"/>
  <c r="L83" i="27"/>
  <c r="M83" i="27"/>
  <c r="N83" i="27"/>
  <c r="O83" i="27"/>
  <c r="P83" i="27"/>
  <c r="Q83" i="27"/>
  <c r="R83" i="27"/>
  <c r="S83" i="27"/>
  <c r="T83" i="27"/>
  <c r="U83" i="27"/>
  <c r="V83" i="27"/>
  <c r="W83" i="27"/>
  <c r="X83" i="27"/>
  <c r="Y83" i="27"/>
  <c r="Z83" i="27"/>
  <c r="AA83" i="27"/>
  <c r="AB83" i="27"/>
  <c r="AC83" i="27"/>
  <c r="J84" i="27"/>
  <c r="K84" i="27"/>
  <c r="L84" i="27"/>
  <c r="M84" i="27"/>
  <c r="N84" i="27"/>
  <c r="O84" i="27"/>
  <c r="P84" i="27"/>
  <c r="Q84" i="27"/>
  <c r="R84" i="27"/>
  <c r="S84" i="27"/>
  <c r="T84" i="27"/>
  <c r="U84" i="27"/>
  <c r="V84" i="27"/>
  <c r="W84" i="27"/>
  <c r="X84" i="27"/>
  <c r="Y84" i="27"/>
  <c r="Z84" i="27"/>
  <c r="AA84" i="27"/>
  <c r="AB84" i="27"/>
  <c r="J86" i="27"/>
  <c r="K86" i="27"/>
  <c r="L86" i="27"/>
  <c r="M86" i="27"/>
  <c r="N86" i="27"/>
  <c r="O86" i="27"/>
  <c r="P86" i="27"/>
  <c r="Q86" i="27"/>
  <c r="R86" i="27"/>
  <c r="S86" i="27"/>
  <c r="T86" i="27"/>
  <c r="U86" i="27"/>
  <c r="V86" i="27"/>
  <c r="W86" i="27"/>
  <c r="X86" i="27"/>
  <c r="Y86" i="27"/>
  <c r="Z86" i="27"/>
  <c r="AA86" i="27"/>
  <c r="AB86" i="27"/>
  <c r="AC86" i="27"/>
  <c r="J88" i="27"/>
  <c r="K88" i="27"/>
  <c r="L88" i="27"/>
  <c r="M88" i="27"/>
  <c r="N88" i="27"/>
  <c r="O88" i="27"/>
  <c r="P88" i="27"/>
  <c r="Q88" i="27"/>
  <c r="R88" i="27"/>
  <c r="S88" i="27"/>
  <c r="T88" i="27"/>
  <c r="U88" i="27"/>
  <c r="V88" i="27"/>
  <c r="W88" i="27"/>
  <c r="X88" i="27"/>
  <c r="Y88" i="27"/>
  <c r="Z88" i="27"/>
  <c r="AA88" i="27"/>
  <c r="AB88" i="27"/>
  <c r="AC88" i="27"/>
  <c r="J90" i="27"/>
  <c r="K90" i="27"/>
  <c r="L90" i="27"/>
  <c r="M90" i="27"/>
  <c r="N90" i="27"/>
  <c r="O90" i="27"/>
  <c r="P90" i="27"/>
  <c r="Q90" i="27"/>
  <c r="R90" i="27"/>
  <c r="S90" i="27"/>
  <c r="T90" i="27"/>
  <c r="U90" i="27"/>
  <c r="V90" i="27"/>
  <c r="W90" i="27"/>
  <c r="X90" i="27"/>
  <c r="Y90" i="27"/>
  <c r="Z90" i="27"/>
  <c r="AA90" i="27"/>
  <c r="AB90" i="27"/>
  <c r="AC90" i="27"/>
  <c r="K93" i="27"/>
  <c r="L93" i="27"/>
  <c r="M93" i="27"/>
  <c r="N93" i="27"/>
  <c r="O93" i="27"/>
  <c r="P93" i="27"/>
  <c r="Q93" i="27"/>
  <c r="R93" i="27"/>
  <c r="S93" i="27"/>
  <c r="T93" i="27"/>
  <c r="U93" i="27"/>
  <c r="V93" i="27"/>
  <c r="W93" i="27"/>
  <c r="X93" i="27"/>
  <c r="Y93" i="27"/>
  <c r="Z93" i="27"/>
  <c r="AA93" i="27"/>
  <c r="AB93" i="27"/>
  <c r="AC93" i="27"/>
  <c r="J94" i="27"/>
  <c r="K94" i="27"/>
  <c r="L94" i="27"/>
  <c r="M94" i="27"/>
  <c r="N94" i="27"/>
  <c r="O94" i="27"/>
  <c r="P94" i="27"/>
  <c r="Q94" i="27"/>
  <c r="R94" i="27"/>
  <c r="S94" i="27"/>
  <c r="T94" i="27"/>
  <c r="U94" i="27"/>
  <c r="V94" i="27"/>
  <c r="W94" i="27"/>
  <c r="X94" i="27"/>
  <c r="Y94" i="27"/>
  <c r="Z94" i="27"/>
  <c r="AA94" i="27"/>
  <c r="AB94" i="27"/>
  <c r="AC94" i="27"/>
  <c r="J95" i="27"/>
  <c r="K95" i="27"/>
  <c r="L95" i="27"/>
  <c r="M95" i="27"/>
  <c r="N95" i="27"/>
  <c r="O95" i="27"/>
  <c r="P95" i="27"/>
  <c r="Q95" i="27"/>
  <c r="R95" i="27"/>
  <c r="S95" i="27"/>
  <c r="T95" i="27"/>
  <c r="U95" i="27"/>
  <c r="V95" i="27"/>
  <c r="W95" i="27"/>
  <c r="X95" i="27"/>
  <c r="Y95" i="27"/>
  <c r="Z95" i="27"/>
  <c r="AA95" i="27"/>
  <c r="AB95" i="27"/>
  <c r="AC95" i="27"/>
  <c r="K127" i="27"/>
  <c r="L127" i="27"/>
  <c r="M127" i="27"/>
  <c r="N127" i="27"/>
  <c r="O127" i="27"/>
  <c r="P127" i="27"/>
  <c r="Q127" i="27"/>
  <c r="R127" i="27"/>
  <c r="S127" i="27"/>
  <c r="T127" i="27"/>
  <c r="U127" i="27"/>
  <c r="V127" i="27"/>
  <c r="W127" i="27"/>
  <c r="X127" i="27"/>
  <c r="Y127" i="27"/>
  <c r="Z127" i="27"/>
  <c r="AA127" i="27"/>
  <c r="AB127" i="27"/>
  <c r="AC127" i="27"/>
  <c r="J129" i="27"/>
  <c r="K129" i="27"/>
  <c r="L129" i="27"/>
  <c r="M129" i="27"/>
  <c r="N129" i="27"/>
  <c r="O129" i="27"/>
  <c r="P129" i="27"/>
  <c r="Q129" i="27"/>
  <c r="R129" i="27"/>
  <c r="S129" i="27"/>
  <c r="T129" i="27"/>
  <c r="U129" i="27"/>
  <c r="V129" i="27"/>
  <c r="W129" i="27"/>
  <c r="X129" i="27"/>
  <c r="Y129" i="27"/>
  <c r="Z129" i="27"/>
  <c r="AA129" i="27"/>
  <c r="AB129" i="27"/>
  <c r="AC129" i="27"/>
  <c r="J130" i="27"/>
  <c r="K130" i="27"/>
  <c r="L130" i="27"/>
  <c r="M130" i="27"/>
  <c r="N130" i="27"/>
  <c r="O130" i="27"/>
  <c r="P130" i="27"/>
  <c r="Q130" i="27"/>
  <c r="R130" i="27"/>
  <c r="S130" i="27"/>
  <c r="T130" i="27"/>
  <c r="U130" i="27"/>
  <c r="V130" i="27"/>
  <c r="W130" i="27"/>
  <c r="X130" i="27"/>
  <c r="Y130" i="27"/>
  <c r="Z130" i="27"/>
  <c r="AA130" i="27"/>
  <c r="AB130" i="27"/>
  <c r="AC130" i="27"/>
  <c r="J131" i="27"/>
  <c r="K131" i="27"/>
  <c r="L131" i="27"/>
  <c r="M131" i="27"/>
  <c r="N131" i="27"/>
  <c r="O131" i="27"/>
  <c r="P131" i="27"/>
  <c r="Q131" i="27"/>
  <c r="R131" i="27"/>
  <c r="S131" i="27"/>
  <c r="T131" i="27"/>
  <c r="U131" i="27"/>
  <c r="V131" i="27"/>
  <c r="W131" i="27"/>
  <c r="X131" i="27"/>
  <c r="Y131" i="27"/>
  <c r="Z131" i="27"/>
  <c r="AA131" i="27"/>
  <c r="AB131" i="27"/>
  <c r="AC131" i="27"/>
  <c r="K153" i="27"/>
  <c r="L153" i="27"/>
  <c r="M153" i="27"/>
  <c r="N153" i="27"/>
  <c r="O153" i="27"/>
  <c r="P153" i="27"/>
  <c r="Q153" i="27"/>
  <c r="R153" i="27"/>
  <c r="S153" i="27"/>
  <c r="T153" i="27"/>
  <c r="U153" i="27"/>
  <c r="V153" i="27"/>
  <c r="W153" i="27"/>
  <c r="X153" i="27"/>
  <c r="Y153" i="27"/>
  <c r="Z153" i="27"/>
  <c r="AA153" i="27"/>
  <c r="AB153" i="27"/>
  <c r="AC153" i="27"/>
  <c r="J154" i="27"/>
  <c r="K154" i="27"/>
  <c r="L154" i="27"/>
  <c r="M154" i="27"/>
  <c r="N154" i="27"/>
  <c r="O154" i="27"/>
  <c r="P154" i="27"/>
  <c r="Q154" i="27"/>
  <c r="R154" i="27"/>
  <c r="S154" i="27"/>
  <c r="T154" i="27"/>
  <c r="U154" i="27"/>
  <c r="V154" i="27"/>
  <c r="W154" i="27"/>
  <c r="X154" i="27"/>
  <c r="Y154" i="27"/>
  <c r="Z154" i="27"/>
  <c r="AA154" i="27"/>
  <c r="AB154" i="27"/>
  <c r="J155" i="27"/>
  <c r="K155" i="27"/>
  <c r="L155" i="27"/>
  <c r="M155" i="27"/>
  <c r="N155" i="27"/>
  <c r="O155" i="27"/>
  <c r="P155" i="27"/>
  <c r="Q155" i="27"/>
  <c r="R155" i="27"/>
  <c r="S155" i="27"/>
  <c r="T155" i="27"/>
  <c r="U155" i="27"/>
  <c r="V155" i="27"/>
  <c r="W155" i="27"/>
  <c r="X155" i="27"/>
  <c r="Y155" i="27"/>
  <c r="Z155" i="27"/>
  <c r="AA155" i="27"/>
  <c r="AB155" i="27"/>
  <c r="AC155" i="27"/>
  <c r="J156" i="27"/>
  <c r="K156" i="27"/>
  <c r="L156" i="27"/>
  <c r="M156" i="27"/>
  <c r="N156" i="27"/>
  <c r="O156" i="27"/>
  <c r="P156" i="27"/>
  <c r="Q156" i="27"/>
  <c r="R156" i="27"/>
  <c r="S156" i="27"/>
  <c r="T156" i="27"/>
  <c r="U156" i="27"/>
  <c r="V156" i="27"/>
  <c r="W156" i="27"/>
  <c r="X156" i="27"/>
  <c r="Y156" i="27"/>
  <c r="Z156" i="27"/>
  <c r="AA156" i="27"/>
  <c r="AB156" i="27"/>
  <c r="AC156" i="27"/>
  <c r="J159" i="27"/>
  <c r="K159" i="27"/>
  <c r="L159" i="27"/>
  <c r="M159" i="27"/>
  <c r="N159" i="27"/>
  <c r="O159" i="27"/>
  <c r="P159" i="27"/>
  <c r="Q159" i="27"/>
  <c r="R159" i="27"/>
  <c r="S159" i="27"/>
  <c r="T159" i="27"/>
  <c r="U159" i="27"/>
  <c r="V159" i="27"/>
  <c r="W159" i="27"/>
  <c r="X159" i="27"/>
  <c r="Y159" i="27"/>
  <c r="Z159" i="27"/>
  <c r="AA159" i="27"/>
  <c r="AB159" i="27"/>
  <c r="AC159" i="27"/>
  <c r="D165" i="27"/>
  <c r="J166" i="27"/>
  <c r="K166" i="27"/>
  <c r="L166" i="27"/>
  <c r="M166" i="27"/>
  <c r="N166" i="27"/>
  <c r="O166" i="27"/>
  <c r="P166" i="27"/>
  <c r="Q166" i="27"/>
  <c r="R166" i="27"/>
  <c r="S166" i="27"/>
  <c r="T166" i="27"/>
  <c r="U166" i="27"/>
  <c r="V166" i="27"/>
  <c r="W166" i="27"/>
  <c r="X166" i="27"/>
  <c r="Y166" i="27"/>
  <c r="Z166" i="27"/>
  <c r="AA166" i="27"/>
  <c r="AB166" i="27"/>
  <c r="AC166" i="27"/>
  <c r="D167" i="27"/>
  <c r="J168" i="27"/>
  <c r="K168" i="27"/>
  <c r="L168" i="27"/>
  <c r="M168" i="27"/>
  <c r="N168" i="27"/>
  <c r="O168" i="27"/>
  <c r="P168" i="27"/>
  <c r="Q168" i="27"/>
  <c r="R168" i="27"/>
  <c r="S168" i="27"/>
  <c r="T168" i="27"/>
  <c r="U168" i="27"/>
  <c r="V168" i="27"/>
  <c r="W168" i="27"/>
  <c r="X168" i="27"/>
  <c r="Y168" i="27"/>
  <c r="Z168" i="27"/>
  <c r="AA168" i="27"/>
  <c r="AB168" i="27"/>
  <c r="AC168" i="27"/>
  <c r="D170" i="27"/>
  <c r="D171" i="27"/>
  <c r="D172" i="27" a="1"/>
  <c r="J180" i="27"/>
  <c r="K180" i="27"/>
  <c r="L180" i="27"/>
  <c r="M180" i="27"/>
  <c r="N180" i="27"/>
  <c r="O180" i="27"/>
  <c r="P180" i="27"/>
  <c r="Q180" i="27"/>
  <c r="R180" i="27"/>
  <c r="S180" i="27"/>
  <c r="T180" i="27"/>
  <c r="U180" i="27"/>
  <c r="V180" i="27"/>
  <c r="W180" i="27"/>
  <c r="X180" i="27"/>
  <c r="Y180" i="27"/>
  <c r="Z180" i="27"/>
  <c r="AA180" i="27"/>
  <c r="AB180" i="27"/>
  <c r="AC180" i="27"/>
  <c r="J181" i="27"/>
  <c r="K181" i="27"/>
  <c r="L181" i="27"/>
  <c r="M181" i="27"/>
  <c r="N181" i="27"/>
  <c r="O181" i="27"/>
  <c r="P181" i="27"/>
  <c r="Q181" i="27"/>
  <c r="R181" i="27"/>
  <c r="S181" i="27"/>
  <c r="T181" i="27"/>
  <c r="U181" i="27"/>
  <c r="V181" i="27"/>
  <c r="W181" i="27"/>
  <c r="X181" i="27"/>
  <c r="Y181" i="27"/>
  <c r="Z181" i="27"/>
  <c r="AA181" i="27"/>
  <c r="AB181" i="27"/>
  <c r="AC181" i="27"/>
  <c r="J182" i="27"/>
  <c r="K182" i="27"/>
  <c r="L182" i="27"/>
  <c r="M182" i="27"/>
  <c r="N182" i="27"/>
  <c r="O182" i="27"/>
  <c r="P182" i="27"/>
  <c r="Q182" i="27"/>
  <c r="R182" i="27"/>
  <c r="S182" i="27"/>
  <c r="T182" i="27"/>
  <c r="U182" i="27"/>
  <c r="V182" i="27"/>
  <c r="W182" i="27"/>
  <c r="X182" i="27"/>
  <c r="Y182" i="27"/>
  <c r="Z182" i="27"/>
  <c r="AA182" i="27"/>
  <c r="AB182" i="27"/>
  <c r="AC182" i="27"/>
  <c r="J185" i="27"/>
  <c r="K185" i="27"/>
  <c r="L185" i="27"/>
  <c r="M185" i="27"/>
  <c r="N185" i="27"/>
  <c r="O185" i="27"/>
  <c r="P185" i="27"/>
  <c r="Q185" i="27"/>
  <c r="R185" i="27"/>
  <c r="S185" i="27"/>
  <c r="T185" i="27"/>
  <c r="U185" i="27"/>
  <c r="V185" i="27"/>
  <c r="W185" i="27"/>
  <c r="X185" i="27"/>
  <c r="Y185" i="27"/>
  <c r="Z185" i="27"/>
  <c r="AA185" i="27"/>
  <c r="AB185" i="27"/>
  <c r="AC185" i="27"/>
  <c r="J186" i="27"/>
  <c r="K186" i="27"/>
  <c r="L186" i="27"/>
  <c r="M186" i="27"/>
  <c r="N186" i="27"/>
  <c r="O186" i="27"/>
  <c r="P186" i="27"/>
  <c r="Q186" i="27"/>
  <c r="R186" i="27"/>
  <c r="S186" i="27"/>
  <c r="T186" i="27"/>
  <c r="U186" i="27"/>
  <c r="V186" i="27"/>
  <c r="W186" i="27"/>
  <c r="X186" i="27"/>
  <c r="Y186" i="27"/>
  <c r="Z186" i="27"/>
  <c r="AA186" i="27"/>
  <c r="AB186" i="27"/>
  <c r="AC186" i="27"/>
  <c r="J189" i="27"/>
  <c r="K189" i="27"/>
  <c r="L189" i="27"/>
  <c r="M189" i="27"/>
  <c r="N189" i="27"/>
  <c r="O189" i="27"/>
  <c r="P189" i="27"/>
  <c r="Q189" i="27"/>
  <c r="R189" i="27"/>
  <c r="S189" i="27"/>
  <c r="T189" i="27"/>
  <c r="U189" i="27"/>
  <c r="V189" i="27"/>
  <c r="W189" i="27"/>
  <c r="X189" i="27"/>
  <c r="Y189" i="27"/>
  <c r="Z189" i="27"/>
  <c r="AA189" i="27"/>
  <c r="AB189" i="27"/>
  <c r="AC189" i="27"/>
  <c r="F72" i="37"/>
  <c r="E110" i="37"/>
  <c r="F110" i="37"/>
  <c r="F113" i="37"/>
  <c r="E114" i="37"/>
  <c r="F114" i="37"/>
  <c r="E168" i="37"/>
  <c r="F168" i="37"/>
  <c r="E169" i="37"/>
  <c r="F169" i="37"/>
  <c r="E170" i="37"/>
  <c r="F170" i="37"/>
  <c r="E180" i="37"/>
  <c r="F180" i="37"/>
  <c r="G180" i="37"/>
  <c r="E182" i="37"/>
  <c r="F182" i="37"/>
  <c r="G182" i="37"/>
  <c r="D75" i="32"/>
  <c r="D76" i="32"/>
  <c r="D77" i="32"/>
  <c r="D78" i="32"/>
  <c r="D83" i="32"/>
  <c r="D84" i="32"/>
  <c r="D87" i="32"/>
  <c r="D88" i="32"/>
  <c r="F117" i="32"/>
  <c r="G117" i="32"/>
  <c r="D121" i="32"/>
  <c r="D122" i="32"/>
  <c r="J154" i="32"/>
  <c r="K154" i="32"/>
  <c r="L154" i="32"/>
  <c r="M154" i="32"/>
  <c r="N154" i="32"/>
  <c r="O154" i="32"/>
  <c r="P154" i="32"/>
  <c r="Q154" i="32"/>
  <c r="R154" i="32"/>
  <c r="S154" i="32"/>
  <c r="T154" i="32"/>
  <c r="U154" i="32"/>
  <c r="V154" i="32"/>
  <c r="W154" i="32"/>
  <c r="X154" i="32"/>
  <c r="Y154" i="32"/>
  <c r="Z154" i="32"/>
  <c r="AA154" i="32"/>
  <c r="AB154" i="32"/>
  <c r="J156" i="32"/>
  <c r="K156" i="32"/>
  <c r="L156" i="32"/>
  <c r="M156" i="32"/>
  <c r="N156" i="32"/>
  <c r="O156" i="32"/>
  <c r="P156" i="32"/>
  <c r="Q156" i="32"/>
  <c r="R156" i="32"/>
  <c r="S156" i="32"/>
  <c r="T156" i="32"/>
  <c r="U156" i="32"/>
  <c r="V156" i="32"/>
  <c r="W156" i="32"/>
  <c r="X156" i="32"/>
  <c r="Y156" i="32"/>
  <c r="Z156" i="32"/>
  <c r="AA156" i="32"/>
  <c r="AB156" i="32"/>
  <c r="AC156" i="32"/>
  <c r="J158" i="32"/>
  <c r="K158" i="32"/>
  <c r="L158" i="32"/>
  <c r="M158" i="32"/>
  <c r="N158" i="32"/>
  <c r="O158" i="32"/>
  <c r="P158" i="32"/>
  <c r="Q158" i="32"/>
  <c r="R158" i="32"/>
  <c r="S158" i="32"/>
  <c r="T158" i="32"/>
  <c r="U158" i="32"/>
  <c r="V158" i="32"/>
  <c r="W158" i="32"/>
  <c r="X158" i="32"/>
  <c r="Y158" i="32"/>
  <c r="Z158" i="32"/>
  <c r="AA158" i="32"/>
  <c r="AB158" i="32"/>
  <c r="AC158" i="32"/>
  <c r="J163" i="32"/>
  <c r="K163" i="32"/>
  <c r="L163" i="32"/>
  <c r="M163" i="32"/>
  <c r="N163" i="32"/>
  <c r="O163" i="32"/>
  <c r="P163" i="32"/>
  <c r="Q163" i="32"/>
  <c r="R163" i="32"/>
  <c r="S163" i="32"/>
  <c r="T163" i="32"/>
  <c r="U163" i="32"/>
  <c r="V163" i="32"/>
  <c r="W163" i="32"/>
  <c r="X163" i="32"/>
  <c r="Y163" i="32"/>
  <c r="Z163" i="32"/>
  <c r="AA163" i="32"/>
  <c r="AB163" i="32"/>
  <c r="AC163" i="32"/>
  <c r="J167" i="32"/>
  <c r="K167" i="32"/>
  <c r="L167" i="32"/>
  <c r="M167" i="32"/>
  <c r="N167" i="32"/>
  <c r="O167" i="32"/>
  <c r="P167" i="32"/>
  <c r="Q167" i="32"/>
  <c r="R167" i="32"/>
  <c r="S167" i="32"/>
  <c r="T167" i="32"/>
  <c r="U167" i="32"/>
  <c r="V167" i="32"/>
  <c r="W167" i="32"/>
  <c r="X167" i="32"/>
  <c r="Y167" i="32"/>
  <c r="Z167" i="32"/>
  <c r="AA167" i="32"/>
  <c r="AB167" i="32"/>
  <c r="AC167" i="32"/>
  <c r="J168" i="32"/>
  <c r="K168" i="32"/>
  <c r="L168" i="32"/>
  <c r="M168" i="32"/>
  <c r="N168" i="32"/>
  <c r="O168" i="32"/>
  <c r="P168" i="32"/>
  <c r="Q168" i="32"/>
  <c r="R168" i="32"/>
  <c r="S168" i="32"/>
  <c r="T168" i="32"/>
  <c r="U168" i="32"/>
  <c r="V168" i="32"/>
  <c r="W168" i="32"/>
  <c r="X168" i="32"/>
  <c r="Y168" i="32"/>
  <c r="Z168" i="32"/>
  <c r="AA168" i="32"/>
  <c r="AB168" i="32"/>
  <c r="AC168" i="3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<sst xmlns="http://schemas.openxmlformats.org/spreadsheetml/2006/main" count="4972" uniqueCount="2065">
  <si>
    <t>Units</t>
  </si>
  <si>
    <t>Commercial</t>
  </si>
  <si>
    <t>years</t>
  </si>
  <si>
    <t>Inputs</t>
  </si>
  <si>
    <t>CAPEX</t>
  </si>
  <si>
    <t>OPEX</t>
  </si>
  <si>
    <t>New connections</t>
  </si>
  <si>
    <t>num</t>
  </si>
  <si>
    <t>%</t>
  </si>
  <si>
    <t>RAB BoP</t>
  </si>
  <si>
    <t>Maintenance - Reposition CAPEX</t>
  </si>
  <si>
    <t>- Depreciation</t>
  </si>
  <si>
    <t>RAB EoP</t>
  </si>
  <si>
    <t>O&amp;M</t>
  </si>
  <si>
    <t>Depreciation</t>
  </si>
  <si>
    <t>Tariff income</t>
  </si>
  <si>
    <t>P&amp;L</t>
  </si>
  <si>
    <t>% Growth</t>
  </si>
  <si>
    <t>REVENUES</t>
  </si>
  <si>
    <t>% Revenues</t>
  </si>
  <si>
    <t>Grants</t>
  </si>
  <si>
    <t>EBITDA</t>
  </si>
  <si>
    <t>D&amp;A</t>
  </si>
  <si>
    <t>EBIT</t>
  </si>
  <si>
    <t>Financial Expense</t>
  </si>
  <si>
    <t>EBT</t>
  </si>
  <si>
    <t>% Tax rate</t>
  </si>
  <si>
    <t>Taxes</t>
  </si>
  <si>
    <t>Cumulative tax losses</t>
  </si>
  <si>
    <t>Net Income</t>
  </si>
  <si>
    <t>BS</t>
  </si>
  <si>
    <t>Non-current assets</t>
  </si>
  <si>
    <t>PP&amp;E</t>
  </si>
  <si>
    <t>Current assets</t>
  </si>
  <si>
    <t>Cash and equivalents</t>
  </si>
  <si>
    <t>Trade receivables</t>
  </si>
  <si>
    <t>Inventories</t>
  </si>
  <si>
    <t>Total Assets</t>
  </si>
  <si>
    <t>Total Shareholders' Equity</t>
  </si>
  <si>
    <t>Share capital &amp; treasury shares</t>
  </si>
  <si>
    <t>Retained earnings</t>
  </si>
  <si>
    <t>Long term liabilities</t>
  </si>
  <si>
    <t>LT financial liabilities</t>
  </si>
  <si>
    <t>Short term liabilities</t>
  </si>
  <si>
    <t>Trade payables</t>
  </si>
  <si>
    <t>ST financial liabilities</t>
  </si>
  <si>
    <t>Total Liabilities</t>
  </si>
  <si>
    <t>Check</t>
  </si>
  <si>
    <t>Cash Flow</t>
  </si>
  <si>
    <t>- Taxes</t>
  </si>
  <si>
    <t>Operating Cash Flow</t>
  </si>
  <si>
    <t>Capex</t>
  </si>
  <si>
    <t>Investing Cash Flow</t>
  </si>
  <si>
    <t>Cash Flow from Assets</t>
  </si>
  <si>
    <t>Debt repayment</t>
  </si>
  <si>
    <t>Debt increase</t>
  </si>
  <si>
    <t>Grants/Sub-debt financing</t>
  </si>
  <si>
    <t>Dividends</t>
  </si>
  <si>
    <t>+/- Capital Increase/Reduction</t>
  </si>
  <si>
    <t>Financing Cash Flow</t>
  </si>
  <si>
    <t>Cash movement</t>
  </si>
  <si>
    <t>PP&amp;E - Capex</t>
  </si>
  <si>
    <t>+ Capex</t>
  </si>
  <si>
    <t>- Divestiture</t>
  </si>
  <si>
    <t>- D&amp;A</t>
  </si>
  <si>
    <t>Working Capital Calculations</t>
  </si>
  <si>
    <t>Working Capital</t>
  </si>
  <si>
    <t>+ Trade receivables</t>
  </si>
  <si>
    <t>+ Inventories</t>
  </si>
  <si>
    <t>- Trade payables</t>
  </si>
  <si>
    <t>Variation</t>
  </si>
  <si>
    <t>Working Capital Days</t>
  </si>
  <si>
    <t>Trade receivables - Days of revenues</t>
  </si>
  <si>
    <t>Days</t>
  </si>
  <si>
    <t>Equity Schedule</t>
  </si>
  <si>
    <t>+/- Change in Equity/Net income</t>
  </si>
  <si>
    <t>- Dividends (% Net Income)</t>
  </si>
  <si>
    <t>+ Increase</t>
  </si>
  <si>
    <t>Interest rate LT</t>
  </si>
  <si>
    <t>LT Financial expense</t>
  </si>
  <si>
    <t>- Repayment</t>
  </si>
  <si>
    <t>Total Revenues</t>
  </si>
  <si>
    <t>Total CAPEX</t>
  </si>
  <si>
    <t>ACC. Total CAPEX</t>
  </si>
  <si>
    <t>Capital Structure</t>
  </si>
  <si>
    <t>DEBT</t>
  </si>
  <si>
    <t>Accumulated Consumers</t>
  </si>
  <si>
    <t>Total</t>
  </si>
  <si>
    <t>Annual demand</t>
  </si>
  <si>
    <t>Average Tariff needed</t>
  </si>
  <si>
    <t>ROI x RAB</t>
  </si>
  <si>
    <t>MINIGRIDS</t>
  </si>
  <si>
    <t>RAB - Minigrids</t>
  </si>
  <si>
    <t>% with grants</t>
  </si>
  <si>
    <t>Equity IRR</t>
  </si>
  <si>
    <t>Equity</t>
  </si>
  <si>
    <t>Accounted Depreciation</t>
  </si>
  <si>
    <t>WACC</t>
  </si>
  <si>
    <t>GWh</t>
  </si>
  <si>
    <t>Total CAPEX without GRANTS</t>
  </si>
  <si>
    <t>ACC. Total CAPEX without GRANTS</t>
  </si>
  <si>
    <t>Tariff used</t>
  </si>
  <si>
    <t>USD</t>
  </si>
  <si>
    <t>M USD</t>
  </si>
  <si>
    <t>USD / kit</t>
  </si>
  <si>
    <t>USD/kWh</t>
  </si>
  <si>
    <t>USD / customer</t>
  </si>
  <si>
    <t>% Grants</t>
  </si>
  <si>
    <t>% Cost of equity</t>
  </si>
  <si>
    <t>% Cost of debt</t>
  </si>
  <si>
    <t xml:space="preserve">MINIGRIDS Annual Revenue Requirement </t>
  </si>
  <si>
    <t>days</t>
  </si>
  <si>
    <t>Residential</t>
  </si>
  <si>
    <t>Productive</t>
  </si>
  <si>
    <t>ARPU (month)</t>
  </si>
  <si>
    <t>Social institutions</t>
  </si>
  <si>
    <t>Parameter</t>
  </si>
  <si>
    <t>SHS</t>
  </si>
  <si>
    <t>After 2030, rural electrification is saturated. New connections driven by population growth only, at reduced CAPEX/conn (densification).</t>
  </si>
  <si>
    <t>Population growth rate (annual)</t>
  </si>
  <si>
    <t>Densification factor (% of REMP avg $/conn)</t>
  </si>
  <si>
    <t>Grid</t>
  </si>
  <si>
    <t>MG</t>
  </si>
  <si>
    <t>Rural Zambia pop growth</t>
  </si>
  <si>
    <t>Post-cutoff CAPEX/conn vs REMP avg</t>
  </si>
  <si>
    <t>Useful life (years)</t>
  </si>
  <si>
    <t>Depreciation horizon</t>
  </si>
  <si>
    <t>% Maintenance CAPEX / Acc Growth</t>
  </si>
  <si>
    <t>Annual upkeep capital</t>
  </si>
  <si>
    <t>% Replacement of cohort at EoL</t>
  </si>
  <si>
    <t>Fraction of old stock replaced</t>
  </si>
  <si>
    <t>% Grant post-cutoff</t>
  </si>
  <si>
    <t>New connections (pop growth)</t>
  </si>
  <si>
    <t>Maintenance CAPEX (M USD)</t>
  </si>
  <si>
    <t>Replacement CAPEX (M USD)</t>
  </si>
  <si>
    <t>(info) Connections Active — REMP+Modelled</t>
  </si>
  <si>
    <t>Growth CAPEX Modelled subtotal (M USD)</t>
  </si>
  <si>
    <t>ZESCO</t>
  </si>
  <si>
    <t>Unit</t>
  </si>
  <si>
    <t>Source / Note</t>
  </si>
  <si>
    <t>FCST</t>
  </si>
  <si>
    <t>A. CONNECTIONS BY TECHNOLOGY (REMP 2026 Table 18)</t>
  </si>
  <si>
    <t>Grid Development — new connections</t>
  </si>
  <si>
    <t>conn/year</t>
  </si>
  <si>
    <t>MV Mini-grids — new connections</t>
  </si>
  <si>
    <t>REMP 2026 Table 18: MV mini-grids. Implemented in 2028 and 2030 only.</t>
  </si>
  <si>
    <t>LV Mini-grids — new connections</t>
  </si>
  <si>
    <t>REMP 2026 Table 18: LV mini-grids deployed steadily.</t>
  </si>
  <si>
    <t>Mini-grids TOTAL — new connections (MV + LV)</t>
  </si>
  <si>
    <t>Consolidated for use in modeling (= MV + LV from above)</t>
  </si>
  <si>
    <t>Standalone Solar (SHS) — new kits</t>
  </si>
  <si>
    <t>kits/year</t>
  </si>
  <si>
    <t>REMP 2026 Table 18: Constant 240,000+ kits/year (modular nature, rapid deployment)</t>
  </si>
  <si>
    <t>Cumulative connections / kits (calculated)</t>
  </si>
  <si>
    <t>Grid Development cumulative</t>
  </si>
  <si>
    <t>conn or kits</t>
  </si>
  <si>
    <t>Mini-grids cumulative (consolidated)</t>
  </si>
  <si>
    <t>SHS cumulative</t>
  </si>
  <si>
    <t>Grid Development — CAPEX</t>
  </si>
  <si>
    <t>USD m</t>
  </si>
  <si>
    <t>REMP 2026 Table 19: Total $621.8M over 2025-2030</t>
  </si>
  <si>
    <t>MV Mini-grids — CAPEX</t>
  </si>
  <si>
    <t>REMP 2026 Table 19: $19.1M (2028) + $143.4M (2030) = $162.5M total</t>
  </si>
  <si>
    <t>LV Mini-grids — CAPEX</t>
  </si>
  <si>
    <t>REMP 2026 Table 19: Total $447.6M over 2025-2030</t>
  </si>
  <si>
    <t>Mini-grids TOTAL — CAPEX (MV + LV)</t>
  </si>
  <si>
    <t>Consolidated for use in modeling</t>
  </si>
  <si>
    <t>SHS — CAPEX</t>
  </si>
  <si>
    <t>REMP 2026 Table 19: $48M/year × 6 yrs = $288M total</t>
  </si>
  <si>
    <t>TOTAL CAPEX (all technologies)</t>
  </si>
  <si>
    <t>REMP 2026 Table 19: Total $1,520M over 2025-2030</t>
  </si>
  <si>
    <t>C. COST PER CONNECTION (calculated)</t>
  </si>
  <si>
    <t>Grid Development — $/connection</t>
  </si>
  <si>
    <t>USD/conn</t>
  </si>
  <si>
    <t>Grid CAPEX / Grid new connections</t>
  </si>
  <si>
    <t>Mini-grids — $/connection (consolidated)</t>
  </si>
  <si>
    <t>SHS — $/kit</t>
  </si>
  <si>
    <t>USD/kit</t>
  </si>
  <si>
    <t>REMP 2026: ~$200/kit (=$48M/240k kits)</t>
  </si>
  <si>
    <t>REMP 2026 Table 18: Grid Development connections by year.</t>
  </si>
  <si>
    <t>PrivateCo</t>
  </si>
  <si>
    <t>Grid extension</t>
  </si>
  <si>
    <t>Offgrid</t>
  </si>
  <si>
    <t>Minigrids</t>
  </si>
  <si>
    <t>B. CAPEX BY TECHNOLOGY — USD (REMP 2026 Table 19)</t>
  </si>
  <si>
    <t>Grid Investment by ZESCO</t>
  </si>
  <si>
    <t>Grid Investment by PrivateCo</t>
  </si>
  <si>
    <t>E. OPEX inputs</t>
  </si>
  <si>
    <t>Grid connections by ZESCO</t>
  </si>
  <si>
    <t>Grid connections by PrivateCo</t>
  </si>
  <si>
    <t>Minigrid Investment by Offgrid</t>
  </si>
  <si>
    <t>SHS Investment by Offgrid</t>
  </si>
  <si>
    <t>Minigrid connections by Offgrid</t>
  </si>
  <si>
    <t>SHS connections by Offgrid</t>
  </si>
  <si>
    <t>OPEX grid</t>
  </si>
  <si>
    <t>OPEX minigrid</t>
  </si>
  <si>
    <t>OPEX SHS</t>
  </si>
  <si>
    <t>% of total CAPEX</t>
  </si>
  <si>
    <t>BLOCK 1 — REMP (Growth CAPEX)</t>
  </si>
  <si>
    <t>BLOCK 2 — Post Electrification rate</t>
  </si>
  <si>
    <t>Electrification target year</t>
  </si>
  <si>
    <t>Accumulated kits</t>
  </si>
  <si>
    <t>kits</t>
  </si>
  <si>
    <t>Accumulated CAPEX investment</t>
  </si>
  <si>
    <t>BLOCK 3 — Depreciation</t>
  </si>
  <si>
    <t>BLOCK 4 — OPEX</t>
  </si>
  <si>
    <t>FinanceCo grant financing for the REMP investments</t>
  </si>
  <si>
    <t>REMP avg CAPEX per kit</t>
  </si>
  <si>
    <t>Total new kits installed</t>
  </si>
  <si>
    <t>CAPEX Modelled TOTAL = New post electrification rate + Maint + Replace (M USD)</t>
  </si>
  <si>
    <t>% Grants for the REMP</t>
  </si>
  <si>
    <t>WACC x RAB</t>
  </si>
  <si>
    <t>Difference - Viability Gap</t>
  </si>
  <si>
    <t>New SHS Units</t>
  </si>
  <si>
    <t>Accumulated connections</t>
  </si>
  <si>
    <t>F. POST-ELECTRIFICATION TARGET YEAR PROJECTION</t>
  </si>
  <si>
    <t>CAPEX Self-Financing (entity contribution without grant)</t>
  </si>
  <si>
    <t>Off-Grid (MG + SHS)</t>
  </si>
  <si>
    <t>Sum of entities</t>
  </si>
  <si>
    <t>Grant FinanceCo</t>
  </si>
  <si>
    <t>Self-Financing (entity contribution)</t>
  </si>
  <si>
    <t>Grid CAPEX × ZESCO share</t>
  </si>
  <si>
    <t>Grid CAPEX × PrivateCo share</t>
  </si>
  <si>
    <t>Minigrids + SHS</t>
  </si>
  <si>
    <t>Sum entity CAPEX × grant %</t>
  </si>
  <si>
    <t>Total CAPEX − Grant</t>
  </si>
  <si>
    <t>Cross-check: Grant + Self − Total</t>
  </si>
  <si>
    <t>should be 0</t>
  </si>
  <si>
    <t>Cross-check: Total − (Row 24 + 27 + 28)</t>
  </si>
  <si>
    <t>Total CAPEX (all entities)</t>
  </si>
  <si>
    <t>FinanceCo grant rate after REMP ends</t>
  </si>
  <si>
    <t xml:space="preserve">   CHECK: sum = 100%</t>
  </si>
  <si>
    <t>%/yr</t>
  </si>
  <si>
    <t>Levy rate anchor 2025</t>
  </si>
  <si>
    <t>Apply Levy to Mining?</t>
  </si>
  <si>
    <t>1=YES</t>
  </si>
  <si>
    <t>Apply Levy to Residential?</t>
  </si>
  <si>
    <t>Apply Levy to Industrial &amp; Agricultural?</t>
  </si>
  <si>
    <t>Apply Levy to Exports?</t>
  </si>
  <si>
    <t>Apply Levy to Commercial?</t>
  </si>
  <si>
    <t>Technical losses (T&amp;D)</t>
  </si>
  <si>
    <t>REMP Table 3: 90.61% × 0.99 redistributed for Social 1%</t>
  </si>
  <si>
    <t>REMP Table 3: 8.51% × 0.99 redistributed</t>
  </si>
  <si>
    <t>Productive Use / Medium Industrial</t>
  </si>
  <si>
    <t>REMP Table 3: 0.88% × 0.99 redistributed</t>
  </si>
  <si>
    <t>Social Institutions</t>
  </si>
  <si>
    <t>Residential — Y1</t>
  </si>
  <si>
    <t>kWh/mo</t>
  </si>
  <si>
    <t>Commercial — Y1</t>
  </si>
  <si>
    <t>Productive Use / Med Industrial — Y1</t>
  </si>
  <si>
    <t>Social Institutions — Y1</t>
  </si>
  <si>
    <t>Annual consumption growth</t>
  </si>
  <si>
    <t>Residential — Years 2-5</t>
  </si>
  <si>
    <t>Residential — Years 6-10</t>
  </si>
  <si>
    <t>Commercial &amp; Social — Y1</t>
  </si>
  <si>
    <t>Commercial &amp; Social — Years 2-5</t>
  </si>
  <si>
    <t>Commercial &amp; Social — Years 6-10</t>
  </si>
  <si>
    <t>Med Industrial — Y1</t>
  </si>
  <si>
    <t>Med Industrial — Years 2-5</t>
  </si>
  <si>
    <t>Med Industrial — Years 6-10</t>
  </si>
  <si>
    <t>TRUE/FALSE</t>
  </si>
  <si>
    <t>Audit anchor: REMP Table 11+12 (lines 1860+): 11 MV mini-grids (88,679 conn) + 1,421 LV mini-grids (239,625 conn) = 328,304 total. Total cost $610M ($162M MV + $447M LV)</t>
  </si>
  <si>
    <t>ASSUMED — proxy from ZESCO Mix A. REMP Table 4 doesn't specify Social</t>
  </si>
  <si>
    <t>REMP Table 4</t>
  </si>
  <si>
    <t>G.2.1  Customer Mix B Hybrid (REMP Table 3 + Social 1% redistributed)</t>
  </si>
  <si>
    <t>G.2.2  Consumption — REMP Table 4 (kWh/connection/month, Y1)</t>
  </si>
  <si>
    <t>G.2.3  Penetration Factor — REMP Table 4 (% of consumption realized)</t>
  </si>
  <si>
    <t>G.3  Mini-grids</t>
  </si>
  <si>
    <t>G.3.2  Consumption — REMP Table 4 (kWh/connection/month, Y1)</t>
  </si>
  <si>
    <t>G.4  SHS (Solar Home Systems)</t>
  </si>
  <si>
    <t>Mirrors G.2.1 (REMP Table 3 + Social 1% redistribution)</t>
  </si>
  <si>
    <t>Mirrors G.2.1</t>
  </si>
  <si>
    <t>WACC ZESCO</t>
  </si>
  <si>
    <t>WACC PrivateCo</t>
  </si>
  <si>
    <t>WACC Mini-grids</t>
  </si>
  <si>
    <t>WACC SHS</t>
  </si>
  <si>
    <t>Tax rate ZESCO</t>
  </si>
  <si>
    <t>Tax rate PrivateCo</t>
  </si>
  <si>
    <t>Equity share ZESCO</t>
  </si>
  <si>
    <t>Equity share PrivateCo</t>
  </si>
  <si>
    <t>Equity share Mini-grids</t>
  </si>
  <si>
    <t>Equity share SHS</t>
  </si>
  <si>
    <t>Source: 2026 REMP for Zambia, Chapter 7. Tables 18 (connections) and 19 (CAPEX). Mini-grids consolidated total (MV + LV).</t>
  </si>
  <si>
    <t>Mini-grids — new connections</t>
  </si>
  <si>
    <t>Mini-grid Investment by Offgrid</t>
  </si>
  <si>
    <t>Total new connections</t>
  </si>
  <si>
    <t>conn</t>
  </si>
  <si>
    <t>BLOCK 5 — Annual Demand by Category (kWh)</t>
  </si>
  <si>
    <t>(info) Cohort-based: each year's connections grow at 2%/yr from connection year, with age-dependent penetration</t>
  </si>
  <si>
    <t>Residential demand</t>
  </si>
  <si>
    <t>Commercial demand</t>
  </si>
  <si>
    <t>Productive demand</t>
  </si>
  <si>
    <t>Social demand</t>
  </si>
  <si>
    <t>TOTAL annual demand</t>
  </si>
  <si>
    <t>MWh/yr</t>
  </si>
  <si>
    <t>MWh</t>
  </si>
  <si>
    <t>Customer Mix — Residential</t>
  </si>
  <si>
    <t>Customer Mix — Commercial</t>
  </si>
  <si>
    <t>Customer Mix — Productive</t>
  </si>
  <si>
    <t>Customer Mix — Social</t>
  </si>
  <si>
    <t>Consumption Y1 — Residential</t>
  </si>
  <si>
    <t>Consumption Y1 — Commercial</t>
  </si>
  <si>
    <t>Consumption Y1 — Productive</t>
  </si>
  <si>
    <t>Consumption Y1 — Social</t>
  </si>
  <si>
    <t>Penetration Resid — Y1</t>
  </si>
  <si>
    <t>Penetration Resid — Y2-5</t>
  </si>
  <si>
    <t>Penetration Resid — Y6-10</t>
  </si>
  <si>
    <t>Penetration Comm/Social — Y1</t>
  </si>
  <si>
    <t>Penetration Comm/Social — Y2-5</t>
  </si>
  <si>
    <t>Penetration Comm/Social — Y6-10</t>
  </si>
  <si>
    <t>Penetration Productive — Y1</t>
  </si>
  <si>
    <t>Penetration Productive — Y2-5</t>
  </si>
  <si>
    <t>Penetration Productive — Y6-10</t>
  </si>
  <si>
    <t>Residential — Years 10+</t>
  </si>
  <si>
    <t>Commercial &amp; Social — Years 10+</t>
  </si>
  <si>
    <t>Med Industrial — Years 10+</t>
  </si>
  <si>
    <t>Penetration Resid — Y10+</t>
  </si>
  <si>
    <t>Penetration Comm/Social — Y10+</t>
  </si>
  <si>
    <t>Penetration Productive — Y10+</t>
  </si>
  <si>
    <t>Re ZESCO</t>
  </si>
  <si>
    <t>Re PrivateCo</t>
  </si>
  <si>
    <t>Re Mini-grids</t>
  </si>
  <si>
    <t>Re SHS</t>
  </si>
  <si>
    <t>Rd ZESCO</t>
  </si>
  <si>
    <t>Rd PrivateCo</t>
  </si>
  <si>
    <t>Rd Mini-grids</t>
  </si>
  <si>
    <t>Rd SHS</t>
  </si>
  <si>
    <t>SUMMARY OF VARIABLES</t>
  </si>
  <si>
    <t>A. REMP Plan &amp; Programme</t>
  </si>
  <si>
    <t>B. CAPEX &amp; OPEX Drivers</t>
  </si>
  <si>
    <t>year</t>
  </si>
  <si>
    <t>% of REMP $/conn</t>
  </si>
  <si>
    <t>% of accumulated CAPEX</t>
  </si>
  <si>
    <t>% post-cutoff</t>
  </si>
  <si>
    <t>% of CAPEX/yr</t>
  </si>
  <si>
    <t>REMP avg CAPEX per connection</t>
  </si>
  <si>
    <t>G.3.1  Customer Mix B Hybrid (mirrors G.2.1)</t>
  </si>
  <si>
    <t>G.3.3  Penetration Factor (mirrors G.2.3 — REMP Table 4 same for off-grid rural)</t>
  </si>
  <si>
    <t>D. REMP Allocation in time and between the different entities</t>
  </si>
  <si>
    <t>D.1  Technology allocation by entity (% split)</t>
  </si>
  <si>
    <t>D.2  Financing structure (% grant vs self-financing)</t>
  </si>
  <si>
    <t>D.3  CAPEX &amp; connections by entity (target-year-shifted)</t>
  </si>
  <si>
    <t>D.4  Consolidated CAPEX &amp; financing by entity (USD m)</t>
  </si>
  <si>
    <t>G.5.4  Weighted Average Cost of Capital (WACC, calculated)</t>
  </si>
  <si>
    <t>M kits</t>
  </si>
  <si>
    <t>USD/kit/month</t>
  </si>
  <si>
    <t>G.6.1  Residential Tariffs (R1-R4) — Capacity up to 15 KVA</t>
  </si>
  <si>
    <t>ZMW/kWh</t>
  </si>
  <si>
    <t>Source: ZESCO/ERB tariff schedule</t>
  </si>
  <si>
    <t>R1 — Consumption ≤100 kWh</t>
  </si>
  <si>
    <t>Energy Charge</t>
  </si>
  <si>
    <t>R2 — Consumption 100-300 kWh</t>
  </si>
  <si>
    <t>R3 — Consumption 300-500 kWh</t>
  </si>
  <si>
    <t>R4 — Consumption &gt;500 kWh</t>
  </si>
  <si>
    <t>G.6.2  Commercial Tariffs (C1-C4) — Capacity up to 15 KVA</t>
  </si>
  <si>
    <t>C1 — Commercial ≤100 kWh</t>
  </si>
  <si>
    <t>C2 — Commercial 100-300 kWh</t>
  </si>
  <si>
    <t>C3 — Commercial 300-500 kWh</t>
  </si>
  <si>
    <t>C4 — Commercial &gt;500 kWh</t>
  </si>
  <si>
    <t>G.6.3  Social Services Tariffs (S1-S4) — Schools, hospitals, street lighting</t>
  </si>
  <si>
    <t>S1 — Social ≤100 kWh</t>
  </si>
  <si>
    <t>S2 — Social 100-300 kWh</t>
  </si>
  <si>
    <t>S3 — Social 300-500 kWh</t>
  </si>
  <si>
    <t>S4 — Social &gt;500 kWh</t>
  </si>
  <si>
    <t>G.6.4  Distribution Tariffs — Purchasers of power for distribution to retail customers (e.g. CEC)</t>
  </si>
  <si>
    <t>MD Charge</t>
  </si>
  <si>
    <t>ZMW/KVA/month</t>
  </si>
  <si>
    <t>Maximum Demand charge</t>
  </si>
  <si>
    <t>Energy Charge (Distribution)</t>
  </si>
  <si>
    <t>Bulk distribution to retail</t>
  </si>
  <si>
    <t>G.6.5  Maximum Demand Tariffs (Industrial / Bulk customers)</t>
  </si>
  <si>
    <t>MD1 — Capacity 15-300 KVA</t>
  </si>
  <si>
    <t xml:space="preserve">  MD Charge</t>
  </si>
  <si>
    <t>ZMW/KVA/mo</t>
  </si>
  <si>
    <t xml:space="preserve">  Energy Charge</t>
  </si>
  <si>
    <t xml:space="preserve">  Fixed Monthly Charge</t>
  </si>
  <si>
    <t>ZMW/month</t>
  </si>
  <si>
    <t>MD2 — Capacity 301-2,000 KVA</t>
  </si>
  <si>
    <t>MD3 — Capacity 2,001-5,000 KVA</t>
  </si>
  <si>
    <t>Average capacity contracted</t>
  </si>
  <si>
    <t>KVA</t>
  </si>
  <si>
    <t>MD1 typical (15-300 KVA range)</t>
  </si>
  <si>
    <t>Load factor</t>
  </si>
  <si>
    <t>Hours per month</t>
  </si>
  <si>
    <t>h/mo</t>
  </si>
  <si>
    <t>= KVA × hours × load factor</t>
  </si>
  <si>
    <t>G.6.7  Weighted Equivalent Tariff by Category (ZMW/kWh, energy-weighted)</t>
  </si>
  <si>
    <t>Residential R1 (≤100)</t>
  </si>
  <si>
    <t>Residential R2 (100-300)</t>
  </si>
  <si>
    <t>Residential R3 (300-500)</t>
  </si>
  <si>
    <t>Residential R4 (&gt;500)</t>
  </si>
  <si>
    <t>Commercial C1 (≤100)</t>
  </si>
  <si>
    <t>Commercial C2 (100-300)</t>
  </si>
  <si>
    <t>Commercial C3 (300-500)</t>
  </si>
  <si>
    <t>Commercial C4 (&gt;500)</t>
  </si>
  <si>
    <t>Social S1 (≤100)</t>
  </si>
  <si>
    <t>Social S2 (100-300)</t>
  </si>
  <si>
    <t>Social S3 (300-500)</t>
  </si>
  <si>
    <t>Social S4 (&gt;500)</t>
  </si>
  <si>
    <t>Hours used / total — 30% typical industrial rural</t>
  </si>
  <si>
    <t>30 days × 24h</t>
  </si>
  <si>
    <t>kWh/month per MD1 customer (calc)</t>
  </si>
  <si>
    <t>Residential weighted</t>
  </si>
  <si>
    <t>Energy-weighted average across R1-R4</t>
  </si>
  <si>
    <t>Commercial weighted</t>
  </si>
  <si>
    <t>Energy-weighted across C1-C4</t>
  </si>
  <si>
    <t>Social weighted</t>
  </si>
  <si>
    <t>Energy-weighted across S1-S4</t>
  </si>
  <si>
    <t>Industrial MD1 weighted (energy + capacity)</t>
  </si>
  <si>
    <t>Energy charge + (MD×KVA + Fixed) / kWh</t>
  </si>
  <si>
    <t>Purpose: aggregates ZESCO sub-tariffs (R1-R4, C1-C4, S1-S4, MD1) into a SINGLE equivalent ZMW/kWh per category, for use in revenue calculations of REMP rural expansion (Grid Development → ZESCO + PrivateCo). Distribution % below reflects RURAL profile, not ZESCO urban.</t>
  </si>
  <si>
    <t>Method: energy-weighted = Σ(% conn × avg kWh per tier × tariff) / Σ(% conn × avg kWh). Industrial MD1 also includes capacity charges. Excludes 3% Levy and 16% VAT (added downstream).</t>
  </si>
  <si>
    <t>G.6.7.1  Distribution % connections by tier (rural REMP profile)</t>
  </si>
  <si>
    <t>G.6.7.3  Industrial MD1 capacity assumptions (rural Productive Use)</t>
  </si>
  <si>
    <t>G.6.7.4  Weighted Equivalent Tariff per Category (output)</t>
  </si>
  <si>
    <t>G.6.7.2  Assumed average kWh/month per consumption tier</t>
  </si>
  <si>
    <t>Tier 1 — small consumers (R1/C1/S1: ≤100 kWh/mo bracket)</t>
  </si>
  <si>
    <t>Bracket midpoint: assume avg consumer in Tier 1 uses ~50 kWh/mo (50% of bracket cap)</t>
  </si>
  <si>
    <t>Tier 2 — medium consumers (R2/C2/S2: 100-300 kWh/mo bracket)</t>
  </si>
  <si>
    <t>Bracket midpoint: avg consumer in Tier 2 uses ~200 kWh/mo</t>
  </si>
  <si>
    <t>Tier 3 — large consumers (R3/C3/S3: 300-500 kWh/mo bracket)</t>
  </si>
  <si>
    <t>Bracket midpoint: avg consumer in Tier 3 uses ~400 kWh/mo</t>
  </si>
  <si>
    <t>Tier 4 — high consumers (R4/C4/S4: &gt;500 kWh/mo bracket)</t>
  </si>
  <si>
    <t>No upper cap. Assume avg consumer in Tier 4 uses ~750 kWh/mo (conservative for rural)</t>
  </si>
  <si>
    <t>Why these matter: the weighted tariff multiplies each tier by its avg kWh consumed (revenue weighting). Higher Tier 4 kWh → more weight to its (higher) tariff. ZESCO brackets are ≤100 / 100-300 / 300-500 / &gt;500 kWh/mo across R, C, S categories.</t>
  </si>
  <si>
    <t>G.6.7.5  Projection assumptions (post-ERB schedule)</t>
  </si>
  <si>
    <t>ERB tariffs cover 2025-2027 only. From 2028 onwards, project as BASELINE for cost-of-service comparison. Two-phase: (1) ERB CAGR 2025-2027 continues until cap year, (2) capped growth thereafter. Edit inputs below to control.</t>
  </si>
  <si>
    <t>Cap year (CAGR transitions to capped rate from this year)</t>
  </si>
  <si>
    <t>After this year, growth rate switches to the cap below</t>
  </si>
  <si>
    <t>Capped annual growth rate (post cap year)</t>
  </si>
  <si>
    <t>CAGR 2025-2027 per category (calculated, reference only)</t>
  </si>
  <si>
    <t>Auto-derived from D-F values</t>
  </si>
  <si>
    <t xml:space="preserve">  Residential CAGR</t>
  </si>
  <si>
    <t xml:space="preserve">  Commercial CAGR</t>
  </si>
  <si>
    <t xml:space="preserve">  Social CAGR</t>
  </si>
  <si>
    <t xml:space="preserve">  Industrial MD1 CAGR</t>
  </si>
  <si>
    <t>ZMW nominal → USD constant 2025</t>
  </si>
  <si>
    <t>Currency &amp; Inflation — USD / Zambian Kwacha (ZMW) Conversion</t>
  </si>
  <si>
    <t>USD inflation rate</t>
  </si>
  <si>
    <t>ZMW inflation rate</t>
  </si>
  <si>
    <t>Base FX rate (2025)</t>
  </si>
  <si>
    <t>ZMW/USD</t>
  </si>
  <si>
    <t>Calculated indices</t>
  </si>
  <si>
    <t>USD inflation index</t>
  </si>
  <si>
    <t>compound</t>
  </si>
  <si>
    <t>ZMW inflation index</t>
  </si>
  <si>
    <t>Exchange rates (nominal)</t>
  </si>
  <si>
    <t>FX nominal (ZMW per USD)</t>
  </si>
  <si>
    <t>Inflation-adjusted PPP</t>
  </si>
  <si>
    <t>FX nominal (USD per ZMW)</t>
  </si>
  <si>
    <t>= 1 / FX nominal</t>
  </si>
  <si>
    <t>Multiply ZMW nominal × this = USD constant 2025</t>
  </si>
  <si>
    <t>0. MACRO INPUTS &amp; MODEL CONVENTIONS</t>
  </si>
  <si>
    <t>Reporting currency</t>
  </si>
  <si>
    <t>ZMW</t>
  </si>
  <si>
    <t>Year 0 of the model</t>
  </si>
  <si>
    <t>Zambian Kwacha</t>
  </si>
  <si>
    <t>⚠ ALL FINANCIAL OUTPUTS IN USD CONSTANT 2025 (REAL TERMS). CAPEX, Equity, Debt, WACC are real. ZMW tariffs (G.6) converted via inflation factor below.</t>
  </si>
  <si>
    <t>0.1  Currency &amp; Reporting</t>
  </si>
  <si>
    <t>All financial outputs in USD</t>
  </si>
  <si>
    <t>Base year (constant USD ref)</t>
  </si>
  <si>
    <t>Local currency (ZESCO tariffs only)</t>
  </si>
  <si>
    <t>ZMW per USD spot 2025</t>
  </si>
  <si>
    <t>0.2  Inflation rates (annual, by year)</t>
  </si>
  <si>
    <t>Residential weighted (USD const 2025)</t>
  </si>
  <si>
    <t>Commercial weighted (USD const 2025)</t>
  </si>
  <si>
    <t>Social weighted (USD const 2025)</t>
  </si>
  <si>
    <t>Industrial MD1 weighted (USD const 2025)</t>
  </si>
  <si>
    <t xml:space="preserve">  Residential</t>
  </si>
  <si>
    <t xml:space="preserve">  Commercial</t>
  </si>
  <si>
    <t xml:space="preserve">  PUE (uses Commercial tariff)</t>
  </si>
  <si>
    <t xml:space="preserve">  PUE</t>
  </si>
  <si>
    <t xml:space="preserve">  Social</t>
  </si>
  <si>
    <t>Tariffs</t>
  </si>
  <si>
    <t>PUE</t>
  </si>
  <si>
    <t>Social</t>
  </si>
  <si>
    <t>Annual subsidy needed</t>
  </si>
  <si>
    <t>ARPU (USD / month)</t>
  </si>
  <si>
    <t>G.3.5  Real Escalation %/year (mirrors G.1.5 when toggle FALSE)</t>
  </si>
  <si>
    <t>Plateau at 100% from Year 11 onwards</t>
  </si>
  <si>
    <t>KEY OUTPUT</t>
  </si>
  <si>
    <t>Source: 2026 REMP for Zambia, Chapter 7. PrivateCo = private rural distribution operator under ERB concession (≥2,500 connections, 1-2 tapping points on ZESCO 33kV). Audit anchor: 103,219 connections, 179 EAs, $97.6M, $946/conn (REMP Table 10).</t>
  </si>
  <si>
    <t>% of REMP $/conn (Grid)</t>
  </si>
  <si>
    <t>years (Grid useful life)</t>
  </si>
  <si>
    <t>% of accumulated CAPEX (Grid)</t>
  </si>
  <si>
    <t>% post-cutoff (Grid)</t>
  </si>
  <si>
    <t>% of total CAPEX (Grid)</t>
  </si>
  <si>
    <t>USD/conn (derived from REMP totals; auto-adjusts to target year)</t>
  </si>
  <si>
    <t>USD/kit (derived from REMP totals; auto-adjusts to target year)</t>
  </si>
  <si>
    <t>Cumulative CAPEX retired (originals replaced; net stock loss)</t>
  </si>
  <si>
    <t>Active CAPEX stock (after replacement)</t>
  </si>
  <si>
    <t>Net cost loss from cohorts retired and replaced at 85% (15% × original cost)</t>
  </si>
  <si>
    <t>Acc Total CAPEX − Retired. Reflects assets actually operating that year</t>
  </si>
  <si>
    <t>OPEX = % × Active stock (NOT Acc Total). Avoids double-counting replaced cohorts</t>
  </si>
  <si>
    <t>—</t>
  </si>
  <si>
    <t>PRIVATECO</t>
  </si>
  <si>
    <t>PrivateCo tariff = ZESCO tariff?</t>
  </si>
  <si>
    <t>G.2.5  Real Escalation %/year (manual mode — used only when toggle = FALSE)</t>
  </si>
  <si>
    <t>Non-technical losses (NTL)</t>
  </si>
  <si>
    <t>Bulk Supply Tariff (BST, USD/kWh)</t>
  </si>
  <si>
    <t>Total network loss factor (computed)</t>
  </si>
  <si>
    <t>= 1 - (1-T&amp;D)*(1-NTL). Combined factor for upstream energy purchase calc.</t>
  </si>
  <si>
    <t>Cash collection rate (computed)</t>
  </si>
  <si>
    <t>Upstream cost = 78.50 EUR/MWh = $0.0785/kWh USD const 2025 (1:1 EUR/USD). Includes generation + transmission.</t>
  </si>
  <si>
    <t>PRIVATECO Annual Revenue Requirement</t>
  </si>
  <si>
    <t>RAB - PrivateCo</t>
  </si>
  <si>
    <t>Total energy cost (including technical and non-technical losses)</t>
  </si>
  <si>
    <t>USD / kWh (real, const 2025)</t>
  </si>
  <si>
    <t>ZMW / kWh (nominal, current year)</t>
  </si>
  <si>
    <t>USD / kit / year (real, const 2025)</t>
  </si>
  <si>
    <t>ZMW / kit / year (nominal, current year)</t>
  </si>
  <si>
    <t>SHS Annual Revenue Requirement</t>
  </si>
  <si>
    <t xml:space="preserve">  Productive</t>
  </si>
  <si>
    <t xml:space="preserve">  Social institutions</t>
  </si>
  <si>
    <t>RAB - ZESCO</t>
  </si>
  <si>
    <t>ZESCO Annual Revenue Requirement</t>
  </si>
  <si>
    <t>Cost of equity (Re)</t>
  </si>
  <si>
    <t>Cost of debt (Rd)</t>
  </si>
  <si>
    <t>OPEX (O&amp;M)</t>
  </si>
  <si>
    <t>Tax rate OffgridCo</t>
  </si>
  <si>
    <t>Grant amortization</t>
  </si>
  <si>
    <t>GRANTS</t>
  </si>
  <si>
    <t>Trade receivables — Days of revenues</t>
  </si>
  <si>
    <t>Inventories — Days of OPEX</t>
  </si>
  <si>
    <t>Trade payables — Days of OPEX</t>
  </si>
  <si>
    <t>Inventories - Days of OPEX (n/a for off-grid)</t>
  </si>
  <si>
    <t>Trade payables - Days of OPEX</t>
  </si>
  <si>
    <t>FINANCIAL RATIOS &amp; RETURNS</t>
  </si>
  <si>
    <t>Single-value Returns (full horizon)</t>
  </si>
  <si>
    <t>Project IRR (CFA)</t>
  </si>
  <si>
    <t>Payback Period (Equity)</t>
  </si>
  <si>
    <t>Profitability Ratios</t>
  </si>
  <si>
    <t>EBITDA margin</t>
  </si>
  <si>
    <t>EBITDA ex-Grants margin</t>
  </si>
  <si>
    <t>EBIT margin</t>
  </si>
  <si>
    <t>Coverage &amp; Leverage</t>
  </si>
  <si>
    <t>DSCR (CFADS / Debt service)</t>
  </si>
  <si>
    <t>x</t>
  </si>
  <si>
    <t>Interest Coverage (EBITDA/Interest)</t>
  </si>
  <si>
    <t>Net Debt / EBITDA</t>
  </si>
  <si>
    <t>Return Ratios</t>
  </si>
  <si>
    <t>ROE (NI / avg Equity)</t>
  </si>
  <si>
    <t>ROA (NI / avg Total Assets)</t>
  </si>
  <si>
    <t>Cash Quality</t>
  </si>
  <si>
    <t>Cash conversion (OCF / EBITDA)</t>
  </si>
  <si>
    <t>NPV Equity</t>
  </si>
  <si>
    <t>NPV Project</t>
  </si>
  <si>
    <t>+ Increase MG</t>
  </si>
  <si>
    <t>- Realisation MG</t>
  </si>
  <si>
    <t>+ Increase SHS</t>
  </si>
  <si>
    <t>- Realisation SHS</t>
  </si>
  <si>
    <t>DSCR target (covenant)</t>
  </si>
  <si>
    <t>Tenor (debt amortization period)</t>
  </si>
  <si>
    <t>DSCR target</t>
  </si>
  <si>
    <t>Tenor</t>
  </si>
  <si>
    <t>Interest rate (Rd)</t>
  </si>
  <si>
    <t>Discount factor</t>
  </si>
  <si>
    <t>DEBT MAX (sized by DSCR)</t>
  </si>
  <si>
    <t>EQUITY applicable (residual)</t>
  </si>
  <si>
    <t>Grace period (no amortization)</t>
  </si>
  <si>
    <t>Grace period</t>
  </si>
  <si>
    <t>yrs</t>
  </si>
  <si>
    <t>from REMP G.8</t>
  </si>
  <si>
    <t>= target year - 2025 + 1</t>
  </si>
  <si>
    <t>Investment period</t>
  </si>
  <si>
    <t>Calculations (year-by-year)</t>
  </si>
  <si>
    <t>Max Debt Service</t>
  </si>
  <si>
    <t>PV of Max Debt Service (in window)</t>
  </si>
  <si>
    <t>Outputs (single-value)</t>
  </si>
  <si>
    <t>= grace+1 to grace+tenor</t>
  </si>
  <si>
    <t>Debt amortization window</t>
  </si>
  <si>
    <t>= 2025 to target year</t>
  </si>
  <si>
    <t>Investment period (financed CAPEX)</t>
  </si>
  <si>
    <t>CAPEX no-grant (investment period)</t>
  </si>
  <si>
    <t>Debt share (% non-grant CAPEX)</t>
  </si>
  <si>
    <t>Equity share (% non-grant CAPEX)</t>
  </si>
  <si>
    <t>Min equity share (regulatory)</t>
  </si>
  <si>
    <t>DEBT applicable (capped: lesser of DSCR &amp; 1-MinEquity)</t>
  </si>
  <si>
    <t>CFADS pre-financing (EBITDA × (1-tax) - ΔWC)</t>
  </si>
  <si>
    <t>Equity CF (helper)</t>
  </si>
  <si>
    <t>Project CF (helper)</t>
  </si>
  <si>
    <t>Taxes (gross-up)</t>
  </si>
  <si>
    <t>DEBT SIZING (DSCR-based)</t>
  </si>
  <si>
    <t>Total CAPEX (Growth + Maint + Replacement, net of grants)</t>
  </si>
  <si>
    <t>Tariff income (gross)</t>
  </si>
  <si>
    <t>Upstream energy cost</t>
  </si>
  <si>
    <t>Inventories - Days of OPEX (n/a for grid)</t>
  </si>
  <si>
    <t>+ Increase Grid</t>
  </si>
  <si>
    <t>- Realisation Grid</t>
  </si>
  <si>
    <t>Conversion hub: applies the differential inflation USD vs ZMW + base FX 2025 to translate ZMW nominal values (any year) into USD constant 2025. The KEY OUTPUT is row 19: multiply any ZMW nominal value by this factor to get its USD equivalent in real 2025 terms.</t>
  </si>
  <si>
    <t>G.2.4  Tariff Inheritance Toggle (PrivateCo)</t>
  </si>
  <si>
    <t>TRUE = PrivateCo inherits ZESCO ERB tariffs (national framework, default). FALSE = manual PrivateCo anchors below (used for independent rural tariff structure).</t>
  </si>
  <si>
    <t>PrivateCo own tariff anchors (Year 1 base, USD const 2025 — used only when toggle = FALSE)</t>
  </si>
  <si>
    <t>PrivateCo Residential anchor</t>
  </si>
  <si>
    <t>PrivateCo Commercial anchor</t>
  </si>
  <si>
    <t>PrivateCo Social anchor</t>
  </si>
  <si>
    <t>Default TRUE — REMP doesn't differentiate PrivateCo vs ZESCO tariff (national tariff via ERB framework).</t>
  </si>
  <si>
    <t>PHYSICAL energy lost in network. PrivateCo = 7% (vs ZESCO 9.48%): newer rural grid, modern transformers, shorter LV runs.</t>
  </si>
  <si>
    <t>Same penetration factors as PrivateCo (G.2.3). Mini-grids and PrivateCo both serve rural new connections per REMP Table 4 framework.</t>
  </si>
  <si>
    <t>G.3.4  Tariff Inheritance Toggle (Mini-grids)</t>
  </si>
  <si>
    <t>Mini-grids tariff = ZESCO tariff?</t>
  </si>
  <si>
    <t>Mini-grids own tariff anchors (used only when toggle = FALSE):</t>
  </si>
  <si>
    <t>Mini-grids Residential anchor</t>
  </si>
  <si>
    <t>Mini-grids Commercial anchor</t>
  </si>
  <si>
    <t>Mini-grids Social anchor</t>
  </si>
  <si>
    <t>TRUE = Mini-grids inherit ZESCO ERB tariffs (national cross-subsidy framework, default). FALSE = manual Mini-grids anchors below (used for market-priced Mini-grids when REMP Section 6.3.2 allows local tariff-setting for financial sustainability).</t>
  </si>
  <si>
    <t>Default TRUE for cross-subsidy alignment with national framework. User can set FALSE for market-priced Mini-grids</t>
  </si>
  <si>
    <t>All CAPEX in this section is in USD constant 2025 (real). Verified consistent with: non-indexed RAB build-up, real WACC (G.5.1), and real tariff escalation (G.1.5/G.2.5/G.3.5). Source: REMP 2025-2030.</t>
  </si>
  <si>
    <t>REMP Table 4: 19 kWh/mo Y1, 2% annual growth</t>
  </si>
  <si>
    <t>REMP Table 4: 39 kWh/mo Y1, 2% annual growth</t>
  </si>
  <si>
    <t>REMP Table 4: 275 kWh/mo Y1, 2% annual growth</t>
  </si>
  <si>
    <t>REMP Table 4: 2.0% Y2-5 and Y6-10</t>
  </si>
  <si>
    <t>Audit: REMP Table 4. New rural connections do not consume at full demand from year 1.</t>
  </si>
  <si>
    <t>REMP Table 4 — official 70%</t>
  </si>
  <si>
    <t>REMP Table 4 — official 100%</t>
  </si>
  <si>
    <t>PrivateCo purchases bulk power from ZESCO at 33kV tap (REMP). Upstream = generation + transmission. Losses split: Technical (T&amp;D physical) + Non-technical (theft/metering, energy delivered NOT billed). Bad debt = billed NOT collected (post-revenue, IFRS 9 OPEX provision).</t>
  </si>
  <si>
    <t>G. MODELING INPUTS</t>
  </si>
  <si>
    <t>Inputs consumed by FFSS, CS, and Op sheets. Organized as: G.1 ZESCO Revenue [reserved], G.2 Grid Extension (PrivateCo + ZESCO new connections), G.3 Mini-grids, G.4 SHS, G.5 WACC + Tax + Equity, G.6 ZESCO ERB Tariffs, G.7 Working Capital, G.8 Debt Sizing.</t>
  </si>
  <si>
    <t>Metric</t>
  </si>
  <si>
    <t>Line item</t>
  </si>
  <si>
    <t>ZMW mn</t>
  </si>
  <si>
    <t>Mining</t>
  </si>
  <si>
    <t>Exports</t>
  </si>
  <si>
    <t>Component</t>
  </si>
  <si>
    <t>CS — FULL SECTOR DASHBOARD (Cost of Service &amp; Financial Coverage Across REMP)</t>
  </si>
  <si>
    <t>Consolidates ZESCO + PrivateCo + Mini-grids + SHS into one sector view. Audience: REA (impact, subsidy, affordability), DFI (CAPEX, returns, financing), Treasury (fiscal cost, GDP). All values USD constant 2025.</t>
  </si>
  <si>
    <t>Year</t>
  </si>
  <si>
    <t>Note</t>
  </si>
  <si>
    <t>1. CONNECTIONS &amp; ACCESS  [REA]</t>
  </si>
  <si>
    <t>Cumulative connections by entity — physical access (households + kits)</t>
  </si>
  <si>
    <t xml:space="preserve">  ZESCO (grid extension)</t>
  </si>
  <si>
    <t xml:space="preserve">  PrivateCo (grid extension)</t>
  </si>
  <si>
    <t xml:space="preserve">  Mini-grids</t>
  </si>
  <si>
    <t xml:space="preserve">  SHS (kits)</t>
  </si>
  <si>
    <t>TOTAL connections + kits</t>
  </si>
  <si>
    <t>units</t>
  </si>
  <si>
    <t>On-grid + off-grid + SHS</t>
  </si>
  <si>
    <t>people</t>
  </si>
  <si>
    <t>2. CAPEX &amp; RAB  [DFI + REA]</t>
  </si>
  <si>
    <t>Annual CAPEX by entity — investment effort year-by-year</t>
  </si>
  <si>
    <t xml:space="preserve">  ZESCO CAPEX</t>
  </si>
  <si>
    <t xml:space="preserve">  PrivateCo CAPEX</t>
  </si>
  <si>
    <t xml:space="preserve">  Mini-grids CAPEX</t>
  </si>
  <si>
    <t xml:space="preserve">  SHS CAPEX</t>
  </si>
  <si>
    <t>TOTAL annual CAPEX</t>
  </si>
  <si>
    <t>Cumulative CAPEX (sector)</t>
  </si>
  <si>
    <t>Running total</t>
  </si>
  <si>
    <t>Active RAB by entity (post-replacement)</t>
  </si>
  <si>
    <t xml:space="preserve">  ZESCO RAB</t>
  </si>
  <si>
    <t xml:space="preserve">  PrivateCo RAB</t>
  </si>
  <si>
    <t xml:space="preserve">  Mini-grids RAB</t>
  </si>
  <si>
    <t xml:space="preserve">  SHS active stock</t>
  </si>
  <si>
    <t>TOTAL Active RAB</t>
  </si>
  <si>
    <t>3. COST OF SERVICE  [REA + DFI — regulatory tariff]</t>
  </si>
  <si>
    <t>Annual Revenue Requirement (ARR) by entity — cost-reflective ARR</t>
  </si>
  <si>
    <t xml:space="preserve">  PrivateCo ARR</t>
  </si>
  <si>
    <t xml:space="preserve">  Mini-grids ARR</t>
  </si>
  <si>
    <t xml:space="preserve">  SHS ARR</t>
  </si>
  <si>
    <t>TOTAL ARR (sector)</t>
  </si>
  <si>
    <t>Cost stack composition (sector total)</t>
  </si>
  <si>
    <t xml:space="preserve">  ROI × RAB</t>
  </si>
  <si>
    <t xml:space="preserve">  OPEX (O&amp;M)</t>
  </si>
  <si>
    <t xml:space="preserve">  Depreciation</t>
  </si>
  <si>
    <t xml:space="preserve">  Tax (gross-up)</t>
  </si>
  <si>
    <t xml:space="preserve">  Energy purchased (PrivateCo BST)</t>
  </si>
  <si>
    <t>Cost stack TOTAL</t>
  </si>
  <si>
    <t>Cost-reflective tariff by entity</t>
  </si>
  <si>
    <t xml:space="preserve">  ZESCO tariff needed</t>
  </si>
  <si>
    <t xml:space="preserve">  PrivateCo tariff needed</t>
  </si>
  <si>
    <t xml:space="preserve">  Mini-grids tariff needed</t>
  </si>
  <si>
    <t xml:space="preserve">  SHS tariff needed</t>
  </si>
  <si>
    <t>USD/kit/mo</t>
  </si>
  <si>
    <t>Sector blended tariff (Σ ARR / Σ GWh)</t>
  </si>
  <si>
    <t>Excludes SHS (no kWh denominator)</t>
  </si>
  <si>
    <t>4. REVENUE &amp; VIABILITY GAP  [REA — subsidy ask]</t>
  </si>
  <si>
    <t>Tariff income at applied (regulated) tariff</t>
  </si>
  <si>
    <t xml:space="preserve">  ZESCO tariff income</t>
  </si>
  <si>
    <t xml:space="preserve">  PrivateCo tariff income</t>
  </si>
  <si>
    <t xml:space="preserve">  Mini-grids tariff income</t>
  </si>
  <si>
    <t xml:space="preserve">  SHS tariff income</t>
  </si>
  <si>
    <t>TOTAL tariff income</t>
  </si>
  <si>
    <t>Annual viability gap (subsidy needed)</t>
  </si>
  <si>
    <t xml:space="preserve">  PrivateCo gap</t>
  </si>
  <si>
    <t xml:space="preserve">  Mini-grids gap</t>
  </si>
  <si>
    <t xml:space="preserve">  SHS gap</t>
  </si>
  <si>
    <t>TOTAL annual subsidy</t>
  </si>
  <si>
    <t>Annual fiscal cost — REA / Treasury ask</t>
  </si>
  <si>
    <t>Cumulative subsidy (running)</t>
  </si>
  <si>
    <t>% Cost of Service covered (sector)</t>
  </si>
  <si>
    <t>Single-value full-horizon returns (2025-2050)</t>
  </si>
  <si>
    <t xml:space="preserve">  OFFGRID Equity IRR</t>
  </si>
  <si>
    <t>Off-grid SPV (MG + SHS)</t>
  </si>
  <si>
    <t xml:space="preserve">  OFFGRID Project IRR</t>
  </si>
  <si>
    <t xml:space="preserve">  PrivateCo Equity IRR</t>
  </si>
  <si>
    <t xml:space="preserve">  PrivateCo Project IRR</t>
  </si>
  <si>
    <t>Required vs achieved Equity returns</t>
  </si>
  <si>
    <t xml:space="preserve">  Re Off-grid (MG/SHS)</t>
  </si>
  <si>
    <t xml:space="preserve">  Re PrivateCo</t>
  </si>
  <si>
    <t xml:space="preserve">  Off-grid IRR gap (achieved - required)</t>
  </si>
  <si>
    <t>pp</t>
  </si>
  <si>
    <t xml:space="preserve">  PrivateCo IRR gap</t>
  </si>
  <si>
    <t>Other DFI metrics</t>
  </si>
  <si>
    <t xml:space="preserve">  NPV Project (PrivateCo @ WACC)</t>
  </si>
  <si>
    <t xml:space="preserve">  Payback Equity (PrivateCo)</t>
  </si>
  <si>
    <t>Tariff comparison — cost-reflective vs ERB regulated vs affordable cap</t>
  </si>
  <si>
    <t xml:space="preserve">  Cost-reflective tariff (sector blended)</t>
  </si>
  <si>
    <t>Fiscal cost analysis</t>
  </si>
  <si>
    <t xml:space="preserve">  Annual subsidy as % of sector ARR</t>
  </si>
  <si>
    <t xml:space="preserve">  Subsidy per HH electrified (annual)</t>
  </si>
  <si>
    <t>Donor / DFI grants envelope (cumulative)</t>
  </si>
  <si>
    <t xml:space="preserve">  Cum. grants disbursed</t>
  </si>
  <si>
    <t xml:space="preserve">  Cum. subsidy required (operational)</t>
  </si>
  <si>
    <t>Sector-level KPIs at 2025 / 2030 / 2040 / 2050</t>
  </si>
  <si>
    <t>Audience</t>
  </si>
  <si>
    <t>Total connections + kits</t>
  </si>
  <si>
    <t>M units</t>
  </si>
  <si>
    <t>REA</t>
  </si>
  <si>
    <t>People with electricity access</t>
  </si>
  <si>
    <t>M people</t>
  </si>
  <si>
    <t>Both</t>
  </si>
  <si>
    <t>Sector ARR (annual)</t>
  </si>
  <si>
    <t>Annual subsidy required</t>
  </si>
  <si>
    <t>Cumulative subsidy</t>
  </si>
  <si>
    <t>Treasury</t>
  </si>
  <si>
    <t>% Cost coverage</t>
  </si>
  <si>
    <t>Cum. financing (Eq+Debt+Grants)</t>
  </si>
  <si>
    <t>DFI</t>
  </si>
  <si>
    <t>Subsidy per HH (annual)</t>
  </si>
  <si>
    <t>Returns (full-horizon, single value)</t>
  </si>
  <si>
    <t>OFFGRID Equity IRR</t>
  </si>
  <si>
    <t>PrivateCo Equity IRR</t>
  </si>
  <si>
    <t xml:space="preserve">  SHS affordability cap (USD/kit/month)</t>
  </si>
  <si>
    <t>= Annual subsidy (USD m) × 1,000,000 / total units. Result in USD per HH.</t>
  </si>
  <si>
    <t>= Cum. CAPEX / MAX(Cum. subsidy, 0.01). Anti-div-zero floor.</t>
  </si>
  <si>
    <t xml:space="preserve">  ZESCO grants</t>
  </si>
  <si>
    <t xml:space="preserve">  PrivateCo grants</t>
  </si>
  <si>
    <t xml:space="preserve">  Mini-grids grants</t>
  </si>
  <si>
    <t xml:space="preserve">  SHS grants</t>
  </si>
  <si>
    <t>TOTAL FinanceCo grants (annual)</t>
  </si>
  <si>
    <t xml:space="preserve">  ZESCO self-financing</t>
  </si>
  <si>
    <t xml:space="preserve">  PrivateCo self-financing</t>
  </si>
  <si>
    <t xml:space="preserve">  Mini-grids self-financing</t>
  </si>
  <si>
    <t xml:space="preserve">  SHS self-financing</t>
  </si>
  <si>
    <t>TOTAL Self-Financing (annual)</t>
  </si>
  <si>
    <t>Cross-check: Total CAPEX = Grants + Self-Financing</t>
  </si>
  <si>
    <t xml:space="preserve">  Total CAPEX (sector)</t>
  </si>
  <si>
    <t xml:space="preserve">  Grants + Self-Fin</t>
  </si>
  <si>
    <t xml:space="preserve">  Difference (should be 0)</t>
  </si>
  <si>
    <t>Self-Financing decomposition (Equity vs Debt) — from FFSS sheets</t>
  </si>
  <si>
    <t xml:space="preserve">  OFFGRID equity (annual)</t>
  </si>
  <si>
    <t xml:space="preserve">  OFFGRID debt drawn</t>
  </si>
  <si>
    <t xml:space="preserve">  PrivateCo equity (annual)</t>
  </si>
  <si>
    <t xml:space="preserve">  PrivateCo debt drawn</t>
  </si>
  <si>
    <t>TOTAL equity raised (FFSS)</t>
  </si>
  <si>
    <t>TOTAL debt raised (FFSS)</t>
  </si>
  <si>
    <t>PRIVATE capital mobilized (Equity + Debt)</t>
  </si>
  <si>
    <t xml:space="preserve">  ZESCO grant rate (effective)</t>
  </si>
  <si>
    <t xml:space="preserve">  PrivateCo grant rate (effective)</t>
  </si>
  <si>
    <t xml:space="preserve">  Mini-grids grant rate (effective)</t>
  </si>
  <si>
    <t xml:space="preserve">  SHS grant rate (effective)</t>
  </si>
  <si>
    <t>Annual funding by source (sector)</t>
  </si>
  <si>
    <t xml:space="preserve">  FinanceCo grants (PUBLIC)</t>
  </si>
  <si>
    <t xml:space="preserve">  Equity (PRIVATE)</t>
  </si>
  <si>
    <t xml:space="preserve">  Debt (PRIVATE)</t>
  </si>
  <si>
    <t xml:space="preserve">  Operational subsidy (PUBLIC)</t>
  </si>
  <si>
    <t>Population electrified</t>
  </si>
  <si>
    <t>Decomposes annual CAPEX. Grant rates (REMP D.2) apply ONLY during electrification period (year ≤ target year B8); post-cutoff = 0% (REMP D100). Op sheets implement this. Reads EFFECTIVE annual grants and self-financing.</t>
  </si>
  <si>
    <t>Effective annual grant rates (cuts off post target year)</t>
  </si>
  <si>
    <t>FinanceCo grants by entity (annual) — grants on REMP CAPEX only</t>
  </si>
  <si>
    <t>Entity Self-Financing (annual) — includes ALL maintenance/replacement post-cutoff</t>
  </si>
  <si>
    <t>= FinanceCo grants (D180) + operational subsidy (D183)</t>
  </si>
  <si>
    <t>= Equity (D181) + Debt (D182)</t>
  </si>
  <si>
    <t>5. RETURNS  [DFI — bankability]</t>
  </si>
  <si>
    <t>6. AFFORDABILITY &amp; POLICY  [REA + Treasury]</t>
  </si>
  <si>
    <t>7. KPI DASHBOARD  [snapshot at key milestones]</t>
  </si>
  <si>
    <t>8. CAPEX FUNDING MATRIX  [from REMP D.2 — FinanceCo grants (PUBLIC) vs Self-Financing (PRIVATE) vs Operational subsidy]</t>
  </si>
  <si>
    <t>= cumul. grants + cumul. equity + cumul. debt</t>
  </si>
  <si>
    <t>S1. SOURCES &amp; CITATION INDEX</t>
  </si>
  <si>
    <t>Code</t>
  </si>
  <si>
    <t>Document</t>
  </si>
  <si>
    <t>URL</t>
  </si>
  <si>
    <t>ERB Energy Sector Report 2024</t>
  </si>
  <si>
    <t>Audit</t>
  </si>
  <si>
    <t xml:space="preserve">  Closing FX (year-end)</t>
  </si>
  <si>
    <t xml:space="preserve">  Average FX (annual)</t>
  </si>
  <si>
    <t>factor</t>
  </si>
  <si>
    <t>S3. P&amp;L AUDITED GROUP — ZMW mn (consolidated, IFRS)</t>
  </si>
  <si>
    <t xml:space="preserve">  Revenue</t>
  </si>
  <si>
    <t xml:space="preserve">  Cost of sales</t>
  </si>
  <si>
    <t xml:space="preserve">  Other operating income</t>
  </si>
  <si>
    <t xml:space="preserve">  Other gains/(losses)</t>
  </si>
  <si>
    <t xml:space="preserve">  Selling &amp; distribution expenses</t>
  </si>
  <si>
    <t xml:space="preserve">  Administration expenses</t>
  </si>
  <si>
    <t xml:space="preserve">  Other expenses</t>
  </si>
  <si>
    <t xml:space="preserve">  Finance costs</t>
  </si>
  <si>
    <t xml:space="preserve">  Share of profit/(loss) of associates</t>
  </si>
  <si>
    <t xml:space="preserve">  Share of profit/(loss) of joint venture</t>
  </si>
  <si>
    <t xml:space="preserve">  Impairment of equipment</t>
  </si>
  <si>
    <t xml:space="preserve">  Profit/(loss) before tax</t>
  </si>
  <si>
    <t xml:space="preserve">  Income tax</t>
  </si>
  <si>
    <t xml:space="preserve">  Net income</t>
  </si>
  <si>
    <t xml:space="preserve">  D&amp;A proxy</t>
  </si>
  <si>
    <t xml:space="preserve">  Capital grant amortisation (P&amp;L grants)</t>
  </si>
  <si>
    <t xml:space="preserve">  Bad debt / ECL proxy</t>
  </si>
  <si>
    <t>S4. BALANCE SHEET — ZMW mn (consolidated, IFRS, includes 2020 opener)</t>
  </si>
  <si>
    <t xml:space="preserve">  PP&amp;E</t>
  </si>
  <si>
    <t xml:space="preserve">  Intangibles</t>
  </si>
  <si>
    <t xml:space="preserve">  Other fixed assets</t>
  </si>
  <si>
    <t xml:space="preserve">  Total non-current assets</t>
  </si>
  <si>
    <t xml:space="preserve">  Inventories</t>
  </si>
  <si>
    <t xml:space="preserve">  Trade receivables</t>
  </si>
  <si>
    <t xml:space="preserve">  Other financial assets</t>
  </si>
  <si>
    <t xml:space="preserve">  Cash and equivalents</t>
  </si>
  <si>
    <t xml:space="preserve">  Total current assets</t>
  </si>
  <si>
    <t xml:space="preserve">  Total assets</t>
  </si>
  <si>
    <t xml:space="preserve">  Share capital</t>
  </si>
  <si>
    <t xml:space="preserve">  Retained earnings</t>
  </si>
  <si>
    <t xml:space="preserve">  Reserves</t>
  </si>
  <si>
    <t xml:space="preserve">  Total equity</t>
  </si>
  <si>
    <t xml:space="preserve">  Deferred tax liabilities</t>
  </si>
  <si>
    <t xml:space="preserve">  Long-term grants</t>
  </si>
  <si>
    <t xml:space="preserve">  LT financial liabilities</t>
  </si>
  <si>
    <t xml:space="preserve">  Total non-current liabilities</t>
  </si>
  <si>
    <t xml:space="preserve">  Trade payables</t>
  </si>
  <si>
    <t xml:space="preserve">  Other short-term liabilities</t>
  </si>
  <si>
    <t xml:space="preserve">  Other tax liabilities</t>
  </si>
  <si>
    <t xml:space="preserve">  ST financial liabilities</t>
  </si>
  <si>
    <t xml:space="preserve">  Provisions</t>
  </si>
  <si>
    <t xml:space="preserve">  Total current liabilities</t>
  </si>
  <si>
    <t xml:space="preserve">  Total liabilities</t>
  </si>
  <si>
    <t xml:space="preserve">  Total borrowings (LT + ST) [memo]</t>
  </si>
  <si>
    <t>S5. CASH FLOW — ZMW mn (consolidated)</t>
  </si>
  <si>
    <t xml:space="preserve">  Operating CF (after tax, pre-interest)</t>
  </si>
  <si>
    <t xml:space="preserve">  Capex</t>
  </si>
  <si>
    <t xml:space="preserve">  Investing cash flow</t>
  </si>
  <si>
    <t xml:space="preserve">  Interest paid</t>
  </si>
  <si>
    <t xml:space="preserve">  Income tax paid</t>
  </si>
  <si>
    <t xml:space="preserve">  Debt repayment</t>
  </si>
  <si>
    <t xml:space="preserve">  Debt increase</t>
  </si>
  <si>
    <t xml:space="preserve">  Grants / sub-debt financing</t>
  </si>
  <si>
    <t xml:space="preserve">  Capital increase/reduction (plug)</t>
  </si>
  <si>
    <t xml:space="preserve">  Cash BoP</t>
  </si>
  <si>
    <t xml:space="preserve">  Cash EoP</t>
  </si>
  <si>
    <t>S6.1 P&amp;L — USD constant 2025 (= ZMW × Currency Inflation factor)</t>
  </si>
  <si>
    <t>USD m c25</t>
  </si>
  <si>
    <t>Translated from S3-S5 via Currency Inflation factor</t>
  </si>
  <si>
    <t xml:space="preserve">  Capital grant amortisation</t>
  </si>
  <si>
    <t>S6.2 BALANCE SHEET — USD constant 2025</t>
  </si>
  <si>
    <t>S6.3 CASH FLOW — USD constant 2025</t>
  </si>
  <si>
    <t>S7. NOTE 5 — CUSTOMER REVENUE BY CATEGORY (audited)</t>
  </si>
  <si>
    <t>Category</t>
  </si>
  <si>
    <t>ZMW mn (audited)</t>
  </si>
  <si>
    <t xml:space="preserve">  Mining</t>
  </si>
  <si>
    <t xml:space="preserve">  Exports</t>
  </si>
  <si>
    <t xml:space="preserve">  Industrial &amp; Agricultural</t>
  </si>
  <si>
    <t xml:space="preserve">  IP Connectivity</t>
  </si>
  <si>
    <t>USD constant 2025</t>
  </si>
  <si>
    <t>S8. NOTE 6 — COST OF SALES COMPONENTS (audited)</t>
  </si>
  <si>
    <t xml:space="preserve">  Local purchases of power</t>
  </si>
  <si>
    <t xml:space="preserve">  Power imports</t>
  </si>
  <si>
    <t xml:space="preserve">  Generation water &amp; fuel</t>
  </si>
  <si>
    <t xml:space="preserve">  Local wheeling</t>
  </si>
  <si>
    <t xml:space="preserve">  Export wheeling</t>
  </si>
  <si>
    <t xml:space="preserve">  Maintenance</t>
  </si>
  <si>
    <t xml:space="preserve">  Direct labour</t>
  </si>
  <si>
    <t xml:space="preserve">  Procurement subtotal</t>
  </si>
  <si>
    <t xml:space="preserve">  Network subtotal</t>
  </si>
  <si>
    <t xml:space="preserve">  Labour subtotal</t>
  </si>
  <si>
    <t>S9. DISTRIBUTION KPIs (2024-2025 disclosed only)</t>
  </si>
  <si>
    <t>Source</t>
  </si>
  <si>
    <t xml:space="preserve">  Energy purchased</t>
  </si>
  <si>
    <t xml:space="preserve">  Energy sold</t>
  </si>
  <si>
    <t xml:space="preserve">  Losses</t>
  </si>
  <si>
    <t xml:space="preserve">  Loss rate</t>
  </si>
  <si>
    <t xml:space="preserve">  Billing</t>
  </si>
  <si>
    <t>ZMW bn</t>
  </si>
  <si>
    <t xml:space="preserve">  Collection</t>
  </si>
  <si>
    <t xml:space="preserve">  Collection rate</t>
  </si>
  <si>
    <t xml:space="preserve">  Customer base</t>
  </si>
  <si>
    <t>count</t>
  </si>
  <si>
    <t xml:space="preserve">  Residential tariff</t>
  </si>
  <si>
    <t xml:space="preserve">  Commercial tariff</t>
  </si>
  <si>
    <t>TOTAL volume by category</t>
  </si>
  <si>
    <t>Value</t>
  </si>
  <si>
    <t xml:space="preserve">  Blended useful life (PP&amp;E)</t>
  </si>
  <si>
    <t xml:space="preserve">  Interest rate (debt)</t>
  </si>
  <si>
    <t xml:space="preserve">  Capital grant amortisation 2025</t>
  </si>
  <si>
    <t xml:space="preserve">  Capital grant balance 2025 (remaining)</t>
  </si>
  <si>
    <t xml:space="preserve">  Grant amortisation period</t>
  </si>
  <si>
    <t xml:space="preserve">  Corporate tax rate</t>
  </si>
  <si>
    <t>H.1  Real GDP growth (Zambia, %/yr)</t>
  </si>
  <si>
    <t xml:space="preserve">  Real GDP growth Zambia</t>
  </si>
  <si>
    <t>Sector</t>
  </si>
  <si>
    <t xml:space="preserve">  Mining elasticity</t>
  </si>
  <si>
    <t>elast</t>
  </si>
  <si>
    <t xml:space="preserve">  Industrial elasticity</t>
  </si>
  <si>
    <t xml:space="preserve">  Residential elasticity</t>
  </si>
  <si>
    <t xml:space="preserve">  Commercial elasticity</t>
  </si>
  <si>
    <t xml:space="preserve">  Exports growth (override, not GDP-linked)</t>
  </si>
  <si>
    <t>Source / formula</t>
  </si>
  <si>
    <t xml:space="preserve">  Mining tariff</t>
  </si>
  <si>
    <t xml:space="preserve">  Exports tariff</t>
  </si>
  <si>
    <t xml:space="preserve">  Industrial &amp; Agricultural tariff</t>
  </si>
  <si>
    <t>TOTAL Revenue (calculated)</t>
  </si>
  <si>
    <t>Cross-check 2025: TOTAL Revenue calc vs Note 5 audited (USD c25)</t>
  </si>
  <si>
    <t>Item</t>
  </si>
  <si>
    <t>Cross-check 2025: TOTAL CoS calc vs S6.1 audited (USD c25)</t>
  </si>
  <si>
    <t xml:space="preserve">  Replacement rate (% of cohort at EoL)</t>
  </si>
  <si>
    <t>TOTAL CAPEX</t>
  </si>
  <si>
    <t xml:space="preserve">  Total borrowings (debt stock, BoP)</t>
  </si>
  <si>
    <t xml:space="preserve">  Interest expense</t>
  </si>
  <si>
    <t xml:space="preserve">  PBT (memo: Revenue - CoS - D&amp;A + OOI + Grant amort - Interest)</t>
  </si>
  <si>
    <t xml:space="preserve">  Tax expense</t>
  </si>
  <si>
    <t xml:space="preserve">  Net Income</t>
  </si>
  <si>
    <t xml:space="preserve">  Admin as % of revenue 2025</t>
  </si>
  <si>
    <t xml:space="preserve">  Admin expenses</t>
  </si>
  <si>
    <t>═══ PART A — AUDITED HISTORICALS 2020-2025 ═══</t>
  </si>
  <si>
    <t xml:space="preserve">  Other operating items (Sell/dist + Other exp + Associates + JV)</t>
  </si>
  <si>
    <t xml:space="preserve">  FX gains/(losses) [hist 2025 anchor; proj=0]</t>
  </si>
  <si>
    <t>Reference scope</t>
  </si>
  <si>
    <t>ZIR21</t>
  </si>
  <si>
    <t>ZESCO Limited Integrated Annual Report 2021</t>
  </si>
  <si>
    <t>ZIR22</t>
  </si>
  <si>
    <t>ZESCO Limited Integrated Annual Report 2022</t>
  </si>
  <si>
    <t>ZIR23</t>
  </si>
  <si>
    <t>ZESCO Limited Integrated Annual Report 2023</t>
  </si>
  <si>
    <t>ZIR24</t>
  </si>
  <si>
    <t>ZESCO Limited Integrated Annual Report 2024</t>
  </si>
  <si>
    <t>ZIR25</t>
  </si>
  <si>
    <t>ZESCO Limited Integrated Annual Report 2025</t>
  </si>
  <si>
    <t>ERBMYT</t>
  </si>
  <si>
    <t>ERBSR24</t>
  </si>
  <si>
    <t>ERBSR23</t>
  </si>
  <si>
    <t>ERB Energy Sector Report 2023</t>
  </si>
  <si>
    <t>Bank of Zambia year-end statistics</t>
  </si>
  <si>
    <t>BoZ monthly avg; memo for translation flow analysis</t>
  </si>
  <si>
    <t xml:space="preserve">  USD inflation rate (annual)</t>
  </si>
  <si>
    <t>US BLS CPI All Items, annual change</t>
  </si>
  <si>
    <t xml:space="preserve">  ZMW inflation rate (annual)</t>
  </si>
  <si>
    <t>BoZ / ZamStats CPI annual average</t>
  </si>
  <si>
    <t>Source: ZESCO Limited Integrated Annual Reports 2021-2025 (consolidated P&amp;L). See S1.</t>
  </si>
  <si>
    <t>Source: ZESCO Limited Integrated Annual Reports 2021-2025 (consolidated BS). 2020 opener from 2021 IR comparative column. See S1.</t>
  </si>
  <si>
    <t>Source: ZESCO Limited Integrated Annual Reports 2021-2025 (consolidated CF). See S1.</t>
  </si>
  <si>
    <t>Source: ZESCO Integrated Annual Reports 2021-2025, Note 5 (Customer Revenue by Category). USD c25 derived = ZMW × CIF.</t>
  </si>
  <si>
    <t>Source: ZESCO Integrated Annual Reports 2021-2025, Note 6 (Cost of Sales components).</t>
  </si>
  <si>
    <t xml:space="preserve">  USD CPI index forward (2020 base = 1)</t>
  </si>
  <si>
    <t>index</t>
  </si>
  <si>
    <t xml:space="preserve">  ZMW CPI index forward (2020 base = 1)</t>
  </si>
  <si>
    <t xml:space="preserve">  USD CPI index normalized to 2025 (2025 = 1)</t>
  </si>
  <si>
    <t xml:space="preserve">  ZMW CPI index normalized to 2025 (2025 = 1)</t>
  </si>
  <si>
    <t>Method: USD const 2025 = ZMW × Currency Inflation factor (S2 row 27 CIF). Formulas reference S3 ZMW directly.</t>
  </si>
  <si>
    <t>Method: USD const 2025 = ZMW × Currency Inflation factor (S2 row 27 CIF). Formulas reference S4 ZMW directly.</t>
  </si>
  <si>
    <t>Method: USD const 2025 = ZMW × Currency Inflation factor (S2 row 27 CIF). Formulas reference S5 ZMW directly.</t>
  </si>
  <si>
    <t>A</t>
  </si>
  <si>
    <t>Export sales revenue per ZIR21–25 Note 5, comprising SAPP and bilateral cross-border supply. Range over the period: ZMW 4,090m (FY2021) to ZMW 8,284m (FY2023) to ZMW 5,074m (FY2025), reflecting hydrology-driven export availability.</t>
  </si>
  <si>
    <t>Residential customer revenue per ZIR21–25 Note 5. FY2024 of ZMW 1,901m reflects the tariff freeze in effect during that period; FY2025 of ZMW 4,818m reflects the ERB-approved Multi-Year Tariff adjustment effective April 2025.</t>
  </si>
  <si>
    <t>Industrial &amp; Agricultural customer revenue per ZIR21–25 Note 5. FY2025 disclosure of ZMW 1,958m reflects a revised category granularity introduced in ZIR25, with a portion of prior-period balances reclassified to Mining and Commercial.</t>
  </si>
  <si>
    <t>Commercial customer revenue per ZIR21–25 Note 5. FY2025 of ZMW 1,608m reflects the revised category granularity introduced in ZIR25 (see also Industrial &amp; Agricultural).</t>
  </si>
  <si>
    <t>IP Connectivity revenue per ZIR21 Note 5. Line item discontinued from FY2022 onwards; the underlying activity was transferred out of the regulated electricity perimeter, as referenced in ZIR22 Note 5.</t>
  </si>
  <si>
    <t>Local power purchases (IPPs and inter-utility procurement, including Maamba Collieries, Itezhi-Tezhi and Bangweulu/Ngonye solar) per ZIR21–25 Note 6. FY2023 of ZMW 17,312m reflects elevated take-or-pay procurement during the FY2023 hydrology deficit and includes a ZMW 4,763m equipment impairment disclosed in ZIR23 p.51.</t>
  </si>
  <si>
    <t>Local wheeling charges (CEC and Lunsemfwa transmission services) per ZIR21–25 Note 6.</t>
  </si>
  <si>
    <t>Export wheeling charges (SAPP transit fees) per ZIR21–25 Note 6. Nil in FY2021–FY2023; ZMW 1,117m in FY2024 and ZMW 908m in FY2025 reflect the SAPP wheeling charge regime introduced in FY2024.</t>
  </si>
  <si>
    <t>Maintenance expenditure on generation, transmission and distribution assets per ZIR21–25 Note 6.</t>
  </si>
  <si>
    <t>Energy purchased by the Distribution Business Unit per ZIR25 p.41. FY2025 of 6,074.79 GWh is 9.5% below FY2024, reflecting demand suppression from drought-related load shedding during Q1–Q3 FY2025. Distribution-perimeter KPIs are disclosed only for FY2024–FY2025; FY2020–FY2023 are not reported on a ring-fenced basis by ZESCO.</t>
  </si>
  <si>
    <t>Energy sold to end customers by the Distribution Business Unit per ZIR25 p.41.</t>
  </si>
  <si>
    <t>Distribution technical and non-technical losses per ZIR25 p.41.</t>
  </si>
  <si>
    <t>Loss rate derived as losses / energy purchased. FY2024 of 11.26% is above the 10.0% benchmark in the ERB Multi-Year Tariff Schedule 2024–2027; FY2025 of 9.48% is within the regulatory envelope.</t>
  </si>
  <si>
    <t>Distribution billing per ZIR25 p.41.</t>
  </si>
  <si>
    <t>Distribution collections per ZIR25 p.41.</t>
  </si>
  <si>
    <t>Collection rate derived as collections / billing. FY2025 of 90% incorporates a one-off debt-swap with the Government of Zambia settling historic GRZ ministry arrears against ZESCO's tax obligations to ZRA (executed Q3-FY2025, disclosed in ZIR25 Directors' Report). Underlying run-rate collection in FY2024 is 72.3%.</t>
  </si>
  <si>
    <t>Active customer connections at year-end per ZIR25 p.41. FY2024–FY2025 growth of 5.98% reflects new connections under the ZESCO Connections Programme supported by the Rural Electrification Authority.</t>
  </si>
  <si>
    <t>Consolidated Statement of Profit or Loss; Consolidated Statement of Financial Position; Consolidated Statement of Cash Flows; Note 5 Revenue by Customer Category; Note 6 Cost of Sales; Note on Property, Plant &amp; Equipment; Note on Borrowings.</t>
  </si>
  <si>
    <t>Consolidated Statement of Profit or Loss; Consolidated Statement of Financial Position; Consolidated Statement of Cash Flows; Note 5 Revenue by Customer Category (Mining rebilling disclosure); Note 6 Cost of Sales; Note on Property, Plant &amp; Equipment; Note on Borrowings.</t>
  </si>
  <si>
    <t>Consolidated Statement of Profit or Loss (Note 5 p.85, Note 6 p.86); Consolidated Statement of Financial Position; Consolidated Statement of Cash Flows; Note on Property, Plant &amp; Equipment (equipment impairment ZMW 4,763m); Note on Borrowings; Operational Review — Distribution; Management Discussion — hydrological constraints.</t>
  </si>
  <si>
    <t>Consolidated Statement of Profit or Loss (Note 5 p.110, Note 6 p.112); Consolidated Statement of Financial Position; Consolidated Statement of Cash Flows; Cost of Sales disclosed in aggregate at p.56 (no component split for FY2024); Note on Borrowings; Operational Review — Distribution; Management Discussion — continuing drought and emergency imports.</t>
  </si>
  <si>
    <t>Consolidated Statement of Profit or Loss (p.51, Note 5 p.85, Note 6 p.86); Consolidated Statement of Financial Position (p.58); Consolidated Statement of Cash Flows (p.61); Note on Property, Plant &amp; Equipment (p.60); Note on Borrowings; Note on Long-term Capital Grants; Operational Review — Distribution System Performance (p.41); Directors' Report — GRZ debt-swap settlement.</t>
  </si>
  <si>
    <t>Residential tariff blocks R1/R2/R3; Commercial tariff schedule; Industrial / Maximum Demand tariff; Bulk Mining tariff; Cost of Service Study results; year-by-year tariff trajectory FY2024–FY2027.</t>
  </si>
  <si>
    <t>Sectoral demand — Mines; electricity exports and SAPP trade; technical and commercial system losses; installed capacity and generation mix; Kariba water levels and hydrology.</t>
  </si>
  <si>
    <t>Sectoral demand — Mines; electricity exports and SAPP trade; technical and commercial system losses.</t>
  </si>
  <si>
    <t>ERB Approved ZESCO Multi-Year Tariff Schedule 2024-2027</t>
  </si>
  <si>
    <t>https://www.zesco.co.zm/ (Annual Reports section)</t>
  </si>
  <si>
    <t>https://zesco.co.zm/assets/documents/annual_reports/ZESCO_Integrated_Report-2023.pdf</t>
  </si>
  <si>
    <t>https://www.zesco.co.zm/assets/documents/annual_reports/2024_Integrated_Report_ZESCO.pdf</t>
  </si>
  <si>
    <t>https://www.zesco.co.zm/assets/documents/annual_reports/2025_ZESCO_Integrated_Report_Digital.pdf</t>
  </si>
  <si>
    <t>https://www.erb.org.zm/wp-content/uploads/files/Tariffs/Approved-ZESCO-Multi-Year-Tariffs-2024-2027.pdf</t>
  </si>
  <si>
    <t>https://www.erb.org.zm/wp-content/uploads/files/esr2024.pdf</t>
  </si>
  <si>
    <t>https://www.erb.org.zm/wp-content/uploads/files/esr2023.pdf</t>
  </si>
  <si>
    <t>D</t>
  </si>
  <si>
    <t>Audit column (K) legend</t>
  </si>
  <si>
    <t>Value sourced directly from a signed Integrated Annual Report or ERB publication (see S1 source codes).</t>
  </si>
  <si>
    <t>Calculated within this workbook (e.g. USD constant 2025 = ZMW × CIF, subtotals, ratios). No external source.</t>
  </si>
  <si>
    <t>Proxy or allocated value where the source disclosure lacks the required granularity. Methodology disclosed in the row note.</t>
  </si>
  <si>
    <t>S2. FX &amp; INFLATION</t>
  </si>
  <si>
    <t>Sum of Note 6 components (ZMW mn, rows 213–219) ties to total Cost of Sales per S3 row 38. OK if |difference| &lt; ZMW 10m.</t>
  </si>
  <si>
    <t>Direct labour costs of generation and transmission staff capitalised within cost of sales per ZIR21–25 Note 6. FY2024 values are sourced verbatim from ZIR24 Note 6 Group column (PDF p.59 / printed p.115).</t>
  </si>
  <si>
    <t>Tier 1 — Procurement components (ZMW mn audited → USD c25 derived)</t>
  </si>
  <si>
    <t xml:space="preserve">  Procurement subtotal ZMW</t>
  </si>
  <si>
    <t xml:space="preserve">  Procurement subtotal USD c25</t>
  </si>
  <si>
    <t>Tier 2 — System throughput by channel (GWh)</t>
  </si>
  <si>
    <t xml:space="preserve">  Distribution wholesale purchases</t>
  </si>
  <si>
    <t xml:space="preserve">  System throughput total</t>
  </si>
  <si>
    <t>n/d</t>
  </si>
  <si>
    <t>Tier 2 input data — throughput inputs from external sources (linked above)</t>
  </si>
  <si>
    <t>FY2023 includes a one-off equipment impairment of ZMW 4,763m (USD c25 -$270m) per ZIR23 Impairment Note. Excluded from forward projection.</t>
  </si>
  <si>
    <t>PP&amp;E. FY2020 opener of ZMW 82,331m sourced from the comparative column in ZIR21 (other 2020 P&amp;L/CF line items are not disclosed in the comparative and are left null).</t>
  </si>
  <si>
    <t>Total equity. FY2020 opener of ZMW 3,255m sourced from the comparative column in ZIR21.</t>
  </si>
  <si>
    <t>Trade payables. FY2025 closing balance of USD c25 2,855m represents 1,183 days of cost-of-sales — a de facto commercial debt to IPP suppliers built up over the FY2023–FY2024 drought import surge, below-cost retail tariffs and GRZ subsidy arrears. Disclosed as an operating payable in ZIR25 but functionally a financing item. FY2020 opener of ZMW 30,929m sourced from the comparative column in ZIR21.</t>
  </si>
  <si>
    <t>Long-term financial liabilities. FY2020 total borrowings (LT + ST) of ZMW 46,682m sourced from the comparative column in ZIR21.</t>
  </si>
  <si>
    <t xml:space="preserve">  Mining throughput input — ERB Bulletin (FY2021–2025)</t>
  </si>
  <si>
    <t>ERB 2025 Annual Statistical Bulletin (Feb 2026), Table 19 — National Electricity Consumption by Economic Sector, Mining row. Scope: tariff-served mining (ZESCO BSA direct + wheeled via CEC distribution). Excludes PSA-direct mining (935 GWh 2025, Table 19 PSA column).</t>
  </si>
  <si>
    <t xml:space="preserve">  Exports throughput input — ERB Bulletin (FY2021–2025)</t>
  </si>
  <si>
    <t xml:space="preserve">  Mining throughput (ERB Table 19, tariff-served)</t>
  </si>
  <si>
    <t xml:space="preserve">  Exports throughput (ERB Table 17, ZESCO single-buyer)</t>
  </si>
  <si>
    <t>S10. UNIT COST OF ELECTRICITY — ZESCO Group standalone (Note 6 CoS ÷ ERB-served throughput)</t>
  </si>
  <si>
    <t>ZIR24 p.41 / ZIR25 p.41. Distribution Business Unit KPIs disclosed only from FY2024; FY2021–FY2023 marked n/d.</t>
  </si>
  <si>
    <t>ERB 2025 Annual Statistical Bulletin Table 19, Mining row. Scope: tariff-served mining (ZESCO BSA direct + CEC-wheeled). Excludes PSA-direct mining (935 GWh 2025). Empirical tie: Note 5 Mining revenue ÷ ERB GWh implies 7.6–18.7¢/kWh (median 9.2¢/kWh), consistent with ZIR22 BSA selling price 7.5–10¢/kWh.</t>
  </si>
  <si>
    <t>Mining customer revenue per ZIR21–25 Note 5. Largest category, 58.9% of total customer revenue in FY2025 (ZMW 19,264m of ZMW 32,723m). FY2022 of ZMW 9,242m (−22% YoY) reflects accounting reclassification of disputed receivables, not a volume decline: ERB Table 19 shows Mining GWh actually rose 6,551→7,355 GWh. Per ZIR22 CFO Report, revenues fell “due to reduced revenues from mining customers induced by disputed tariffs”; per ZIR23 Note 28, the dispute was resolved through a Consent Judgment.</t>
  </si>
  <si>
    <t>Imported power purchases per ZIR21–25 Note 6. Step-up from ZMW 41m (FY2023) to ZMW 9,701m (FY2024) and ZMW 5,806m (FY2025) reflects drought-related supply deficit. Per ZIR24 CFO Report: imports increased “because of the commencement of 170MW inflows from EDM and increased uptake from the SAPP-DAM to mitigate the power deficit” (EDM = Electricidade de Moçambique).</t>
  </si>
  <si>
    <t>Generation water royalties and fuel (ZRA water tariff for Kariba and Kafue, plus diesel for emergency gas-turbine dispatch) per ZIR21–25 Note 6. FY2025 of ZMW 2,805m (+1,013% vs FY2024) reflects supplementary water allocation under hydro stress: per ZIR25 Generation System Performance, “ZRA allowed an additional 3,810 MCM for use at Kariba North Bank, over and above the initial allocation” (annual allocation 14,000 MCM).</t>
  </si>
  <si>
    <t>ERB 2025 Annual Statistical Bulletin Table 17, ZESCO row. Excludes Power Traders (Kanona, Africa GreenCo, Petrodex, Enterprise Power = 544.17 GWh 2025) operating under Open Access SI 40/2024. FY2021–FY2023 figures not directly verified against historical ERB bulletins.</t>
  </si>
  <si>
    <t>ERB Statistical Bulletin — Table 17, ZESCO row (SAPP + bilateral exports).</t>
  </si>
  <si>
    <t>S12. VOLUMES BY CATEGORY (GWh) — 2025 base + projection 2026-2050</t>
  </si>
  <si>
    <t>S11. PROJECTION DRIVERS</t>
  </si>
  <si>
    <t>Macro inputs (REMP)</t>
  </si>
  <si>
    <t xml:space="preserve">  Real GDP growth</t>
  </si>
  <si>
    <t>series</t>
  </si>
  <si>
    <t>Sector elasticities (REMP)</t>
  </si>
  <si>
    <t xml:space="preserve">  Mining volume elasticity</t>
  </si>
  <si>
    <t xml:space="preserve">  Industrial volume elasticity</t>
  </si>
  <si>
    <t xml:space="preserve">  Residential volume elasticity</t>
  </si>
  <si>
    <t xml:space="preserve">  Commercial volume elasticity</t>
  </si>
  <si>
    <t xml:space="preserve">  Exports override growth</t>
  </si>
  <si>
    <t>Asset &amp; operations (ZESCO Op)</t>
  </si>
  <si>
    <t xml:space="preserve">  Maintenance CAPEX % RAB</t>
  </si>
  <si>
    <t>Cross-check 2025: NI calc vs audited NI</t>
  </si>
  <si>
    <t xml:space="preserve">  Real tariff escalation (Mining/Exports)</t>
  </si>
  <si>
    <t>Cross-check 2025: TOTAL volume calc vs S10 system throughput</t>
  </si>
  <si>
    <t>FY2025: Revenue − CoS_audited + OOI + Admin + Other ops + FX − Interest. FY2026+: + Grant amort − D&amp;A.</t>
  </si>
  <si>
    <t>PBT − Tax expense.</t>
  </si>
  <si>
    <t>S13. TARIFFS BY CATEGORY (USD/kWh, USD constant 2025)</t>
  </si>
  <si>
    <t>S14. REVENUE BY CATEGORY (USD m constant 2025) — projection 2025-2050</t>
  </si>
  <si>
    <t>S16. OTHER P&amp;L ITEMS — projection 2025-2050 (USD m constant 2025)</t>
  </si>
  <si>
    <t>Implied amortisation period = grant balance ÷ annual amortisation.</t>
  </si>
  <si>
    <t>5-year average |Admin| ÷ average Revenue (FY2021–2025), USD c25. Smooths FY2025 spike.</t>
  </si>
  <si>
    <t>Revenue_y_category = S12 volume × S13 tariff. FY2025 cross-check ties to Note 5 audited (±USD 1m).</t>
  </si>
  <si>
    <t>Other Operating Income held flat real. Admin scales with revenue (S11 %). Grant amortisation held flat over remaining period. Interest = S11 rate × debt BoP. Tax = S11 statutory rate × MAX(PBT, 0).</t>
  </si>
  <si>
    <t>Note: the three retail categories share the same FY2025 base because their volumes are derived from a single distribution series (S9) split by revenue share. Forward differentiation comes from category-specific ERB MYT paths (S11).</t>
  </si>
  <si>
    <t>Retail consumption split FY2025 (ERB Table 19)</t>
  </si>
  <si>
    <t xml:space="preserve">  Residential volume FY2025</t>
  </si>
  <si>
    <t>ERB 2025 Annual Statistical Bulletin Table 19, Domestic (including households).</t>
  </si>
  <si>
    <t xml:space="preserve">  Industrial &amp; Agricultural volume FY2025</t>
  </si>
  <si>
    <t xml:space="preserve">  Commercial volume FY2025</t>
  </si>
  <si>
    <t xml:space="preserve">  PSA-direct mining FY2025</t>
  </si>
  <si>
    <t xml:space="preserve">  ERB Table 19 Grand Total FY2025</t>
  </si>
  <si>
    <t>ERB 2025 Table 19, Industrial-profile customers: Manufacturing (227.81) + Agriculture (215.59) + Construction (7.89) + Energy &amp; water (89.06) + Transport (28.68).</t>
  </si>
  <si>
    <t>ERB 2025 Table 19, Commercial-profile customers: Finance &amp; property (816.05) + Trade (167.78) + Others (20.86).</t>
  </si>
  <si>
    <t>ERB 2025 Table 19, PSA. Excluded from tariff-served perimeter (direct off-network supply).</t>
  </si>
  <si>
    <t>ERB 2025 Table 19, Grand Total all sectors (includes PSA).</t>
  </si>
  <si>
    <t>S17. CAPITAL STRUCTURE — FY2025 BoP + projection inputs (legacy stack only)</t>
  </si>
  <si>
    <t xml:space="preserve">  Legacy LT debt — BoP 2025 balance</t>
  </si>
  <si>
    <t xml:space="preserve">  Legacy ST debt — BoP 2025 balance</t>
  </si>
  <si>
    <t xml:space="preserve">  Legacy debt — interest rate</t>
  </si>
  <si>
    <t xml:space="preserve">  Legacy debt — remaining tenor</t>
  </si>
  <si>
    <t>NEW GRANTS</t>
  </si>
  <si>
    <t>Legacy GRANTS</t>
  </si>
  <si>
    <t>NEW DEBT</t>
  </si>
  <si>
    <t>+/- Capital Increase</t>
  </si>
  <si>
    <t>Reserves / Revaluation (non-cash)</t>
  </si>
  <si>
    <t>+/- Reserves / Revaluation (non-cash)</t>
  </si>
  <si>
    <t>Total Operating Income</t>
  </si>
  <si>
    <t>+/- Other accruals (audited reconciliation, hist only)</t>
  </si>
  <si>
    <t>HISTORICAL (audited)</t>
  </si>
  <si>
    <t>PROJECTION</t>
  </si>
  <si>
    <t xml:space="preserve">  GRZ debt — interest rate</t>
  </si>
  <si>
    <t xml:space="preserve">  GRZ debt — tenor</t>
  </si>
  <si>
    <t xml:space="preserve">  GRZ debt — grace period</t>
  </si>
  <si>
    <t>Legacy DEBT</t>
  </si>
  <si>
    <t>BLOCK 6 — Tariffs (USD/kWh, REMP weighted equivalent)</t>
  </si>
  <si>
    <t>Tariff Residential</t>
  </si>
  <si>
    <t>Tariff Commercial</t>
  </si>
  <si>
    <t>Tariff Productive</t>
  </si>
  <si>
    <t>Tariff Social</t>
  </si>
  <si>
    <t>BLOCK 7 — Tariff Income (M USD)</t>
  </si>
  <si>
    <t>(info) Revenue = Annual demand (Block 5) × Tariff (Block 6) / 1000</t>
  </si>
  <si>
    <t>Residential revenue</t>
  </si>
  <si>
    <t>Commercial revenue</t>
  </si>
  <si>
    <t>Productive revenue</t>
  </si>
  <si>
    <t>Social revenue</t>
  </si>
  <si>
    <t>TOTAL Tariff Income</t>
  </si>
  <si>
    <t>Sum of categories</t>
  </si>
  <si>
    <t>KPIs: LEGACY vs REMP</t>
  </si>
  <si>
    <t>Separates ZESCO standalone (Legacy) from REMP rural expansion to identify each block's contribution</t>
  </si>
  <si>
    <t>REVENUE</t>
  </si>
  <si>
    <t>TOTAL revenue</t>
  </si>
  <si>
    <t xml:space="preserve">  REMP % of total</t>
  </si>
  <si>
    <t>TOTAL OPEX</t>
  </si>
  <si>
    <t xml:space="preserve">  REMP % of total CAPEX</t>
  </si>
  <si>
    <t>TOTAL SYSTEM (Legacy + REMP)</t>
  </si>
  <si>
    <t>RAB - TOTAL SYSTEM</t>
  </si>
  <si>
    <t>Total Revenue Requirement</t>
  </si>
  <si>
    <t>ZMW / kWh (nominal)</t>
  </si>
  <si>
    <t>Tariff income (actual, gross)</t>
  </si>
  <si>
    <t>PP&amp;E BoP</t>
  </si>
  <si>
    <t>PP&amp;E EoP</t>
  </si>
  <si>
    <t>ZESCO (only REMP)</t>
  </si>
  <si>
    <t>+ Total CAPEX (Legacy + REMP, net of grants)</t>
  </si>
  <si>
    <t>Levy 3% (rural electrification surcharge)</t>
  </si>
  <si>
    <t>H. MACRO ASSUMPTIONS — Zambia GDP path &amp; sector demand elasticities</t>
  </si>
  <si>
    <t>Drives ZESCO_Legacy volume projection 2026–2050. Formula: Δvolumeₜ = GDPₜ × sector elasticity. Override either input to stress-test.</t>
  </si>
  <si>
    <t>H.2  Electricity demand elasticity by sector (long-run, multiplier on GDP growth)</t>
  </si>
  <si>
    <t>SAPP cross-border contracts — bilateral, not GDP-linked. Treated as flat override. Default 0% = no decline beyond existing PPAs; user can input contracted growth.</t>
  </si>
  <si>
    <t>ERB Multi-Year Tariff Order: 3% government excise duty applied to electricity sales. Held flat in real terms.</t>
  </si>
  <si>
    <t>Domestic transaction — levy applies.</t>
  </si>
  <si>
    <t>Cross-border sale — excise duty does NOT apply.</t>
  </si>
  <si>
    <t>G.2  Grid extension assumptions — PrivateCo + ZESCO new rural connections</t>
  </si>
  <si>
    <t>G.5  Cost of capital, taxes &amp; equity share by entity</t>
  </si>
  <si>
    <t>Re and Rd are real (constant 2025 USD) regulatory parameters used for 25-year RAB remuneration. RAB itself is not indexed. Inputs flow to CS-* sheets via WACC calculation in G.5.4.</t>
  </si>
  <si>
    <t>G.5.1  Cost of equity (Re, real %)</t>
  </si>
  <si>
    <t>G.5.1b  Cost of debt (Rd, real %)</t>
  </si>
  <si>
    <t>G.5.2  Corporate tax rate by entity</t>
  </si>
  <si>
    <t>SHS affordability cap (USD/kit/month)</t>
  </si>
  <si>
    <t>Maximum monthly tariff a rural household will pay. Held constant in real terms 2025–2050 (conservative — assumes no real income growth). If cost-reflective tariff exceeds this cap, the gap surfaces as Viability Gap = required operational subsidy for SHS rollout.</t>
  </si>
  <si>
    <t>G.6  ZESCO approved tariffs 2024–2027 (ERB schedule)</t>
  </si>
  <si>
    <t>Source: ZESCO Multi-Year Tariff Order, ERB 2024–2027. Quoted in ZMW/kWh nominal. EXCLUSIVE of 3% government excise duty (Levy, see G.1.7) and 16% VAT. The model-ready output is G.6.7.6 (USD const 2025).</t>
  </si>
  <si>
    <t>G.6.7.6  Weighted tariffs in USD constant 2025 (model-ready output)</t>
  </si>
  <si>
    <t>G.7  Working capital drivers (project finance — all entities)</t>
  </si>
  <si>
    <t>AR = 30 days tariff billing + 30 days MoF subsidy lag, weighted = 45 days.</t>
  </si>
  <si>
    <t>Not material for off-grid SPV — kits booked as CAPEX, no fuel inventory.</t>
  </si>
  <si>
    <t>G.8  Debt sizing &amp; capital structure (project finance — all entities)</t>
  </si>
  <si>
    <t>Investment period (years)</t>
  </si>
  <si>
    <t>Minimum cash balance</t>
  </si>
  <si>
    <t>DSCR-based debt sizing applies uniformly across ZESCO, PrivateCo and Off-grid. Entity-specific Re/Rd/MinEquity in G.5. Standard project finance convention.</t>
  </si>
  <si>
    <t>Currently 1.1 (mildly above unitary). Mining is electricity-intensive; if copper output is expected to scale, elasticity may be higher than 1.1. User to validate against mining sector plan.</t>
  </si>
  <si>
    <t>Currently 1.1. Industrial elasticity tends to be above unitary during industrialization phases. User to validate against Zambia industrial policy outlook.</t>
  </si>
  <si>
    <t>Currently 1.1. Captures urbanization and new connections. Long-run convergence toward unitary is a common assumption.</t>
  </si>
  <si>
    <t>Currently 1.1. Services sector typically tracks GDP. Long-run convergence toward unitary is a common assumption.</t>
  </si>
  <si>
    <t>Defines how electricity volume responds to GDP. Elasticity = 1.0 means proportional; &gt;1 means sector outgrows GDP; &lt;1 means lags. Currently set to 1.1 across all sectors (mildly above unitary). User should override based on sector-specific outlook.</t>
  </si>
  <si>
    <t>G.1  ZESCO Legacy financial inputs</t>
  </si>
  <si>
    <t>G.1.1  Real tariff escalation — non-MYT categories (Mining, Exports)</t>
  </si>
  <si>
    <t>Annual real (constant 2025 USD) tariff escalation applied to bulk-supply contracts NOT governed by the ERB Multi-Year Tariff Order. Specifically: (a) Mining — large industrial off-takers under negotiated bilateral PPAs; (b) Exports — SAPP cross-border contracts. Residential, Industrial &amp; Agricultural, and Commercial follow the MYT path captured in G.6.7.6 and are NOT escalated using this input.</t>
  </si>
  <si>
    <t>Real tariff escalation (Mining / Exports)</t>
  </si>
  <si>
    <t>Default 2% real. Reflects gradual cost-recovery improvement under bilateral renegotiations and inflation pass-through. Range to test: 0% (no real improvement) to 4% (aggressive cost-recovery).</t>
  </si>
  <si>
    <t>G.1.2  Legacy debt — stock &amp; amortisation profile</t>
  </si>
  <si>
    <t>Existing ZESCO debt stock on the BoP 2025 balance sheet (LT + ST financial liabilities). Amortised straight-line over the remaining tenor below. Stock balance is sourced from ZESCO_Legacy S6.2 audited (not modifiable); only the amortisation tenor is a policy input.</t>
  </si>
  <si>
    <t>Legacy debt remaining tenor</t>
  </si>
  <si>
    <t>Assumed remaining amortisation period for the legacy debt stock at BoP 2025 (LT + ST combined). Default 15 years reflects average residual maturity. Shorter tenor (10 years) accelerates repayment and stresses cash; longer (20 years) eases service but extends interest cost.</t>
  </si>
  <si>
    <t>G.1.3  GRZ refinancing tranche — arrears restructuring</t>
  </si>
  <si>
    <t>Sovereign-backed concessional facility drawn in 2026 to refinance the IPP/supplier arrears overhang (de-facto commercial debt accumulated 2021-2024). Treated as a separate tranche with its own terms, distinct from the legacy market debt above and from project-finance debt (G.8).</t>
  </si>
  <si>
    <t>GRZ debt interest rate</t>
  </si>
  <si>
    <t>Concessional rate negotiated with Government of Republic of Zambia. Default 1% reflects the heavily subsidised nature of sovereign-backed restructuring vehicles for state-owned utilities. Range to test: 0% (full subsidy) to 5% (market-linked concessional).</t>
  </si>
  <si>
    <t>GRZ debt tenor</t>
  </si>
  <si>
    <t>Total amortisation period. Default 15 years aligns with sovereign concessional restructuring standards for utility-sector arrears.</t>
  </si>
  <si>
    <t>GRZ debt grace period</t>
  </si>
  <si>
    <t>Years from drawdown (2026) during which no principal amortisation occurs. Default 1 year reflects standard concessional terms allowing ZESCO to absorb the refinancing without immediate cash stress. Interest accrues during grace.</t>
  </si>
  <si>
    <t>G.1.4  Rural electrification levy (3% surcharge)</t>
  </si>
  <si>
    <t>Levy applied to ZESCO tariff income as an OPEX-equivalent expense (reduces EBITDA). Toggles below set the customer base by category. Exports excluded by default — the levy is a domestic excise duty, not applicable to cross-border SAPP contracts. Cumulative Levy 2025–2050 ≈ $2.65B at current settings, intended to fund FinanceCo vehicle (future implementation).</t>
  </si>
  <si>
    <t>OPEX (incl. 3% Levy)</t>
  </si>
  <si>
    <t>Other income (carbon credits, climate finance)</t>
  </si>
  <si>
    <t>Tax rate (n/a for sovereign vehicle)</t>
  </si>
  <si>
    <t>Cumulative result (memo)</t>
  </si>
  <si>
    <t>I. FINANCECO — Rural electrification financing vehicle</t>
  </si>
  <si>
    <t>DFI debt interest rate</t>
  </si>
  <si>
    <t>DFI debt tenor</t>
  </si>
  <si>
    <t>DFI debt grace period</t>
  </si>
  <si>
    <t>Liabilities</t>
  </si>
  <si>
    <t>DFI debt drawdown</t>
  </si>
  <si>
    <t>DFI debt repayment</t>
  </si>
  <si>
    <t>GRZ equity injection</t>
  </si>
  <si>
    <t>DFI DEBT SCHEDULE</t>
  </si>
  <si>
    <t>Interest expense</t>
  </si>
  <si>
    <t>Assets</t>
  </si>
  <si>
    <t xml:space="preserve">  Retained earnings (cumulative)</t>
  </si>
  <si>
    <t>Total 2025–2050</t>
  </si>
  <si>
    <t>TECHNICAL</t>
  </si>
  <si>
    <t xml:space="preserve">  CAPEX Maintenance + Replacement</t>
  </si>
  <si>
    <t xml:space="preserve">  OPEX</t>
  </si>
  <si>
    <t>REGULATORY</t>
  </si>
  <si>
    <t xml:space="preserve">  Tariff income (actual)</t>
  </si>
  <si>
    <t>CAPITAL STRUCTURE</t>
  </si>
  <si>
    <t xml:space="preserve">  CAPEX Maintenance</t>
  </si>
  <si>
    <t xml:space="preserve">  CAPEX Replacement</t>
  </si>
  <si>
    <t xml:space="preserve">  Total CAPEX (gross)</t>
  </si>
  <si>
    <t xml:space="preserve">  − Grants received</t>
  </si>
  <si>
    <t xml:space="preserve">  CAPEX (net of grants)</t>
  </si>
  <si>
    <t xml:space="preserve">  % Grants / Total CAPEX</t>
  </si>
  <si>
    <t xml:space="preserve">  RevReq cost-reflective</t>
  </si>
  <si>
    <t xml:space="preserve">  Tariff adequacy ratio</t>
  </si>
  <si>
    <t>2. ZESCO REMP (rural expansion via ZESCO Op, 60% of REMP)</t>
  </si>
  <si>
    <t xml:space="preserve">  CAPEX Growth (REMP rural rollout)</t>
  </si>
  <si>
    <t xml:space="preserve">  CAPEX Maintenance + Replacement (post-rollout)</t>
  </si>
  <si>
    <t xml:space="preserve">  OPEX (REMP rural)</t>
  </si>
  <si>
    <t xml:space="preserve">  New rural connections</t>
  </si>
  <si>
    <t>thousand</t>
  </si>
  <si>
    <t xml:space="preserve">  Tariff income (REMP rural)</t>
  </si>
  <si>
    <t xml:space="preserve">  Note: rural tariff inherits ZESCO ERB tariff path (see Block 1)</t>
  </si>
  <si>
    <t>3. PRIVATECO (private rural distribution SPV, 40% of REMP)</t>
  </si>
  <si>
    <t xml:space="preserve">  − Grants received (20%)</t>
  </si>
  <si>
    <t xml:space="preserve">  New connections</t>
  </si>
  <si>
    <t xml:space="preserve">  Total debt raised (DSCR-based)</t>
  </si>
  <si>
    <t xml:space="preserve">  Equity injection (private sponsor)</t>
  </si>
  <si>
    <t xml:space="preserve">  Grants received</t>
  </si>
  <si>
    <t xml:space="preserve">  Equity IRR (full horizon)</t>
  </si>
  <si>
    <t>4. MINI-GRIDS (off-grid centralised, part of Off-grid SPV)</t>
  </si>
  <si>
    <t xml:space="preserve">  CAPEX Growth (rollout)</t>
  </si>
  <si>
    <t xml:space="preserve">  − Grants received (50%)</t>
  </si>
  <si>
    <t xml:space="preserve">  Tariff income</t>
  </si>
  <si>
    <t xml:space="preserve">  Viability gap</t>
  </si>
  <si>
    <t>Note: Mini-grids capital structure is consolidated in Off-grid SPV (see Block 5 SHS line for combined Off-grid debt / equity / IRR)</t>
  </si>
  <si>
    <t>5. SHS (Solar Home Systems, off-grid distributed)</t>
  </si>
  <si>
    <t xml:space="preserve">  SHS kits deployed cumulative</t>
  </si>
  <si>
    <t xml:space="preserve">  Tariff income (kit fees)</t>
  </si>
  <si>
    <t xml:space="preserve">  Affordability adequacy</t>
  </si>
  <si>
    <t>CAPITAL STRUCTURE — Off-grid SPV consolidated (MG + SHS combined)</t>
  </si>
  <si>
    <t xml:space="preserve">  Equity injection (sponsor)</t>
  </si>
  <si>
    <t xml:space="preserve">  Grants received (MG + SHS)</t>
  </si>
  <si>
    <t>6. FINANCECO (rural electrification financing vehicle)</t>
  </si>
  <si>
    <t>Note: FinanceCo has no physical assets / CAPEX / tariff. It collects the Levy and channels it to grants and viability gaps. Capital structure shows how the deficit (Levy &lt; grants + gaps) is financed.</t>
  </si>
  <si>
    <t>SOURCES OF FUNDS</t>
  </si>
  <si>
    <t xml:space="preserve">  Levy income (3% on ZESCO tariff)</t>
  </si>
  <si>
    <t xml:space="preserve">  DFI concessional debt raised</t>
  </si>
  <si>
    <t xml:space="preserve">  GRZ equity injections (sovereign backstop)</t>
  </si>
  <si>
    <t xml:space="preserve">  Total sources</t>
  </si>
  <si>
    <t>USES OF FUNDS</t>
  </si>
  <si>
    <t xml:space="preserve">  Grants paid — ZESCO REMP</t>
  </si>
  <si>
    <t xml:space="preserve">  Grants paid — PrivateCo</t>
  </si>
  <si>
    <t xml:space="preserve">  Grants paid — Off-grid (MG + SHS)</t>
  </si>
  <si>
    <t xml:space="preserve">  Viability gap — PrivateCo</t>
  </si>
  <si>
    <t xml:space="preserve">  Viability gap — Mini-grids</t>
  </si>
  <si>
    <t xml:space="preserve">  Viability gap — SHS</t>
  </si>
  <si>
    <t xml:space="preserve">  Interest paid (DFI debt)</t>
  </si>
  <si>
    <t>BALANCE</t>
  </si>
  <si>
    <t>7. TOTAL SECTOR (aggregated across all entities)</t>
  </si>
  <si>
    <t>Note: FinanceCo flows are intercompany transfers — they appear as both source (in the destination entity) and use (in FinanceCo). Totals below sum the operating entities only (ZESCO Legacy + REMP + PrivateCo + Mini-grids + SHS). FinanceCo shows the financing channel separately.</t>
  </si>
  <si>
    <t xml:space="preserve">  Total Grants received</t>
  </si>
  <si>
    <t xml:space="preserve">  Total CAPEX (net of grants)</t>
  </si>
  <si>
    <t xml:space="preserve">  Total OPEX</t>
  </si>
  <si>
    <t xml:space="preserve">  Total connections (incl. SHS kits)</t>
  </si>
  <si>
    <t xml:space="preserve">  Total Tariff income</t>
  </si>
  <si>
    <t>CAPITAL STRUCTURE — PUBLIC vs PRIVATE</t>
  </si>
  <si>
    <t xml:space="preserve">  PRIVATE capital (sponsor equity PrivateCo + Off-grid)</t>
  </si>
  <si>
    <t xml:space="preserve">  Total capital mobilized</t>
  </si>
  <si>
    <t>CHECKS — no double-counting (FinanceCo flows = sum of recipient entities)</t>
  </si>
  <si>
    <t xml:space="preserve">  Grants paid by FinanceCo = Grants received (entities)</t>
  </si>
  <si>
    <t>diff</t>
  </si>
  <si>
    <t xml:space="preserve">  Viability gaps paid by FinanceCo = Subsidies in CS sheets</t>
  </si>
  <si>
    <t xml:space="preserve">  Levy paid by ZESCO = Levy income FinanceCo</t>
  </si>
  <si>
    <t xml:space="preserve">  DFI debt repayment</t>
  </si>
  <si>
    <t xml:space="preserve">  Total uses (operating + financing outflows)</t>
  </si>
  <si>
    <t xml:space="preserve">  + Cash retained at end of horizon</t>
  </si>
  <si>
    <t xml:space="preserve">  Total uses + Cash retained</t>
  </si>
  <si>
    <t xml:space="preserve">  Sources − (Uses + Cash retained)</t>
  </si>
  <si>
    <t>Other operating income (Wheeling, Fibrecom, Sundry)</t>
  </si>
  <si>
    <t xml:space="preserve">  Other Operating Income (Wheeling + Fibrecom + Sundry, hold flat)</t>
  </si>
  <si>
    <t xml:space="preserve">  Other Operating Income (Wheeling, Fibrecom, Sundry)</t>
  </si>
  <si>
    <t>Total ZESCO revenues (Tariff + Other op income)</t>
  </si>
  <si>
    <t>Annual subsidy gap (RevReq - Total revenues)</t>
  </si>
  <si>
    <t>Revenue adequacy ratio (Total revenues / RevReq)</t>
  </si>
  <si>
    <t>+ Other operating income (Wheeling; Fibrecom; Sundry)</t>
  </si>
  <si>
    <t>Revaluation reserve (audited, not in RAB)</t>
  </si>
  <si>
    <t>S18. BULK SALES TO PRIVATECO (intercompany — ZESCO sells wholesale power to PrivateCo)</t>
  </si>
  <si>
    <t xml:space="preserve">  Energy generated by ZESCO (gross of ZESCO losses)</t>
  </si>
  <si>
    <t xml:space="preserve">  Bulk Supply Tariff (BST)</t>
  </si>
  <si>
    <t xml:space="preserve">  Bulk procurement cost (energy generated × unit cost)</t>
  </si>
  <si>
    <t xml:space="preserve">  Net bulk margin</t>
  </si>
  <si>
    <t xml:space="preserve">  Electricity volume purchased (GWh)</t>
  </si>
  <si>
    <t xml:space="preserve">  Cost of energy (purchases + imports + fuel)</t>
  </si>
  <si>
    <t xml:space="preserve">  + Maintenance capex</t>
  </si>
  <si>
    <t xml:space="preserve">  + Replacement capex</t>
  </si>
  <si>
    <t xml:space="preserve">  + Growth capex</t>
  </si>
  <si>
    <t xml:space="preserve">  Total capex</t>
  </si>
  <si>
    <t xml:space="preserve">  − Depreciation</t>
  </si>
  <si>
    <t xml:space="preserve">  Labour cost (generation &amp; transmission staff)</t>
  </si>
  <si>
    <t>S15. COST OF SALES, CAPEX, D&amp;A &amp; ASSET BASE projection (USD m constant 2025)</t>
  </si>
  <si>
    <t>Cost of Sales has three drivers: (1) Energy cost — variable, scales with electricity volume purchased; (2) Network cost — scales with asset base size (transmission/wheeling/maintenance); (3) Labour — fixed, escalates at 2% real. All carry 2% real cost inflation. CAPEX splits into Maintenance (% × asset base), Replacement (asset base/life × rate), and Growth (residual, scales with volume). Depreciation = asset base BoP ÷ useful life.</t>
  </si>
  <si>
    <t xml:space="preserve">  ZESCO unit cost (energy + local wheeling)</t>
  </si>
  <si>
    <t>Growth capex = new investment to expand capacity. 2025 = audited residual; 2026+ grows with energy volume.</t>
  </si>
  <si>
    <t>Total Cost of Sales = energy + network + labour.</t>
  </si>
  <si>
    <t>Energy ZESCO must generate = delivered / (1 − ZESCO loss rate 9.48%). ZESCO generates more than it delivers because of its own grid losses.</t>
  </si>
  <si>
    <t>ZESCO's cost to produce and transport 1 kWh = (cost of energy + local wheeling) / volume. This is the all-in delivered cost ZESCO incurs to serve PrivateCo.</t>
  </si>
  <si>
    <t>Margin ZESCO earns on wholesale sales to PrivateCo = bulk revenue − bulk cost.</t>
  </si>
  <si>
    <t>2025 = ERB-served mining volume. 2026+ grows with GDP × mining elasticity (1.1×).</t>
  </si>
  <si>
    <t>2025 = ZESCO export volume. 2026+ grows at the exports override rate (default flat).</t>
  </si>
  <si>
    <t>2025 = distribution energy × residential revenue share. 2026+ grows with GDP × residential elasticity (1.1×).</t>
  </si>
  <si>
    <t>2025 = distribution energy × industrial revenue share. 2026+ grows with GDP × industrial elasticity (1.1×).</t>
  </si>
  <si>
    <t>2025 = distribution energy × commercial revenue share. 2026+ grows with GDP × commercial elasticity (1.1×).</t>
  </si>
  <si>
    <t>2025 = mining revenue / mining volume. 2026+ escalates at the real tariff rate (2%/yr).</t>
  </si>
  <si>
    <t>2025 = exports revenue / exports volume. 2026+ escalates at the real tariff rate (2%/yr).</t>
  </si>
  <si>
    <t>2025 = residential revenue / residential volume. 2026+ follows the ERB Multi-Year Tariff path for residential.</t>
  </si>
  <si>
    <t>2025 = industrial revenue / industrial volume. 2026+ follows the ERB Multi-Year Tariff path for industrial.</t>
  </si>
  <si>
    <t>2025 = commercial revenue / commercial volume. 2026+ follows the ERB Multi-Year Tariff path for commercial.</t>
  </si>
  <si>
    <t>Mining volume × mining tariff.</t>
  </si>
  <si>
    <t>Exports volume × exports tariff.</t>
  </si>
  <si>
    <t>Residential volume × residential tariff.</t>
  </si>
  <si>
    <t>Industrial volume × industrial tariff.</t>
  </si>
  <si>
    <t>Commercial volume × commercial tariff.</t>
  </si>
  <si>
    <t>From REMP tariff schedule (G.6.7.6): ERB approved tariffs 2024-2027, then capped extrapolation.</t>
  </si>
  <si>
    <t>Effective interest rate = 2025 finance costs / average borrowings (2024-2025).</t>
  </si>
  <si>
    <t>2025 audited Other Operating Income (wheeling fees, Fibrecom subsidiary, government support, sundry). Held flat.</t>
  </si>
  <si>
    <t>2025 audited capital grant amortisation.</t>
  </si>
  <si>
    <t>2025 audited long-term grants balance.</t>
  </si>
  <si>
    <t>Other Operating Income (wheeling, Fibrecom, sundry) held flat. Income parallel to tariff, not part of cost of service.</t>
  </si>
  <si>
    <t>2025 = audited admin expenses. 2026+ = admin % of revenue.</t>
  </si>
  <si>
    <t>Annual capital grant amortisation, applied for the remaining grant period then zero.</t>
  </si>
  <si>
    <t>2025 = minor audited items (selling, other expenses, associates, JV). 2026+ = 0 (immaterial).</t>
  </si>
  <si>
    <t>2025 = audited long-term borrowings. Held flat (no new debt assumed in this standalone view).</t>
  </si>
  <si>
    <t>2025 = audited finance costs. 2026+ = interest rate × opening debt balance.</t>
  </si>
  <si>
    <t>2025 = audited FX gains/(losses). 2026+ = 0 (not projected).</t>
  </si>
  <si>
    <t>2025 = audited tax. 2026+ = statutory rate × max(profit before tax, 0).</t>
  </si>
  <si>
    <t>2025 audited long-term financial liabilities.</t>
  </si>
  <si>
    <t>2025 audited short-term financial liabilities.</t>
  </si>
  <si>
    <t>Converted from ZMW to USD constant 2025.</t>
  </si>
  <si>
    <t>From the cost of sales detail below.</t>
  </si>
  <si>
    <t>Procurement subtotal (local power + imports + fuel). Cross-checks against the audited Note 6 total.</t>
  </si>
  <si>
    <t>Sum of category volumes, at energy-purchased (wholesale) level. Cross-checks against total system energy.</t>
  </si>
  <si>
    <t>Total energy ZESCO buys or generates at wholesale level (sum of the five category volumes). Key driver of the cost of energy.</t>
  </si>
  <si>
    <t xml:space="preserve">  Network cost (wheeling → volume; maintenance → asset base)</t>
  </si>
  <si>
    <t xml:space="preserve">  Energy PrivateCo buys from ZESCO (at 33kV tap)</t>
  </si>
  <si>
    <t>Energy PrivateCo purchases at the tap = its customer demand grossed up for PrivateCo's own distribution losses. = CS-PrivateCo demand / (1 - PrivateCo loss factor). PrivateCo pays ZESCO for this volume.</t>
  </si>
  <si>
    <t xml:space="preserve">  Bulk revenue (BST × energy bought by PrivateCo)</t>
  </si>
  <si>
    <t xml:space="preserve">  + REMP energy served (rural connections, gross of losses)</t>
  </si>
  <si>
    <t>Energy ZESCO generates for new REMP rural connections = REMP demand (ZESCO Op row 96) / (1 - ZESCO loss rate). Added to procurement volume so the cost of energy reflects serving both Legacy and REMP customers.</t>
  </si>
  <si>
    <t>Trade payables normalisation target. ZESCO starts at ~1,183 days (legacy arrears 2025) and normalises linearly to 90 days over 10 years (2026-2035). For PrivateCo/Off-grid, 90 days standard supplier terms.</t>
  </si>
  <si>
    <t>ZESCO AP normalisation period (years)</t>
  </si>
  <si>
    <t>Number of years over which ZESCO's trade payables normalise linearly from the 2025 legacy arrears level (~1,183 days) down to the target (90 days). Amortisation of the GRZ refinancing debt starts the year after this period ends.</t>
  </si>
  <si>
    <t>Arrears refinancing debt (GRZ concessional, funds payables normalisation)</t>
  </si>
  <si>
    <t xml:space="preserve">  Legacy OPEX (energy + network + labour, ex-REMP energy)</t>
  </si>
  <si>
    <t>EBITDA (before subsidy)</t>
  </si>
  <si>
    <t xml:space="preserve">  Legacy EBITDA (before subsidy)</t>
  </si>
  <si>
    <t xml:space="preserve">  REMP EBITDA (before subsidy)</t>
  </si>
  <si>
    <t>TOTAL EBITDA (before subsidy)</t>
  </si>
  <si>
    <t>TOTAL EBITDA (after subsidy)</t>
  </si>
  <si>
    <t>SOURCES &amp; USES OF FUNDS (cash flow based, consistent with CF statement)</t>
  </si>
  <si>
    <t>USES OF CASH</t>
  </si>
  <si>
    <t xml:space="preserve">  CAPEX — Legacy (maintenance + replacement + growth)</t>
  </si>
  <si>
    <t xml:space="preserve">  CAPEX — REMP (rural expansion)</t>
  </si>
  <si>
    <t xml:space="preserve">  Debt repayment (Legacy + GRZ + New)</t>
  </si>
  <si>
    <t xml:space="preserve">  Interest (financial expense)</t>
  </si>
  <si>
    <t xml:space="preserve">  Dividends</t>
  </si>
  <si>
    <t xml:space="preserve">  TOTAL USES</t>
  </si>
  <si>
    <t>SOURCES OF CASH</t>
  </si>
  <si>
    <t xml:space="preserve">  Debt increase — Legacy</t>
  </si>
  <si>
    <t xml:space="preserve">  Debt increase — GRZ arrears</t>
  </si>
  <si>
    <t xml:space="preserve">  Debt increase — New DSCR</t>
  </si>
  <si>
    <t xml:space="preserve">  Grants (REMP)</t>
  </si>
  <si>
    <t xml:space="preserve">  Capital Increase (GRZ equity)</t>
  </si>
  <si>
    <t xml:space="preserve">  TOTAL SOURCES</t>
  </si>
  <si>
    <t xml:space="preserve">  CHECK: Sources − Uses (= Δ cash, should match CF)</t>
  </si>
  <si>
    <t xml:space="preserve">  Operating cash flow (incl. subsidy, before interest)</t>
  </si>
  <si>
    <t>REMP</t>
  </si>
  <si>
    <t>CAPITAL TO RAISE BY ENTITY (Legacy vs REMP) — annual + cumulative</t>
  </si>
  <si>
    <t>Answers: how much debt / equity / grants / subsidy each business needs to function. Capital = finances assets (debt+equity+grants). Operating subsidy = covers the cost-of-service gap (from CS-ZESCO).</t>
  </si>
  <si>
    <t>1. LEGACY</t>
  </si>
  <si>
    <t xml:space="preserve">  CAPITAL (finances assets / balance sheet)</t>
  </si>
  <si>
    <t xml:space="preserve">  OPERATING SUBSIDY (covers cost-of-service gap)</t>
  </si>
  <si>
    <t>2. REMP</t>
  </si>
  <si>
    <t xml:space="preserve">  CAPITAL (finances rural CAPEX)</t>
  </si>
  <si>
    <t xml:space="preserve">  OPERATING SUBSIDY (covers rural cost-of-service gap)</t>
  </si>
  <si>
    <t>CHECKS</t>
  </si>
  <si>
    <t>TOTAL 25-50</t>
  </si>
  <si>
    <t xml:space="preserve">    Existing debt (legacy stock on balance sheet)</t>
  </si>
  <si>
    <t xml:space="preserve">    GRZ concessional debt (refinances arrears + working capital)</t>
  </si>
  <si>
    <t xml:space="preserve">    (−) Dividends paid back to GRZ</t>
  </si>
  <si>
    <t xml:space="preserve">    Net Legacy capital (new money required)</t>
  </si>
  <si>
    <t xml:space="preserve">    Legacy operating subsidy</t>
  </si>
  <si>
    <t xml:space="preserve">    Net REMP capital (= REMP CAPEX)</t>
  </si>
  <si>
    <t xml:space="preserve">    REMP operating subsidy (rural tariff gap)</t>
  </si>
  <si>
    <t xml:space="preserve">  Equity (Legacy + REMP) ties to model equity injection</t>
  </si>
  <si>
    <t xml:space="preserve">  Subsidy (Legacy + REMP) ties to total subsidy</t>
  </si>
  <si>
    <t xml:space="preserve">  REMP capital ties to REMP CAPEX</t>
  </si>
  <si>
    <t xml:space="preserve">  + Operating subsidy — Legacy (total minus REMP)</t>
  </si>
  <si>
    <t xml:space="preserve">  + Operating subsidy — REMP (rural tariff gap)</t>
  </si>
  <si>
    <t xml:space="preserve">  Legacy CAPEX (maintenance + replacement + organic growth)</t>
  </si>
  <si>
    <t xml:space="preserve">  Legacy revenue (mining / industrial / commercial / residential)</t>
  </si>
  <si>
    <t xml:space="preserve">  REMP revenue (new rural connections)</t>
  </si>
  <si>
    <t>+ Drawdown</t>
  </si>
  <si>
    <t>After the Levy is applied first, the residual viability-gap deficit is closed by: (1) additional concessional grants (% below), (2) DFI debt sized by DSCR on FinanceCo's own cash flow (Levy net of viability gap), and (3) GRZ equity as the residual. This mirrors the DSCR debt-sizing engine used in the OFFGRID and PrivateCo FFSS.</t>
  </si>
  <si>
    <t>Additional grants (% of viability-gap deficit)</t>
  </si>
  <si>
    <t>Concessional donor grants (climate finance, blended facilities) covering part of the operating viability gap. Non-repayable. Default 50%.</t>
  </si>
  <si>
    <t>FinanceCo DSCR target</t>
  </si>
  <si>
    <t>Minimum Debt Service Coverage Ratio used to size DFI debt against FinanceCo's net cash flow (Levy − viability gap). Default 1.25x, aligned with the OFFGRID/PrivateCo facilities.</t>
  </si>
  <si>
    <t xml:space="preserve">  Additional grants (% of gap)</t>
  </si>
  <si>
    <t xml:space="preserve">  DSCR target</t>
  </si>
  <si>
    <t xml:space="preserve">  Tenor</t>
  </si>
  <si>
    <t xml:space="preserve">  Grace period</t>
  </si>
  <si>
    <t xml:space="preserve">  Financing need after grants</t>
  </si>
  <si>
    <t xml:space="preserve">  Discount factor</t>
  </si>
  <si>
    <t xml:space="preserve">  Total financing need (after grants)</t>
  </si>
  <si>
    <t xml:space="preserve">  Debt share / Equity share</t>
  </si>
  <si>
    <t>VIABILITY-GAP FINANCING</t>
  </si>
  <si>
    <t>Net result before GRZ support</t>
  </si>
  <si>
    <t>Operating result (excl. grants)</t>
  </si>
  <si>
    <t>Cash, opening balance</t>
  </si>
  <si>
    <t>Cash, closing balance</t>
  </si>
  <si>
    <t>Balance check (Assets − Equity − Liabilities)</t>
  </si>
  <si>
    <t>Opening balance</t>
  </si>
  <si>
    <t>Closing balance</t>
  </si>
  <si>
    <t xml:space="preserve">  Interest rate</t>
  </si>
  <si>
    <t xml:space="preserve">  Max. annual debt service</t>
  </si>
  <si>
    <t xml:space="preserve">  Present value of debt service</t>
  </si>
  <si>
    <t xml:space="preserve">  Maximum debt (sized by DSCR)</t>
  </si>
  <si>
    <t xml:space="preserve">  Debt drawn (capped by capacity)</t>
  </si>
  <si>
    <t xml:space="preserve">  GRZ equity (residual)</t>
  </si>
  <si>
    <t>CAPEX grants paid → ZESCO (REMP)</t>
  </si>
  <si>
    <t>CAPEX grants paid → PrivateCo</t>
  </si>
  <si>
    <t>CAPEX grants paid → Off-grid (Mini-grids + SHS)</t>
  </si>
  <si>
    <t>Viability gap subsidy → PrivateCo</t>
  </si>
  <si>
    <t>Viability gap subsidy → Mini-grids</t>
  </si>
  <si>
    <t>Viability gap subsidy → SHS</t>
  </si>
  <si>
    <t>Viability gap subsidy → ZESCO</t>
  </si>
  <si>
    <t>Total income</t>
  </si>
  <si>
    <t>Total outflows</t>
  </si>
  <si>
    <t>Operating surplus / (deficit)</t>
  </si>
  <si>
    <t>Net result</t>
  </si>
  <si>
    <t>Operating cash flow</t>
  </si>
  <si>
    <t>Financing cash flow</t>
  </si>
  <si>
    <t>Net cash movement</t>
  </si>
  <si>
    <t>Viability-gap subsidy received</t>
  </si>
  <si>
    <t xml:space="preserve">  Cash available for debt service (Levy − subsidy)</t>
  </si>
  <si>
    <t>Levy income (3% of ZESCO tariff)</t>
  </si>
  <si>
    <t>Interest on DFI debt</t>
  </si>
  <si>
    <t>Total assets</t>
  </si>
  <si>
    <t>Total equity</t>
  </si>
  <si>
    <t>Total liabilities</t>
  </si>
  <si>
    <t>Total equity + liabilities</t>
  </si>
  <si>
    <t xml:space="preserve">  DFI debt</t>
  </si>
  <si>
    <t xml:space="preserve">  GRZ equity (cumulative)</t>
  </si>
  <si>
    <t>Viability gap subsidy</t>
  </si>
  <si>
    <t>EBITDA (excl. grants)</t>
  </si>
  <si>
    <t>+/- Change in working capital</t>
  </si>
  <si>
    <t>PP&amp;E - opening</t>
  </si>
  <si>
    <t>PP&amp;E - closing</t>
  </si>
  <si>
    <t>Equity - opening</t>
  </si>
  <si>
    <t>Equity - closing</t>
  </si>
  <si>
    <t>Grants for viability gap subsidy</t>
  </si>
  <si>
    <t>Opening balance (Mini-grids)</t>
  </si>
  <si>
    <t>Closing balance (Mini-grids)</t>
  </si>
  <si>
    <t>Opening balance (SHS)</t>
  </si>
  <si>
    <t>Closing balance (SHS)</t>
  </si>
  <si>
    <t>DFI CAPEX grants received</t>
  </si>
  <si>
    <t xml:space="preserve">  Minimum cash balance</t>
  </si>
  <si>
    <t>Checks</t>
  </si>
  <si>
    <t xml:space="preserve">  Drawdown (model) ties to debt sized</t>
  </si>
  <si>
    <t xml:space="preserve">  Debt fully repaid by 2050</t>
  </si>
  <si>
    <t xml:space="preserve">  Min cash held every year</t>
  </si>
  <si>
    <t>Y/N</t>
  </si>
  <si>
    <t xml:space="preserve">  CAPEX grants</t>
  </si>
  <si>
    <t>SOURCES &amp; USES (GOVERNMENT VIEW)</t>
  </si>
  <si>
    <t>What GRZ and DFIs must provide each year, and where it goes (annual + cumulative)</t>
  </si>
  <si>
    <t>SOURCES</t>
  </si>
  <si>
    <t xml:space="preserve">  Levy income (FinanceCo own)</t>
  </si>
  <si>
    <t xml:space="preserve">  Concessional grants (donors)</t>
  </si>
  <si>
    <t xml:space="preserve">  CAPEX grants (DFIs)</t>
  </si>
  <si>
    <t xml:space="preserve">  DFI debt drawdown</t>
  </si>
  <si>
    <t xml:space="preserve">  GRZ equity injection</t>
  </si>
  <si>
    <t>Total sources</t>
  </si>
  <si>
    <t>USES</t>
  </si>
  <si>
    <t xml:space="preserve">  CAPEX grants → entities</t>
  </si>
  <si>
    <t xml:space="preserve">  Viability gap subsidy → entities</t>
  </si>
  <si>
    <t xml:space="preserve">  DFI debt service (interest + repay)</t>
  </si>
  <si>
    <t>Total uses</t>
  </si>
  <si>
    <t>Check: Sources − Uses = Δ cash</t>
  </si>
  <si>
    <t>ZESCO REMP Annual Revenue Requirement</t>
  </si>
  <si>
    <t>HOW LEGACY ZESCO vs REMP ARE FINANCED</t>
  </si>
  <si>
    <t>Legacy = ZESCO existing grid. REMP = rural programme (ZESCO rural + PrivateCo + Off-grid). Same financing cascade as rows 85-111, split by each entity's viability gap.</t>
  </si>
  <si>
    <t>1. LEGACY ZESCO — financed by</t>
  </si>
  <si>
    <t xml:space="preserve">  GRZ equity</t>
  </si>
  <si>
    <t xml:space="preserve">  Subtotal Legacy ZESCO</t>
  </si>
  <si>
    <t>2. REMP — financed by</t>
  </si>
  <si>
    <t xml:space="preserve">  Levy income</t>
  </si>
  <si>
    <t xml:space="preserve">  CAPEX grants (investment, pass-through)</t>
  </si>
  <si>
    <t xml:space="preserve">  Subtotal REMP</t>
  </si>
  <si>
    <t xml:space="preserve">  Viability-gap grants (donors)</t>
  </si>
  <si>
    <t>What each entity needs financed (uses)</t>
  </si>
  <si>
    <t xml:space="preserve">  Legacy ZESCO — viability gap</t>
  </si>
  <si>
    <t xml:space="preserve">  REMP — viability gap</t>
  </si>
  <si>
    <t xml:space="preserve">  REMP — CAPEX (investment)</t>
  </si>
  <si>
    <t xml:space="preserve">  Levy surplus (from REMP)</t>
  </si>
  <si>
    <t>Check: Legacy + REMP = total need (gap + CAPEX)</t>
  </si>
  <si>
    <t xml:space="preserve">  CAPEX grants (DFIs, pass-through)</t>
  </si>
  <si>
    <t xml:space="preserve">  Viability gap — ZESCO</t>
  </si>
  <si>
    <t>LEGACY ZESCO vs REMP (operating entities)</t>
  </si>
  <si>
    <t xml:space="preserve">  CAPEX (gross) — Legacy ZESCO</t>
  </si>
  <si>
    <t xml:space="preserve">  CAPEX (gross) — REMP</t>
  </si>
  <si>
    <t xml:space="preserve">  OPEX — Legacy ZESCO</t>
  </si>
  <si>
    <t xml:space="preserve">  OPEX — REMP</t>
  </si>
  <si>
    <t>FINANCING BY INSTRUMENT — Legacy ZESCO vs REMP</t>
  </si>
  <si>
    <t>Legacy ZESCO</t>
  </si>
  <si>
    <t xml:space="preserve">  Levy</t>
  </si>
  <si>
    <t xml:space="preserve">  Viability-gap grants</t>
  </si>
  <si>
    <t xml:space="preserve">  DFI debt (FinanceCo)</t>
  </si>
  <si>
    <t xml:space="preserve">  Commercial debt</t>
  </si>
  <si>
    <t xml:space="preserve">  Private equity (sponsors)</t>
  </si>
  <si>
    <t xml:space="preserve">  TOTAL financing</t>
  </si>
  <si>
    <t xml:space="preserve">  Note: Levy is recurring income (not capital to raise). Capital to mobilise = Total − Levy.</t>
  </si>
  <si>
    <t>Check vs system</t>
  </si>
  <si>
    <t>full horizon →</t>
  </si>
  <si>
    <t>KEY METRICS</t>
  </si>
  <si>
    <t xml:space="preserve">  EBITDA (cumulative)</t>
  </si>
  <si>
    <t xml:space="preserve">  EBITDA margin</t>
  </si>
  <si>
    <t xml:space="preserve">  Net Debt / EBITDA</t>
  </si>
  <si>
    <t xml:space="preserve">  ROE</t>
  </si>
  <si>
    <t xml:space="preserve">  SOVEREIGN / CONCESSIONAL (GRZ-backed):</t>
  </si>
  <si>
    <t xml:space="preserve">    GRZ equity injection</t>
  </si>
  <si>
    <t xml:space="preserve">    Grants (REMP CAPEX)</t>
  </si>
  <si>
    <t xml:space="preserve">  COMMERCIAL (market, DSCR-sized):</t>
  </si>
  <si>
    <t xml:space="preserve">    New debt drawdown</t>
  </si>
  <si>
    <t xml:space="preserve">  OPEX (incl. energy purchases)</t>
  </si>
  <si>
    <t>Increase (new grants)</t>
  </si>
  <si>
    <t>Realisation (amortisation)</t>
  </si>
  <si>
    <t>Stakeholder-agreed (DFIs, sponsors, GRZ). USD real.</t>
  </si>
  <si>
    <t>Stakeholder-agreed (DFI/concessional terms). USD real.</t>
  </si>
  <si>
    <t>G.5.3  Equity share</t>
  </si>
  <si>
    <t>1. ZESCO LEGACY (existing infrastructure)</t>
  </si>
  <si>
    <t>NEW CONNECTIONS</t>
  </si>
  <si>
    <t>#</t>
  </si>
  <si>
    <t>Sheet</t>
  </si>
  <si>
    <t>1</t>
  </si>
  <si>
    <t>1_Executive_Summary</t>
  </si>
  <si>
    <t>Everyone</t>
  </si>
  <si>
    <t>2</t>
  </si>
  <si>
    <t>5 min</t>
  </si>
  <si>
    <t>3</t>
  </si>
  <si>
    <t>Levy</t>
  </si>
  <si>
    <t>Executive Summary</t>
  </si>
  <si>
    <t>Single-page overview — values are LIVE from the model (not hardcoded)</t>
  </si>
  <si>
    <t>PROGRAMME ECONOMICS — the 4 numbers that matter</t>
  </si>
  <si>
    <t>PROGRAMME NARRATIVE — three key messages</t>
  </si>
  <si>
    <t>KEY INSIGHT</t>
  </si>
  <si>
    <t>Maintenance capex = 1% of opening net book RAB. Book basis (excl. FY2023 revaluation), consistent with depreciation &amp; ROI.</t>
  </si>
  <si>
    <t>Replacement = 80% of cohort cost at end-of-life (net stock loss 20%). Source: ZESCO Op B13.</t>
  </si>
  <si>
    <t>Blended useful life 34.3 yrs = 2025 depreciation / 2025 net book assets.</t>
  </si>
  <si>
    <t>1% of opening RAB.</t>
  </si>
  <si>
    <t>Opening RAB / useful life (34.3y) × replacement rate (80%).</t>
  </si>
  <si>
    <t>Opening RAB / useful life (34.3y), straight-line.</t>
  </si>
  <si>
    <t>Opening RAB + capex − depreciation.</t>
  </si>
  <si>
    <t xml:space="preserve">  DSCR (min year, 2025)</t>
  </si>
  <si>
    <t xml:space="preserve">  − Grants received (90% of rollout CAPEX)</t>
  </si>
  <si>
    <t xml:space="preserve">  Debt / (Debt + Equity injected) mix</t>
  </si>
  <si>
    <t>HELPER (live formulas — internal, do not print)</t>
  </si>
  <si>
    <t>REMP: CAPEX grants (donors, pass-through)</t>
  </si>
  <si>
    <t>REMP: viability-gap grants (donors)</t>
  </si>
  <si>
    <t>REMP: levy contribution</t>
  </si>
  <si>
    <t>REMP: DFI concessional debt (1%)</t>
  </si>
  <si>
    <t>REMP: GRZ equity</t>
  </si>
  <si>
    <t>REMP: total financed (uses = gap + CAPEX)</t>
  </si>
  <si>
    <t>REMP DONOR ASK (CAPEX grants + VG grants)</t>
  </si>
  <si>
    <t>LEGACY: viability gap (total need)</t>
  </si>
  <si>
    <t>LEGACY: levy surplus (cross-subsidy from REMP)</t>
  </si>
  <si>
    <t>LEGACY: viability-gap grants (donors)</t>
  </si>
  <si>
    <t>LEGACY: DFI concessional debt (1%)</t>
  </si>
  <si>
    <t>LEGACY: GRZ equity</t>
  </si>
  <si>
    <t>LEGACY: arrears refi drawdowns (GRZ 1%, BS clean-up)</t>
  </si>
  <si>
    <t>LEGACY: legacy debt stock opening 2025</t>
  </si>
  <si>
    <t>PRIVATE: PrivateCo sponsor equity</t>
  </si>
  <si>
    <t>PRIVATE: PrivateCo commercial debt (9%)</t>
  </si>
  <si>
    <t>PRIVATE: Off-grid sponsor equity</t>
  </si>
  <si>
    <t>PRIVATE: Off-grid commercial debt (9%)</t>
  </si>
  <si>
    <t>ZESCO new commercial debt (5%, DSCR-sized)</t>
  </si>
  <si>
    <t>PRIVATE capital mobilized (PC + Off-grid)</t>
  </si>
  <si>
    <t>Commercial capital incl. ZESCO new debt</t>
  </si>
  <si>
    <t>New connections + kits by 2050 (M)</t>
  </si>
  <si>
    <t>People electrified by 2050 (M)</t>
  </si>
  <si>
    <t>Total sector CAPEX lifetime (USD M)</t>
  </si>
  <si>
    <t>Electrification target year (TY)</t>
  </si>
  <si>
    <t>Check: FinanceCo split ties (Σ row 159 = 0)</t>
  </si>
  <si>
    <t>Donor exit year (donor grants → 0, levy covers gap)</t>
  </si>
  <si>
    <t>REMP DONOR ASK</t>
  </si>
  <si>
    <t>CAPEX + viability-gap grants, lifetime</t>
  </si>
  <si>
    <t>DONOR EXIT YEAR</t>
  </si>
  <si>
    <t>Cumulative new accesses + kits by 2050</t>
  </si>
  <si>
    <t>REMP and Legacy ZESCO are strictly separated</t>
  </si>
  <si>
    <t>Public money unlocks private capital</t>
  </si>
  <si>
    <t xml:space="preserve">  Donor grants — viability gap</t>
  </si>
  <si>
    <t>ZAMBIA NATIONAL ELECTRIFICATION — INTEGRATED SECTOR FINANCIAL MODEL</t>
  </si>
  <si>
    <t>ZESCO Legacy · REMP rural rollout · PrivateCo · Off-grid (Mini-grids + SHS) · FinanceCo</t>
  </si>
  <si>
    <t>Horizon 2025–2050 · constant USD 2025 · cost-reflective tariffs + viability-gap funding</t>
  </si>
  <si>
    <t>HOW TO READ THIS MODEL — 21 SHEETS IN 6 BLOCKS</t>
  </si>
  <si>
    <t>Read in order. Every entity has the same trio: Op (physical drivers) → FFSS (financial statements) → CS (regulatory cost-of-service). The CS sheets convert operations into a revenue requirement (ROI × RAB + OPEX + depreciation + bad debt + tax gross-up); the gap vs actual tariff is the viability gap funded through 19_FinanceCo.</t>
  </si>
  <si>
    <t>What it contains / why it matters</t>
  </si>
  <si>
    <t>— FRONT PACK —</t>
  </si>
  <si>
    <t>0_Cover</t>
  </si>
  <si>
    <t>This page: headline KPIs (live) + reading guide + key parameters</t>
  </si>
  <si>
    <t>Live KPIs, funding map REMP vs Legacy (two separate cascades), private capital unlocked, key insight</t>
  </si>
  <si>
    <t>— SECTOR VIEWS —</t>
  </si>
  <si>
    <t>3_Sector_Dashboard</t>
  </si>
  <si>
    <t>KPIs by entity: CAPEX, OPEX, tariff vs cost-of-service, viability gap, capital structure, returns, DSCR</t>
  </si>
  <si>
    <t>4_CS_Full_Sector</t>
  </si>
  <si>
    <t>Consolidated cost-of-service · annual viability gap by entity · CAPEX funding matrix · public ask vs private capital mobilized</t>
  </si>
  <si>
    <t>— INPUTS —</t>
  </si>
  <si>
    <t>5_Assumptions</t>
  </si>
  <si>
    <t>Master input book (sections A–I): demand, unit costs, tariff path, WACC, debt terms, working capital, FinanceCo policy. Blue cells = inputs; column C documents source/agreement</t>
  </si>
  <si>
    <t>6_Macro_FX</t>
  </si>
  <si>
    <t>— ZESCO —</t>
  </si>
  <si>
    <t>7_ZESCO_Op</t>
  </si>
  <si>
    <t>ZESCO rural rollout (REMP): connections, energy demand, rollout CAPEX, OPEX drivers</t>
  </si>
  <si>
    <t>8_ZESCO_Legacy</t>
  </si>
  <si>
    <t>9_ZESCO_FFSS</t>
  </si>
  <si>
    <t>10_CS_ZESCO</t>
  </si>
  <si>
    <t>ZESCO revenue requirement (ROI×RAB at historic cost) vs ERB tariff path → viability gap; subsidy = positive years only</t>
  </si>
  <si>
    <t>— PRIVATECO —</t>
  </si>
  <si>
    <t>11_PrivateCo_Op</t>
  </si>
  <si>
    <t>Private rural SPV (40% of REMP rollout): connections, energy, CAPEX/OPEX drivers</t>
  </si>
  <si>
    <t>12_PrivateCo_FFSS</t>
  </si>
  <si>
    <t>13_CS_PrivateCo</t>
  </si>
  <si>
    <t>— OFF-GRID —</t>
  </si>
  <si>
    <t>14_Minigrids_Op</t>
  </si>
  <si>
    <t>15_SHS_Op</t>
  </si>
  <si>
    <t>Solar home systems (PAYG kits): deployment, replacement cycles, affordability cap</t>
  </si>
  <si>
    <t>16_OffGrid_FFSS</t>
  </si>
  <si>
    <t>17_CS_Minigrids</t>
  </si>
  <si>
    <t>Mini-grids revenue requirement vs tariff → viability gap</t>
  </si>
  <si>
    <t>18_CS_SHS</t>
  </si>
  <si>
    <t>SHS revenue requirement vs PAYG affordability → viability gap</t>
  </si>
  <si>
    <t>19_FinanceCo</t>
  </si>
  <si>
    <t>FINANCECO</t>
  </si>
  <si>
    <t>▼  CAPEX grants + viability-gap support</t>
  </si>
  <si>
    <t>ON-GRID BLOCK</t>
  </si>
  <si>
    <t>Extension and reinforcement of the national grid</t>
  </si>
  <si>
    <t>OFF-GRID BLOCK</t>
  </si>
  <si>
    <t>Autonomous systems beyond the grid</t>
  </si>
  <si>
    <t>MINI-GRIDS (Off-grid SPV)</t>
  </si>
  <si>
    <t>SHS — STANDALONE SOLAR (Off-grid SPV)</t>
  </si>
  <si>
    <t>END CUSTOMERS — legacy ZESCO base + new rural connections (grid, mini-grid and solar)</t>
  </si>
  <si>
    <t>Sovereign vehicle: levy (3% of ZESCO revenues) → grants → DFI debt @1% → GRZ equity cascade · REMP vs LEGACY split  — the source of the funding map</t>
  </si>
  <si>
    <t>Two delivery blocks, kept strictly separate: on-grid (ZESCO + PrivateCo share the same product — a grid connection at the national regulated tariff; PrivateCo buys its power from ZESCO) and off-grid (mini-grids + SHS under one SPV, generating locally). FinanceCo sits above both: it owns no assets and serves no customers — it mobilises levy, donor grants, DFI debt and GRZ equity, and channels them to the operators as CAPEX grants and viability-gap support.</t>
  </si>
  <si>
    <t>ZESCO REMP rollout CAPEX</t>
  </si>
  <si>
    <t>CAPEX grants → ZESCO</t>
  </si>
  <si>
    <t>ZESCO REMP internal cash (residual)</t>
  </si>
  <si>
    <t>ZESCO rural gap (deficit yrs)</t>
  </si>
  <si>
    <t>PrivateCo CAPEX</t>
  </si>
  <si>
    <t>CAPEX grants → PrivateCo</t>
  </si>
  <si>
    <t>PrivateCo internal cash (residual)</t>
  </si>
  <si>
    <t>PrivateCo gap (deficit yrs)</t>
  </si>
  <si>
    <t>OffGrid CAPEX (MG+SHS)</t>
  </si>
  <si>
    <t>CAPEX grants → OffGrid</t>
  </si>
  <si>
    <t>OffGrid internal cash (residual)</t>
  </si>
  <si>
    <t>OffGrid gap (MG+SHS, deficit yrs)</t>
  </si>
  <si>
    <t>Donor grants TOTAL (VG+CAPEX, cascade)</t>
  </si>
  <si>
    <t>Sovereign debt TOTAL (DFI+arrears)</t>
  </si>
  <si>
    <t>Peak year — donor grants</t>
  </si>
  <si>
    <t>Peak — donor grants ($M/yr)</t>
  </si>
  <si>
    <t>Peak year — sovereign debt draws</t>
  </si>
  <si>
    <t>Peak — sovereign debt draws ($M/yr)</t>
  </si>
  <si>
    <t>Peak year — GRZ equity</t>
  </si>
  <si>
    <t>Peak — GRZ equity ($M/yr)</t>
  </si>
  <si>
    <t>CHECK FinanceCo S&amp;U (=0)</t>
  </si>
  <si>
    <t>Net lifetime subsidy paid to ZESCO (memo)</t>
  </si>
  <si>
    <t>CHECK ZESCO REMP uses=sources (=0)</t>
  </si>
  <si>
    <t>SOURCES &amp; USES BY ENTITY — lifetime 2025–2050, USD M (financing-requirement basis)</t>
  </si>
  <si>
    <t>FINANCECO — sovereign intermediary</t>
  </si>
  <si>
    <t xml:space="preserve">  Viability-gap subsidy → ZESCO Legacy  →</t>
  </si>
  <si>
    <t xml:space="preserve">  Viability-gap subsidy → REMP entities  →</t>
  </si>
  <si>
    <t xml:space="preserve">  CAPEX grants → entities  →</t>
  </si>
  <si>
    <t>TOTAL USES</t>
  </si>
  <si>
    <t xml:space="preserve">  Donor grants — CAPEX (pass-through)</t>
  </si>
  <si>
    <t>TOTAL SOURCES</t>
  </si>
  <si>
    <t>ZESCO — state utility</t>
  </si>
  <si>
    <t>Legacy</t>
  </si>
  <si>
    <t xml:space="preserve">  Arrears clearance (payables normalisation)</t>
  </si>
  <si>
    <t xml:space="preserve">  VG subsidy ← FinanceCo  →</t>
  </si>
  <si>
    <t xml:space="preserve">  CAPEX grants ← FinanceCo  →</t>
  </si>
  <si>
    <t xml:space="preserve">  Rollout CAPEX</t>
  </si>
  <si>
    <t xml:space="preserve">  Sponsor equity</t>
  </si>
  <si>
    <t>OFFGRID SPV — mini-grids + SHS</t>
  </si>
  <si>
    <t xml:space="preserve">  CAPEX (mini-grids + SHS kits)</t>
  </si>
  <si>
    <t>1. How much do we ask donors in grants?</t>
  </si>
  <si>
    <t>3. How much GRZ equity do we inject?</t>
  </si>
  <si>
    <t>WHAT THE GOVERNMENT DECIDES — the MoF's four questions (lifetime 2025–2050, USD M · REMP vs Legacy)</t>
  </si>
  <si>
    <t xml:space="preserve">    CAPEX grants (rollout, pass-through)</t>
  </si>
  <si>
    <t xml:space="preserve">    Viability-gap grants</t>
  </si>
  <si>
    <t xml:space="preserve">    TOTAL donor grants</t>
  </si>
  <si>
    <t xml:space="preserve">    TOTAL concessional debt requested</t>
  </si>
  <si>
    <t>4. How much private capital do we unlock?</t>
  </si>
  <si>
    <t xml:space="preserve">    Sponsor equity (PrivateCo + Off-grid)</t>
  </si>
  <si>
    <t xml:space="preserve">    TOTAL private &amp; commercial capital</t>
  </si>
  <si>
    <t>PRIVATE &amp; COMMERCIAL CAPITAL</t>
  </si>
  <si>
    <t xml:space="preserve">  Operating cash flow (tariff, net of OPEX)</t>
  </si>
  <si>
    <t xml:space="preserve">  Operating cash flow (tariff income net of OPEX)</t>
  </si>
  <si>
    <t xml:space="preserve">  Operating cash flow (PAYG income net of OPEX)</t>
  </si>
  <si>
    <t xml:space="preserve">  Viability gap (= revenue req. − tariff income)</t>
  </si>
  <si>
    <t>ZESCO rural gap</t>
  </si>
  <si>
    <t>PrivateCo gap</t>
  </si>
  <si>
    <t>Mini-grids gap</t>
  </si>
  <si>
    <t>SHS gap</t>
  </si>
  <si>
    <t>ZESCO legacy gap</t>
  </si>
  <si>
    <t>GRZ equity</t>
  </si>
  <si>
    <t>Mini-grids</t>
  </si>
  <si>
    <t>SHS kits</t>
  </si>
  <si>
    <t>ZESCO legacy CAPEX</t>
  </si>
  <si>
    <t>GRZ equity injections</t>
  </si>
  <si>
    <t>2_Charts</t>
  </si>
  <si>
    <t>The programme in pictures: gaps, financing mix, donor ask, connections, CAPEX REMP vs legacy, capital calls + one chart per entity</t>
  </si>
  <si>
    <t>CAPEX grants (REMP)</t>
  </si>
  <si>
    <t>Viability-gap grants — REMP</t>
  </si>
  <si>
    <t>Viability-gap grants — Legacy</t>
  </si>
  <si>
    <t>CAPEX grants (REMP) cum.</t>
  </si>
  <si>
    <t>VG grants — REMP cum.</t>
  </si>
  <si>
    <t>VG grants — Legacy cum.</t>
  </si>
  <si>
    <t>Grid rollout (ZESCO + PrivateCo)</t>
  </si>
  <si>
    <t>DFI drawdowns</t>
  </si>
  <si>
    <t>Arrears refi drawdowns</t>
  </si>
  <si>
    <t>Mini-grid connections</t>
  </si>
  <si>
    <t>Viability gap</t>
  </si>
  <si>
    <t>Used by 16_OffGrid_FFSS, 12_PrivateCo_FFSS and 9_ZESCO_FFSS.</t>
  </si>
  <si>
    <t>Shared by 11_PrivateCo_Op and 7_ZESCO_Op (both operate grid extensions). Anchor: REMP 2025–2030 Master Plan Table 10 (p.40): 103,219 connections, 179 Electrification Areas, $97.6M total CAPEX, $946 per connection. Inputs G.2.1–G.2.6 drive consumption, tariffs, losses for both entities.</t>
  </si>
  <si>
    <t>Sections A–C: hardcoded from the REMP 2026 official document (2025–2030). Post-2030 dynamics are governed by Section F.</t>
  </si>
  <si>
    <t>Total programme: $1,520M over 2025–2030 (= SUM of row 44). Source: REMP 2026 Table 19.</t>
  </si>
  <si>
    <t>Productive Use — billed at the Commercial tariff by design (no separate anchor; see 13_CS_PrivateCo tariff block)</t>
  </si>
  <si>
    <t>Productive Use — follows Commercial escalation (no separate input)</t>
  </si>
  <si>
    <t>Productive Use — billed at the Commercial tariff by design (no separate anchor; see 17_CS_Minigrids tariff block)</t>
  </si>
  <si>
    <t>Documentation only — not used by the model (rural profile uses R/C/S + MD1)</t>
  </si>
  <si>
    <t>Documentation only — MD2/MD3 not used (rural Productive Use maps to MD1)</t>
  </si>
  <si>
    <t>Other operating income — outside the levy base by design (levy applies to tariff income only)</t>
  </si>
  <si>
    <t>Used only when toggle = FALSE. Default 1% real — aligned with ZESCO non-MYT escalation (G.1.1).</t>
  </si>
  <si>
    <t>Used only when toggle = FALSE. Default 1% real — aligned with G.1.1.</t>
  </si>
  <si>
    <t>Used only when toggle = FALSE. Default 1% real — proxy from Residential.</t>
  </si>
  <si>
    <t>2025: 5.2% IMF estimate (PR 26/024, Jan-2026). 2026: 4.3% IMF WEO April 2026 (imf.org/en/countries/zmb). 2027-31: 5.6% IMF medium-term average (PR 25/431, Dec-2025, imf.org). 2032-35: linear glide to 4.7% LIC steady state (2036+, formula).</t>
  </si>
  <si>
    <t>Anchored to official IMF sources — Apr-2026 WEO vintage + ECF 6th review medium-term path.</t>
  </si>
  <si>
    <t>Default linked to GRZ debt grace (G.1.3, D124 = 1 year).</t>
  </si>
  <si>
    <t>Real GDP growth path Zambia 2025–2050, anchored to official IMF sources: 2025 estimate and 2026 WEO (April 2026 vintage); 2027–2031 IMF medium-term average (ECF 6th review); 2032–2035 linear glide to a 4.7% LIC steady state from 2036. Override D402:AC402 to stress-test.</t>
  </si>
  <si>
    <t>Sovereign-backed SPV that consolidates the Levy 3% collected by ZESCO and channels it to (a) CAPEX grants for ZESCO REMP, PrivateCo and Off-grid (Mini-grids + SHS), and (b) operating viability gaps for PrivateCo, Mini-grids and SHS. The residual deficit is funded by DFI concessional debt and GRZ equity — the split is an OUTPUT of DSCR-based debt sizing (19_FinanceCo rows 102-106), not a policy input.</t>
  </si>
  <si>
    <t>I.1  DFI debt terms</t>
  </si>
  <si>
    <t>I.2  Viability-gap financing (cascade)</t>
  </si>
  <si>
    <t>KEY — CELL COLOUR CODE</t>
  </si>
  <si>
    <t>Formula (this sheet)</t>
  </si>
  <si>
    <t>Link from another sheet</t>
  </si>
  <si>
    <t>n.a.</t>
  </si>
  <si>
    <t>Documentation — not used by the model</t>
  </si>
  <si>
    <t>1,25</t>
  </si>
  <si>
    <t>Hardcoded input — edit me</t>
  </si>
  <si>
    <t>4,7%</t>
  </si>
  <si>
    <t>22,14</t>
  </si>
  <si>
    <t>Assumptions</t>
  </si>
  <si>
    <t>KEY: green = link from 5_Assumptions (ALL drivers live there — edit in 5_Assumptions, not here) · black = formula on this sheet · navy band = years. Sheet is fully calculated: no editable cells.</t>
  </si>
  <si>
    <t>ZMW CPI: 2025 = 0 by convention (constant-USD base year). 2026 = 9.0% per IMF WEO April 2026 (imf.org/en/countries/zmb). 2027 onwards = 7.0%, mid-point of the BoZ 6-8% target band; the IMF projects convergence to the band by 2027 (PR 25/431, Dec-2025).</t>
  </si>
  <si>
    <t>Toggle TRUE → tariff comes from G.6.7.6 Residential; this anchor applies only when FALSE.</t>
  </si>
  <si>
    <t>Toggle TRUE → G.6.7.6 Commercial; anchor applies only when FALSE.</t>
  </si>
  <si>
    <t>Toggle TRUE → G.6.7.6 Social; anchor applies only when FALSE.</t>
  </si>
  <si>
    <t>Toggle TRUE → tariff comes from G.6.7.6 Residential; anchor applies only when FALSE.</t>
  </si>
  <si>
    <t>NOTE — Three data sources in this output: (1) D-F are ACTUALS from ERB Multi-Year Tariff Schedule 2024-2027. (2) G-AC are PROJECTIONS using two-phase growth: ERB CAGR until cap year, then capped rate. (3) Used as BASELINE tariff vs cost-of-service comparison downstream.</t>
  </si>
  <si>
    <t>Default linked to GRZ debt tenor (G.1.3).</t>
  </si>
  <si>
    <t>7_ZESCO_Op — ZESCO rural rollout (REMP): connections, CAPEX, OPEX, demand and tariff income</t>
  </si>
  <si>
    <t>Share of retired cohort value replaced at end-of-life (5_Assumptions B.2); remainder permanently retired.</t>
  </si>
  <si>
    <t>5_Assumptions G.6.7.6 — Residential weighted (USD const 2025)</t>
  </si>
  <si>
    <t>5_Assumptions G.6.7.6 — Commercial weighted (USD const 2025)</t>
  </si>
  <si>
    <t>G.6.7.6 Commercial — PUE billed at the Commercial tariff by design</t>
  </si>
  <si>
    <t>5_Assumptions G.6.7.6 — Social weighted (USD const 2025)</t>
  </si>
  <si>
    <t>Depreciation period (= useful life)</t>
  </si>
  <si>
    <t>Total Annual Depreciation</t>
  </si>
  <si>
    <t>Demand (Block 5) × tariff / 1000</t>
  </si>
  <si>
    <t>KEY: green = link (inputs live in 5_Assumptions) · black = formula · navy band = years · no editable cells here</t>
  </si>
  <si>
    <t>Source: 2026 REMP for Zambia, Chapter 7. ZESCO = state utility, REMP allocation 60% of Grid CAPEX/connections (5_Assumptions D.1 row 54), grants 90% (5_Assumptions D.2). PLUS legacy customers (existing pre-2025 stock) — placeholders in yellow.</t>
  </si>
  <si>
    <t>%/yr (5_Assumptions F: Grid)</t>
  </si>
  <si>
    <t>% (5_Assumptions D.2: ZESCO column = 90% grant)</t>
  </si>
  <si>
    <t>C. Customer Mix &amp; Consumption (5_Assumptions G.2)</t>
  </si>
  <si>
    <t>% (5_Assumptions G.2.1)</t>
  </si>
  <si>
    <t>kWh/conn/mo (5_Assumptions G.2.2)</t>
  </si>
  <si>
    <t>%/yr (5_Assumptions G.2.2)</t>
  </si>
  <si>
    <t>D. Penetration Factors (5_Assumptions G.2.3)</t>
  </si>
  <si>
    <t>% (5_Assumptions G.2.3)</t>
  </si>
  <si>
    <t>5_Assumptions D.3 row 69 (Grid connections by ZESCO)</t>
  </si>
  <si>
    <t>5_Assumptions D.3 row 64 (Grid Investment by ZESCO)</t>
  </si>
  <si>
    <t>(info) USD const 2025, source 5_Assumptions G.6.7.6</t>
  </si>
  <si>
    <t>A — Audited</t>
  </si>
  <si>
    <t>B — Basis of estimate</t>
  </si>
  <si>
    <t>D — Derived</t>
  </si>
  <si>
    <t>Currency Inflation factor (ZMW→USD c25)</t>
  </si>
  <si>
    <t>Cumulative product of (1+USD_CPI). 2020=1; subsequent = prev × (1+CPI_y).</t>
  </si>
  <si>
    <t>Cumulative product of (1+ZMW_CPI). 2020=1.</t>
  </si>
  <si>
    <t>Reconciliation check</t>
  </si>
  <si>
    <t>Sum of Note 5 categories (USD c25, rows 191–196) ties to total Revenue per S6.1. OK if |difference| &lt; USD 1m.</t>
  </si>
  <si>
    <t>Three-tier build. (1) Procurement-only unit cost = procurement components (S8 rows 222–224, ZIR Note 6: local power, imports, generation water &amp; fuel) translated to USD constant 2025 and divided by system throughput. Captures only the marginal cost of energy supplied to the grid. (2) Full Cost-of-Sales unit cost = total CoS (S6.1) divided by system throughput. Includes wheeling, maintenance and direct labour — the full average cost of supply at company level. (3) Cost-reflective BST = full CoS unit cost + forward LRMC uplift for new capacity + structural deficit recovery + regulated margin. Reference: ERB MYT methodology.</t>
  </si>
  <si>
    <t>sum rows 278–280 where available. FY2021 not computed (Distribution and Mining components n/d).</t>
  </si>
  <si>
    <t>Linked from 5_Assumptions H.1. World Bank MPO Apr 2026 (2025-2028); LIC steady-state thereafter.</t>
  </si>
  <si>
    <t>Linked from 5_Assumptions G.5.2. Statutory rate ZESCO.</t>
  </si>
  <si>
    <t>5_Assumptions H.2 Long-run, vs GDP growth.</t>
  </si>
  <si>
    <t>5_Assumptions H.2</t>
  </si>
  <si>
    <t>5_Assumptions H.2 SAPP-driven, treated as flat override (not GDP-linked).</t>
  </si>
  <si>
    <t>Linked from 5_Assumptions G.1.1 Default 2% real. Applies to Mining and Exports (non-MYT bulk-supply contracts). MYT-governed retail categories (Resid/Indl/Comm) use 5_Assumptions G.6.7.6 path directly.</t>
  </si>
  <si>
    <t>MYT tariff paths (5_Assumptions G.6.7.6)</t>
  </si>
  <si>
    <t>MYT Residential D2 path</t>
  </si>
  <si>
    <t>MYT Commercial C1 path</t>
  </si>
  <si>
    <t>5_Assumptions G.6.7.6.</t>
  </si>
  <si>
    <t>MYT Industrial MD1 path</t>
  </si>
  <si>
    <t>Other P&amp;L items (observed 2025)</t>
  </si>
  <si>
    <t>FY2025 base: Mining/Exports linked to S10 ERB throughput (rows 233–234); Resid/Indl/Comm derived from S9 Distribution energy purchased split by Note 5 revenue mix (USD c25). Projection FY2026+ = prev × (1 + GDP × sector elasticity). Drivers in S11.</t>
  </si>
  <si>
    <t>2025 = audited energy cost (Note 6,) in USD. 2026+ grows with total energy served = Legacy volume + REMP energy, divided by 2025 Legacy volume, plus 2% real inflation. Reflects ZESCO generating power for both Legacy and new REMP rural customers.</t>
  </si>
  <si>
    <t>Asset base — opening (PP&amp;E BoP)</t>
  </si>
  <si>
    <t>9_ZESCO_FFSS net book PP&amp;E at FY2024 close (audited). Excludes FY2023 revaluation uplift (held as balance-sheet reserve, not in RAB). Rolls forward: + capex − depreciation.</t>
  </si>
  <si>
    <t>Asset base — closing (PP&amp;E EoP)</t>
  </si>
  <si>
    <t>2025 = audited network cost (Note 6,) in USD. 2026+ split by cost driver: local wheeling grows with energy volume; the rest (export wheeling + maintenance) grows with the asset base. Both carry 2% real inflation. This reflects that wheeling is a per-kWh transport charge while maintenance is fixed to network size.</t>
  </si>
  <si>
    <t>2025 = audited labour cost (Note 6,) in USD. 2026+ grows with the asset base (more infrastructure = more O&amp;M staff, with strong economies of scale) plus 2% real inflation. Semi-variable cost, same driver as network maintenance.</t>
  </si>
  <si>
    <t>TOTAL Cost of Sales (energy + network + labour)</t>
  </si>
  <si>
    <t>Source: Legacy debt and grants on the FY2025 BoP balance sheet. These inputs drive the 'legacy' tranches in 9_ZESCO_FFSS (separate from new REMP-funded debt and grants which use 5_Assumptions G.5/G.8 inputs).</t>
  </si>
  <si>
    <t>ABS(Finance costs FY2025) ÷ AVERAGE(borrowings FY2024, FY2025). Calculated, not hardcoded. Source:</t>
  </si>
  <si>
    <t>Remaining amortisation period for the legacy debt stock (from 5_Assumptions G.1.2). Repaid straight-line.</t>
  </si>
  <si>
    <t>Linked from 5_Assumptions G.1.3 Government concessional rate for IPP arrears refinancing.</t>
  </si>
  <si>
    <t>Linked from 5_Assumptions G.1.3 15-year amortization, sovereign concessional terms.</t>
  </si>
  <si>
    <t>Linked from 5_Assumptions G.1.3 Grace period before amortization starts (drawdown year).</t>
  </si>
  <si>
    <t>PrivateCo purchases bulk power from ZESCO at the BST. For ZESCO this is incremental revenue (BST × energy delivered) and incremental procurement (energy generated at ZESCO's average unit cost, grossed up for ZESCO's own network losses). Net margin = BST minus ZESCO unit cost. Links to 9_ZESCO_FFSS revenue and cost of sales.</t>
  </si>
  <si>
    <t>Wholesale price ZESCO charges PrivateCo per kWh (Bulk Supply Tariff, from 5_Assumptions G.2.6).</t>
  </si>
  <si>
    <t>Revenue ZESCO earns = energy PrivateCo buys at the tap × BST. Equals PrivateCo's energy cost (CS-PrivateCo row 53). Flows into 9_ZESCO_FFSS as extra income.</t>
  </si>
  <si>
    <t>Cost ZESCO incurs = energy generated × unit cost. Flows into 9_ZESCO_FFSS as extra cost of sales.</t>
  </si>
  <si>
    <t>KEY: blue = audited source data (locked — provenance in column C) · green = link from another sheet · black = formula · Part A frozen historicals, Part B projection</t>
  </si>
  <si>
    <t>ZESCO LEGACY — Audited Historicals 2020-2025 (Part A) + Projection Drivers to 2050 (Part B)</t>
  </si>
  <si>
    <t>Single source of truth for ZESCO group data. Audited 2020-2025 consolidated financials (group level, IFRS). Sources: ZESCO Integrated Annual Reports 2021-2025 · ERB Multi-Year Tariff Schedule 2024-2027 · Bank of Zambia FX &amp; inflation statistics (full index in S1).</t>
  </si>
  <si>
    <t>Currency convention: audited values in ZMW mn (S3-S5, S7, S8); USD constant 2025 derived in S6 and S7 = ZMW × Currency Inflation factor (S2). Projection drivers (S11) anchor on audited values; external inputs are linked from 5_Assumptions and 7_ZESCO_Op.</t>
  </si>
  <si>
    <t>Audit flag (column K): A = audited (direct source link) · B = basis of estimate (documented proxy) · D = derived in this workbook. Every hardcoded value is traceable to a specific report page (column C) or formula chain.</t>
  </si>
  <si>
    <t>Contents (Part A): S1 sources → S2 FX &amp; CIF → S3 P&amp;L → S4 balance sheet → S5 cash flow (ZMW) → S6 USD constant 2025 → S7 revenue by category (Note 5) → S8 cost of sales (Note 6) → S9 distribution KPIs → S10 unit cost of electricity</t>
  </si>
  <si>
    <t>═══ PART B — PROJECTION DRIVERS &amp; LEGACY FORWARD MODEL TO 2050: S11 drivers → S12 volumes → S13 tariffs → S14 revenue → S15 cost &amp; asset base → S16 other P&amp;L → S17 capital structure → S18 bulk sales to PrivateCo ═══</t>
  </si>
  <si>
    <t>USD index ÷ ZMW index (both 2025 = 1) ÷ base FX. Converts ZMW mn into USD m constant 2025. Anchor: CIF 2025 = 1/22.14 = 0.04517. Construction in rows 31-34.</t>
  </si>
  <si>
    <t>USD index forward re-based so 2025 = 1.</t>
  </si>
  <si>
    <t>ZMW index forward re-based so 2025 = 1.</t>
  </si>
  <si>
    <t>9_ZESCO_FFSS — ZESCO Integrated Financial Statements 2021-2050 (USD m constant 2025)</t>
  </si>
  <si>
    <t>P&amp;L · Balance Sheet · Cash Flow · debt schedules (legacy / arrears refi / new DSCR-sized) · equity &amp; grants · ratios · DSCR debt sizing · Legacy vs REMP split. History 2021-2024 anchored to 8_ZESCO_Legacy audited data; projection 2025-2050.</t>
  </si>
  <si>
    <t>KEY: green = link from another sheet · black = formula · blue = anchored input · navy band = years · fully calculated sheet — edit drivers in 5_Assumptions</t>
  </si>
  <si>
    <t>from 5_Assumptions G.8</t>
  </si>
  <si>
    <t>Operating expenses (energy supply cost, network, labour, admin, other)</t>
  </si>
  <si>
    <t>Energy &amp; supply cost (memo, audited — basis for payables days)</t>
  </si>
  <si>
    <t>5_Assumptions G.8 — DSCR covenant, uniform across entities</t>
  </si>
  <si>
    <t>5_Assumptions G.8 — debt tenor</t>
  </si>
  <si>
    <t>5_Assumptions G.8 — grace period</t>
  </si>
  <si>
    <t>5_Assumptions G.5.1b — Rd ZESCO</t>
  </si>
  <si>
    <t>5_Assumptions G.8 — investment period (rollout window)</t>
  </si>
  <si>
    <t>5_Assumptions G.5.3 — minimum equity share ZESCO</t>
  </si>
  <si>
    <t>Same revenue-requirement structure as the rural block above, applied to ZESCO total. Sourced from 9_ZESCO_FFSS (balance-sheet based, audited anchors).</t>
  </si>
  <si>
    <t>10_CS_ZESCO — Cost of Service &amp; Revenue Requirement (USD m constant 2025)</t>
  </si>
  <si>
    <t>KEY: green = link from another sheet · black = formula · navy band = years · no editable cells — drivers live in 5_Assumptions</t>
  </si>
  <si>
    <t>FY2025 tariff per category = audited revenue ÷ volume. 2026+: Mining/Exports escalate at the real rate (5_Assumptions G.1.1); retail follows the ERB MYT path (G.6.7.6). Regulatory ratchet: real escalation pauses in years after the cost-of-service gap closes (10_CS_ZESCO row 113 ≤ 0) and resumes if it reopens.</t>
  </si>
  <si>
    <t>GRZ equity into ZESCO (rollout co-funding, FFSS row 132)</t>
  </si>
  <si>
    <t xml:space="preserve">    Into FinanceCo — closes the residual viability gap</t>
  </si>
  <si>
    <t xml:space="preserve">    Directly into ZESCO as shareholder — co-funds rollout CAPEX</t>
  </si>
  <si>
    <t xml:space="preserve">    TOTAL GRZ equity</t>
  </si>
  <si>
    <t>Residential (legacy)</t>
  </si>
  <si>
    <t>Industrial &amp; Agri (legacy)</t>
  </si>
  <si>
    <t>Commercial (legacy)</t>
  </si>
  <si>
    <t>Residential (rural)</t>
  </si>
  <si>
    <t>Social (rural)</t>
  </si>
  <si>
    <t>ZMW weighted tariff × FX factor. Regulatory ratchet: the national retail tariff freezes in real terms in years after ZESCO reaches cost-reflectivity (10_CS_ZESCO gap ≤ 0) and resumes if the gap reopens.</t>
  </si>
  <si>
    <t>Cost of service — FULL SECTOR (ARR)</t>
  </si>
  <si>
    <t>Tariff income — FULL SECTOR</t>
  </si>
  <si>
    <t>Cost-reflective blended tariff (USD/kWh)</t>
  </si>
  <si>
    <t>Realised blended tariff (USD/kWh)</t>
  </si>
  <si>
    <t>ZMW weighted tariff × FX factor, same conditional escalation as the rows above. Used by 8_ZESCO_Legacy S13 to bill the existing industrial &amp; agricultural customer base (not used by REMP consumers — rural PUE is billed at the Commercial tariff).</t>
  </si>
  <si>
    <t>Commercial / PUE (rural)</t>
  </si>
  <si>
    <t>Industrial MD1 (legacy customers)</t>
  </si>
  <si>
    <t>Converts ZMW nominal weighted tariffs (G.6.7.4) into USD constant 2025 using the 6_Macro_FX conversion factor (KEY OUTPUT row). These are the tariffs consumed by 10_CS_ZESCO, 7_ZESCO_Op, the CS sheets of PrivateCo and Mini-grids, and the financial statements. Regulatory ratchet on all four rows: real escalation pauses in years after ZESCO reaches cost-reflectivity (10_CS_ZESCO gap ≤ 0) and resumes if the gap reopens.</t>
  </si>
  <si>
    <t>G.6.7.6 is the single source of truth for retail tariffs in real USD. Each value = ZMW weighted tariff (G.6.7.4) × the 6_Macro_FX conversion factor, which captures both the FX path and the USD/ZMW inflation differential.</t>
  </si>
  <si>
    <t>ZMW weighted tariff × FX factor, same conditional escalation as Residential above.</t>
  </si>
  <si>
    <t>ZESCO Investor Report 2025: 90% collection rate implies 10% bad debt provision (group-wide). Mining segment historically accumulates significant receivables. Used in the 10_CS_ZESCO revenue-requirement build-up as the authorised bad debt component.</t>
  </si>
  <si>
    <t>ASSUMED 250 kWh/mo (proxy from the ZESCO legacy residential consumption profile). REMP Table 4 does not specify Social institutions.</t>
  </si>
  <si>
    <t>PRE-REVENUE: energy delivered but never billed (theft, meter tampering, unmetered use). PrivateCo = 5%: AMI/prepaid metering and structured ≥2,500-connection communities keep commercial losses low.</t>
  </si>
  <si>
    <t>POST-REVENUE: billed but not collected. PrivateCo = 5% vs ZESCO 10% (G.1.5): prepaid metering and remote disconnect sharply reduce collection risk.</t>
  </si>
  <si>
    <t>THE PROGRAMME IN PICTURES — every chart is live from the model</t>
  </si>
  <si>
    <t>1 · VIABILITY GAP — annual subsidy requirement by entity (USD M)</t>
  </si>
  <si>
    <t>2 · DONOR FUNDING — grant requirement by destination (USD M)</t>
  </si>
  <si>
    <t>3 · FINANCING STRUCTURE — FinanceCo sources and concessional drawdowns (USD M)</t>
  </si>
  <si>
    <t>4 · CAPITAL EXPENDITURE — programme build-out by technology (USD M)</t>
  </si>
  <si>
    <t>5 · COST RECOVERY — revenue requirement vs realised income (sector)</t>
  </si>
  <si>
    <t>6 · TARIFF TRAJECTORIES — national schedule and legacy customer classes (USD/kWh)</t>
  </si>
  <si>
    <t>7 · PROGRAMME OUTCOMES — access delivered and entity-level requirements</t>
  </si>
  <si>
    <t>11_PrivateCo_Op — PrivateCo rural rollout (REMP): connections, CAPEX, OPEX and demand</t>
  </si>
  <si>
    <t>5_Assumptions D.3 — Grid connections by PrivateCo (40% share)</t>
  </si>
  <si>
    <t>5_Assumptions D.3 — Grid investment by PrivateCo</t>
  </si>
  <si>
    <t>% (5_Assumptions D.2: PrivateCo column)</t>
  </si>
  <si>
    <t>12_PrivateCo_FFSS — PrivateCo Integrated Financial Statements 2025-2050 (USD m constant 2025)</t>
  </si>
  <si>
    <t>P&amp;L · balance sheet · cash flow · grants &amp; debt schedules (DSCR-sized) · equity &amp; dividends (full FCFE above minimum cash) · returns. Drivers from 11_PrivateCo_Op and 13_CS_PrivateCo.</t>
  </si>
  <si>
    <t>KEY: green = link from another sheet · black = formula · navy band = years · fully calculated — edit drivers in 5_Assumptions</t>
  </si>
  <si>
    <t>from 5_Assumptions G.5 (Rd PrivateCo)</t>
  </si>
  <si>
    <t>from 5_Assumptions G.8 — investment period</t>
  </si>
  <si>
    <t>from 5_Assumptions G.5.3 (PrivateCo minimum equity share)</t>
  </si>
  <si>
    <t>13_CS_PrivateCo — Cost of Service &amp; Revenue Requirement (USD m constant 2025)</t>
  </si>
  <si>
    <t>14_Minigrids_Op — Mini-grids rollout (REMP, MV + LV): connections, CAPEX, OPEX and demand</t>
  </si>
  <si>
    <t>% (5_Assumptions G.4)</t>
  </si>
  <si>
    <t>C. Customer Mix &amp; Consumption (5_Assumptions G.3)</t>
  </si>
  <si>
    <t>% (5_Assumptions G.3.1)</t>
  </si>
  <si>
    <t>kWh/conn/mo (5_Assumptions G.3.2)</t>
  </si>
  <si>
    <t>%/yr (5_Assumptions G.3.2)</t>
  </si>
  <si>
    <t>KEY: green = link (inputs live in 5_Assumptions) · black = formula · navy band = years · no editable cells — revenue is computed in 17_CS_Minigrids</t>
  </si>
  <si>
    <t>15_SHS_Op — Standalone Solar (SHS) rollout (REMP): kits, CAPEX and OPEX</t>
  </si>
  <si>
    <t>Source: 2026 REMP for Zambia, Chapter 7. Tables 18 (connections) and 19 (CAPEX).</t>
  </si>
  <si>
    <t>Share of retired cohort value replaced at end-of-life (5_Assumptions F); remainder permanently retired.</t>
  </si>
  <si>
    <t>% (5_Assumptions D.2, Off-grid column)</t>
  </si>
  <si>
    <t>(info) Depreciation horizon (= useful life)</t>
  </si>
  <si>
    <t>Net cost loss from cohorts retired: non-replaced share (1 − % replacement) × original cohort cost</t>
  </si>
  <si>
    <t>KEY: green = link (inputs live in 5_Assumptions) · black = formula · navy band = years · no editable cells — revenue is computed in 18_CS_SHS</t>
  </si>
  <si>
    <t>Mobilization ratio — REMP only: (private+commercial, O28) / (REMP public $ = donor grants + DFI debt + GRZ equity; excl. levy &amp; legacy)</t>
  </si>
  <si>
    <t>Donor-grant leverage — (private+commercial, O28) / donor ask (O14). Headline H73; the all-public version (0,68x) lives in O29 → C20</t>
  </si>
  <si>
    <t>16_OffGrid_FFSS — Off-grid SPV (Mini-grids + SHS): P&amp;L, Balance Sheet, Cash Flow, debt sizing &amp; returns</t>
  </si>
  <si>
    <t>Consolidates 14/15 (Op) and 17/18 (CS). Grants held on BS and amortized over useful life; debt DSCR-sized with minimum equity share; dividends = full FCFE above minimum cash (5_Assumptions G.8).</t>
  </si>
  <si>
    <t>KEY: green = link from another sheet · black = formula · blue = input/seed (incl. structural zeros) · navy band = years — inputs live in 5_Assumptions G.5/G.8</t>
  </si>
  <si>
    <t>input: grant % (50% pre-cutoff) × CAPEX MG</t>
  </si>
  <si>
    <t>input: grant % (50% pre-cutoff) × CAPEX SHS</t>
  </si>
  <si>
    <t>final year 2050: no new drawdowns</t>
  </si>
  <si>
    <t>2050 includes terminal equity value (BS)</t>
  </si>
  <si>
    <t>2050 includes residual assets (PP&amp;E + cash − payables)</t>
  </si>
  <si>
    <t>from 5_Assumptions G.5 (Rd off-grid)</t>
  </si>
  <si>
    <t>from 5_Assumptions G.5.3 (off-grid benchmark)</t>
  </si>
  <si>
    <t>17_CS_Minigrids — Mini-grids cost of service: revenue requirement, tariffs and subsidy</t>
  </si>
  <si>
    <t>KEY: green = link from another sheet · black = formula · blue = input/seed · grey = switch (column A) · navy band = years — inputs live in 5_Assumptions G.3/G.6</t>
  </si>
  <si>
    <t>Residual so customer mix sums to 100% (REMP Table 3 rounds shares)</t>
  </si>
  <si>
    <t>Inputs governing the legacy ZESCO business stack — tariff escalation for non-MYT categories, sector levies, expected credit losses, legacy debt amortisation, and the GRZ refinancing tranche. Feeds ZESCO_Legacy projection (S11-S17), CS-ZESCO and ZESCO-FFSS.</t>
  </si>
  <si>
    <t>Block 1: ZESCO REMP rural rollout (RevReq = ROI×RAB + OPEX + depreciation + expected credit losses (ECL) + tax gross-up, RAB net of grants). Block 2: ZESCO total system. Viability gap = RevReq − tariff income. Component switches (1/0) in column A.</t>
  </si>
  <si>
    <t>RevReq = ROI×RAB (ex-grants) + OPEX + depreciation + expected credit losses (ECL) + tax gross-up + upstream energy (BST). Viability gap = RevReq − tariff income → paid by FinanceCo. Component switches (1/0) in column A.</t>
  </si>
  <si>
    <t>RevReq = ROI × RAB (ex-grants) + OPEX + accounted depreciation + expected credit losses (ECL) + tax gross-up. Tariff toggle in 5_Assumptions G.6 (TRUE = ZESCO uniform tariffs). The annual subsidy funds 16_OffGrid_FFSS.</t>
  </si>
  <si>
    <t>Collection rate = 1 − ECL rate. Used in cash flow (collections vs revenue).</t>
  </si>
  <si>
    <t>G.1.5  Expected credit losses / bad debt (ZESCO group)</t>
  </si>
  <si>
    <t>Expected credit losses on trade receivables (bad debt)</t>
  </si>
  <si>
    <t>G.2.6  Upstream Cost, Losses &amp; Expected Credit Losses</t>
  </si>
  <si>
    <t>G.3.6  Revenue non-recovery (bad debt)</t>
  </si>
  <si>
    <t>Non-recovery of billed revenue (allowance)</t>
  </si>
  <si>
    <t>Expected credit losses on trade receivables (REMP rural connections)</t>
  </si>
  <si>
    <t>Authorised allowance for expected credit losses</t>
  </si>
  <si>
    <t>Expected credit losses on trade receivables</t>
  </si>
  <si>
    <t>Non-recovery of billed revenue (allowance; SHS = 0, PAYG)</t>
  </si>
  <si>
    <t>Authorised allowance for non-recovery of billed revenue</t>
  </si>
  <si>
    <t>5% of billed revenue — REMP benchmark for rural mini-grids. Payment model (prepaid vs post-paid) TBC with operators: post-paid → IFRS 9 ECL; prepaid → collection leakage. Same P&amp;L treatment either way.</t>
  </si>
  <si>
    <t>18_CS_SHS — Standalone Solar (SHS) cost of service: revenue requirement, fee and subsidy</t>
  </si>
  <si>
    <t>RevReq = ROI × RAB (ex-grants) + O&amp;M + accounted depreciation + tax gross-up. Tariff = min(affordability cap G.4, cost-reflective) — gap never negative by construction. No ECL line (SHS = PAYG). The annual subsidy funds 16_OffGrid_FFSS.</t>
  </si>
  <si>
    <t>KEY: green = link from another sheet · black = formula · blue = input/seed · grey = switch (column A) · navy band = years — inputs live in 5_Assumptions G.4/G.5</t>
  </si>
  <si>
    <t>19_FinanceCo — Sovereign financing vehicle: levy, donor grants, DFI debt and GRZ equity cascade</t>
  </si>
  <si>
    <t>Collects the 3% levy (via ZESCO billing) and channels donor grants (% of post-levy gap, G.9), DSCR-sized DFI debt and GRZ equity (residual, min-cash plug) to fund CAPEX grants and viability-gap subsidies. Sources = Uses checked yearly; Legacy vs REMP split below.</t>
  </si>
  <si>
    <t>KEY: green = link from another sheet · black = formula · blue = input/seed · navy band = section/years — inputs live in 5_Assumptions G.9</t>
  </si>
  <si>
    <t>25y final maturity from first disbursement (2025 → 2050) — within IDA range (30–40y for sovereign concessional). Amortization via cash sweep once the levy covers subsidies (CFADS positive from 2037); sizing window = (first draw + grace, first draw + tenor].</t>
  </si>
  <si>
    <t>Concessional facility terms for DFI debt drawn by FinanceCo. Concessional-only by design: IMF DSA limits on non-concessional sovereign borrowing post-restructuring, and CFADS (levy − subsidies) is negative until 2037, so commercial debt at this vehicle would be serviced with GRZ equity (circular). Commercial debt sits at the operating entities (ZESCO, PrivateCo, Off-grid SPV) against ring-fenced cash flows.</t>
  </si>
  <si>
    <t>repayment = cash sweep above min cash; starts de facto 2037 when CFADS turns positive (grace on principal). No fixed schedule — documented vs DFI as sculpted-equivalent</t>
  </si>
  <si>
    <t xml:space="preserve">  Final maturity for sizing (first draw + tenor)</t>
  </si>
  <si>
    <t>Every entity is remunerated on a cost-of-service basis: return on the regulatory asset base net of grants, plus efficient opex, depreciation and a collection-risk allowance. Where the uniform or affordable tariff falls short of the revenue requirement, the difference is an explicit, annually quantified viability gap, funded through FinanceCo — never an implicit cross-subsidy.</t>
  </si>
  <si>
    <t>ABBREVIATIONS — REGULATORY &amp; FINANCIAL TERMS USED THROUGHOUT THE MODEL</t>
  </si>
  <si>
    <t>RAB</t>
  </si>
  <si>
    <t>Regulatory Asset Base — net asset value (excluding grant-funded assets) on which the regulated return is earned</t>
  </si>
  <si>
    <t>DSCR</t>
  </si>
  <si>
    <t>Debt Service Coverage Ratio — CFADS ÷ (interest + principal); the sizing constraint for all debt</t>
  </si>
  <si>
    <t>RevReq</t>
  </si>
  <si>
    <t>Revenue Requirement — cost-reflective revenue: ROI × RAB + OPEX + depreciation + ECL allowance + tax gross-up</t>
  </si>
  <si>
    <t>CFADS</t>
  </si>
  <si>
    <t>Cash Flow Available for Debt Service</t>
  </si>
  <si>
    <t>Weighted average cost of capital, after tax: E% × Re + D% × Rd × (1 − tax)</t>
  </si>
  <si>
    <t>Re / Rd</t>
  </si>
  <si>
    <t>Cost of equity / cost of debt (real USD, stakeholder-agreed inputs)</t>
  </si>
  <si>
    <t>VG</t>
  </si>
  <si>
    <t>Viability Gap — RevReq minus tariff revenue; paid to operators as an annual subsidy via FinanceCo</t>
  </si>
  <si>
    <t>ECL</t>
  </si>
  <si>
    <t>Expected Credit Losses (IFRS 9) — allowance for non-collection of billed revenue</t>
  </si>
  <si>
    <t>BST</t>
  </si>
  <si>
    <t>Bulk Supply Tariff — price at which PrivateCo purchases energy from ZESCO (includes loss gross-up)</t>
  </si>
  <si>
    <t>PAYG</t>
  </si>
  <si>
    <t>Rural Electrification Master Plan (2026), Government of Zambia</t>
  </si>
  <si>
    <t>Development Finance Institution — concessional lender</t>
  </si>
  <si>
    <t>GRZ</t>
  </si>
  <si>
    <t>Government of the Republic of Zambia</t>
  </si>
  <si>
    <t>SPV</t>
  </si>
  <si>
    <t>Special Purpose Vehicle — ring-fenced operating company</t>
  </si>
  <si>
    <t>MYT</t>
  </si>
  <si>
    <t>Multi-Year Tariff framework (Energy Regulation Board)</t>
  </si>
  <si>
    <t>MG / SHS</t>
  </si>
  <si>
    <t>Mini-grids / Solar Home Systems</t>
  </si>
  <si>
    <t>BoP / EoP</t>
  </si>
  <si>
    <t>Beginning / End of Period balances</t>
  </si>
  <si>
    <t>FCFE</t>
  </si>
  <si>
    <t>Free Cash Flow to Equity — basis for dividend distributions</t>
  </si>
  <si>
    <t>IRR / NPV</t>
  </si>
  <si>
    <t>Internal Rate of Return / Net Present Value (project and equity, vs WACC and Re)</t>
  </si>
  <si>
    <t>S&amp;U</t>
  </si>
  <si>
    <t>Sources &amp; Uses of funds — annual financing balance check</t>
  </si>
  <si>
    <t>Pay-As-You-Go — prepaid technology for energy-as-a-service model (SHS)</t>
  </si>
  <si>
    <t>Mobilization ratio — private+commercial per $ of public capital (GRZ equity + DFI debt + grants)</t>
  </si>
  <si>
    <t xml:space="preserve">  ECL / non-recovery allowance</t>
  </si>
  <si>
    <t>Public support deployed (CAPEX grants + operational subsidy, annual)</t>
  </si>
  <si>
    <t>Private capital per $ of public support (annual)</t>
  </si>
  <si>
    <t>Headline REMP mobilization ratio (≈$0,98 per donor grant $) lives in 1_Executive_Summary</t>
  </si>
  <si>
    <t>post-2030 replacement CAPEX is debt-funded, serviced by SPV cash flows</t>
  </si>
  <si>
    <t xml:space="preserve">  Pre-existing debt (opening balance 2025)</t>
  </si>
  <si>
    <t>Aggregated from the entity sheets (7–19). FinanceCo flows are intercompany — the checks at the bottom prove no double-counting.</t>
  </si>
  <si>
    <t>KEY: every value is a formula linked to its entity sheet · columns D/E/F = REMP window / steady state / lifetime · bottom checks must equal 0</t>
  </si>
  <si>
    <t xml:space="preserve">  + Other operating income (wheeling, Fibrecom)</t>
  </si>
  <si>
    <t>non-tariff operating revenue — included in the gap calculation</t>
  </si>
  <si>
    <t xml:space="preserve">  Revenue adequacy ratio (total revenue / RevReq)</t>
  </si>
  <si>
    <t xml:space="preserve">  Viability gap (paid as subsidy)</t>
  </si>
  <si>
    <t xml:space="preserve">  − Surplus years clawed back (true-up)</t>
  </si>
  <si>
    <t>post-MYT surplus returned to FinanceCo — revenue-cap true-up; lifts FinanceCo CFADS and DFI debt capacity</t>
  </si>
  <si>
    <t xml:space="preserve">  Net subsidy paid (FinanceCo)</t>
  </si>
  <si>
    <t>ties to the FinanceCo block and 1_Executive_Summary</t>
  </si>
  <si>
    <t xml:space="preserve">  Viability gap — ZESCO (deficit years, gross)</t>
  </si>
  <si>
    <t>sum of years where total revenue &lt; RevReq</t>
  </si>
  <si>
    <t>ZESCO Op — active connections (REMP + post-cutoff pop growth)</t>
  </si>
  <si>
    <t>PrivateCo Op — active connections (REMP + post-cutoff pop growth)</t>
  </si>
  <si>
    <t>Minigrids Op — active connections (REMP + post-cutoff pop growth)</t>
  </si>
  <si>
    <t>SHS Op — active kits (REMP + post-cutoff pop growth)</t>
  </si>
  <si>
    <t>Total connections + kits × household size (input above)</t>
  </si>
  <si>
    <t>Source: ZESCO Op — Total CAPEX</t>
  </si>
  <si>
    <t>Source: PrivateCo Op — Total CAPEX</t>
  </si>
  <si>
    <t>Source: Minigrids Op — Total CAPEX</t>
  </si>
  <si>
    <t>Source: SHS Op — Total CAPEX</t>
  </si>
  <si>
    <t>Source: CS-ZESCO — RAB EoP</t>
  </si>
  <si>
    <t>Source: CS-PrivateCo — RAB EoP</t>
  </si>
  <si>
    <t>Source: CS-Minigrids — RAB EoP</t>
  </si>
  <si>
    <t>Source: SHS Op — active CAPEX stock</t>
  </si>
  <si>
    <t>OPEX + D&amp;A + ROI×RAB + ECL + tax gross-up. Source: CS-ZESCO (REMP grid block)</t>
  </si>
  <si>
    <t>Includes upstream BST cost. Source: CS-PrivateCo</t>
  </si>
  <si>
    <t>Vertically integrated. Source: CS-Minigrids</t>
  </si>
  <si>
    <t>PAYG kits. Source: CS-SHS</t>
  </si>
  <si>
    <t>REMP G.6.7.6 — weighted Residential</t>
  </si>
  <si>
    <t>REMP G.4 — different unit, see SHS row above</t>
  </si>
  <si>
    <t>Source: ZESCO Op — 90% during REMP, 0% post-cutoff</t>
  </si>
  <si>
    <t>Source: PrivateCo Op — 20% during REMP, 0% post-cutoff</t>
  </si>
  <si>
    <t>Source: Minigrids Op — 50% during REMP, 0% post-cutoff</t>
  </si>
  <si>
    <t>Source: SHS Op — 50% during REMP, 0% post-cutoff</t>
  </si>
  <si>
    <t>ZESCO Op REMP CAPEX × effective grant rate</t>
  </si>
  <si>
    <t>PrivateCo Op REMP CAPEX × effective grant rate</t>
  </si>
  <si>
    <t>MG Op REMP CAPEX × effective grant rate</t>
  </si>
  <si>
    <t>SHS Op REMP CAPEX × effective grant rate</t>
  </si>
  <si>
    <t>Source: ZESCO Op — Total CAPEX net of grants</t>
  </si>
  <si>
    <t>Source: PrivateCo Op — Total CAPEX net of grants</t>
  </si>
  <si>
    <t>Source: Minigrids Op — Total CAPEX net of grants</t>
  </si>
  <si>
    <t>Source: SHS Op — Total CAPEX net of grants</t>
  </si>
  <si>
    <t xml:space="preserve">  Household size (avg persons per connection)</t>
  </si>
  <si>
    <t>REMP demographic assumption — input</t>
  </si>
  <si>
    <t xml:space="preserve">  ZESCO ARR (REMP grid block)</t>
  </si>
  <si>
    <t xml:space="preserve">  ZESCO gap (REMP grid)</t>
  </si>
  <si>
    <t>Master input book. Sections A–F: REMP 2026 source data and programme structure. Section G: modelling inputs by entity. Section H: macro. Section I: FinanceCo terms.</t>
  </si>
  <si>
    <t xml:space="preserve">  Check: cost stack − TOTAL ARR (must be 0)</t>
  </si>
  <si>
    <t xml:space="preserve">  ZESCO ERB residential tariff, weighted (USD const. 2025)</t>
  </si>
  <si>
    <t xml:space="preserve">  Cumulative CAPEX ÷ cumulative subsidy</t>
  </si>
  <si>
    <t xml:space="preserve">  Total public support deployed (grants + operational subsidy)</t>
  </si>
  <si>
    <t>Cumulative. Largely levy-funded via FinanceCo — the donor grant ask is the $1.1B in 1_Executive_Summary</t>
  </si>
  <si>
    <t>KEY: green = link from another sheet · black = formula · blue = input (only D14, household size) · grey = units &amp; notes · navy band = years — consolidates the four CS sheets (10, 13, 17, 18); feeds 2_Charts</t>
  </si>
  <si>
    <t>KEY: blue = raw input (edit HERE — every model sheet reads from this book) · black = derived parameter (WACCs, residual shares, gross-ups) · green = link (FX from 6_Macro, tariff anchors from 10_CS_ZESCO) · grey = units &amp; notes · sections A–I</t>
  </si>
  <si>
    <t xml:space="preserve">    GRZ arrears refinancing (drawdowns)</t>
  </si>
  <si>
    <t xml:space="preserve">  COMMERCIAL DEBT (ZESCO new + PrivateCo + Off-grid SPV)</t>
  </si>
  <si>
    <t xml:space="preserve">  PUBLIC (GRZ equity incl. direct + DFI debt + all grants)</t>
  </si>
  <si>
    <t xml:space="preserve">  GRZ concessional debt (arrears refi)</t>
  </si>
  <si>
    <t xml:space="preserve">  Total viability gap (net subsidies paid)</t>
  </si>
  <si>
    <t xml:space="preserve">  Viability gap — Legacy ZESCO (net paid)</t>
  </si>
  <si>
    <t xml:space="preserve">  Viability gap — REMP (paid)</t>
  </si>
  <si>
    <t>REMP entities subsidy (positive yrs)</t>
  </si>
  <si>
    <t>Total public support deployed (CS view)</t>
  </si>
  <si>
    <t xml:space="preserve">  Levy applied to gaps (3% on ZESCO billings)</t>
  </si>
  <si>
    <t>Viability gaps are measured per programme and year (support floored at zero). FinanceCo disbursements net of any regulatory true-up are shown in 3_Sector_Dashboard.</t>
  </si>
  <si>
    <t>Net FinanceCo disbursements. Can differ from the sum of yearly funding needs when tariffs run above cost in some years (regulatory true-up).</t>
  </si>
  <si>
    <t>3_Sector Dashboard</t>
  </si>
  <si>
    <t>REMP window length (years, derived)</t>
  </si>
  <si>
    <t>Target year − 2025 + 1. Drives the 'REMP window' columns in 3_Sector_Dashboard.</t>
  </si>
  <si>
    <t>Investment-window facility (new money). Post-window draws in 12 are refinancing rollovers that keep gearing at the notional 50% — excluded here.</t>
  </si>
  <si>
    <t xml:space="preserve">  − Capital grants balance (EoP, amortising)</t>
  </si>
  <si>
    <t>Audited FY25 grant-funded assets (IAS 20): earn no regulated return; balance amortises to zero</t>
  </si>
  <si>
    <t xml:space="preserve">  RAB — regulatory (EoP, ex legacy grants)</t>
  </si>
  <si>
    <t xml:space="preserve">  - Dividends (full FCFE above minimum cash)</t>
  </si>
  <si>
    <t>E2 · ENERGY DELIVERED — legacy system vs REMP rural block (GWh)</t>
  </si>
  <si>
    <t>Existing system (legacy) — GWh</t>
  </si>
  <si>
    <t>REMP rural block — GWh</t>
  </si>
  <si>
    <t>REMP share of system energy</t>
  </si>
  <si>
    <t>E3 · REVENUE BY CUSTOMER CATEGORY AND ENTITY (USD m)</t>
  </si>
  <si>
    <t>Mining (legacy)</t>
  </si>
  <si>
    <t>Exports (legacy)</t>
  </si>
  <si>
    <t>Rural tariff income (REMP entities)</t>
  </si>
  <si>
    <t>Levy — 3% on the existing base</t>
  </si>
  <si>
    <t>— FINANCECO —</t>
  </si>
  <si>
    <t>LAST UPDATED  (D/M/Y)</t>
  </si>
  <si>
    <t>VERSION</t>
  </si>
  <si>
    <t>DFI debt</t>
  </si>
  <si>
    <t>Donor grants — viability gap</t>
  </si>
  <si>
    <t>Donor grants — CAPEX</t>
  </si>
  <si>
    <t>Grid connections — ZESCO</t>
  </si>
  <si>
    <t>Grid connections — PrivateCo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</si>
</sst>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164" formatCode="0.0%"/>
    <numFmt numFmtId="165" formatCode="#,##0;\(#,##0\);&quot;-&quot;"/>
    <numFmt numFmtId="166" formatCode="0.0"/>
    <numFmt numFmtId="167" formatCode="0.000"/>
    <numFmt numFmtId="168" formatCode="#,##0.0;\(#,##0.0\);&quot;-&quot;"/>
    <numFmt numFmtId="169" formatCode="#,##0.00;\(#,##0.00\);&quot;-&quot;"/>
    <numFmt numFmtId="170" formatCode="#,##0.000;\(#,##0.000\);&quot;-&quot;"/>
    <numFmt numFmtId="171" formatCode="0.00000"/>
    <numFmt numFmtId="172" formatCode="#,##0.0"/>
    <numFmt numFmtId="173" formatCode="#,##0;\(#,##0\);\-"/>
    <numFmt numFmtId="174" formatCode="\$#,##0;&quot;($&quot;#,##0\);\-"/>
    <numFmt numFmtId="175" formatCode="&quot;€&quot;#,##0;\(&quot;€&quot;#,##0\);\-"/>
    <numFmt numFmtId="176" formatCode="0.0000"/>
    <numFmt numFmtId="177" formatCode="[$$-409]#,##0.0;\([$$-409]#,##0.0\);\-"/>
    <numFmt numFmtId="178" formatCode="[$$-409]#,##0;\([$$-409]#,##0\);\-"/>
    <numFmt numFmtId="179" formatCode="[$$-409]#,##0.0;\([$$-409]#,##0.0\);&quot;OK&quot;"/>
    <numFmt numFmtId="180" formatCode="[$$-409]0.000"/>
    <numFmt numFmtId="181" formatCode="[$$-409]#,##0"/>
    <numFmt numFmtId="182" formatCode="[$$-409]0.0"/>
    <numFmt numFmtId="183" formatCode="[$$-409]0.00"/>
    <numFmt numFmtId="184" formatCode="#,##0.0&quot; M&quot;"/>
    <numFmt numFmtId="185" formatCode="0.0%;\(0.0%\);&quot;-&quot;"/>
    <numFmt numFmtId="186" formatCode="#,##0&quot; M&quot;"/>
    <numFmt numFmtId="187" formatCode="0&quot; yrs&quot;"/>
    <numFmt numFmtId="188" formatCode="0%;\(0%\);&quot;-&quot;"/>
    <numFmt numFmtId="189" formatCode="0.0&quot;x&quot;;\(0.0&quot;x&quot;\);&quot;-&quot;"/>
    <numFmt numFmtId="190" formatCode="0.00&quot;x&quot;"/>
    <numFmt numFmtId="192" formatCode="#,##0.0;\(#,##0.0\);\-"/>
    <numFmt numFmtId="193" formatCode="0.0&quot;x&quot;"/>
    <numFmt numFmtId="194" formatCode="0.00\ &quot;M&quot;"/>
    <numFmt numFmtId="195" formatCode="0.00\¢;\(0.00\¢\);\-"/>
    <numFmt numFmtId="196" formatCode="0.0%;\(0.0%\);\-"/>
    <numFmt numFmtId="197" formatCode="0.0&quot; yrs&quot;"/>
    <numFmt numFmtId="198" formatCode="0.00%;\(0.00%\);\-"/>
    <numFmt numFmtId="199" formatCode="#,##0.00;\(#,##0.00\);\-"/>
    <numFmt numFmtId="200" formatCode="#,##0.000;\(#,##0.000\);\-"/>
    <numFmt numFmtId="201" formatCode="#,##0.000"/>
    <numFmt numFmtId="202" formatCode="#,##0;\(#,##0\)"/>
    <numFmt numFmtId="203" formatCode="#,##0.0;\(#,##0.0\)"/>
    <numFmt numFmtId="204" formatCode="#,##0.0;\(#,##0.0\);&quot;OK&quot;"/>
    <numFmt numFmtId="205" formatCode="[$$-409]0.0000"/>
    <numFmt numFmtId="206" formatCode="#,##0.0&quot;x&quot;;\(#,##0.0&quot;x&quot;\);&quot;-&quot;"/>
    <numFmt numFmtId="207" formatCode="[&lt;-1]\(0&quot;x&quot;\);[&gt;1]0.0&quot;x&quot;;0%"/>
    <numFmt numFmtId="208" formatCode="[&lt;-1]\(0.0&quot;x&quot;\);[&gt;1]0.0&quot;x&quot;;0.0%"/>
    <numFmt numFmtId="209" formatCode="0.0&quot; M&quot;"/>
    <numFmt numFmtId="210" formatCode="[$$-409]#,##0&quot; M&quot;"/>
    <numFmt numFmtId="211" formatCode="[&lt;-1]\(0&quot;x&quot;\);[&gt;1]0&quot;x&quot;;0%"/>
  </numFmts>
  <fonts count="29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i/>
      <sz val="12"/>
      <color theme="1" tint="0.499984740745262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0" tint="-0.249977111117893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i/>
      <sz val="10"/>
      <color theme="0" tint="-0.249977111117893"/>
      <name val="Arial"/>
      <family val="2"/>
    </font>
    <font>
      <b/>
      <i/>
      <sz val="12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2"/>
      <color rgb="FF808080"/>
      <name val="Calibri"/>
      <family val="2"/>
      <scheme val="minor"/>
    </font>
    <font>
      <b/>
      <sz val="14"/>
      <color rgb="FFFFFFFF"/>
      <name val="Calibri"/>
      <family val="2"/>
      <charset val="1"/>
    </font>
    <font>
      <i/>
      <sz val="9"/>
      <color rgb="FF7F7F7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0"/>
      <color rgb="FF000000"/>
      <name val="Arial"/>
      <family val="2"/>
      <charset val="1"/>
    </font>
    <font>
      <i/>
      <sz val="9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i/>
      <sz val="8"/>
      <color rgb="FF595959"/>
      <name val="Arial"/>
      <family val="2"/>
      <charset val="1"/>
    </font>
    <font>
      <sz val="10"/>
      <color rgb="FF0000FF"/>
      <name val="Arial"/>
      <family val="2"/>
      <charset val="1"/>
    </font>
    <font>
      <b/>
      <i/>
      <sz val="9"/>
      <color rgb="FF000000"/>
      <name val="Arial"/>
      <family val="2"/>
      <charset val="1"/>
    </font>
    <font>
      <b/>
      <i/>
      <sz val="8"/>
      <color rgb="FF595959"/>
      <name val="Arial"/>
      <family val="2"/>
      <charset val="1"/>
    </font>
    <font>
      <sz val="10"/>
      <color theme="1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  <scheme val="minor"/>
    </font>
    <font>
      <i/>
      <sz val="9"/>
      <color rgb="FF595959"/>
      <name val="Calibri"/>
      <family val="2"/>
      <scheme val="minor"/>
    </font>
    <font>
      <i/>
      <sz val="10"/>
      <color rgb="FF595959"/>
      <name val="Arial"/>
      <family val="2"/>
      <charset val="1"/>
    </font>
    <font>
      <i/>
      <sz val="10"/>
      <color theme="1" tint="0.499984740745262"/>
      <name val="Arial"/>
      <family val="2"/>
      <charset val="1"/>
    </font>
    <font>
      <i/>
      <sz val="9"/>
      <color theme="1" tint="0.499984740745262"/>
      <name val="Arial"/>
      <family val="2"/>
      <charset val="1"/>
    </font>
    <font>
      <i/>
      <sz val="8"/>
      <color theme="1" tint="0.499984740745262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9"/>
      <color theme="1"/>
      <name val="Arial"/>
      <family val="2"/>
      <charset val="1"/>
    </font>
    <font>
      <b/>
      <sz val="8"/>
      <color theme="1"/>
      <name val="Arial"/>
      <family val="2"/>
      <charset val="1"/>
    </font>
    <font>
      <b/>
      <sz val="10"/>
      <color theme="1"/>
      <name val="Calibri"/>
      <family val="2"/>
      <scheme val="minor"/>
    </font>
    <font>
      <i/>
      <sz val="12"/>
      <color rgb="FF595959"/>
      <name val="Calibri"/>
      <family val="2"/>
      <scheme val="minor"/>
    </font>
    <font>
      <i/>
      <sz val="11"/>
      <color rgb="FF595959"/>
      <name val="Arial"/>
      <family val="2"/>
    </font>
    <font>
      <i/>
      <sz val="10"/>
      <color rgb="FF595959"/>
      <name val="Arial"/>
      <family val="2"/>
    </font>
    <font>
      <i/>
      <sz val="9"/>
      <color rgb="FF595959"/>
      <name val="Arial"/>
      <family val="2"/>
    </font>
    <font>
      <b/>
      <sz val="11"/>
      <color rgb="FFFFFFFF"/>
      <name val="Arial"/>
      <family val="2"/>
    </font>
    <font>
      <sz val="12"/>
      <color theme="1"/>
      <name val="Arial"/>
      <family val="2"/>
    </font>
    <font>
      <b/>
      <sz val="10"/>
      <color rgb="FFFFFFFF"/>
      <name val="Arial"/>
      <family val="2"/>
    </font>
    <font>
      <i/>
      <sz val="12"/>
      <color theme="1" tint="0.499984740745262"/>
      <name val="Arial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3"/>
      <color rgb="FFFFFFFF"/>
      <name val="Calibri"/>
      <family val="2"/>
    </font>
    <font>
      <b/>
      <sz val="11"/>
      <color rgb="FF1F4E79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1F4E79"/>
      <name val="Calibri"/>
      <family val="2"/>
      <scheme val="minor"/>
    </font>
    <font>
      <b/>
      <sz val="11"/>
      <color rgb="FF0000FF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i/>
      <sz val="9"/>
      <color rgb="FF7F7F7F"/>
      <name val="Calibri"/>
      <family val="2"/>
      <scheme val="minor"/>
    </font>
    <font>
      <b/>
      <sz val="13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0"/>
      <color rgb="FF595959"/>
      <name val="Arial"/>
      <family val="2"/>
      <charset val="1"/>
    </font>
    <font>
      <b/>
      <sz val="11"/>
      <color theme="1"/>
      <name val="Arial"/>
      <family val="2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</font>
    <font>
      <b/>
      <i/>
      <sz val="9"/>
      <color rgb="FF595959"/>
      <name val="Arial"/>
      <family val="2"/>
    </font>
    <font>
      <b/>
      <sz val="14"/>
      <color rgb="FFFFFFFF"/>
      <name val="Arial"/>
      <family val="2"/>
    </font>
    <font>
      <i/>
      <sz val="10"/>
      <color rgb="FF595959"/>
      <name val="Calibri"/>
      <family val="2"/>
      <scheme val="minor"/>
    </font>
    <font>
      <b/>
      <i/>
      <sz val="10"/>
      <color rgb="FF595959"/>
      <name val="Arial"/>
      <family val="2"/>
    </font>
    <font>
      <b/>
      <i/>
      <sz val="10"/>
      <color rgb="FF595959"/>
      <name val="Calibri"/>
      <family val="2"/>
      <scheme val="minor"/>
    </font>
    <font>
      <sz val="11"/>
      <color theme="1"/>
      <name val="Arial"/>
      <family val="2"/>
    </font>
    <font>
      <sz val="11"/>
      <color rgb="FF595959"/>
      <name val="Arial"/>
      <family val="2"/>
    </font>
    <font>
      <sz val="11"/>
      <color rgb="FF0000FF"/>
      <name val="Arial"/>
      <family val="2"/>
    </font>
    <font>
      <sz val="11"/>
      <color rgb="FF008000"/>
      <name val="Arial"/>
      <family val="2"/>
    </font>
    <font>
      <b/>
      <i/>
      <sz val="11"/>
      <color rgb="FF595959"/>
      <name val="Arial"/>
      <family val="2"/>
    </font>
    <font>
      <i/>
      <sz val="11"/>
      <color rgb="FF000000"/>
      <name val="Arial"/>
      <family val="2"/>
    </font>
    <font>
      <sz val="11"/>
      <color rgb="FF1F4E79"/>
      <name val="Arial"/>
      <family val="2"/>
    </font>
    <font>
      <i/>
      <sz val="11"/>
      <color rgb="FF1F4E79"/>
      <name val="Arial"/>
      <family val="2"/>
    </font>
    <font>
      <i/>
      <sz val="10"/>
      <color rgb="FF1F4E79"/>
      <name val="Calibri"/>
      <family val="2"/>
      <scheme val="minor"/>
    </font>
    <font>
      <b/>
      <sz val="11"/>
      <color rgb="FF1F4E79"/>
      <name val="Arial"/>
      <family val="2"/>
    </font>
    <font>
      <b/>
      <sz val="11"/>
      <color theme="0"/>
      <name val="Arial"/>
      <family val="2"/>
    </font>
    <font>
      <b/>
      <sz val="10"/>
      <color rgb="FF595959"/>
      <name val="Arial"/>
      <family val="2"/>
    </font>
    <font>
      <sz val="11"/>
      <color rgb="FF1F4E79"/>
      <name val="Calibri"/>
      <family val="2"/>
      <scheme val="minor"/>
    </font>
    <font>
      <i/>
      <sz val="11"/>
      <color theme="1" tint="0.499984740745262"/>
      <name val="Arial"/>
      <family val="2"/>
    </font>
    <font>
      <i/>
      <sz val="10"/>
      <color theme="1" tint="0.499984740745262"/>
      <name val="Arial"/>
      <family val="2"/>
    </font>
    <font>
      <i/>
      <sz val="9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sz val="10"/>
      <color rgb="FF1F4E79"/>
      <name val="Arial"/>
      <family val="2"/>
    </font>
    <font>
      <sz val="12"/>
      <color rgb="FF000000"/>
      <name val="Arial"/>
      <family val="2"/>
    </font>
    <font>
      <i/>
      <sz val="10"/>
      <color rgb="FFC00000"/>
      <name val="Arial"/>
      <family val="2"/>
    </font>
    <font>
      <b/>
      <i/>
      <sz val="11"/>
      <color rgb="FF1F4E79"/>
      <name val="Arial"/>
      <family val="2"/>
    </font>
    <font>
      <i/>
      <sz val="11"/>
      <color rgb="FF008000"/>
      <name val="Calibri"/>
      <family val="2"/>
      <scheme val="minor"/>
    </font>
    <font>
      <i/>
      <sz val="9"/>
      <color rgb="FF666666"/>
      <name val="Arial"/>
      <family val="2"/>
    </font>
    <font>
      <b/>
      <i/>
      <sz val="9"/>
      <color rgb="FF666666"/>
      <name val="Arial"/>
      <family val="2"/>
    </font>
    <font>
      <b/>
      <sz val="11"/>
      <color rgb="FF0000FF"/>
      <name val="Arial"/>
      <family val="2"/>
    </font>
    <font>
      <b/>
      <sz val="12"/>
      <color rgb="FF1F4E79"/>
      <name val="Calibri"/>
      <family val="2"/>
      <scheme val="minor"/>
    </font>
    <font>
      <b/>
      <sz val="12"/>
      <color rgb="FF305496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0"/>
      <color theme="0" tint="-0.249977111117893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i/>
      <sz val="9"/>
      <color rgb="FF80808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i/>
      <sz val="9"/>
      <color rgb="FF7F7F7F"/>
      <name val="Arial"/>
      <family val="2"/>
    </font>
    <font>
      <i/>
      <sz val="9"/>
      <color rgb="FF000000"/>
      <name val="Arial"/>
      <family val="2"/>
    </font>
    <font>
      <b/>
      <i/>
      <sz val="9"/>
      <color rgb="FF7F7F7F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8"/>
      <color rgb="FF595959"/>
      <name val="Arial"/>
      <family val="2"/>
    </font>
    <font>
      <i/>
      <sz val="8"/>
      <color theme="1" tint="0.499984740745262"/>
      <name val="Arial"/>
      <family val="2"/>
    </font>
    <font>
      <sz val="10"/>
      <color rgb="FF0000FF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9"/>
      <color rgb="FF000000"/>
      <name val="Arial"/>
      <family val="2"/>
    </font>
    <font>
      <b/>
      <i/>
      <sz val="8"/>
      <color rgb="FF595959"/>
      <name val="Arial"/>
      <family val="2"/>
    </font>
    <font>
      <sz val="12"/>
      <color rgb="FF1F4E79"/>
      <name val="Calibri"/>
      <family val="2"/>
      <scheme val="minor"/>
    </font>
    <font>
      <sz val="12"/>
      <color rgb="FF2E75B6"/>
      <name val="Calibri"/>
      <family val="2"/>
      <scheme val="minor"/>
    </font>
    <font>
      <sz val="12"/>
      <color rgb="FF70AD47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2"/>
      <color rgb="FF2E75B6"/>
      <name val="Calibri"/>
      <family val="2"/>
      <scheme val="minor"/>
    </font>
    <font>
      <b/>
      <sz val="12"/>
      <color rgb="FFC00000"/>
      <name val="Calibri"/>
      <family val="2"/>
      <scheme val="minor"/>
    </font>
    <font>
      <i/>
      <sz val="9"/>
      <color rgb="FF595959"/>
      <name val="Arial"/>
      <family val="2"/>
      <charset val="1"/>
    </font>
    <font>
      <b/>
      <sz val="9"/>
      <color rgb="FF000000"/>
      <name val="Arial"/>
      <family val="2"/>
    </font>
    <font>
      <b/>
      <i/>
      <sz val="9"/>
      <color rgb="FF595959"/>
      <name val="Calibri"/>
      <family val="2"/>
      <scheme val="minor"/>
    </font>
    <font>
      <i/>
      <sz val="12"/>
      <color rgb="FF1F4E79"/>
      <name val="Calibri"/>
      <family val="2"/>
      <scheme val="minor"/>
    </font>
    <font>
      <i/>
      <sz val="9"/>
      <color rgb="FFC00000"/>
      <name val="Calibri"/>
      <family val="2"/>
      <scheme val="minor"/>
    </font>
    <font>
      <b/>
      <i/>
      <sz val="13"/>
      <color rgb="FFFFFFFF"/>
      <name val="Calibri"/>
      <family val="2"/>
      <scheme val="minor"/>
    </font>
    <font>
      <i/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b/>
      <i/>
      <sz val="13"/>
      <color rgb="FF1F4E79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b/>
      <sz val="11"/>
      <color rgb="FF008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8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8000"/>
      <name val="Arial"/>
      <family val="2"/>
      <charset val="1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i/>
      <sz val="11"/>
      <color theme="2" tint="-0.249977111117893"/>
      <name val="Calibri"/>
      <family val="2"/>
      <scheme val="minor"/>
    </font>
    <font>
      <i/>
      <sz val="11"/>
      <color theme="2" tint="-0.249977111117893"/>
      <name val="Arial"/>
      <family val="2"/>
    </font>
    <font>
      <b/>
      <sz val="11"/>
      <color theme="2" tint="-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i/>
      <sz val="11"/>
      <color rgb="FF80808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808080"/>
      <name val="Calibri"/>
      <family val="2"/>
      <scheme val="minor"/>
    </font>
    <font>
      <b/>
      <i/>
      <sz val="9"/>
      <color rgb="FF1F4E79"/>
      <name val="Arial"/>
      <family val="2"/>
    </font>
    <font>
      <b/>
      <sz val="11"/>
      <color rgb="FFC00000"/>
      <name val="Calibri"/>
      <family val="2"/>
      <scheme val="minor"/>
    </font>
    <font>
      <i/>
      <sz val="10"/>
      <color rgb="FFA6A6A6"/>
      <name val="Calibri"/>
      <family val="2"/>
      <scheme val="minor"/>
    </font>
    <font>
      <i/>
      <sz val="11"/>
      <color rgb="FF595959"/>
      <name val="Calibri"/>
      <family val="2"/>
      <scheme val="minor"/>
    </font>
    <font>
      <b/>
      <i/>
      <sz val="10"/>
      <color rgb="FF1F4E79"/>
      <name val="Calibri"/>
      <family val="2"/>
      <scheme val="minor"/>
    </font>
    <font>
      <b/>
      <sz val="10"/>
      <color rgb="FF1F4E79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2"/>
      <color rgb="FF808080"/>
      <name val="Calibri"/>
      <family val="2"/>
      <scheme val="minor"/>
    </font>
    <font>
      <b/>
      <i/>
      <sz val="9"/>
      <color rgb="FF80808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sz val="8"/>
      <color rgb="FF808080"/>
      <name val="Calibri"/>
      <family val="2"/>
    </font>
    <font>
      <i/>
      <sz val="9"/>
      <color rgb="FFB4C6E7"/>
      <name val="Calibri"/>
      <family val="2"/>
      <scheme val="minor"/>
    </font>
    <font>
      <b/>
      <sz val="14"/>
      <color rgb="FF1F3864"/>
      <name val="Calibri"/>
      <family val="2"/>
      <scheme val="minor"/>
    </font>
    <font>
      <b/>
      <sz val="22"/>
      <color rgb="FFFFFFFF"/>
      <name val="Calibri Light"/>
      <family val="2"/>
    </font>
    <font>
      <b/>
      <sz val="16"/>
      <color rgb="FF2E75B6"/>
      <name val="Calibri"/>
      <family val="2"/>
      <scheme val="minor"/>
    </font>
    <font>
      <b/>
      <sz val="12"/>
      <color rgb="FF1F3864"/>
      <name val="Calibri"/>
      <family val="2"/>
      <scheme val="minor"/>
    </font>
    <font>
      <sz val="14"/>
      <color theme="1"/>
      <name val="Calibri (Cuerpo)"/>
    </font>
    <font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rgb="FFFFFFFF"/>
      <name val="Calibri (Cuerpo)"/>
    </font>
    <font>
      <sz val="8"/>
      <color rgb="FF7F7F7F"/>
      <name val="Calibri"/>
      <family val="2"/>
      <charset val="1"/>
    </font>
    <font>
      <sz val="14"/>
      <color rgb="FF404040"/>
      <name val="Calibri"/>
      <family val="2"/>
      <scheme val="minor"/>
    </font>
    <font>
      <b/>
      <sz val="28"/>
      <color rgb="FF1F3864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rgb="FF7F7F7F"/>
      <name val="Arial"/>
      <family val="2"/>
    </font>
    <font>
      <b/>
      <i/>
      <sz val="11"/>
      <color rgb="FF7F7F7F"/>
      <name val="Arial"/>
      <family val="2"/>
    </font>
    <font>
      <sz val="12"/>
      <color rgb="FF7F7F7F"/>
      <name val="Calibri"/>
      <family val="2"/>
      <scheme val="minor"/>
    </font>
    <font>
      <sz val="12"/>
      <color rgb="FF7F7F7F"/>
      <name val="Arial"/>
      <family val="2"/>
    </font>
    <font>
      <i/>
      <sz val="8"/>
      <color rgb="FF7F7F7F"/>
      <name val="Arial"/>
      <family val="2"/>
    </font>
    <font>
      <i/>
      <sz val="12"/>
      <color rgb="FF7F7F7F"/>
      <name val="Arial"/>
      <family val="2"/>
    </font>
    <font>
      <b/>
      <sz val="10"/>
      <color rgb="FF0000FF"/>
      <name val="Arial"/>
      <family val="2"/>
    </font>
    <font>
      <b/>
      <sz val="12"/>
      <color rgb="FF0000FF"/>
      <name val="Calibri"/>
      <family val="2"/>
      <scheme val="minor"/>
    </font>
    <font>
      <b/>
      <i/>
      <sz val="11"/>
      <color rgb="FF000000"/>
      <name val="Arial"/>
      <family val="2"/>
    </font>
    <font>
      <b/>
      <sz val="9"/>
      <color rgb="FF0000FF"/>
      <name val="Arial"/>
      <family val="2"/>
    </font>
    <font>
      <b/>
      <sz val="10"/>
      <color theme="0"/>
      <name val="Arial"/>
      <family val="2"/>
    </font>
    <font>
      <sz val="10"/>
      <color rgb="FF008000"/>
      <name val="Arial"/>
      <family val="2"/>
    </font>
    <font>
      <i/>
      <sz val="10"/>
      <color rgb="FF7F7F7F"/>
      <name val="Arial"/>
      <family val="2"/>
      <charset val="1"/>
    </font>
    <font>
      <i/>
      <sz val="9"/>
      <color rgb="FF404040"/>
      <name val="Calibri"/>
      <family val="2"/>
      <scheme val="minor"/>
    </font>
    <font>
      <b/>
      <i/>
      <sz val="14"/>
      <color rgb="FFFFFFFF"/>
      <name val="Arial"/>
      <family val="2"/>
    </font>
    <font>
      <b/>
      <i/>
      <sz val="9"/>
      <color rgb="FF404040"/>
      <name val="Arial"/>
      <family val="2"/>
    </font>
    <font>
      <b/>
      <sz val="14"/>
      <color theme="0"/>
      <name val="Arial"/>
      <family val="2"/>
    </font>
    <font>
      <b/>
      <sz val="11"/>
      <color rgb="FF008000"/>
      <name val="Arial"/>
      <family val="2"/>
    </font>
    <font>
      <i/>
      <sz val="10"/>
      <color rgb="FF000000"/>
      <name val="Arial"/>
      <family val="2"/>
    </font>
    <font>
      <sz val="12"/>
      <color rgb="FF008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008000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1"/>
      <color rgb="FF0000FF"/>
      <name val="Calibri"/>
      <family val="2"/>
      <scheme val="minor"/>
    </font>
    <font>
      <i/>
      <sz val="8"/>
      <color rgb="FFA6A6A6"/>
      <name val="Calibri"/>
      <family val="2"/>
      <scheme val="minor"/>
    </font>
    <font>
      <i/>
      <sz val="12"/>
      <color rgb="FF008000"/>
      <name val="Calibri"/>
      <family val="2"/>
      <scheme val="minor"/>
    </font>
    <font>
      <b/>
      <sz val="12"/>
      <color rgb="FF008000"/>
      <name val="Calibri"/>
      <family val="2"/>
      <scheme val="minor"/>
    </font>
    <font>
      <sz val="12"/>
      <color rgb="FF262626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6"/>
      <color rgb="FFFFFFFF"/>
      <name val="Calibri Light"/>
      <family val="2"/>
    </font>
    <font>
      <b/>
      <i/>
      <sz val="9"/>
      <color rgb="FFB4C6E7"/>
      <name val="Arial"/>
      <family val="2"/>
    </font>
    <font>
      <sz val="10"/>
      <color rgb="FF008000"/>
      <name val="Arial"/>
      <family val="2"/>
      <charset val="1"/>
    </font>
    <font>
      <i/>
      <sz val="10"/>
      <color rgb="FF000000"/>
      <name val="Arial"/>
      <family val="2"/>
      <charset val="1"/>
    </font>
    <font>
      <b/>
      <sz val="14"/>
      <color theme="0"/>
      <name val="Calibri (Cuerpo)"/>
    </font>
    <font>
      <b/>
      <i/>
      <sz val="9"/>
      <color theme="0"/>
      <name val="Calibri (Cuerpo)"/>
    </font>
    <font>
      <sz val="12"/>
      <color theme="0"/>
      <name val="Calibri (Cuerpo)"/>
    </font>
    <font>
      <i/>
      <sz val="9"/>
      <color rgb="FF008000"/>
      <name val="Calibri"/>
      <family val="2"/>
      <scheme val="minor"/>
    </font>
    <font>
      <b/>
      <i/>
      <sz val="14"/>
      <color rgb="FFFFFFFF"/>
      <name val="Calibri (Cuerpo)"/>
    </font>
    <font>
      <i/>
      <sz val="9"/>
      <color rgb="FF404040"/>
      <name val="Calibri"/>
      <family val="2"/>
      <charset val="1"/>
    </font>
    <font>
      <sz val="8"/>
      <color rgb="FF808080"/>
      <name val="Calibri"/>
      <family val="2"/>
      <charset val="1"/>
    </font>
    <font>
      <i/>
      <sz val="9"/>
      <color rgb="FF404040"/>
      <name val="Arial"/>
      <family val="2"/>
    </font>
    <font>
      <i/>
      <sz val="9"/>
      <color theme="1"/>
      <name val="Calibri"/>
      <family val="2"/>
      <scheme val="minor"/>
    </font>
    <font>
      <sz val="9"/>
      <color rgb="FF404040"/>
      <name val="Calibri"/>
      <family val="2"/>
      <scheme val="minor"/>
    </font>
    <font>
      <sz val="12"/>
      <color rgb="FF808080"/>
      <name val="Calibri"/>
      <family val="2"/>
      <scheme val="minor"/>
    </font>
    <font>
      <i/>
      <sz val="11"/>
      <color rgb="FF008000"/>
      <name val="Arial"/>
      <family val="2"/>
    </font>
    <font>
      <i/>
      <sz val="10"/>
      <color rgb="FF0000FF"/>
      <name val="Calibri"/>
      <family val="2"/>
      <scheme val="minor"/>
    </font>
    <font>
      <b/>
      <sz val="16"/>
      <color rgb="FFFFFFFF"/>
      <name val="Arial"/>
      <family val="2"/>
    </font>
    <font>
      <i/>
      <sz val="10"/>
      <color rgb="FF7F7F7F"/>
      <name val="Calibri"/>
      <family val="2"/>
      <charset val="1"/>
    </font>
    <font>
      <i/>
      <sz val="11"/>
      <color rgb="FFFFFFFF"/>
      <name val="Calibri"/>
      <family val="2"/>
      <scheme val="minor"/>
    </font>
    <font>
      <i/>
      <sz val="12"/>
      <color rgb="FFD9E1F2"/>
      <name val="Calibri"/>
      <family val="2"/>
      <scheme val="minor"/>
    </font>
    <font>
      <sz val="11"/>
      <color rgb="FF404040"/>
      <name val="Calibri"/>
      <family val="2"/>
      <scheme val="minor"/>
    </font>
    <font>
      <i/>
      <sz val="14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6"/>
      <color rgb="FF1F3864"/>
      <name val="Calibri"/>
      <family val="2"/>
      <scheme val="minor"/>
    </font>
    <font>
      <b/>
      <sz val="16"/>
      <color rgb="FF833C00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4"/>
      <color rgb="FF305496"/>
      <name val="Calibri"/>
      <family val="2"/>
      <scheme val="minor"/>
    </font>
    <font>
      <sz val="14"/>
      <color rgb="FF262626"/>
      <name val="Calibri"/>
      <family val="2"/>
      <scheme val="minor"/>
    </font>
    <font>
      <b/>
      <sz val="14"/>
      <color rgb="FF7F7F7F"/>
      <name val="Calibri"/>
      <family val="2"/>
      <scheme val="minor"/>
    </font>
    <font>
      <sz val="14"/>
      <color rgb="FF2E75B6"/>
      <name val="Calibri"/>
      <family val="2"/>
      <scheme val="minor"/>
    </font>
    <font>
      <sz val="14"/>
      <color rgb="FFBFBFB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2E8B57"/>
      <name val="Calibri"/>
      <family val="2"/>
      <scheme val="minor"/>
    </font>
    <font>
      <b/>
      <sz val="14"/>
      <color rgb="FF1F3864"/>
      <name val="Calibri (Cuerpo)"/>
    </font>
    <font>
      <b/>
      <sz val="14"/>
      <color rgb="FF7F7F7F"/>
      <name val="Calibri (Cuerpo)"/>
    </font>
    <font>
      <b/>
      <sz val="14"/>
      <color theme="1"/>
      <name val="Calibri (Cuerpo)"/>
    </font>
    <font>
      <sz val="14"/>
      <color rgb="FF2E75B6"/>
      <name val="Calibri (Cuerpo)"/>
    </font>
    <font>
      <i/>
      <sz val="14"/>
      <color rgb="FF2E8B57"/>
      <name val="Calibri (Cuerpo)"/>
    </font>
    <font>
      <b/>
      <sz val="14"/>
      <color rgb="FF595959"/>
      <name val="Calibri (Cuerpo)"/>
    </font>
    <font>
      <i/>
      <sz val="14"/>
      <color rgb="FF595959"/>
      <name val="Calibri (Cuerpo)"/>
    </font>
    <font>
      <sz val="14"/>
      <color rgb="FFA6A6A6"/>
      <name val="Calibri (Cuerpo)"/>
    </font>
    <font>
      <sz val="14"/>
      <color rgb="FF262626"/>
      <name val="Calibri (Cuerpo)"/>
    </font>
    <font>
      <i/>
      <sz val="14"/>
      <color rgb="FF262626"/>
      <name val="Calibri (Cuerpo)"/>
    </font>
    <font>
      <b/>
      <sz val="14"/>
      <color rgb="FF262626"/>
      <name val="Calibri (Cuerpo)"/>
    </font>
    <font>
      <b/>
      <sz val="14"/>
      <color rgb="FFA6A6A6"/>
      <name val="Calibri (Cuerpo)"/>
    </font>
    <font>
      <sz val="8"/>
      <color rgb="FF808080"/>
      <name val="Calibri"/>
      <family val="2"/>
      <scheme val="minor"/>
    </font>
    <font>
      <i/>
      <sz val="8"/>
      <color rgb="FF808080"/>
      <name val="Calibri"/>
      <family val="2"/>
      <scheme val="minor"/>
    </font>
    <font>
      <b/>
      <sz val="24"/>
      <color rgb="FFFFFFFF"/>
      <name val="Calibri"/>
      <family val="2"/>
      <scheme val="minor"/>
    </font>
    <font>
      <sz val="12"/>
      <color rgb="FFD9E1F2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8"/>
      <color rgb="FF808080"/>
      <name val="Calibri"/>
      <family val="2"/>
      <scheme val="minor"/>
    </font>
    <font>
      <b/>
      <i/>
      <sz val="8"/>
      <color rgb="FF808080"/>
      <name val="Calibri"/>
      <family val="2"/>
      <scheme val="minor"/>
    </font>
    <font>
      <i/>
      <sz val="14"/>
      <color rgb="FFD9E1F2"/>
      <name val="Calibri"/>
      <family val="2"/>
      <scheme val="minor"/>
    </font>
    <font>
      <b/>
      <i/>
      <sz val="10"/>
      <color rgb="FF000000"/>
      <name val="Arial"/>
      <family val="2"/>
    </font>
    <font>
      <b/>
      <sz val="14"/>
      <color rgb="FFC00000"/>
      <name val="Calibri"/>
      <family val="2"/>
      <scheme val="minor"/>
    </font>
    <font>
      <b/>
      <sz val="14"/>
      <color rgb="FF2E8B57"/>
      <name val="Calibri"/>
      <family val="2"/>
      <scheme val="minor"/>
    </font>
    <font>
      <b/>
      <sz val="10"/>
      <color theme="1"/>
      <name val="Calibri"/>
      <family val="2"/>
      <charset val="1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AC8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747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1F4E79"/>
        <bgColor rgb="FF1F4E78"/>
      </patternFill>
    </fill>
    <fill>
      <patternFill patternType="solid">
        <fgColor rgb="FFF2F2F2"/>
        <bgColor rgb="FFF0F0F0"/>
      </patternFill>
    </fill>
    <fill>
      <patternFill patternType="solid">
        <fgColor rgb="FF1F3864"/>
        <bgColor rgb="FF1F3A68"/>
      </patternFill>
    </fill>
    <fill>
      <patternFill patternType="solid">
        <fgColor rgb="FFDDEBF7"/>
        <bgColor rgb="FFE8EEF7"/>
      </patternFill>
    </fill>
    <fill>
      <patternFill patternType="solid">
        <fgColor rgb="FFE7E6E6"/>
        <bgColor rgb="FFEDEDED"/>
      </patternFill>
    </fill>
    <fill>
      <patternFill patternType="solid">
        <fgColor rgb="FF2E75B6"/>
        <bgColor rgb="FF4F81BD"/>
      </patternFill>
    </fill>
    <fill>
      <patternFill patternType="solid">
        <fgColor rgb="FF1F4E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7F0F9"/>
        <bgColor indexed="64"/>
      </patternFill>
    </fill>
    <fill>
      <patternFill patternType="solid">
        <fgColor rgb="FF0E2D4A"/>
        <bgColor indexed="64"/>
      </patternFill>
    </fill>
    <fill>
      <patternFill patternType="solid">
        <fgColor theme="4"/>
        <bgColor rgb="FF1F4E78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EAF1FA"/>
        <bgColor indexed="64"/>
      </patternFill>
    </fill>
    <fill>
      <patternFill patternType="solid">
        <fgColor rgb="FF1F3864"/>
        <bgColor indexed="64"/>
      </patternFill>
    </fill>
    <fill>
      <patternFill patternType="solid">
        <fgColor rgb="FF2E75B6"/>
        <bgColor indexed="64"/>
      </patternFill>
    </fill>
    <fill>
      <patternFill patternType="solid">
        <fgColor rgb="FFC55A1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F9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E7F2"/>
        <bgColor indexed="64"/>
      </patternFill>
    </fill>
    <fill>
      <patternFill patternType="solid">
        <fgColor rgb="FFEAF0F8"/>
        <bgColor indexed="64"/>
      </patternFill>
    </fill>
  </fills>
  <borders count="9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/>
      <top/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/>
      <top style="thin">
        <color rgb="FFE7E6E6"/>
      </top>
      <bottom style="thin">
        <color rgb="FFE7E6E6"/>
      </bottom>
      <diagonal/>
    </border>
    <border>
      <left/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/>
      <top style="thin">
        <color rgb="FFE7E6E6"/>
      </top>
      <bottom/>
      <diagonal/>
    </border>
    <border>
      <left/>
      <right style="thin">
        <color rgb="FFE7E6E6"/>
      </right>
      <top style="thin">
        <color rgb="FFE7E6E6"/>
      </top>
      <bottom style="thin">
        <color rgb="FF1F4E79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1F4E79"/>
      </bottom>
      <diagonal/>
    </border>
    <border>
      <left style="thin">
        <color rgb="FFE7E6E6"/>
      </left>
      <right/>
      <top style="thin">
        <color rgb="FFE7E6E6"/>
      </top>
      <bottom style="thin">
        <color rgb="FF1F4E79"/>
      </bottom>
      <diagonal/>
    </border>
    <border>
      <left/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/>
      <top/>
      <bottom/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medium">
        <color rgb="FF1F4E79"/>
      </top>
      <bottom style="medium">
        <color rgb="FF1F4E79"/>
      </bottom>
      <diagonal/>
    </border>
    <border>
      <left/>
      <right/>
      <top/>
      <bottom style="medium">
        <color rgb="FF1F4E79"/>
      </bottom>
      <diagonal/>
    </border>
    <border>
      <left style="medium">
        <color rgb="FF1F4E79"/>
      </left>
      <right/>
      <top/>
      <bottom/>
      <diagonal/>
    </border>
    <border>
      <left style="medium">
        <color rgb="FF1F4E79"/>
      </left>
      <right/>
      <top/>
      <bottom style="medium">
        <color rgb="FF1F4E79"/>
      </bottom>
      <diagonal/>
    </border>
    <border>
      <left/>
      <right style="medium">
        <color rgb="FF1F4E79"/>
      </right>
      <top/>
      <bottom/>
      <diagonal/>
    </border>
    <border>
      <left style="thick">
        <color rgb="FF1F4E79"/>
      </left>
      <right/>
      <top style="thin">
        <color rgb="FF000000"/>
      </top>
      <bottom/>
      <diagonal/>
    </border>
    <border>
      <left style="thick">
        <color rgb="FF1F4E79"/>
      </left>
      <right/>
      <top/>
      <bottom/>
      <diagonal/>
    </border>
    <border>
      <left style="thin">
        <color rgb="FF70AD47"/>
      </left>
      <right style="thin">
        <color rgb="FF70AD47"/>
      </right>
      <top style="thin">
        <color rgb="FF70AD47"/>
      </top>
      <bottom/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rgb="FF1F4E79"/>
      </right>
      <top style="thin">
        <color indexed="64"/>
      </top>
      <bottom style="medium">
        <color indexed="64"/>
      </bottom>
      <diagonal/>
    </border>
    <border>
      <left/>
      <right style="medium">
        <color rgb="FF1F4E79"/>
      </right>
      <top/>
      <bottom style="thin">
        <color auto="1"/>
      </bottom>
      <diagonal/>
    </border>
    <border>
      <left/>
      <right style="medium">
        <color rgb="FF1F4E79"/>
      </right>
      <top style="thin">
        <color indexed="64"/>
      </top>
      <bottom/>
      <diagonal/>
    </border>
    <border>
      <left/>
      <right style="medium">
        <color rgb="FF1F4E79"/>
      </right>
      <top style="medium">
        <color indexed="64"/>
      </top>
      <bottom style="medium">
        <color indexed="64"/>
      </bottom>
      <diagonal/>
    </border>
    <border>
      <left/>
      <right style="medium">
        <color rgb="FF1F4E7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rgb="FF1F4E79"/>
      </right>
      <top/>
      <bottom style="medium">
        <color indexed="64"/>
      </bottom>
      <diagonal/>
    </border>
    <border>
      <left/>
      <right/>
      <top style="thin">
        <color rgb="FF7F7F7F"/>
      </top>
      <bottom/>
      <diagonal/>
    </border>
    <border>
      <left/>
      <right/>
      <top style="double">
        <color rgb="FF7F7F7F"/>
      </top>
      <bottom/>
      <diagonal/>
    </border>
    <border>
      <left/>
      <right/>
      <top style="thin">
        <color rgb="FF305496"/>
      </top>
      <bottom/>
      <diagonal/>
    </border>
    <border>
      <left/>
      <right/>
      <top/>
      <bottom style="medium">
        <color rgb="FF305496"/>
      </bottom>
      <diagonal/>
    </border>
    <border>
      <left style="thin">
        <color rgb="FF9DB9DC"/>
      </left>
      <right/>
      <top style="thin">
        <color rgb="FF9DB9DC"/>
      </top>
      <bottom/>
      <diagonal/>
    </border>
    <border>
      <left style="thin">
        <color rgb="FF9DB9DC"/>
      </left>
      <right/>
      <top/>
      <bottom/>
      <diagonal/>
    </border>
    <border>
      <left style="thin">
        <color rgb="FF9DB9DC"/>
      </left>
      <right/>
      <top/>
      <bottom style="thin">
        <color rgb="FF9DB9DC"/>
      </bottom>
      <diagonal/>
    </border>
    <border>
      <left/>
      <right style="thin">
        <color rgb="FF9DB9DC"/>
      </right>
      <top style="thin">
        <color rgb="FF9DB9DC"/>
      </top>
      <bottom/>
      <diagonal/>
    </border>
    <border>
      <left/>
      <right style="thin">
        <color rgb="FF9DB9DC"/>
      </right>
      <top/>
      <bottom/>
      <diagonal/>
    </border>
    <border>
      <left/>
      <right style="thin">
        <color rgb="FF9DB9DC"/>
      </right>
      <top/>
      <bottom style="thin">
        <color rgb="FF9DB9DC"/>
      </bottom>
      <diagonal/>
    </border>
    <border>
      <left/>
      <right/>
      <top/>
      <bottom style="thin">
        <color rgb="FFE7EBF0"/>
      </bottom>
      <diagonal/>
    </border>
    <border>
      <left/>
      <right/>
      <top style="thin">
        <color rgb="FFE7EBF0"/>
      </top>
      <bottom style="thin">
        <color rgb="FFE7EBF0"/>
      </bottom>
      <diagonal/>
    </border>
    <border>
      <left/>
      <right/>
      <top style="thin">
        <color rgb="FFE7EBF0"/>
      </top>
      <bottom/>
      <diagonal/>
    </border>
    <border>
      <left/>
      <right/>
      <top style="thin">
        <color rgb="FF8497B0"/>
      </top>
      <bottom/>
      <diagonal/>
    </border>
    <border>
      <left/>
      <right/>
      <top style="thin">
        <color rgb="FF8497B0"/>
      </top>
      <bottom style="thin">
        <color rgb="FF8497B0"/>
      </bottom>
      <diagonal/>
    </border>
    <border>
      <left/>
      <right/>
      <top/>
      <bottom style="thin">
        <color rgb="FF8497B0"/>
      </bottom>
      <diagonal/>
    </border>
    <border>
      <left style="thin">
        <color rgb="FF8497B0"/>
      </left>
      <right/>
      <top style="thin">
        <color rgb="FF8497B0"/>
      </top>
      <bottom style="thin">
        <color rgb="FF8497B0"/>
      </bottom>
      <diagonal/>
    </border>
    <border>
      <left style="thin">
        <color rgb="FF8497B0"/>
      </left>
      <right/>
      <top style="thin">
        <color rgb="FF8497B0"/>
      </top>
      <bottom/>
      <diagonal/>
    </border>
    <border>
      <left style="thin">
        <color rgb="FF8497B0"/>
      </left>
      <right/>
      <top/>
      <bottom/>
      <diagonal/>
    </border>
    <border>
      <left style="thin">
        <color rgb="FF8497B0"/>
      </left>
      <right/>
      <top/>
      <bottom style="thin">
        <color rgb="FF8497B0"/>
      </bottom>
      <diagonal/>
    </border>
    <border>
      <left/>
      <right style="thin">
        <color rgb="FF8497B0"/>
      </right>
      <top style="thin">
        <color rgb="FF8497B0"/>
      </top>
      <bottom/>
      <diagonal/>
    </border>
    <border>
      <left/>
      <right style="thin">
        <color rgb="FF8497B0"/>
      </right>
      <top/>
      <bottom/>
      <diagonal/>
    </border>
    <border>
      <left/>
      <right style="thin">
        <color rgb="FF8497B0"/>
      </right>
      <top/>
      <bottom style="thin">
        <color rgb="FF8497B0"/>
      </bottom>
      <diagonal/>
    </border>
    <border>
      <left/>
      <right style="thin">
        <color rgb="FF8497B0"/>
      </right>
      <top style="thin">
        <color rgb="FF8497B0"/>
      </top>
      <bottom style="thin">
        <color rgb="FF8497B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2E75B6"/>
      </bottom>
      <diagonal/>
    </border>
    <border>
      <left/>
      <right/>
      <top style="medium">
        <color rgb="FF1F4E79"/>
      </top>
      <bottom style="medium">
        <color indexed="64"/>
      </bottom>
      <diagonal/>
    </border>
    <border>
      <left/>
      <right style="medium">
        <color indexed="64"/>
      </right>
      <top style="medium">
        <color rgb="FF1F4E79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1F4E79"/>
      </bottom>
      <diagonal/>
    </border>
    <border>
      <left/>
      <right style="medium">
        <color indexed="64"/>
      </right>
      <top style="medium">
        <color indexed="64"/>
      </top>
      <bottom style="medium">
        <color rgb="FF1F4E79"/>
      </bottom>
      <diagonal/>
    </border>
    <border>
      <left style="medium">
        <color rgb="FF1F4E79"/>
      </left>
      <right/>
      <top style="medium">
        <color rgb="FF1F4E79"/>
      </top>
      <bottom style="medium">
        <color indexed="64"/>
      </bottom>
      <diagonal/>
    </border>
    <border>
      <left style="medium">
        <color rgb="FF1F4E79"/>
      </left>
      <right/>
      <top style="medium">
        <color indexed="64"/>
      </top>
      <bottom style="medium">
        <color rgb="FF1F4E79"/>
      </bottom>
      <diagonal/>
    </border>
    <border>
      <left/>
      <right style="medium">
        <color rgb="FF1F4E79"/>
      </right>
      <top style="medium">
        <color rgb="FF1F4E79"/>
      </top>
      <bottom style="medium">
        <color indexed="64"/>
      </bottom>
      <diagonal/>
    </border>
    <border>
      <left/>
      <right style="medium">
        <color rgb="FF1F4E79"/>
      </right>
      <top style="medium">
        <color indexed="64"/>
      </top>
      <bottom style="medium">
        <color rgb="FF1F4E79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4" fillId="0" borderId="0"/>
    <xf numFmtId="9" fontId="7" fillId="0" borderId="0" applyFont="0" applyFill="0" applyBorder="0" applyAlignment="0" applyProtection="0"/>
    <xf numFmtId="0" fontId="184" fillId="0" borderId="0"/>
    <xf numFmtId="0" fontId="7" fillId="0" borderId="0"/>
  </cellStyleXfs>
  <cellXfs count="16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165" fontId="0" fillId="0" borderId="0" xfId="0" applyNumberFormat="1" applyAlignment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0" applyNumberForma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0" fillId="0" borderId="9" xfId="0" applyNumberFormat="1" applyBorder="1" applyAlignment="1">
      <alignment horizontal="center" vertical="center"/>
    </xf>
    <xf numFmtId="165" fontId="0" fillId="0" borderId="6" xfId="0" applyNumberFormat="1" applyBorder="1" applyAlignment="1">
      <alignment vertical="center"/>
    </xf>
    <xf numFmtId="168" fontId="0" fillId="0" borderId="0" xfId="0" applyNumberFormat="1" applyAlignment="1">
      <alignment horizontal="center" vertical="center"/>
    </xf>
    <xf numFmtId="9" fontId="0" fillId="0" borderId="0" xfId="1" applyFont="1" applyAlignment="1">
      <alignment vertical="center"/>
    </xf>
    <xf numFmtId="9" fontId="8" fillId="0" borderId="0" xfId="1" applyFont="1" applyAlignment="1">
      <alignment horizontal="center" vertical="center"/>
    </xf>
    <xf numFmtId="165" fontId="0" fillId="0" borderId="14" xfId="0" applyNumberFormat="1" applyBorder="1" applyAlignment="1">
      <alignment vertical="center"/>
    </xf>
    <xf numFmtId="165" fontId="0" fillId="0" borderId="20" xfId="0" applyNumberForma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165" fontId="2" fillId="0" borderId="6" xfId="0" applyNumberFormat="1" applyFont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9" fontId="9" fillId="0" borderId="0" xfId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9" fontId="11" fillId="0" borderId="0" xfId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0" fillId="2" borderId="0" xfId="0" applyFill="1" applyAlignment="1">
      <alignment horizontal="left" vertical="center" indent="2"/>
    </xf>
    <xf numFmtId="0" fontId="0" fillId="0" borderId="0" xfId="0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0" xfId="0" applyFont="1"/>
    <xf numFmtId="3" fontId="16" fillId="9" borderId="0" xfId="0" applyNumberFormat="1" applyFont="1" applyFill="1" applyAlignment="1">
      <alignment horizontal="center" vertical="center" wrapText="1"/>
    </xf>
    <xf numFmtId="1" fontId="16" fillId="9" borderId="0" xfId="0" applyNumberFormat="1" applyFont="1" applyFill="1" applyAlignment="1">
      <alignment horizontal="center" vertical="center"/>
    </xf>
    <xf numFmtId="3" fontId="15" fillId="7" borderId="0" xfId="0" applyNumberFormat="1" applyFont="1" applyFill="1" applyAlignment="1">
      <alignment horizontal="center" vertical="center"/>
    </xf>
    <xf numFmtId="1" fontId="16" fillId="9" borderId="0" xfId="0" applyNumberFormat="1" applyFont="1" applyFill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3" fontId="15" fillId="10" borderId="0" xfId="0" applyNumberFormat="1" applyFont="1" applyFill="1" applyAlignment="1">
      <alignment horizontal="center" vertical="center"/>
    </xf>
    <xf numFmtId="165" fontId="2" fillId="0" borderId="9" xfId="0" applyNumberFormat="1" applyFont="1" applyBorder="1" applyAlignment="1">
      <alignment vertical="center"/>
    </xf>
    <xf numFmtId="1" fontId="16" fillId="0" borderId="0" xfId="0" applyNumberFormat="1" applyFont="1" applyAlignment="1">
      <alignment horizontal="center" vertical="center"/>
    </xf>
    <xf numFmtId="165" fontId="19" fillId="0" borderId="8" xfId="0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21" fillId="0" borderId="5" xfId="0" applyNumberFormat="1" applyFont="1" applyBorder="1" applyAlignment="1">
      <alignment horizontal="center" vertical="center"/>
    </xf>
    <xf numFmtId="165" fontId="20" fillId="0" borderId="8" xfId="0" applyNumberFormat="1" applyFont="1" applyBorder="1" applyAlignment="1">
      <alignment horizontal="right" vertical="center"/>
    </xf>
    <xf numFmtId="3" fontId="15" fillId="7" borderId="9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5" fontId="19" fillId="0" borderId="9" xfId="0" applyNumberFormat="1" applyFont="1" applyBorder="1" applyAlignment="1">
      <alignment horizontal="right" vertical="center"/>
    </xf>
    <xf numFmtId="169" fontId="0" fillId="0" borderId="0" xfId="0" applyNumberFormat="1" applyAlignment="1">
      <alignment vertical="center"/>
    </xf>
    <xf numFmtId="3" fontId="15" fillId="8" borderId="0" xfId="0" applyNumberFormat="1" applyFont="1" applyFill="1" applyAlignment="1">
      <alignment horizontal="center" vertical="center"/>
    </xf>
    <xf numFmtId="3" fontId="13" fillId="4" borderId="0" xfId="0" applyNumberFormat="1" applyFont="1" applyFill="1" applyAlignment="1">
      <alignment horizontal="center" vertical="center"/>
    </xf>
    <xf numFmtId="3" fontId="17" fillId="5" borderId="5" xfId="0" applyNumberFormat="1" applyFont="1" applyFill="1" applyBorder="1" applyAlignment="1">
      <alignment horizontal="center" vertical="center" wrapText="1"/>
    </xf>
    <xf numFmtId="3" fontId="17" fillId="9" borderId="5" xfId="0" applyNumberFormat="1" applyFont="1" applyFill="1" applyBorder="1" applyAlignment="1">
      <alignment horizontal="center" vertical="center" wrapText="1"/>
    </xf>
    <xf numFmtId="9" fontId="9" fillId="0" borderId="7" xfId="1" applyFont="1" applyBorder="1" applyAlignment="1">
      <alignment horizontal="center" vertical="center"/>
    </xf>
    <xf numFmtId="3" fontId="17" fillId="0" borderId="0" xfId="0" applyNumberFormat="1" applyFont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3" fontId="15" fillId="4" borderId="2" xfId="0" applyNumberFormat="1" applyFont="1" applyFill="1" applyBorder="1" applyAlignment="1">
      <alignment horizontal="center" vertical="center"/>
    </xf>
    <xf numFmtId="3" fontId="17" fillId="5" borderId="12" xfId="0" applyNumberFormat="1" applyFont="1" applyFill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center" vertical="center"/>
    </xf>
    <xf numFmtId="3" fontId="17" fillId="9" borderId="0" xfId="0" applyNumberFormat="1" applyFont="1" applyFill="1" applyAlignment="1">
      <alignment horizontal="center" vertical="center" wrapText="1"/>
    </xf>
    <xf numFmtId="3" fontId="17" fillId="5" borderId="0" xfId="0" applyNumberFormat="1" applyFont="1" applyFill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18" fillId="0" borderId="6" xfId="0" applyNumberFormat="1" applyFont="1" applyBorder="1" applyAlignment="1">
      <alignment horizontal="center" vertical="center" wrapText="1"/>
    </xf>
    <xf numFmtId="169" fontId="8" fillId="0" borderId="0" xfId="1" applyNumberFormat="1" applyFont="1" applyAlignment="1">
      <alignment horizontal="center" vertical="center"/>
    </xf>
    <xf numFmtId="4" fontId="18" fillId="3" borderId="6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166" fontId="15" fillId="7" borderId="9" xfId="0" applyNumberFormat="1" applyFont="1" applyFill="1" applyBorder="1" applyAlignment="1">
      <alignment horizontal="center" vertical="center" wrapText="1"/>
    </xf>
    <xf numFmtId="1" fontId="15" fillId="7" borderId="0" xfId="0" applyNumberFormat="1" applyFont="1" applyFill="1" applyAlignment="1">
      <alignment horizontal="center" vertical="center" wrapText="1"/>
    </xf>
    <xf numFmtId="3" fontId="15" fillId="7" borderId="26" xfId="0" applyNumberFormat="1" applyFont="1" applyFill="1" applyBorder="1" applyAlignment="1">
      <alignment horizontal="center" vertical="center"/>
    </xf>
    <xf numFmtId="166" fontId="15" fillId="7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Alignment="1">
      <alignment horizontal="right" vertical="center"/>
    </xf>
    <xf numFmtId="0" fontId="32" fillId="18" borderId="0" xfId="0" applyFont="1" applyFill="1" applyAlignment="1">
      <alignment horizontal="center" vertical="center"/>
    </xf>
    <xf numFmtId="1" fontId="32" fillId="18" borderId="0" xfId="0" applyNumberFormat="1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39" fillId="0" borderId="9" xfId="0" applyFont="1" applyBorder="1" applyAlignment="1">
      <alignment horizontal="center" vertical="center"/>
    </xf>
    <xf numFmtId="0" fontId="34" fillId="21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173" fontId="38" fillId="0" borderId="0" xfId="0" applyNumberFormat="1" applyFont="1" applyAlignment="1">
      <alignment horizontal="center" vertical="center"/>
    </xf>
    <xf numFmtId="0" fontId="32" fillId="18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33" fillId="0" borderId="9" xfId="0" applyFont="1" applyBorder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40" fillId="0" borderId="9" xfId="0" applyFont="1" applyBorder="1" applyAlignment="1">
      <alignment horizontal="center" vertical="center" wrapText="1"/>
    </xf>
    <xf numFmtId="0" fontId="0" fillId="20" borderId="0" xfId="0" applyFill="1" applyAlignment="1">
      <alignment horizontal="right" vertical="center"/>
    </xf>
    <xf numFmtId="173" fontId="4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75" fontId="45" fillId="0" borderId="0" xfId="0" applyNumberFormat="1" applyFont="1" applyAlignment="1">
      <alignment horizontal="center"/>
    </xf>
    <xf numFmtId="0" fontId="46" fillId="0" borderId="0" xfId="0" applyFont="1"/>
    <xf numFmtId="0" fontId="48" fillId="0" borderId="0" xfId="0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173" fontId="4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73" fontId="51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right" vertical="center"/>
    </xf>
    <xf numFmtId="0" fontId="52" fillId="0" borderId="9" xfId="0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 wrapText="1"/>
    </xf>
    <xf numFmtId="9" fontId="45" fillId="0" borderId="0" xfId="1" applyFont="1" applyAlignment="1">
      <alignment horizontal="center"/>
    </xf>
    <xf numFmtId="0" fontId="54" fillId="0" borderId="0" xfId="0" applyFont="1" applyAlignment="1">
      <alignment horizontal="right"/>
    </xf>
    <xf numFmtId="0" fontId="63" fillId="0" borderId="0" xfId="0" applyFont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2" fillId="0" borderId="0" xfId="0" applyFont="1" applyAlignment="1" applyProtection="1">
      <alignment vertical="center"/>
      <protection locked="0"/>
    </xf>
    <xf numFmtId="0" fontId="42" fillId="25" borderId="0" xfId="0" applyFont="1" applyFill="1" applyAlignment="1">
      <alignment horizontal="left" vertical="center"/>
    </xf>
    <xf numFmtId="0" fontId="42" fillId="25" borderId="28" xfId="0" applyFont="1" applyFill="1" applyBorder="1" applyAlignment="1">
      <alignment horizontal="right" vertical="center"/>
    </xf>
    <xf numFmtId="0" fontId="42" fillId="25" borderId="31" xfId="0" applyFont="1" applyFill="1" applyBorder="1" applyAlignment="1">
      <alignment horizontal="right" vertical="center"/>
    </xf>
    <xf numFmtId="0" fontId="71" fillId="25" borderId="30" xfId="0" applyFont="1" applyFill="1" applyBorder="1" applyAlignment="1">
      <alignment horizontal="left" vertical="center"/>
    </xf>
    <xf numFmtId="0" fontId="43" fillId="25" borderId="0" xfId="0" applyFont="1" applyFill="1" applyAlignment="1">
      <alignment horizontal="left" vertical="center"/>
    </xf>
    <xf numFmtId="0" fontId="71" fillId="25" borderId="33" xfId="0" applyFont="1" applyFill="1" applyBorder="1" applyAlignment="1">
      <alignment horizontal="left" vertical="center"/>
    </xf>
    <xf numFmtId="0" fontId="43" fillId="25" borderId="34" xfId="0" applyFont="1" applyFill="1" applyBorder="1" applyAlignment="1">
      <alignment horizontal="right" vertical="center"/>
    </xf>
    <xf numFmtId="0" fontId="71" fillId="25" borderId="36" xfId="0" applyFont="1" applyFill="1" applyBorder="1" applyAlignment="1">
      <alignment horizontal="left" vertical="center"/>
    </xf>
    <xf numFmtId="0" fontId="43" fillId="25" borderId="37" xfId="0" applyFont="1" applyFill="1" applyBorder="1" applyAlignment="1">
      <alignment horizontal="right" vertical="center"/>
    </xf>
    <xf numFmtId="0" fontId="71" fillId="25" borderId="39" xfId="0" applyFont="1" applyFill="1" applyBorder="1" applyAlignment="1">
      <alignment horizontal="left" vertical="center"/>
    </xf>
    <xf numFmtId="0" fontId="43" fillId="25" borderId="31" xfId="0" applyFont="1" applyFill="1" applyBorder="1" applyAlignment="1">
      <alignment horizontal="left" vertical="center"/>
    </xf>
    <xf numFmtId="9" fontId="43" fillId="25" borderId="32" xfId="0" applyNumberFormat="1" applyFont="1" applyFill="1" applyBorder="1" applyAlignment="1">
      <alignment horizontal="left" vertical="center"/>
    </xf>
    <xf numFmtId="9" fontId="43" fillId="25" borderId="32" xfId="1" applyFont="1" applyFill="1" applyBorder="1" applyAlignment="1">
      <alignment horizontal="left" vertical="center"/>
    </xf>
    <xf numFmtId="0" fontId="43" fillId="25" borderId="31" xfId="0" applyFont="1" applyFill="1" applyBorder="1" applyAlignment="1">
      <alignment horizontal="right" vertical="center"/>
    </xf>
    <xf numFmtId="164" fontId="43" fillId="25" borderId="32" xfId="1" applyNumberFormat="1" applyFont="1" applyFill="1" applyBorder="1" applyAlignment="1">
      <alignment horizontal="left" vertical="center"/>
    </xf>
    <xf numFmtId="0" fontId="43" fillId="25" borderId="40" xfId="0" applyFont="1" applyFill="1" applyBorder="1" applyAlignment="1">
      <alignment horizontal="right" vertical="center"/>
    </xf>
    <xf numFmtId="0" fontId="71" fillId="25" borderId="42" xfId="0" applyFont="1" applyFill="1" applyBorder="1" applyAlignment="1">
      <alignment horizontal="left" vertical="center"/>
    </xf>
    <xf numFmtId="0" fontId="73" fillId="24" borderId="0" xfId="0" applyFont="1" applyFill="1" applyAlignment="1">
      <alignment horizontal="center" vertical="center"/>
    </xf>
    <xf numFmtId="0" fontId="59" fillId="24" borderId="0" xfId="0" applyFont="1" applyFill="1" applyAlignment="1">
      <alignment horizontal="center" vertical="center" wrapText="1"/>
    </xf>
    <xf numFmtId="0" fontId="74" fillId="13" borderId="0" xfId="0" applyFont="1" applyFill="1" applyAlignment="1">
      <alignment horizontal="center" vertical="center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 applyProtection="1">
      <alignment horizontal="center" vertical="center"/>
      <protection locked="0"/>
    </xf>
    <xf numFmtId="3" fontId="79" fillId="0" borderId="0" xfId="0" applyNumberFormat="1" applyFont="1" applyAlignment="1">
      <alignment horizontal="center" vertical="center"/>
    </xf>
    <xf numFmtId="173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174" fontId="79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80" fillId="0" borderId="9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73" fillId="24" borderId="0" xfId="0" applyFont="1" applyFill="1" applyAlignment="1">
      <alignment vertical="center"/>
    </xf>
    <xf numFmtId="0" fontId="73" fillId="24" borderId="0" xfId="0" applyFont="1" applyFill="1"/>
    <xf numFmtId="0" fontId="58" fillId="0" borderId="0" xfId="0" applyFont="1" applyAlignment="1">
      <alignment vertical="center"/>
    </xf>
    <xf numFmtId="0" fontId="74" fillId="13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73" fillId="24" borderId="0" xfId="0" applyFont="1" applyFill="1" applyAlignment="1">
      <alignment horizontal="right" vertical="center"/>
    </xf>
    <xf numFmtId="0" fontId="59" fillId="24" borderId="0" xfId="0" applyFont="1" applyFill="1" applyAlignment="1">
      <alignment horizontal="center" vertical="center"/>
    </xf>
    <xf numFmtId="1" fontId="59" fillId="24" borderId="0" xfId="0" applyNumberFormat="1" applyFont="1" applyFill="1" applyAlignment="1">
      <alignment horizontal="center" vertical="center"/>
    </xf>
    <xf numFmtId="0" fontId="58" fillId="21" borderId="0" xfId="0" applyFont="1" applyFill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85" fillId="0" borderId="0" xfId="0" applyFont="1" applyAlignment="1" applyProtection="1">
      <alignment horizontal="center" vertical="center"/>
      <protection locked="0"/>
    </xf>
    <xf numFmtId="164" fontId="88" fillId="0" borderId="0" xfId="0" applyNumberFormat="1" applyFont="1" applyAlignment="1">
      <alignment horizontal="center" vertical="center"/>
    </xf>
    <xf numFmtId="0" fontId="74" fillId="13" borderId="0" xfId="0" applyFont="1" applyFill="1" applyAlignment="1">
      <alignment horizontal="left" vertical="center"/>
    </xf>
    <xf numFmtId="165" fontId="79" fillId="0" borderId="0" xfId="0" applyNumberFormat="1" applyFont="1" applyAlignment="1">
      <alignment horizontal="center" vertical="center"/>
    </xf>
    <xf numFmtId="177" fontId="74" fillId="0" borderId="9" xfId="0" applyNumberFormat="1" applyFont="1" applyBorder="1" applyAlignment="1">
      <alignment horizontal="center" vertical="center"/>
    </xf>
    <xf numFmtId="178" fontId="79" fillId="0" borderId="0" xfId="0" applyNumberFormat="1" applyFont="1" applyAlignment="1">
      <alignment horizontal="center" vertical="center"/>
    </xf>
    <xf numFmtId="177" fontId="79" fillId="0" borderId="0" xfId="0" applyNumberFormat="1" applyFont="1" applyAlignment="1">
      <alignment horizontal="center" vertical="center"/>
    </xf>
    <xf numFmtId="177" fontId="74" fillId="13" borderId="0" xfId="0" applyNumberFormat="1" applyFont="1" applyFill="1" applyAlignment="1">
      <alignment horizontal="center" vertical="center"/>
    </xf>
    <xf numFmtId="177" fontId="74" fillId="15" borderId="9" xfId="0" applyNumberFormat="1" applyFont="1" applyFill="1" applyBorder="1" applyAlignment="1">
      <alignment horizontal="center" vertical="center"/>
    </xf>
    <xf numFmtId="177" fontId="74" fillId="0" borderId="8" xfId="0" applyNumberFormat="1" applyFont="1" applyBorder="1" applyAlignment="1">
      <alignment horizontal="center" vertical="center"/>
    </xf>
    <xf numFmtId="0" fontId="58" fillId="25" borderId="0" xfId="0" applyFont="1" applyFill="1" applyAlignment="1">
      <alignment horizontal="center" vertical="center"/>
    </xf>
    <xf numFmtId="0" fontId="58" fillId="25" borderId="0" xfId="0" applyFont="1" applyFill="1"/>
    <xf numFmtId="0" fontId="94" fillId="15" borderId="0" xfId="0" applyFont="1" applyFill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95" fillId="26" borderId="0" xfId="0" applyFont="1" applyFill="1" applyAlignment="1">
      <alignment vertical="center"/>
    </xf>
    <xf numFmtId="9" fontId="9" fillId="0" borderId="7" xfId="1" applyFont="1" applyFill="1" applyBorder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" fontId="61" fillId="24" borderId="0" xfId="0" applyNumberFormat="1" applyFont="1" applyFill="1" applyAlignment="1">
      <alignment horizontal="center" vertical="center"/>
    </xf>
    <xf numFmtId="0" fontId="102" fillId="17" borderId="43" xfId="0" applyFont="1" applyFill="1" applyBorder="1" applyAlignment="1">
      <alignment vertical="center"/>
    </xf>
    <xf numFmtId="0" fontId="96" fillId="14" borderId="0" xfId="0" applyFont="1" applyFill="1"/>
    <xf numFmtId="0" fontId="0" fillId="0" borderId="44" xfId="0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0" fontId="96" fillId="14" borderId="43" xfId="0" applyFont="1" applyFill="1" applyBorder="1" applyAlignment="1">
      <alignment vertical="center"/>
    </xf>
    <xf numFmtId="0" fontId="104" fillId="15" borderId="0" xfId="0" applyFont="1" applyFill="1" applyAlignment="1" applyProtection="1">
      <alignment horizontal="center" vertical="center" wrapText="1"/>
      <protection locked="0"/>
    </xf>
    <xf numFmtId="0" fontId="104" fillId="15" borderId="0" xfId="0" applyFont="1" applyFill="1" applyAlignment="1">
      <alignment horizontal="center" vertical="center" wrapText="1"/>
    </xf>
    <xf numFmtId="0" fontId="94" fillId="15" borderId="0" xfId="0" applyFont="1" applyFill="1"/>
    <xf numFmtId="0" fontId="96" fillId="14" borderId="0" xfId="0" applyFont="1" applyFill="1" applyAlignment="1">
      <alignment horizontal="center" vertical="center"/>
    </xf>
    <xf numFmtId="0" fontId="58" fillId="25" borderId="0" xfId="0" applyFont="1" applyFill="1" applyAlignment="1">
      <alignment horizontal="right" vertical="center"/>
    </xf>
    <xf numFmtId="0" fontId="96" fillId="14" borderId="0" xfId="0" applyFont="1" applyFill="1" applyAlignment="1">
      <alignment horizontal="right" vertical="center"/>
    </xf>
    <xf numFmtId="0" fontId="79" fillId="0" borderId="0" xfId="0" applyFont="1" applyAlignment="1">
      <alignment horizontal="right" vertical="center"/>
    </xf>
    <xf numFmtId="0" fontId="94" fillId="15" borderId="0" xfId="0" applyFont="1" applyFill="1" applyAlignment="1">
      <alignment horizontal="right" vertical="center"/>
    </xf>
    <xf numFmtId="0" fontId="60" fillId="0" borderId="0" xfId="0" applyFont="1" applyAlignment="1">
      <alignment horizontal="right" vertical="center"/>
    </xf>
    <xf numFmtId="167" fontId="79" fillId="0" borderId="0" xfId="0" applyNumberFormat="1" applyFont="1" applyAlignment="1">
      <alignment horizontal="center" vertical="center"/>
    </xf>
    <xf numFmtId="2" fontId="79" fillId="0" borderId="0" xfId="0" applyNumberFormat="1" applyFont="1" applyAlignment="1">
      <alignment horizontal="center" vertical="center"/>
    </xf>
    <xf numFmtId="171" fontId="79" fillId="0" borderId="0" xfId="0" applyNumberFormat="1" applyFont="1" applyAlignment="1">
      <alignment horizontal="center" vertical="center"/>
    </xf>
    <xf numFmtId="0" fontId="104" fillId="0" borderId="0" xfId="0" applyFont="1" applyAlignment="1" applyProtection="1">
      <alignment horizontal="center" vertical="center" wrapText="1"/>
      <protection locked="0"/>
    </xf>
    <xf numFmtId="177" fontId="74" fillId="13" borderId="0" xfId="0" applyNumberFormat="1" applyFont="1" applyFill="1" applyAlignment="1">
      <alignment vertical="center"/>
    </xf>
    <xf numFmtId="177" fontId="79" fillId="0" borderId="0" xfId="0" applyNumberFormat="1" applyFont="1" applyAlignment="1">
      <alignment vertical="center"/>
    </xf>
    <xf numFmtId="179" fontId="79" fillId="0" borderId="0" xfId="0" applyNumberFormat="1" applyFont="1" applyAlignment="1">
      <alignment vertical="center"/>
    </xf>
    <xf numFmtId="179" fontId="57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7" fontId="79" fillId="15" borderId="0" xfId="0" applyNumberFormat="1" applyFont="1" applyFill="1" applyAlignment="1">
      <alignment horizontal="center" vertical="center"/>
    </xf>
    <xf numFmtId="2" fontId="88" fillId="0" borderId="0" xfId="0" applyNumberFormat="1" applyFont="1" applyAlignment="1">
      <alignment horizontal="center" vertical="center"/>
    </xf>
    <xf numFmtId="0" fontId="104" fillId="15" borderId="25" xfId="0" applyFont="1" applyFill="1" applyBorder="1" applyAlignment="1">
      <alignment vertical="center" wrapText="1"/>
    </xf>
    <xf numFmtId="0" fontId="94" fillId="13" borderId="0" xfId="0" applyFont="1" applyFill="1" applyAlignment="1">
      <alignment vertical="center"/>
    </xf>
    <xf numFmtId="4" fontId="105" fillId="13" borderId="6" xfId="0" applyNumberFormat="1" applyFont="1" applyFill="1" applyBorder="1" applyAlignment="1">
      <alignment horizontal="center" vertical="center"/>
    </xf>
    <xf numFmtId="4" fontId="105" fillId="13" borderId="7" xfId="0" applyNumberFormat="1" applyFont="1" applyFill="1" applyBorder="1" applyAlignment="1">
      <alignment horizontal="center" vertical="center"/>
    </xf>
    <xf numFmtId="4" fontId="94" fillId="13" borderId="6" xfId="0" applyNumberFormat="1" applyFont="1" applyFill="1" applyBorder="1" applyAlignment="1">
      <alignment horizontal="center" vertical="center"/>
    </xf>
    <xf numFmtId="4" fontId="94" fillId="13" borderId="7" xfId="0" applyNumberFormat="1" applyFont="1" applyFill="1" applyBorder="1" applyAlignment="1">
      <alignment horizontal="center" vertical="center"/>
    </xf>
    <xf numFmtId="4" fontId="70" fillId="0" borderId="0" xfId="0" applyNumberFormat="1" applyFont="1" applyAlignment="1">
      <alignment horizontal="right" vertical="center"/>
    </xf>
    <xf numFmtId="4" fontId="82" fillId="0" borderId="0" xfId="0" applyNumberFormat="1" applyFont="1" applyAlignment="1">
      <alignment horizontal="center" vertical="center"/>
    </xf>
    <xf numFmtId="167" fontId="70" fillId="0" borderId="0" xfId="0" applyNumberFormat="1" applyFont="1" applyAlignment="1">
      <alignment horizontal="center" vertical="center"/>
    </xf>
    <xf numFmtId="4" fontId="79" fillId="0" borderId="0" xfId="0" applyNumberFormat="1" applyFont="1" applyAlignment="1">
      <alignment horizontal="right" vertical="center"/>
    </xf>
    <xf numFmtId="4" fontId="70" fillId="0" borderId="0" xfId="0" applyNumberFormat="1" applyFont="1" applyAlignment="1">
      <alignment horizontal="center" vertical="center"/>
    </xf>
    <xf numFmtId="4" fontId="103" fillId="25" borderId="0" xfId="0" applyNumberFormat="1" applyFont="1" applyFill="1" applyAlignment="1">
      <alignment horizontal="center" vertical="center"/>
    </xf>
    <xf numFmtId="3" fontId="103" fillId="25" borderId="0" xfId="0" applyNumberFormat="1" applyFont="1" applyFill="1" applyAlignment="1">
      <alignment horizontal="center" vertical="center"/>
    </xf>
    <xf numFmtId="4" fontId="58" fillId="0" borderId="7" xfId="0" applyNumberFormat="1" applyFont="1" applyBorder="1" applyAlignment="1">
      <alignment horizontal="center" vertical="center"/>
    </xf>
    <xf numFmtId="2" fontId="94" fillId="0" borderId="7" xfId="0" applyNumberFormat="1" applyFont="1" applyBorder="1" applyAlignment="1">
      <alignment horizontal="center" vertical="center"/>
    </xf>
    <xf numFmtId="4" fontId="103" fillId="0" borderId="0" xfId="0" applyNumberFormat="1" applyFont="1" applyAlignment="1">
      <alignment horizontal="center" vertical="center"/>
    </xf>
    <xf numFmtId="2" fontId="79" fillId="0" borderId="8" xfId="0" applyNumberFormat="1" applyFont="1" applyBorder="1" applyAlignment="1">
      <alignment horizontal="center" vertical="center"/>
    </xf>
    <xf numFmtId="4" fontId="64" fillId="0" borderId="8" xfId="0" applyNumberFormat="1" applyFont="1" applyBorder="1" applyAlignment="1">
      <alignment horizontal="center" vertical="center"/>
    </xf>
    <xf numFmtId="4" fontId="98" fillId="0" borderId="8" xfId="0" applyNumberFormat="1" applyFont="1" applyBorder="1" applyAlignment="1">
      <alignment horizontal="left" vertical="center"/>
    </xf>
    <xf numFmtId="4" fontId="62" fillId="0" borderId="0" xfId="0" applyNumberFormat="1" applyFont="1" applyAlignment="1">
      <alignment horizontal="center" vertical="center"/>
    </xf>
    <xf numFmtId="1" fontId="74" fillId="0" borderId="17" xfId="0" applyNumberFormat="1" applyFont="1" applyBorder="1" applyAlignment="1">
      <alignment horizontal="center" vertical="center"/>
    </xf>
    <xf numFmtId="2" fontId="106" fillId="0" borderId="0" xfId="0" applyNumberFormat="1" applyFont="1" applyAlignment="1">
      <alignment horizontal="center" vertical="center"/>
    </xf>
    <xf numFmtId="3" fontId="43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" vertical="center"/>
    </xf>
    <xf numFmtId="2" fontId="70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9" fillId="0" borderId="24" xfId="0" applyNumberFormat="1" applyFont="1" applyBorder="1" applyAlignment="1">
      <alignment horizontal="center" vertical="center" wrapText="1"/>
    </xf>
    <xf numFmtId="4" fontId="9" fillId="0" borderId="23" xfId="0" applyNumberFormat="1" applyFont="1" applyBorder="1" applyAlignment="1">
      <alignment horizontal="center" vertical="center" wrapText="1"/>
    </xf>
    <xf numFmtId="4" fontId="98" fillId="0" borderId="8" xfId="0" applyNumberFormat="1" applyFont="1" applyBorder="1" applyAlignment="1">
      <alignment horizontal="right" vertical="center"/>
    </xf>
    <xf numFmtId="9" fontId="41" fillId="0" borderId="0" xfId="0" applyNumberFormat="1" applyFont="1" applyAlignment="1">
      <alignment horizontal="center" vertical="center"/>
    </xf>
    <xf numFmtId="165" fontId="111" fillId="27" borderId="0" xfId="0" applyNumberFormat="1" applyFont="1" applyFill="1" applyAlignment="1">
      <alignment vertical="center"/>
    </xf>
    <xf numFmtId="165" fontId="0" fillId="12" borderId="0" xfId="0" applyNumberFormat="1" applyFill="1" applyAlignment="1">
      <alignment vertical="center"/>
    </xf>
    <xf numFmtId="165" fontId="27" fillId="12" borderId="0" xfId="0" applyNumberFormat="1" applyFont="1" applyFill="1" applyAlignment="1">
      <alignment horizontal="center" vertical="center"/>
    </xf>
    <xf numFmtId="165" fontId="27" fillId="12" borderId="0" xfId="0" applyNumberFormat="1" applyFont="1" applyFill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27" fillId="12" borderId="0" xfId="0" applyFont="1" applyFill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 wrapText="1"/>
    </xf>
    <xf numFmtId="1" fontId="117" fillId="9" borderId="0" xfId="0" applyNumberFormat="1" applyFont="1" applyFill="1" applyAlignment="1">
      <alignment horizontal="center" vertical="center" wrapText="1"/>
    </xf>
    <xf numFmtId="165" fontId="118" fillId="0" borderId="0" xfId="0" applyNumberFormat="1" applyFont="1" applyAlignment="1">
      <alignment vertical="center"/>
    </xf>
    <xf numFmtId="1" fontId="119" fillId="7" borderId="0" xfId="0" applyNumberFormat="1" applyFont="1" applyFill="1" applyAlignment="1">
      <alignment horizontal="center" vertical="center" wrapText="1"/>
    </xf>
    <xf numFmtId="165" fontId="113" fillId="0" borderId="5" xfId="0" applyNumberFormat="1" applyFont="1" applyBorder="1" applyAlignment="1">
      <alignment horizontal="center" vertical="center"/>
    </xf>
    <xf numFmtId="165" fontId="117" fillId="0" borderId="10" xfId="0" applyNumberFormat="1" applyFont="1" applyBorder="1" applyAlignment="1">
      <alignment horizontal="center" vertical="center"/>
    </xf>
    <xf numFmtId="165" fontId="113" fillId="0" borderId="13" xfId="0" applyNumberFormat="1" applyFont="1" applyBorder="1" applyAlignment="1">
      <alignment horizontal="center" vertical="center"/>
    </xf>
    <xf numFmtId="165" fontId="115" fillId="0" borderId="5" xfId="0" applyNumberFormat="1" applyFont="1" applyBorder="1" applyAlignment="1">
      <alignment horizontal="center" vertical="center"/>
    </xf>
    <xf numFmtId="165" fontId="115" fillId="0" borderId="13" xfId="0" applyNumberFormat="1" applyFont="1" applyBorder="1" applyAlignment="1">
      <alignment horizontal="center" vertical="center"/>
    </xf>
    <xf numFmtId="1" fontId="119" fillId="7" borderId="10" xfId="0" applyNumberFormat="1" applyFont="1" applyFill="1" applyBorder="1" applyAlignment="1">
      <alignment horizontal="center" vertical="center" wrapText="1"/>
    </xf>
    <xf numFmtId="165" fontId="114" fillId="0" borderId="5" xfId="0" applyNumberFormat="1" applyFont="1" applyBorder="1" applyAlignment="1">
      <alignment horizontal="center" vertical="center"/>
    </xf>
    <xf numFmtId="1" fontId="119" fillId="7" borderId="5" xfId="0" applyNumberFormat="1" applyFont="1" applyFill="1" applyBorder="1" applyAlignment="1">
      <alignment horizontal="center" vertical="center" wrapText="1"/>
    </xf>
    <xf numFmtId="165" fontId="113" fillId="0" borderId="10" xfId="0" applyNumberFormat="1" applyFont="1" applyBorder="1" applyAlignment="1">
      <alignment horizontal="center" vertical="center"/>
    </xf>
    <xf numFmtId="165" fontId="117" fillId="0" borderId="5" xfId="0" applyNumberFormat="1" applyFont="1" applyBorder="1" applyAlignment="1">
      <alignment horizontal="center" vertical="center"/>
    </xf>
    <xf numFmtId="1" fontId="117" fillId="9" borderId="5" xfId="0" applyNumberFormat="1" applyFont="1" applyFill="1" applyBorder="1" applyAlignment="1">
      <alignment horizontal="center" vertical="center" wrapText="1"/>
    </xf>
    <xf numFmtId="165" fontId="117" fillId="0" borderId="12" xfId="0" applyNumberFormat="1" applyFont="1" applyBorder="1" applyAlignment="1">
      <alignment horizontal="center" vertical="center"/>
    </xf>
    <xf numFmtId="165" fontId="117" fillId="0" borderId="11" xfId="0" applyNumberFormat="1" applyFont="1" applyBorder="1" applyAlignment="1">
      <alignment horizontal="center" vertical="center"/>
    </xf>
    <xf numFmtId="1" fontId="117" fillId="9" borderId="27" xfId="0" applyNumberFormat="1" applyFont="1" applyFill="1" applyBorder="1" applyAlignment="1">
      <alignment horizontal="center" vertical="center" wrapText="1"/>
    </xf>
    <xf numFmtId="1" fontId="117" fillId="0" borderId="5" xfId="0" applyNumberFormat="1" applyFont="1" applyBorder="1" applyAlignment="1">
      <alignment horizontal="center" vertical="center" wrapText="1"/>
    </xf>
    <xf numFmtId="165" fontId="117" fillId="0" borderId="13" xfId="0" applyNumberFormat="1" applyFont="1" applyBorder="1" applyAlignment="1">
      <alignment horizontal="center" vertical="center"/>
    </xf>
    <xf numFmtId="165" fontId="118" fillId="0" borderId="5" xfId="0" applyNumberFormat="1" applyFont="1" applyBorder="1" applyAlignment="1">
      <alignment vertical="center"/>
    </xf>
    <xf numFmtId="165" fontId="120" fillId="0" borderId="5" xfId="0" applyNumberFormat="1" applyFont="1" applyBorder="1" applyAlignment="1">
      <alignment horizontal="center" vertical="center"/>
    </xf>
    <xf numFmtId="165" fontId="117" fillId="25" borderId="5" xfId="0" applyNumberFormat="1" applyFont="1" applyFill="1" applyBorder="1" applyAlignment="1">
      <alignment horizontal="center" vertical="center"/>
    </xf>
    <xf numFmtId="165" fontId="117" fillId="0" borderId="0" xfId="0" applyNumberFormat="1" applyFont="1" applyAlignment="1">
      <alignment horizontal="center" vertical="center"/>
    </xf>
    <xf numFmtId="165" fontId="121" fillId="0" borderId="0" xfId="0" applyNumberFormat="1" applyFont="1" applyAlignment="1">
      <alignment horizontal="center" vertical="center"/>
    </xf>
    <xf numFmtId="165" fontId="111" fillId="17" borderId="9" xfId="0" applyNumberFormat="1" applyFont="1" applyFill="1" applyBorder="1" applyAlignment="1">
      <alignment vertical="center"/>
    </xf>
    <xf numFmtId="165" fontId="117" fillId="0" borderId="9" xfId="0" applyNumberFormat="1" applyFont="1" applyBorder="1" applyAlignment="1">
      <alignment horizontal="center" vertical="center"/>
    </xf>
    <xf numFmtId="165" fontId="117" fillId="12" borderId="0" xfId="0" applyNumberFormat="1" applyFont="1" applyFill="1" applyAlignment="1">
      <alignment horizontal="center" vertical="center"/>
    </xf>
    <xf numFmtId="170" fontId="0" fillId="12" borderId="0" xfId="0" applyNumberFormat="1" applyFill="1" applyAlignment="1">
      <alignment vertical="center"/>
    </xf>
    <xf numFmtId="165" fontId="122" fillId="0" borderId="0" xfId="0" applyNumberFormat="1" applyFont="1" applyAlignment="1">
      <alignment vertical="center"/>
    </xf>
    <xf numFmtId="165" fontId="0" fillId="0" borderId="0" xfId="0" quotePrefix="1" applyNumberFormat="1" applyAlignment="1">
      <alignment vertical="center"/>
    </xf>
    <xf numFmtId="1" fontId="112" fillId="0" borderId="0" xfId="0" applyNumberFormat="1" applyFont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 wrapText="1"/>
    </xf>
    <xf numFmtId="168" fontId="16" fillId="0" borderId="0" xfId="1" applyNumberFormat="1" applyFont="1" applyFill="1" applyBorder="1" applyAlignment="1">
      <alignment horizontal="center" vertical="center"/>
    </xf>
    <xf numFmtId="9" fontId="25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117" fillId="17" borderId="0" xfId="0" applyFont="1" applyFill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center" vertical="center"/>
    </xf>
    <xf numFmtId="0" fontId="111" fillId="17" borderId="0" xfId="0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122" fillId="0" borderId="0" xfId="0" quotePrefix="1" applyFont="1" applyAlignment="1">
      <alignment horizontal="right" vertical="center"/>
    </xf>
    <xf numFmtId="176" fontId="0" fillId="0" borderId="0" xfId="0" applyNumberFormat="1" applyAlignment="1">
      <alignment horizontal="center" vertical="center"/>
    </xf>
    <xf numFmtId="0" fontId="94" fillId="0" borderId="0" xfId="0" applyFont="1"/>
    <xf numFmtId="0" fontId="94" fillId="0" borderId="0" xfId="0" applyFont="1" applyAlignment="1">
      <alignment horizontal="right" vertical="center"/>
    </xf>
    <xf numFmtId="0" fontId="0" fillId="0" borderId="45" xfId="0" applyBorder="1"/>
    <xf numFmtId="0" fontId="74" fillId="0" borderId="45" xfId="0" applyFont="1" applyBorder="1" applyAlignment="1">
      <alignment horizontal="right" vertical="center"/>
    </xf>
    <xf numFmtId="0" fontId="58" fillId="0" borderId="45" xfId="0" applyFont="1" applyBorder="1" applyAlignment="1">
      <alignment horizontal="center" vertical="center"/>
    </xf>
    <xf numFmtId="171" fontId="74" fillId="0" borderId="45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60" fillId="0" borderId="0" xfId="0" applyFont="1" applyAlignment="1" applyProtection="1">
      <alignment vertical="center"/>
      <protection locked="0"/>
    </xf>
    <xf numFmtId="0" fontId="59" fillId="18" borderId="0" xfId="0" applyFont="1" applyFill="1" applyAlignment="1">
      <alignment horizontal="center" vertical="center"/>
    </xf>
    <xf numFmtId="0" fontId="59" fillId="18" borderId="0" xfId="0" applyFont="1" applyFill="1" applyAlignment="1">
      <alignment horizontal="center" vertical="center" wrapText="1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horizontal="center" vertical="center" wrapText="1"/>
      <protection locked="0"/>
    </xf>
    <xf numFmtId="0" fontId="125" fillId="21" borderId="0" xfId="0" applyFont="1" applyFill="1" applyAlignment="1">
      <alignment horizontal="center" vertical="center"/>
    </xf>
    <xf numFmtId="0" fontId="79" fillId="25" borderId="0" xfId="0" applyFont="1" applyFill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79" fillId="25" borderId="28" xfId="0" applyFont="1" applyFill="1" applyBorder="1" applyAlignment="1">
      <alignment horizontal="right" vertical="center"/>
    </xf>
    <xf numFmtId="0" fontId="124" fillId="25" borderId="30" xfId="0" applyFont="1" applyFill="1" applyBorder="1" applyAlignment="1">
      <alignment horizontal="left" vertical="center"/>
    </xf>
    <xf numFmtId="0" fontId="79" fillId="25" borderId="31" xfId="0" applyFont="1" applyFill="1" applyBorder="1" applyAlignment="1">
      <alignment horizontal="right" vertical="center"/>
    </xf>
    <xf numFmtId="0" fontId="124" fillId="25" borderId="33" xfId="0" applyFont="1" applyFill="1" applyBorder="1" applyAlignment="1">
      <alignment horizontal="left" vertical="center"/>
    </xf>
    <xf numFmtId="0" fontId="79" fillId="25" borderId="34" xfId="0" applyFont="1" applyFill="1" applyBorder="1" applyAlignment="1">
      <alignment horizontal="right" vertical="center"/>
    </xf>
    <xf numFmtId="0" fontId="124" fillId="25" borderId="36" xfId="0" applyFont="1" applyFill="1" applyBorder="1" applyAlignment="1">
      <alignment horizontal="left" vertical="center"/>
    </xf>
    <xf numFmtId="0" fontId="79" fillId="25" borderId="37" xfId="0" applyFont="1" applyFill="1" applyBorder="1" applyAlignment="1">
      <alignment horizontal="right" vertical="center"/>
    </xf>
    <xf numFmtId="0" fontId="124" fillId="25" borderId="39" xfId="0" applyFont="1" applyFill="1" applyBorder="1" applyAlignment="1">
      <alignment horizontal="left" vertical="center"/>
    </xf>
    <xf numFmtId="0" fontId="79" fillId="25" borderId="31" xfId="0" applyFont="1" applyFill="1" applyBorder="1" applyAlignment="1">
      <alignment horizontal="left" vertical="center"/>
    </xf>
    <xf numFmtId="9" fontId="79" fillId="25" borderId="32" xfId="0" applyNumberFormat="1" applyFont="1" applyFill="1" applyBorder="1" applyAlignment="1">
      <alignment horizontal="left" vertical="center"/>
    </xf>
    <xf numFmtId="9" fontId="79" fillId="25" borderId="32" xfId="1" applyFont="1" applyFill="1" applyBorder="1" applyAlignment="1">
      <alignment horizontal="left" vertical="center"/>
    </xf>
    <xf numFmtId="164" fontId="79" fillId="25" borderId="32" xfId="1" applyNumberFormat="1" applyFont="1" applyFill="1" applyBorder="1" applyAlignment="1">
      <alignment horizontal="left" vertical="center"/>
    </xf>
    <xf numFmtId="0" fontId="125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/>
    </xf>
    <xf numFmtId="0" fontId="99" fillId="0" borderId="0" xfId="0" applyFont="1" applyAlignment="1">
      <alignment horizontal="right" vertical="center"/>
    </xf>
    <xf numFmtId="0" fontId="100" fillId="0" borderId="0" xfId="0" applyFont="1" applyAlignment="1">
      <alignment horizontal="center" vertical="center"/>
    </xf>
    <xf numFmtId="0" fontId="130" fillId="0" borderId="0" xfId="0" applyFont="1" applyAlignment="1">
      <alignment horizontal="center" vertical="center" wrapText="1"/>
    </xf>
    <xf numFmtId="173" fontId="99" fillId="0" borderId="0" xfId="0" applyNumberFormat="1" applyFont="1" applyAlignment="1">
      <alignment horizontal="center" vertical="center"/>
    </xf>
    <xf numFmtId="0" fontId="62" fillId="0" borderId="0" xfId="0" applyFont="1" applyAlignment="1" applyProtection="1">
      <alignment vertical="center"/>
      <protection locked="0"/>
    </xf>
    <xf numFmtId="173" fontId="131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32" fillId="0" borderId="9" xfId="0" applyFont="1" applyBorder="1" applyAlignment="1">
      <alignment horizontal="center" vertical="center"/>
    </xf>
    <xf numFmtId="0" fontId="133" fillId="0" borderId="9" xfId="0" applyFont="1" applyBorder="1" applyAlignment="1">
      <alignment horizontal="center" vertical="center" wrapText="1"/>
    </xf>
    <xf numFmtId="0" fontId="128" fillId="0" borderId="0" xfId="0" applyFont="1" applyAlignment="1" applyProtection="1">
      <alignment vertical="center"/>
      <protection locked="0"/>
    </xf>
    <xf numFmtId="0" fontId="44" fillId="0" borderId="9" xfId="0" applyFont="1" applyBorder="1" applyAlignment="1">
      <alignment horizontal="right" vertical="center"/>
    </xf>
    <xf numFmtId="0" fontId="134" fillId="0" borderId="9" xfId="0" applyFont="1" applyBorder="1" applyAlignment="1">
      <alignment horizontal="center" vertical="center"/>
    </xf>
    <xf numFmtId="0" fontId="135" fillId="0" borderId="9" xfId="0" applyFont="1" applyBorder="1" applyAlignment="1">
      <alignment horizontal="center" vertical="center" wrapText="1"/>
    </xf>
    <xf numFmtId="3" fontId="60" fillId="0" borderId="0" xfId="0" applyNumberFormat="1" applyFont="1" applyAlignment="1">
      <alignment horizontal="center" vertical="center"/>
    </xf>
    <xf numFmtId="0" fontId="28" fillId="24" borderId="0" xfId="0" applyFont="1" applyFill="1"/>
    <xf numFmtId="0" fontId="82" fillId="0" borderId="0" xfId="0" applyFont="1"/>
    <xf numFmtId="0" fontId="141" fillId="0" borderId="0" xfId="0" applyFont="1"/>
    <xf numFmtId="0" fontId="74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 wrapText="1"/>
    </xf>
    <xf numFmtId="165" fontId="13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" fillId="13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12" fillId="0" borderId="0" xfId="0" applyFont="1" applyAlignment="1">
      <alignment vertical="center"/>
    </xf>
    <xf numFmtId="192" fontId="0" fillId="0" borderId="0" xfId="0" applyNumberForma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14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136" fillId="0" borderId="0" xfId="0" applyNumberFormat="1" applyFont="1" applyAlignment="1">
      <alignment horizontal="center" vertical="center"/>
    </xf>
    <xf numFmtId="3" fontId="13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71" fillId="0" borderId="0" xfId="0" applyFont="1" applyAlignment="1">
      <alignment horizontal="center" vertical="center"/>
    </xf>
    <xf numFmtId="0" fontId="147" fillId="28" borderId="0" xfId="0" applyFont="1" applyFill="1" applyAlignment="1">
      <alignment vertical="center"/>
    </xf>
    <xf numFmtId="0" fontId="150" fillId="0" borderId="0" xfId="0" applyFont="1" applyAlignment="1">
      <alignment vertical="center"/>
    </xf>
    <xf numFmtId="0" fontId="144" fillId="13" borderId="0" xfId="0" applyFont="1" applyFill="1" applyAlignment="1">
      <alignment horizontal="center" vertical="center"/>
    </xf>
    <xf numFmtId="0" fontId="72" fillId="13" borderId="0" xfId="0" applyFont="1" applyFill="1" applyAlignment="1">
      <alignment horizontal="left" vertical="center"/>
    </xf>
    <xf numFmtId="0" fontId="145" fillId="13" borderId="0" xfId="0" applyFont="1" applyFill="1" applyAlignment="1">
      <alignment vertical="center"/>
    </xf>
    <xf numFmtId="0" fontId="45" fillId="0" borderId="0" xfId="0" applyFont="1" applyAlignment="1">
      <alignment vertical="center"/>
    </xf>
    <xf numFmtId="0" fontId="151" fillId="13" borderId="0" xfId="0" applyFont="1" applyFill="1" applyAlignment="1">
      <alignment horizontal="center" vertical="center"/>
    </xf>
    <xf numFmtId="0" fontId="146" fillId="0" borderId="0" xfId="0" applyFont="1" applyAlignment="1">
      <alignment horizontal="center" vertical="center"/>
    </xf>
    <xf numFmtId="165" fontId="110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0" fontId="46" fillId="0" borderId="0" xfId="0" applyFont="1" applyAlignment="1">
      <alignment horizontal="center" vertical="center" wrapText="1"/>
    </xf>
    <xf numFmtId="0" fontId="152" fillId="0" borderId="0" xfId="0" applyFont="1" applyAlignment="1">
      <alignment vertical="center" wrapText="1"/>
    </xf>
    <xf numFmtId="0" fontId="152" fillId="0" borderId="0" xfId="0" applyFont="1" applyAlignment="1">
      <alignment vertical="center"/>
    </xf>
    <xf numFmtId="0" fontId="71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152" fillId="0" borderId="9" xfId="0" applyFont="1" applyBorder="1" applyAlignment="1">
      <alignment horizontal="center" vertical="center"/>
    </xf>
    <xf numFmtId="166" fontId="8" fillId="0" borderId="9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2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151" fillId="0" borderId="0" xfId="0" applyFont="1" applyAlignment="1">
      <alignment horizontal="center" vertical="center"/>
    </xf>
    <xf numFmtId="0" fontId="46" fillId="0" borderId="0" xfId="0" applyFont="1" applyAlignment="1">
      <alignment horizontal="right" vertical="center"/>
    </xf>
    <xf numFmtId="0" fontId="153" fillId="0" borderId="53" xfId="0" applyFont="1" applyBorder="1" applyAlignment="1">
      <alignment vertical="center"/>
    </xf>
    <xf numFmtId="0" fontId="46" fillId="0" borderId="53" xfId="0" applyFont="1" applyBorder="1" applyAlignment="1">
      <alignment vertical="center"/>
    </xf>
    <xf numFmtId="0" fontId="153" fillId="0" borderId="53" xfId="0" applyFont="1" applyBorder="1" applyAlignment="1">
      <alignment horizontal="center" vertical="center"/>
    </xf>
    <xf numFmtId="0" fontId="153" fillId="0" borderId="54" xfId="0" applyFont="1" applyBorder="1" applyAlignment="1">
      <alignment vertical="center"/>
    </xf>
    <xf numFmtId="0" fontId="46" fillId="0" borderId="54" xfId="0" applyFont="1" applyBorder="1" applyAlignment="1">
      <alignment vertical="center"/>
    </xf>
    <xf numFmtId="197" fontId="153" fillId="0" borderId="54" xfId="0" applyNumberFormat="1" applyFont="1" applyBorder="1" applyAlignment="1">
      <alignment horizontal="center" vertical="center"/>
    </xf>
    <xf numFmtId="0" fontId="153" fillId="0" borderId="55" xfId="0" applyFont="1" applyBorder="1" applyAlignment="1">
      <alignment vertical="center"/>
    </xf>
    <xf numFmtId="0" fontId="46" fillId="0" borderId="55" xfId="0" applyFont="1" applyBorder="1" applyAlignment="1">
      <alignment vertical="center"/>
    </xf>
    <xf numFmtId="196" fontId="153" fillId="0" borderId="55" xfId="0" applyNumberFormat="1" applyFont="1" applyBorder="1" applyAlignment="1">
      <alignment horizontal="center" vertical="center"/>
    </xf>
    <xf numFmtId="0" fontId="152" fillId="0" borderId="9" xfId="0" applyFont="1" applyBorder="1" applyAlignment="1">
      <alignment vertical="center" wrapText="1"/>
    </xf>
    <xf numFmtId="0" fontId="46" fillId="0" borderId="0" xfId="0" quotePrefix="1" applyFont="1" applyAlignment="1">
      <alignment vertical="center"/>
    </xf>
    <xf numFmtId="0" fontId="151" fillId="0" borderId="0" xfId="0" applyFont="1" applyAlignment="1">
      <alignment vertical="center"/>
    </xf>
    <xf numFmtId="195" fontId="2" fillId="0" borderId="0" xfId="0" applyNumberFormat="1" applyFont="1" applyAlignment="1">
      <alignment vertical="center"/>
    </xf>
    <xf numFmtId="0" fontId="71" fillId="0" borderId="0" xfId="0" applyFont="1" applyAlignment="1">
      <alignment vertical="center" wrapText="1"/>
    </xf>
    <xf numFmtId="0" fontId="0" fillId="0" borderId="9" xfId="0" applyBorder="1" applyAlignment="1">
      <alignment vertical="center"/>
    </xf>
    <xf numFmtId="0" fontId="46" fillId="0" borderId="9" xfId="0" quotePrefix="1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46" fillId="0" borderId="9" xfId="0" quotePrefix="1" applyFont="1" applyBorder="1" applyAlignment="1">
      <alignment vertical="center" wrapText="1"/>
    </xf>
    <xf numFmtId="0" fontId="144" fillId="13" borderId="0" xfId="0" applyFont="1" applyFill="1" applyAlignment="1">
      <alignment horizontal="left" vertical="center"/>
    </xf>
    <xf numFmtId="0" fontId="46" fillId="0" borderId="0" xfId="0" quotePrefix="1" applyFont="1" applyAlignment="1">
      <alignment vertical="center" wrapText="1"/>
    </xf>
    <xf numFmtId="0" fontId="148" fillId="0" borderId="0" xfId="0" applyFont="1" applyAlignment="1">
      <alignment horizontal="center" vertical="center"/>
    </xf>
    <xf numFmtId="0" fontId="148" fillId="0" borderId="9" xfId="0" applyFont="1" applyBorder="1" applyAlignment="1">
      <alignment horizontal="center" vertical="center"/>
    </xf>
    <xf numFmtId="0" fontId="154" fillId="13" borderId="53" xfId="0" applyFont="1" applyFill="1" applyBorder="1" applyAlignment="1">
      <alignment vertical="center"/>
    </xf>
    <xf numFmtId="0" fontId="144" fillId="13" borderId="53" xfId="0" applyFont="1" applyFill="1" applyBorder="1" applyAlignment="1">
      <alignment vertical="center"/>
    </xf>
    <xf numFmtId="0" fontId="154" fillId="13" borderId="53" xfId="0" applyFont="1" applyFill="1" applyBorder="1" applyAlignment="1">
      <alignment horizontal="center" vertical="center"/>
    </xf>
    <xf numFmtId="0" fontId="82" fillId="0" borderId="53" xfId="0" applyFont="1" applyBorder="1" applyAlignment="1">
      <alignment horizontal="center" vertical="center"/>
    </xf>
    <xf numFmtId="2" fontId="153" fillId="0" borderId="53" xfId="0" applyNumberFormat="1" applyFont="1" applyBorder="1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29" fillId="0" borderId="9" xfId="0" applyFont="1" applyBorder="1" applyAlignment="1">
      <alignment vertical="center"/>
    </xf>
    <xf numFmtId="0" fontId="29" fillId="0" borderId="56" xfId="0" applyFont="1" applyBorder="1" applyAlignment="1">
      <alignment horizontal="center" vertical="center"/>
    </xf>
    <xf numFmtId="0" fontId="71" fillId="0" borderId="9" xfId="0" applyFont="1" applyBorder="1" applyAlignment="1">
      <alignment vertical="center"/>
    </xf>
    <xf numFmtId="0" fontId="46" fillId="0" borderId="9" xfId="0" applyFont="1" applyBorder="1" applyAlignment="1">
      <alignment vertical="center"/>
    </xf>
    <xf numFmtId="0" fontId="144" fillId="13" borderId="0" xfId="0" applyFont="1" applyFill="1" applyAlignment="1">
      <alignment vertical="center"/>
    </xf>
    <xf numFmtId="165" fontId="67" fillId="0" borderId="9" xfId="0" applyNumberFormat="1" applyFont="1" applyBorder="1" applyAlignment="1">
      <alignment horizontal="center" vertical="center"/>
    </xf>
    <xf numFmtId="165" fontId="15" fillId="7" borderId="0" xfId="0" applyNumberFormat="1" applyFont="1" applyFill="1" applyAlignment="1">
      <alignment horizontal="center" vertical="center"/>
    </xf>
    <xf numFmtId="165" fontId="15" fillId="7" borderId="26" xfId="0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67" fillId="9" borderId="0" xfId="0" applyNumberFormat="1" applyFont="1" applyFill="1" applyAlignment="1">
      <alignment horizontal="center" vertical="center" wrapText="1"/>
    </xf>
    <xf numFmtId="198" fontId="153" fillId="0" borderId="55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165" fontId="43" fillId="0" borderId="9" xfId="0" applyNumberFormat="1" applyFont="1" applyBorder="1" applyAlignment="1">
      <alignment horizontal="center" vertical="center"/>
    </xf>
    <xf numFmtId="165" fontId="67" fillId="9" borderId="26" xfId="0" applyNumberFormat="1" applyFont="1" applyFill="1" applyBorder="1" applyAlignment="1">
      <alignment horizontal="center" vertical="center" wrapText="1"/>
    </xf>
    <xf numFmtId="165" fontId="70" fillId="0" borderId="0" xfId="0" applyNumberFormat="1" applyFont="1" applyAlignment="1">
      <alignment horizontal="center" vertical="center"/>
    </xf>
    <xf numFmtId="165" fontId="67" fillId="0" borderId="3" xfId="0" applyNumberFormat="1" applyFont="1" applyBorder="1" applyAlignment="1">
      <alignment horizontal="center" vertical="center"/>
    </xf>
    <xf numFmtId="165" fontId="156" fillId="0" borderId="9" xfId="0" applyNumberFormat="1" applyFont="1" applyBorder="1" applyAlignment="1">
      <alignment horizontal="center" vertical="center"/>
    </xf>
    <xf numFmtId="165" fontId="156" fillId="9" borderId="0" xfId="0" applyNumberFormat="1" applyFont="1" applyFill="1" applyAlignment="1">
      <alignment horizontal="center" vertical="center" wrapText="1"/>
    </xf>
    <xf numFmtId="165" fontId="157" fillId="0" borderId="0" xfId="0" applyNumberFormat="1" applyFont="1" applyAlignment="1">
      <alignment horizontal="center" vertical="center"/>
    </xf>
    <xf numFmtId="165" fontId="106" fillId="0" borderId="0" xfId="0" applyNumberFormat="1" applyFont="1" applyAlignment="1">
      <alignment horizontal="center" vertical="center"/>
    </xf>
    <xf numFmtId="165" fontId="43" fillId="0" borderId="49" xfId="0" applyNumberFormat="1" applyFont="1" applyBorder="1" applyAlignment="1">
      <alignment horizontal="center" vertical="center"/>
    </xf>
    <xf numFmtId="165" fontId="43" fillId="0" borderId="60" xfId="0" applyNumberFormat="1" applyFont="1" applyBorder="1" applyAlignment="1">
      <alignment horizontal="center" vertical="center"/>
    </xf>
    <xf numFmtId="165" fontId="67" fillId="0" borderId="0" xfId="0" applyNumberFormat="1" applyFont="1" applyAlignment="1">
      <alignment horizontal="center" vertical="center"/>
    </xf>
    <xf numFmtId="165" fontId="67" fillId="0" borderId="49" xfId="0" applyNumberFormat="1" applyFont="1" applyBorder="1" applyAlignment="1">
      <alignment horizontal="center" vertical="center"/>
    </xf>
    <xf numFmtId="165" fontId="67" fillId="0" borderId="0" xfId="0" applyNumberFormat="1" applyFont="1" applyAlignment="1">
      <alignment horizontal="center" vertical="center" wrapText="1"/>
    </xf>
    <xf numFmtId="165" fontId="43" fillId="0" borderId="8" xfId="0" applyNumberFormat="1" applyFont="1" applyBorder="1" applyAlignment="1">
      <alignment horizontal="center" vertical="center"/>
    </xf>
    <xf numFmtId="188" fontId="43" fillId="0" borderId="0" xfId="1" applyNumberFormat="1" applyFont="1" applyAlignment="1">
      <alignment horizontal="center" vertical="center"/>
    </xf>
    <xf numFmtId="188" fontId="43" fillId="0" borderId="49" xfId="1" applyNumberFormat="1" applyFont="1" applyBorder="1" applyAlignment="1">
      <alignment horizontal="center" vertical="center"/>
    </xf>
    <xf numFmtId="188" fontId="43" fillId="0" borderId="0" xfId="1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horizontal="center" vertical="center"/>
    </xf>
    <xf numFmtId="165" fontId="158" fillId="0" borderId="9" xfId="0" applyNumberFormat="1" applyFont="1" applyBorder="1" applyAlignment="1">
      <alignment horizontal="center" vertical="center"/>
    </xf>
    <xf numFmtId="165" fontId="43" fillId="0" borderId="0" xfId="0" applyNumberFormat="1" applyFont="1" applyAlignment="1">
      <alignment vertical="center"/>
    </xf>
    <xf numFmtId="165" fontId="43" fillId="0" borderId="49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70" fillId="0" borderId="0" xfId="0" applyNumberFormat="1" applyFont="1" applyAlignment="1">
      <alignment horizontal="right" vertical="center"/>
    </xf>
    <xf numFmtId="165" fontId="70" fillId="0" borderId="8" xfId="0" applyNumberFormat="1" applyFont="1" applyBorder="1" applyAlignment="1">
      <alignment horizontal="right" vertical="center"/>
    </xf>
    <xf numFmtId="165" fontId="67" fillId="0" borderId="0" xfId="0" applyNumberFormat="1" applyFont="1" applyAlignment="1">
      <alignment vertical="center"/>
    </xf>
    <xf numFmtId="165" fontId="76" fillId="0" borderId="0" xfId="0" applyNumberFormat="1" applyFont="1" applyAlignment="1">
      <alignment vertical="center"/>
    </xf>
    <xf numFmtId="165" fontId="85" fillId="0" borderId="0" xfId="0" applyNumberFormat="1" applyFont="1" applyAlignment="1">
      <alignment horizontal="right" vertical="center"/>
    </xf>
    <xf numFmtId="165" fontId="70" fillId="0" borderId="0" xfId="0" applyNumberFormat="1" applyFont="1" applyAlignment="1">
      <alignment vertical="center"/>
    </xf>
    <xf numFmtId="165" fontId="116" fillId="0" borderId="0" xfId="0" applyNumberFormat="1" applyFont="1" applyAlignment="1">
      <alignment vertical="center"/>
    </xf>
    <xf numFmtId="9" fontId="14" fillId="0" borderId="0" xfId="1" applyFont="1" applyFill="1" applyBorder="1" applyAlignment="1">
      <alignment horizontal="center" vertical="center"/>
    </xf>
    <xf numFmtId="165" fontId="43" fillId="0" borderId="8" xfId="0" applyNumberFormat="1" applyFont="1" applyBorder="1" applyAlignment="1">
      <alignment horizontal="right" vertical="center"/>
    </xf>
    <xf numFmtId="165" fontId="70" fillId="0" borderId="9" xfId="0" applyNumberFormat="1" applyFont="1" applyBorder="1" applyAlignment="1">
      <alignment horizontal="right" vertical="center"/>
    </xf>
    <xf numFmtId="9" fontId="159" fillId="0" borderId="0" xfId="1" applyFont="1" applyFill="1" applyBorder="1" applyAlignment="1">
      <alignment horizontal="center" vertical="center"/>
    </xf>
    <xf numFmtId="165" fontId="67" fillId="0" borderId="2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165" fontId="67" fillId="0" borderId="6" xfId="0" applyNumberFormat="1" applyFont="1" applyBorder="1" applyAlignment="1">
      <alignment horizontal="center" vertical="center"/>
    </xf>
    <xf numFmtId="165" fontId="67" fillId="0" borderId="7" xfId="0" applyNumberFormat="1" applyFont="1" applyBorder="1" applyAlignment="1">
      <alignment horizontal="center" vertical="center"/>
    </xf>
    <xf numFmtId="165" fontId="43" fillId="0" borderId="14" xfId="0" applyNumberFormat="1" applyFont="1" applyBorder="1" applyAlignment="1">
      <alignment vertical="center"/>
    </xf>
    <xf numFmtId="165" fontId="43" fillId="0" borderId="20" xfId="0" applyNumberFormat="1" applyFont="1" applyBorder="1" applyAlignment="1">
      <alignment vertical="center"/>
    </xf>
    <xf numFmtId="165" fontId="43" fillId="0" borderId="15" xfId="0" applyNumberFormat="1" applyFont="1" applyBorder="1" applyAlignment="1">
      <alignment vertical="center"/>
    </xf>
    <xf numFmtId="165" fontId="43" fillId="0" borderId="0" xfId="0" quotePrefix="1" applyNumberFormat="1" applyFont="1" applyAlignment="1">
      <alignment vertical="center"/>
    </xf>
    <xf numFmtId="188" fontId="43" fillId="0" borderId="0" xfId="1" applyNumberFormat="1" applyFont="1" applyAlignment="1">
      <alignment vertical="center"/>
    </xf>
    <xf numFmtId="165" fontId="67" fillId="27" borderId="0" xfId="0" applyNumberFormat="1" applyFont="1" applyFill="1" applyAlignment="1">
      <alignment vertical="center"/>
    </xf>
    <xf numFmtId="165" fontId="43" fillId="0" borderId="6" xfId="0" applyNumberFormat="1" applyFont="1" applyBorder="1" applyAlignment="1">
      <alignment vertical="center"/>
    </xf>
    <xf numFmtId="165" fontId="43" fillId="0" borderId="7" xfId="0" applyNumberFormat="1" applyFont="1" applyBorder="1" applyAlignment="1">
      <alignment horizontal="center" vertical="center"/>
    </xf>
    <xf numFmtId="165" fontId="43" fillId="0" borderId="62" xfId="0" applyNumberFormat="1" applyFont="1" applyBorder="1" applyAlignment="1">
      <alignment horizontal="center" vertical="center"/>
    </xf>
    <xf numFmtId="165" fontId="106" fillId="0" borderId="0" xfId="0" applyNumberFormat="1" applyFont="1" applyAlignment="1">
      <alignment horizontal="right" vertical="center"/>
    </xf>
    <xf numFmtId="188" fontId="160" fillId="0" borderId="0" xfId="0" applyNumberFormat="1" applyFont="1" applyAlignment="1">
      <alignment horizontal="center" vertical="center"/>
    </xf>
    <xf numFmtId="165" fontId="157" fillId="0" borderId="7" xfId="0" applyNumberFormat="1" applyFont="1" applyBorder="1" applyAlignment="1">
      <alignment horizontal="center" vertical="center"/>
    </xf>
    <xf numFmtId="165" fontId="157" fillId="0" borderId="0" xfId="0" applyNumberFormat="1" applyFont="1" applyAlignment="1">
      <alignment vertical="center"/>
    </xf>
    <xf numFmtId="165" fontId="43" fillId="12" borderId="0" xfId="0" applyNumberFormat="1" applyFont="1" applyFill="1" applyAlignment="1">
      <alignment vertical="center"/>
    </xf>
    <xf numFmtId="165" fontId="43" fillId="12" borderId="49" xfId="0" applyNumberFormat="1" applyFont="1" applyFill="1" applyBorder="1" applyAlignment="1">
      <alignment vertical="center"/>
    </xf>
    <xf numFmtId="165" fontId="67" fillId="17" borderId="9" xfId="0" applyNumberFormat="1" applyFont="1" applyFill="1" applyBorder="1" applyAlignment="1">
      <alignment vertical="center"/>
    </xf>
    <xf numFmtId="188" fontId="43" fillId="0" borderId="0" xfId="0" applyNumberFormat="1" applyFont="1" applyAlignment="1">
      <alignment horizontal="center" vertical="center"/>
    </xf>
    <xf numFmtId="188" fontId="43" fillId="0" borderId="49" xfId="0" applyNumberFormat="1" applyFont="1" applyBorder="1" applyAlignment="1">
      <alignment horizontal="center" vertical="center"/>
    </xf>
    <xf numFmtId="0" fontId="43" fillId="12" borderId="0" xfId="0" applyFont="1" applyFill="1" applyAlignment="1">
      <alignment vertical="center"/>
    </xf>
    <xf numFmtId="0" fontId="43" fillId="12" borderId="0" xfId="0" applyFont="1" applyFill="1" applyAlignment="1">
      <alignment horizontal="center" vertical="center"/>
    </xf>
    <xf numFmtId="0" fontId="43" fillId="12" borderId="49" xfId="0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49" xfId="0" applyFont="1" applyBorder="1" applyAlignment="1">
      <alignment horizontal="center" vertical="center"/>
    </xf>
    <xf numFmtId="0" fontId="67" fillId="17" borderId="0" xfId="0" applyFont="1" applyFill="1" applyAlignment="1">
      <alignment vertical="center"/>
    </xf>
    <xf numFmtId="0" fontId="43" fillId="17" borderId="0" xfId="0" applyFont="1" applyFill="1" applyAlignment="1">
      <alignment horizontal="center" vertical="center"/>
    </xf>
    <xf numFmtId="0" fontId="43" fillId="17" borderId="49" xfId="0" applyFont="1" applyFill="1" applyBorder="1" applyAlignment="1">
      <alignment horizontal="center" vertical="center"/>
    </xf>
    <xf numFmtId="0" fontId="70" fillId="0" borderId="0" xfId="0" applyFont="1" applyAlignment="1">
      <alignment horizontal="right" vertical="center"/>
    </xf>
    <xf numFmtId="165" fontId="156" fillId="0" borderId="11" xfId="0" applyNumberFormat="1" applyFont="1" applyBorder="1" applyAlignment="1">
      <alignment horizontal="center" vertical="center"/>
    </xf>
    <xf numFmtId="188" fontId="156" fillId="0" borderId="11" xfId="0" applyNumberFormat="1" applyFont="1" applyBorder="1" applyAlignment="1">
      <alignment horizontal="center" vertical="center"/>
    </xf>
    <xf numFmtId="0" fontId="70" fillId="0" borderId="0" xfId="0" quotePrefix="1" applyFont="1" applyAlignment="1">
      <alignment horizontal="right" vertical="center"/>
    </xf>
    <xf numFmtId="188" fontId="156" fillId="0" borderId="11" xfId="1" applyNumberFormat="1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7" fillId="0" borderId="49" xfId="0" applyFont="1" applyBorder="1" applyAlignment="1">
      <alignment horizontal="center" vertical="center"/>
    </xf>
    <xf numFmtId="0" fontId="67" fillId="0" borderId="11" xfId="0" applyFont="1" applyBorder="1" applyAlignment="1">
      <alignment horizontal="center" vertical="center"/>
    </xf>
    <xf numFmtId="165" fontId="67" fillId="15" borderId="11" xfId="0" applyNumberFormat="1" applyFont="1" applyFill="1" applyBorder="1" applyAlignment="1">
      <alignment horizontal="center" vertical="center"/>
    </xf>
    <xf numFmtId="165" fontId="67" fillId="0" borderId="11" xfId="0" applyNumberFormat="1" applyFont="1" applyBorder="1" applyAlignment="1">
      <alignment horizontal="center" vertical="center"/>
    </xf>
    <xf numFmtId="188" fontId="67" fillId="0" borderId="1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49" fillId="0" borderId="0" xfId="0" applyFont="1" applyAlignment="1">
      <alignment horizontal="center" vertical="center"/>
    </xf>
    <xf numFmtId="165" fontId="161" fillId="0" borderId="0" xfId="0" applyNumberFormat="1" applyFont="1" applyAlignment="1">
      <alignment vertical="center"/>
    </xf>
    <xf numFmtId="165" fontId="43" fillId="0" borderId="0" xfId="0" applyNumberFormat="1" applyFont="1" applyAlignment="1">
      <alignment horizontal="left" vertical="center"/>
    </xf>
    <xf numFmtId="165" fontId="43" fillId="0" borderId="9" xfId="0" applyNumberFormat="1" applyFont="1" applyBorder="1" applyAlignment="1">
      <alignment vertical="center"/>
    </xf>
    <xf numFmtId="165" fontId="15" fillId="12" borderId="0" xfId="0" applyNumberFormat="1" applyFont="1" applyFill="1" applyAlignment="1">
      <alignment horizontal="center" vertical="center"/>
    </xf>
    <xf numFmtId="165" fontId="15" fillId="12" borderId="0" xfId="0" applyNumberFormat="1" applyFont="1" applyFill="1" applyAlignment="1">
      <alignment vertical="center"/>
    </xf>
    <xf numFmtId="0" fontId="15" fillId="12" borderId="0" xfId="0" applyFont="1" applyFill="1" applyAlignment="1">
      <alignment vertical="center"/>
    </xf>
    <xf numFmtId="165" fontId="17" fillId="0" borderId="49" xfId="0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23" fillId="0" borderId="49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5" fontId="17" fillId="0" borderId="49" xfId="0" applyNumberFormat="1" applyFont="1" applyBorder="1" applyAlignment="1">
      <alignment vertical="center"/>
    </xf>
    <xf numFmtId="165" fontId="116" fillId="0" borderId="49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49" xfId="0" applyFont="1" applyBorder="1" applyAlignment="1">
      <alignment vertical="center"/>
    </xf>
    <xf numFmtId="165" fontId="23" fillId="0" borderId="0" xfId="0" applyNumberFormat="1" applyFont="1" applyAlignment="1">
      <alignment horizontal="center" vertical="center" wrapText="1"/>
    </xf>
    <xf numFmtId="165" fontId="23" fillId="0" borderId="49" xfId="0" applyNumberFormat="1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/>
    </xf>
    <xf numFmtId="165" fontId="17" fillId="0" borderId="60" xfId="0" applyNumberFormat="1" applyFont="1" applyBorder="1" applyAlignment="1">
      <alignment horizontal="center" vertical="center"/>
    </xf>
    <xf numFmtId="188" fontId="17" fillId="0" borderId="0" xfId="1" applyNumberFormat="1" applyFont="1" applyAlignment="1">
      <alignment horizontal="center" vertical="center"/>
    </xf>
    <xf numFmtId="188" fontId="17" fillId="0" borderId="49" xfId="1" applyNumberFormat="1" applyFont="1" applyBorder="1" applyAlignment="1">
      <alignment horizontal="center" vertical="center"/>
    </xf>
    <xf numFmtId="165" fontId="163" fillId="0" borderId="0" xfId="0" applyNumberFormat="1" applyFont="1" applyAlignment="1">
      <alignment horizontal="center" vertical="center"/>
    </xf>
    <xf numFmtId="165" fontId="163" fillId="9" borderId="27" xfId="0" applyNumberFormat="1" applyFont="1" applyFill="1" applyBorder="1" applyAlignment="1">
      <alignment horizontal="center" vertical="center" wrapText="1"/>
    </xf>
    <xf numFmtId="165" fontId="163" fillId="0" borderId="0" xfId="0" applyNumberFormat="1" applyFont="1" applyAlignment="1">
      <alignment vertical="center"/>
    </xf>
    <xf numFmtId="165" fontId="164" fillId="0" borderId="5" xfId="0" applyNumberFormat="1" applyFont="1" applyBorder="1" applyAlignment="1">
      <alignment horizontal="center" vertical="center"/>
    </xf>
    <xf numFmtId="165" fontId="163" fillId="0" borderId="10" xfId="0" applyNumberFormat="1" applyFont="1" applyBorder="1" applyAlignment="1">
      <alignment horizontal="center" vertical="center"/>
    </xf>
    <xf numFmtId="165" fontId="164" fillId="0" borderId="13" xfId="0" applyNumberFormat="1" applyFont="1" applyBorder="1" applyAlignment="1">
      <alignment horizontal="center" vertical="center"/>
    </xf>
    <xf numFmtId="165" fontId="163" fillId="0" borderId="5" xfId="0" applyNumberFormat="1" applyFont="1" applyBorder="1" applyAlignment="1">
      <alignment horizontal="center" vertical="center"/>
    </xf>
    <xf numFmtId="165" fontId="163" fillId="0" borderId="13" xfId="0" applyNumberFormat="1" applyFont="1" applyBorder="1" applyAlignment="1">
      <alignment horizontal="center" vertical="center"/>
    </xf>
    <xf numFmtId="165" fontId="165" fillId="0" borderId="5" xfId="0" applyNumberFormat="1" applyFont="1" applyBorder="1" applyAlignment="1">
      <alignment horizontal="center" vertical="center"/>
    </xf>
    <xf numFmtId="165" fontId="164" fillId="0" borderId="10" xfId="0" applyNumberFormat="1" applyFont="1" applyBorder="1" applyAlignment="1">
      <alignment horizontal="center" vertical="center"/>
    </xf>
    <xf numFmtId="165" fontId="163" fillId="0" borderId="12" xfId="0" applyNumberFormat="1" applyFont="1" applyBorder="1" applyAlignment="1">
      <alignment horizontal="center" vertical="center"/>
    </xf>
    <xf numFmtId="165" fontId="163" fillId="0" borderId="24" xfId="0" applyNumberFormat="1" applyFont="1" applyBorder="1" applyAlignment="1">
      <alignment horizontal="center" vertical="center"/>
    </xf>
    <xf numFmtId="0" fontId="163" fillId="0" borderId="5" xfId="0" applyFont="1" applyBorder="1" applyAlignment="1">
      <alignment vertical="center"/>
    </xf>
    <xf numFmtId="165" fontId="163" fillId="0" borderId="11" xfId="0" applyNumberFormat="1" applyFont="1" applyBorder="1" applyAlignment="1">
      <alignment horizontal="center" vertical="center"/>
    </xf>
    <xf numFmtId="165" fontId="163" fillId="0" borderId="5" xfId="0" applyNumberFormat="1" applyFont="1" applyBorder="1" applyAlignment="1">
      <alignment horizontal="center" vertical="center" wrapText="1"/>
    </xf>
    <xf numFmtId="165" fontId="166" fillId="0" borderId="5" xfId="0" applyNumberFormat="1" applyFont="1" applyBorder="1" applyAlignment="1">
      <alignment horizontal="center" vertical="center"/>
    </xf>
    <xf numFmtId="0" fontId="163" fillId="0" borderId="0" xfId="0" applyFont="1" applyAlignment="1">
      <alignment vertical="center"/>
    </xf>
    <xf numFmtId="165" fontId="163" fillId="12" borderId="0" xfId="0" applyNumberFormat="1" applyFont="1" applyFill="1" applyAlignment="1">
      <alignment horizontal="center" vertical="center"/>
    </xf>
    <xf numFmtId="165" fontId="163" fillId="0" borderId="9" xfId="0" applyNumberFormat="1" applyFont="1" applyBorder="1" applyAlignment="1">
      <alignment horizontal="center" vertical="center"/>
    </xf>
    <xf numFmtId="0" fontId="163" fillId="12" borderId="0" xfId="0" applyFont="1" applyFill="1" applyAlignment="1">
      <alignment vertical="center"/>
    </xf>
    <xf numFmtId="0" fontId="163" fillId="17" borderId="0" xfId="0" applyFont="1" applyFill="1" applyAlignment="1">
      <alignment horizontal="center" vertical="center"/>
    </xf>
    <xf numFmtId="0" fontId="163" fillId="0" borderId="0" xfId="0" applyFont="1" applyAlignment="1">
      <alignment horizontal="center" vertical="center"/>
    </xf>
    <xf numFmtId="165" fontId="167" fillId="9" borderId="27" xfId="0" applyNumberFormat="1" applyFont="1" applyFill="1" applyBorder="1" applyAlignment="1">
      <alignment horizontal="center" vertical="center" wrapText="1"/>
    </xf>
    <xf numFmtId="165" fontId="167" fillId="9" borderId="5" xfId="0" applyNumberFormat="1" applyFont="1" applyFill="1" applyBorder="1" applyAlignment="1">
      <alignment horizontal="center" vertical="center" wrapText="1"/>
    </xf>
    <xf numFmtId="165" fontId="167" fillId="0" borderId="10" xfId="0" applyNumberFormat="1" applyFont="1" applyBorder="1" applyAlignment="1">
      <alignment horizontal="center" vertical="center"/>
    </xf>
    <xf numFmtId="165" fontId="167" fillId="0" borderId="5" xfId="0" applyNumberFormat="1" applyFont="1" applyBorder="1" applyAlignment="1">
      <alignment horizontal="center" vertical="center"/>
    </xf>
    <xf numFmtId="165" fontId="167" fillId="0" borderId="13" xfId="0" applyNumberFormat="1" applyFont="1" applyBorder="1" applyAlignment="1">
      <alignment horizontal="center" vertical="center"/>
    </xf>
    <xf numFmtId="188" fontId="161" fillId="30" borderId="5" xfId="1" applyNumberFormat="1" applyFont="1" applyFill="1" applyBorder="1" applyAlignment="1">
      <alignment horizontal="center" vertical="center"/>
    </xf>
    <xf numFmtId="9" fontId="161" fillId="3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159" fillId="0" borderId="0" xfId="0" applyNumberFormat="1" applyFont="1" applyAlignment="1">
      <alignment vertical="center"/>
    </xf>
    <xf numFmtId="175" fontId="159" fillId="0" borderId="0" xfId="0" applyNumberFormat="1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28" fillId="10" borderId="0" xfId="0" applyNumberFormat="1" applyFont="1" applyFill="1" applyAlignment="1">
      <alignment horizontal="center" vertical="center"/>
    </xf>
    <xf numFmtId="4" fontId="170" fillId="5" borderId="0" xfId="0" applyNumberFormat="1" applyFont="1" applyFill="1" applyAlignment="1">
      <alignment horizontal="center" vertical="center"/>
    </xf>
    <xf numFmtId="4" fontId="16" fillId="0" borderId="8" xfId="0" applyNumberFormat="1" applyFont="1" applyBorder="1" applyAlignment="1">
      <alignment horizontal="center" vertical="center"/>
    </xf>
    <xf numFmtId="3" fontId="13" fillId="31" borderId="0" xfId="0" applyNumberFormat="1" applyFont="1" applyFill="1" applyAlignment="1">
      <alignment horizontal="center" vertical="center"/>
    </xf>
    <xf numFmtId="4" fontId="169" fillId="0" borderId="0" xfId="0" applyNumberFormat="1" applyFont="1" applyAlignment="1">
      <alignment horizontal="left" vertical="center"/>
    </xf>
    <xf numFmtId="3" fontId="0" fillId="0" borderId="8" xfId="0" applyNumberForma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9" fillId="0" borderId="9" xfId="0" applyNumberFormat="1" applyFont="1" applyBorder="1" applyAlignment="1">
      <alignment horizontal="center" vertical="center"/>
    </xf>
    <xf numFmtId="201" fontId="0" fillId="0" borderId="0" xfId="0" applyNumberFormat="1" applyAlignment="1">
      <alignment horizontal="center" vertical="center"/>
    </xf>
    <xf numFmtId="201" fontId="8" fillId="0" borderId="7" xfId="0" applyNumberFormat="1" applyFont="1" applyBorder="1" applyAlignment="1">
      <alignment horizontal="center" vertical="center" wrapText="1"/>
    </xf>
    <xf numFmtId="201" fontId="8" fillId="0" borderId="8" xfId="0" applyNumberFormat="1" applyFont="1" applyBorder="1" applyAlignment="1">
      <alignment horizontal="center" vertical="center" wrapText="1"/>
    </xf>
    <xf numFmtId="202" fontId="156" fillId="0" borderId="9" xfId="0" applyNumberFormat="1" applyFont="1" applyBorder="1" applyAlignment="1">
      <alignment horizontal="center" vertical="center"/>
    </xf>
    <xf numFmtId="0" fontId="154" fillId="13" borderId="0" xfId="0" applyFont="1" applyFill="1" applyAlignment="1">
      <alignment horizontal="center" vertical="center"/>
    </xf>
    <xf numFmtId="0" fontId="153" fillId="0" borderId="0" xfId="0" applyFont="1" applyAlignment="1">
      <alignment horizontal="center" vertical="center"/>
    </xf>
    <xf numFmtId="2" fontId="112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165" fontId="112" fillId="0" borderId="0" xfId="0" applyNumberFormat="1" applyFont="1" applyAlignment="1">
      <alignment vertical="center"/>
    </xf>
    <xf numFmtId="165" fontId="112" fillId="0" borderId="0" xfId="0" applyNumberFormat="1" applyFont="1" applyAlignment="1">
      <alignment horizontal="right" vertical="center"/>
    </xf>
    <xf numFmtId="165" fontId="112" fillId="0" borderId="0" xfId="0" applyNumberFormat="1" applyFont="1" applyAlignment="1">
      <alignment horizontal="center" vertical="center"/>
    </xf>
    <xf numFmtId="168" fontId="67" fillId="0" borderId="0" xfId="0" applyNumberFormat="1" applyFont="1" applyAlignment="1">
      <alignment horizontal="center" vertical="center"/>
    </xf>
    <xf numFmtId="168" fontId="43" fillId="0" borderId="0" xfId="0" applyNumberFormat="1" applyFont="1" applyAlignment="1">
      <alignment horizontal="center" vertical="center"/>
    </xf>
    <xf numFmtId="165" fontId="45" fillId="0" borderId="0" xfId="0" applyNumberFormat="1" applyFont="1" applyAlignment="1">
      <alignment horizontal="center" vertical="center"/>
    </xf>
    <xf numFmtId="168" fontId="67" fillId="0" borderId="0" xfId="0" applyNumberFormat="1" applyFont="1" applyAlignment="1">
      <alignment horizontal="center" vertical="center" wrapText="1"/>
    </xf>
    <xf numFmtId="172" fontId="45" fillId="0" borderId="0" xfId="0" applyNumberFormat="1" applyFont="1" applyAlignment="1">
      <alignment horizontal="center" vertical="center"/>
    </xf>
    <xf numFmtId="168" fontId="112" fillId="0" borderId="0" xfId="0" applyNumberFormat="1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203" fontId="45" fillId="0" borderId="0" xfId="0" applyNumberFormat="1" applyFont="1" applyAlignment="1">
      <alignment horizontal="center" vertical="center"/>
    </xf>
    <xf numFmtId="203" fontId="67" fillId="0" borderId="0" xfId="0" applyNumberFormat="1" applyFont="1" applyAlignment="1">
      <alignment horizontal="center" vertical="center"/>
    </xf>
    <xf numFmtId="170" fontId="112" fillId="0" borderId="0" xfId="0" applyNumberFormat="1" applyFont="1" applyAlignment="1">
      <alignment horizontal="center" vertical="center"/>
    </xf>
    <xf numFmtId="0" fontId="110" fillId="0" borderId="0" xfId="0" applyFont="1"/>
    <xf numFmtId="165" fontId="67" fillId="0" borderId="65" xfId="0" applyNumberFormat="1" applyFont="1" applyBorder="1" applyAlignment="1">
      <alignment horizontal="center" vertical="center"/>
    </xf>
    <xf numFmtId="165" fontId="45" fillId="0" borderId="65" xfId="0" applyNumberFormat="1" applyFont="1" applyBorder="1" applyAlignment="1">
      <alignment horizontal="center" vertical="center"/>
    </xf>
    <xf numFmtId="165" fontId="67" fillId="0" borderId="65" xfId="0" applyNumberFormat="1" applyFont="1" applyBorder="1" applyAlignment="1">
      <alignment horizontal="center" vertical="center" wrapText="1"/>
    </xf>
    <xf numFmtId="172" fontId="67" fillId="0" borderId="66" xfId="0" applyNumberFormat="1" applyFont="1" applyBorder="1" applyAlignment="1">
      <alignment horizontal="center" vertical="center"/>
    </xf>
    <xf numFmtId="168" fontId="67" fillId="0" borderId="66" xfId="0" applyNumberFormat="1" applyFont="1" applyBorder="1" applyAlignment="1">
      <alignment horizontal="center" vertical="center"/>
    </xf>
    <xf numFmtId="165" fontId="45" fillId="0" borderId="65" xfId="0" applyNumberFormat="1" applyFont="1" applyBorder="1" applyAlignment="1">
      <alignment vertical="center"/>
    </xf>
    <xf numFmtId="165" fontId="173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 wrapText="1"/>
    </xf>
    <xf numFmtId="0" fontId="123" fillId="0" borderId="0" xfId="0" applyFont="1"/>
    <xf numFmtId="0" fontId="27" fillId="24" borderId="0" xfId="0" applyFont="1" applyFill="1"/>
    <xf numFmtId="0" fontId="27" fillId="24" borderId="0" xfId="0" applyFont="1" applyFill="1" applyAlignment="1">
      <alignment horizontal="center"/>
    </xf>
    <xf numFmtId="165" fontId="141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center" vertical="center"/>
    </xf>
    <xf numFmtId="0" fontId="2" fillId="0" borderId="9" xfId="0" applyFont="1" applyBorder="1"/>
    <xf numFmtId="0" fontId="0" fillId="0" borderId="9" xfId="0" applyBorder="1"/>
    <xf numFmtId="0" fontId="18" fillId="0" borderId="0" xfId="0" applyFont="1"/>
    <xf numFmtId="0" fontId="28" fillId="4" borderId="0" xfId="0" applyFont="1" applyFill="1"/>
    <xf numFmtId="0" fontId="27" fillId="24" borderId="0" xfId="0" applyFont="1" applyFill="1" applyAlignment="1">
      <alignment horizontal="center" vertical="center"/>
    </xf>
    <xf numFmtId="204" fontId="2" fillId="0" borderId="0" xfId="0" applyNumberFormat="1" applyFont="1" applyAlignment="1">
      <alignment horizontal="center" vertical="center"/>
    </xf>
    <xf numFmtId="204" fontId="0" fillId="0" borderId="0" xfId="0" applyNumberFormat="1" applyAlignment="1">
      <alignment horizontal="center" vertical="center"/>
    </xf>
    <xf numFmtId="4" fontId="43" fillId="0" borderId="0" xfId="0" applyNumberFormat="1" applyFont="1" applyAlignment="1">
      <alignment horizontal="center" vertical="center"/>
    </xf>
    <xf numFmtId="4" fontId="112" fillId="0" borderId="0" xfId="0" applyNumberFormat="1" applyFont="1" applyAlignment="1">
      <alignment horizontal="center" vertical="center"/>
    </xf>
    <xf numFmtId="4" fontId="45" fillId="0" borderId="65" xfId="0" applyNumberFormat="1" applyFont="1" applyBorder="1" applyAlignment="1">
      <alignment horizontal="center" vertical="center"/>
    </xf>
    <xf numFmtId="4" fontId="67" fillId="0" borderId="65" xfId="0" applyNumberFormat="1" applyFont="1" applyBorder="1" applyAlignment="1">
      <alignment horizontal="center" vertical="center"/>
    </xf>
    <xf numFmtId="4" fontId="174" fillId="0" borderId="0" xfId="0" applyNumberFormat="1" applyFont="1" applyAlignment="1">
      <alignment horizontal="center" vertical="center"/>
    </xf>
    <xf numFmtId="4" fontId="55" fillId="0" borderId="0" xfId="0" applyNumberFormat="1" applyFont="1" applyAlignment="1">
      <alignment horizontal="center" vertical="center"/>
    </xf>
    <xf numFmtId="0" fontId="169" fillId="0" borderId="0" xfId="0" applyFont="1"/>
    <xf numFmtId="0" fontId="176" fillId="13" borderId="0" xfId="0" applyFont="1" applyFill="1" applyAlignment="1">
      <alignment horizontal="center" vertical="center"/>
    </xf>
    <xf numFmtId="0" fontId="175" fillId="13" borderId="0" xfId="0" applyFont="1" applyFill="1" applyAlignment="1">
      <alignment horizontal="left" vertical="center"/>
    </xf>
    <xf numFmtId="173" fontId="45" fillId="0" borderId="0" xfId="0" applyNumberFormat="1" applyFont="1" applyAlignment="1">
      <alignment horizontal="center" vertical="center"/>
    </xf>
    <xf numFmtId="3" fontId="112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left" vertical="center" wrapText="1"/>
    </xf>
    <xf numFmtId="0" fontId="46" fillId="0" borderId="0" xfId="0" quotePrefix="1" applyFont="1" applyAlignment="1">
      <alignment horizontal="left" vertical="center" wrapText="1"/>
    </xf>
    <xf numFmtId="0" fontId="112" fillId="0" borderId="0" xfId="0" applyFont="1" applyAlignment="1">
      <alignment vertical="center" wrapText="1"/>
    </xf>
    <xf numFmtId="3" fontId="45" fillId="0" borderId="0" xfId="0" applyNumberFormat="1" applyFont="1" applyAlignment="1">
      <alignment horizontal="center" vertical="center"/>
    </xf>
    <xf numFmtId="165" fontId="69" fillId="0" borderId="9" xfId="0" applyNumberFormat="1" applyFont="1" applyBorder="1" applyAlignment="1">
      <alignment horizontal="center" vertical="center"/>
    </xf>
    <xf numFmtId="165" fontId="69" fillId="0" borderId="60" xfId="0" applyNumberFormat="1" applyFont="1" applyBorder="1" applyAlignment="1">
      <alignment horizontal="center" vertical="center"/>
    </xf>
    <xf numFmtId="3" fontId="158" fillId="0" borderId="8" xfId="0" applyNumberFormat="1" applyFont="1" applyBorder="1" applyAlignment="1">
      <alignment horizontal="center" vertical="center"/>
    </xf>
    <xf numFmtId="165" fontId="162" fillId="11" borderId="0" xfId="0" applyNumberFormat="1" applyFont="1" applyFill="1" applyAlignment="1">
      <alignment horizontal="center" vertical="center" wrapText="1"/>
    </xf>
    <xf numFmtId="165" fontId="43" fillId="0" borderId="7" xfId="0" applyNumberFormat="1" applyFont="1" applyBorder="1" applyAlignment="1">
      <alignment vertical="center"/>
    </xf>
    <xf numFmtId="165" fontId="12" fillId="12" borderId="65" xfId="0" applyNumberFormat="1" applyFont="1" applyFill="1" applyBorder="1" applyAlignment="1">
      <alignment vertical="center"/>
    </xf>
    <xf numFmtId="165" fontId="15" fillId="12" borderId="65" xfId="0" applyNumberFormat="1" applyFont="1" applyFill="1" applyBorder="1" applyAlignment="1">
      <alignment horizontal="center" vertical="center"/>
    </xf>
    <xf numFmtId="165" fontId="68" fillId="0" borderId="0" xfId="0" applyNumberFormat="1" applyFont="1" applyAlignment="1">
      <alignment vertical="center"/>
    </xf>
    <xf numFmtId="165" fontId="166" fillId="0" borderId="0" xfId="0" applyNumberFormat="1" applyFont="1" applyAlignment="1">
      <alignment horizontal="center" vertical="center"/>
    </xf>
    <xf numFmtId="165" fontId="67" fillId="0" borderId="43" xfId="0" applyNumberFormat="1" applyFont="1" applyBorder="1" applyAlignment="1">
      <alignment vertical="center"/>
    </xf>
    <xf numFmtId="165" fontId="67" fillId="0" borderId="43" xfId="0" applyNumberFormat="1" applyFont="1" applyBorder="1" applyAlignment="1">
      <alignment horizontal="center" vertical="center"/>
    </xf>
    <xf numFmtId="165" fontId="168" fillId="0" borderId="0" xfId="0" applyNumberFormat="1" applyFont="1" applyAlignment="1">
      <alignment vertical="center"/>
    </xf>
    <xf numFmtId="165" fontId="168" fillId="0" borderId="0" xfId="0" applyNumberFormat="1" applyFont="1" applyAlignment="1">
      <alignment horizontal="center" vertical="center"/>
    </xf>
    <xf numFmtId="165" fontId="172" fillId="0" borderId="0" xfId="0" applyNumberFormat="1" applyFont="1" applyAlignment="1">
      <alignment vertical="center"/>
    </xf>
    <xf numFmtId="165" fontId="156" fillId="0" borderId="0" xfId="0" applyNumberFormat="1" applyFont="1" applyAlignment="1">
      <alignment vertical="center"/>
    </xf>
    <xf numFmtId="165" fontId="177" fillId="0" borderId="0" xfId="0" applyNumberFormat="1" applyFont="1" applyAlignment="1">
      <alignment vertical="center"/>
    </xf>
    <xf numFmtId="0" fontId="68" fillId="0" borderId="0" xfId="0" applyFont="1"/>
    <xf numFmtId="0" fontId="68" fillId="13" borderId="0" xfId="0" applyFont="1" applyFill="1"/>
    <xf numFmtId="0" fontId="178" fillId="0" borderId="0" xfId="0" applyFont="1"/>
    <xf numFmtId="164" fontId="106" fillId="0" borderId="9" xfId="1" applyNumberFormat="1" applyFont="1" applyFill="1" applyBorder="1" applyAlignment="1">
      <alignment horizontal="center" vertical="center"/>
    </xf>
    <xf numFmtId="206" fontId="43" fillId="0" borderId="0" xfId="0" applyNumberFormat="1" applyFont="1" applyAlignment="1">
      <alignment horizontal="center" vertical="center"/>
    </xf>
    <xf numFmtId="189" fontId="43" fillId="0" borderId="0" xfId="0" applyNumberFormat="1" applyFont="1" applyAlignment="1">
      <alignment horizontal="center" vertical="center"/>
    </xf>
    <xf numFmtId="165" fontId="15" fillId="32" borderId="0" xfId="0" applyNumberFormat="1" applyFont="1" applyFill="1" applyAlignment="1">
      <alignment horizontal="center" vertical="center"/>
    </xf>
    <xf numFmtId="165" fontId="68" fillId="0" borderId="2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72" fillId="0" borderId="1" xfId="0" applyNumberFormat="1" applyFont="1" applyBorder="1" applyAlignment="1">
      <alignment horizontal="center" vertical="center"/>
    </xf>
    <xf numFmtId="165" fontId="172" fillId="0" borderId="22" xfId="0" applyNumberFormat="1" applyFont="1" applyBorder="1" applyAlignment="1">
      <alignment horizontal="center" vertical="center"/>
    </xf>
    <xf numFmtId="207" fontId="70" fillId="0" borderId="8" xfId="1" applyNumberFormat="1" applyFont="1" applyBorder="1" applyAlignment="1">
      <alignment horizontal="center" vertical="center"/>
    </xf>
    <xf numFmtId="207" fontId="173" fillId="0" borderId="0" xfId="1" applyNumberFormat="1" applyFont="1" applyFill="1" applyBorder="1" applyAlignment="1">
      <alignment horizontal="center" vertical="center"/>
    </xf>
    <xf numFmtId="208" fontId="70" fillId="0" borderId="0" xfId="1" applyNumberFormat="1" applyFont="1" applyBorder="1" applyAlignment="1">
      <alignment horizontal="center" vertical="center"/>
    </xf>
    <xf numFmtId="208" fontId="43" fillId="0" borderId="0" xfId="1" applyNumberFormat="1" applyFont="1" applyBorder="1" applyAlignment="1">
      <alignment horizontal="center" vertical="center"/>
    </xf>
    <xf numFmtId="208" fontId="70" fillId="0" borderId="0" xfId="1" applyNumberFormat="1" applyFont="1" applyAlignment="1">
      <alignment horizontal="center" vertical="center"/>
    </xf>
    <xf numFmtId="165" fontId="43" fillId="0" borderId="65" xfId="0" applyNumberFormat="1" applyFont="1" applyBorder="1" applyAlignment="1">
      <alignment horizontal="center" vertical="center"/>
    </xf>
    <xf numFmtId="2" fontId="43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center" vertical="center"/>
    </xf>
    <xf numFmtId="165" fontId="67" fillId="0" borderId="8" xfId="0" applyNumberFormat="1" applyFont="1" applyBorder="1" applyAlignment="1">
      <alignment horizontal="center" vertical="center" wrapText="1"/>
    </xf>
    <xf numFmtId="165" fontId="43" fillId="0" borderId="7" xfId="0" applyNumberFormat="1" applyFont="1" applyBorder="1" applyAlignment="1">
      <alignment horizontal="center" vertical="center" wrapText="1"/>
    </xf>
    <xf numFmtId="165" fontId="43" fillId="0" borderId="11" xfId="0" applyNumberFormat="1" applyFont="1" applyBorder="1" applyAlignment="1">
      <alignment horizontal="center" vertical="center" wrapText="1"/>
    </xf>
    <xf numFmtId="168" fontId="122" fillId="0" borderId="0" xfId="0" applyNumberFormat="1" applyFont="1" applyAlignment="1">
      <alignment horizontal="left" vertical="center"/>
    </xf>
    <xf numFmtId="168" fontId="179" fillId="0" borderId="0" xfId="0" applyNumberFormat="1" applyFont="1" applyAlignment="1">
      <alignment horizontal="left" vertical="center"/>
    </xf>
    <xf numFmtId="165" fontId="181" fillId="12" borderId="65" xfId="0" applyNumberFormat="1" applyFont="1" applyFill="1" applyBorder="1" applyAlignment="1">
      <alignment horizontal="center" vertical="center"/>
    </xf>
    <xf numFmtId="165" fontId="155" fillId="0" borderId="0" xfId="0" applyNumberFormat="1" applyFont="1" applyAlignment="1">
      <alignment horizontal="center" vertical="center"/>
    </xf>
    <xf numFmtId="165" fontId="152" fillId="0" borderId="0" xfId="0" applyNumberFormat="1" applyFont="1" applyAlignment="1">
      <alignment horizontal="center" vertical="center"/>
    </xf>
    <xf numFmtId="165" fontId="182" fillId="0" borderId="65" xfId="0" applyNumberFormat="1" applyFont="1" applyBorder="1" applyAlignment="1">
      <alignment horizontal="center" vertical="center"/>
    </xf>
    <xf numFmtId="165" fontId="155" fillId="0" borderId="9" xfId="0" applyNumberFormat="1" applyFont="1" applyBorder="1" applyAlignment="1">
      <alignment horizontal="center" vertical="center"/>
    </xf>
    <xf numFmtId="0" fontId="0" fillId="17" borderId="0" xfId="0" applyFill="1"/>
    <xf numFmtId="0" fontId="54" fillId="0" borderId="0" xfId="0" applyFont="1" applyAlignment="1">
      <alignment horizontal="center"/>
    </xf>
    <xf numFmtId="0" fontId="3" fillId="0" borderId="0" xfId="0" applyFont="1"/>
    <xf numFmtId="165" fontId="1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10" fillId="0" borderId="0" xfId="0" applyFont="1" applyAlignment="1">
      <alignment vertical="center"/>
    </xf>
    <xf numFmtId="0" fontId="182" fillId="0" borderId="0" xfId="0" applyFont="1" applyAlignment="1">
      <alignment horizontal="center" vertical="center"/>
    </xf>
    <xf numFmtId="0" fontId="112" fillId="0" borderId="65" xfId="0" applyFont="1" applyBorder="1" applyAlignment="1">
      <alignment vertical="center"/>
    </xf>
    <xf numFmtId="0" fontId="155" fillId="0" borderId="65" xfId="0" applyFont="1" applyBorder="1" applyAlignment="1">
      <alignment horizontal="center" vertical="center"/>
    </xf>
    <xf numFmtId="0" fontId="45" fillId="0" borderId="66" xfId="0" applyFont="1" applyBorder="1" applyAlignment="1">
      <alignment vertical="center"/>
    </xf>
    <xf numFmtId="0" fontId="182" fillId="0" borderId="66" xfId="0" applyFont="1" applyBorder="1" applyAlignment="1">
      <alignment horizontal="center" vertical="center"/>
    </xf>
    <xf numFmtId="0" fontId="22" fillId="0" borderId="6" xfId="0" applyFont="1" applyBorder="1" applyAlignment="1">
      <alignment vertical="center"/>
    </xf>
    <xf numFmtId="0" fontId="152" fillId="0" borderId="7" xfId="0" applyFont="1" applyBorder="1" applyAlignment="1">
      <alignment horizontal="center" vertical="center"/>
    </xf>
    <xf numFmtId="0" fontId="45" fillId="0" borderId="65" xfId="0" applyFont="1" applyBorder="1" applyAlignment="1">
      <alignment vertical="center"/>
    </xf>
    <xf numFmtId="0" fontId="182" fillId="0" borderId="65" xfId="0" applyFont="1" applyBorder="1" applyAlignment="1">
      <alignment horizontal="center" vertical="center"/>
    </xf>
    <xf numFmtId="0" fontId="45" fillId="0" borderId="8" xfId="0" applyFont="1" applyBorder="1" applyAlignment="1">
      <alignment vertical="center"/>
    </xf>
    <xf numFmtId="0" fontId="182" fillId="0" borderId="8" xfId="0" applyFont="1" applyBorder="1" applyAlignment="1">
      <alignment horizontal="center" vertical="center"/>
    </xf>
    <xf numFmtId="49" fontId="112" fillId="0" borderId="0" xfId="0" applyNumberFormat="1" applyFont="1" applyAlignment="1">
      <alignment vertical="center"/>
    </xf>
    <xf numFmtId="49" fontId="112" fillId="0" borderId="8" xfId="0" applyNumberFormat="1" applyFont="1" applyBorder="1" applyAlignment="1">
      <alignment vertical="center"/>
    </xf>
    <xf numFmtId="0" fontId="155" fillId="0" borderId="8" xfId="0" applyFont="1" applyBorder="1" applyAlignment="1">
      <alignment horizontal="center" vertical="center"/>
    </xf>
    <xf numFmtId="0" fontId="112" fillId="0" borderId="6" xfId="0" applyFont="1" applyBorder="1" applyAlignment="1">
      <alignment vertical="center"/>
    </xf>
    <xf numFmtId="0" fontId="155" fillId="0" borderId="7" xfId="0" applyFont="1" applyBorder="1" applyAlignment="1">
      <alignment horizontal="center" vertical="center"/>
    </xf>
    <xf numFmtId="0" fontId="28" fillId="12" borderId="0" xfId="0" applyFont="1" applyFill="1" applyAlignment="1">
      <alignment horizontal="center" vertical="center"/>
    </xf>
    <xf numFmtId="0" fontId="0" fillId="17" borderId="0" xfId="0" applyFill="1" applyAlignment="1">
      <alignment vertical="center"/>
    </xf>
    <xf numFmtId="0" fontId="183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116" fillId="0" borderId="6" xfId="0" applyFont="1" applyBorder="1" applyAlignment="1">
      <alignment vertical="center"/>
    </xf>
    <xf numFmtId="0" fontId="3" fillId="17" borderId="0" xfId="0" applyFont="1" applyFill="1"/>
    <xf numFmtId="165" fontId="141" fillId="17" borderId="0" xfId="0" applyNumberFormat="1" applyFont="1" applyFill="1" applyAlignment="1">
      <alignment horizontal="center" vertical="center"/>
    </xf>
    <xf numFmtId="190" fontId="0" fillId="0" borderId="0" xfId="0" applyNumberFormat="1" applyAlignment="1">
      <alignment horizontal="center" vertical="center"/>
    </xf>
    <xf numFmtId="190" fontId="2" fillId="0" borderId="0" xfId="0" applyNumberFormat="1" applyFont="1" applyAlignment="1">
      <alignment horizontal="center" vertical="center"/>
    </xf>
    <xf numFmtId="0" fontId="122" fillId="0" borderId="0" xfId="0" applyFont="1"/>
    <xf numFmtId="0" fontId="179" fillId="0" borderId="0" xfId="0" applyFont="1"/>
    <xf numFmtId="0" fontId="172" fillId="0" borderId="0" xfId="0" applyFont="1"/>
    <xf numFmtId="9" fontId="14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 vertical="center"/>
    </xf>
    <xf numFmtId="0" fontId="8" fillId="0" borderId="9" xfId="0" applyFont="1" applyBorder="1"/>
    <xf numFmtId="0" fontId="46" fillId="0" borderId="54" xfId="0" applyFont="1" applyBorder="1" applyAlignment="1">
      <alignment vertical="center" wrapText="1"/>
    </xf>
    <xf numFmtId="49" fontId="67" fillId="0" borderId="0" xfId="0" applyNumberFormat="1" applyFont="1" applyAlignment="1">
      <alignment vertical="center"/>
    </xf>
    <xf numFmtId="49" fontId="0" fillId="0" borderId="0" xfId="0" applyNumberFormat="1"/>
    <xf numFmtId="49" fontId="43" fillId="0" borderId="0" xfId="0" quotePrefix="1" applyNumberFormat="1" applyFont="1" applyAlignment="1">
      <alignment vertical="center"/>
    </xf>
    <xf numFmtId="49" fontId="28" fillId="10" borderId="0" xfId="0" applyNumberFormat="1" applyFont="1" applyFill="1" applyAlignment="1">
      <alignment horizontal="center" vertical="center"/>
    </xf>
    <xf numFmtId="49" fontId="170" fillId="5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1" fillId="18" borderId="0" xfId="0" applyFont="1" applyFill="1" applyAlignment="1">
      <alignment horizontal="left" vertical="center"/>
    </xf>
    <xf numFmtId="0" fontId="79" fillId="22" borderId="0" xfId="0" applyFont="1" applyFill="1" applyAlignment="1">
      <alignment horizontal="left" vertical="center" wrapText="1"/>
    </xf>
    <xf numFmtId="0" fontId="0" fillId="34" borderId="0" xfId="0" applyFill="1" applyAlignment="1">
      <alignment vertical="center"/>
    </xf>
    <xf numFmtId="0" fontId="184" fillId="0" borderId="0" xfId="5" applyAlignment="1">
      <alignment vertical="center"/>
    </xf>
    <xf numFmtId="0" fontId="0" fillId="35" borderId="0" xfId="0" applyFill="1" applyAlignment="1">
      <alignment vertical="center"/>
    </xf>
    <xf numFmtId="0" fontId="28" fillId="12" borderId="0" xfId="0" applyFont="1" applyFill="1" applyAlignment="1">
      <alignment vertical="center"/>
    </xf>
    <xf numFmtId="0" fontId="187" fillId="0" borderId="0" xfId="0" applyFont="1" applyAlignment="1">
      <alignment vertical="center"/>
    </xf>
    <xf numFmtId="0" fontId="188" fillId="34" borderId="0" xfId="0" applyFont="1" applyFill="1" applyAlignment="1">
      <alignment vertical="center"/>
    </xf>
    <xf numFmtId="0" fontId="185" fillId="0" borderId="0" xfId="5" applyFont="1" applyAlignment="1">
      <alignment vertical="center"/>
    </xf>
    <xf numFmtId="38" fontId="185" fillId="0" borderId="0" xfId="5" applyNumberFormat="1" applyFont="1" applyAlignment="1">
      <alignment vertical="center"/>
    </xf>
    <xf numFmtId="0" fontId="189" fillId="0" borderId="0" xfId="0" applyFont="1" applyAlignment="1">
      <alignment horizontal="center" vertical="center"/>
    </xf>
    <xf numFmtId="1" fontId="185" fillId="0" borderId="0" xfId="5" applyNumberFormat="1" applyFont="1" applyAlignment="1">
      <alignment vertical="center"/>
    </xf>
    <xf numFmtId="0" fontId="191" fillId="0" borderId="0" xfId="0" applyFont="1" applyAlignment="1">
      <alignment vertical="center"/>
    </xf>
    <xf numFmtId="0" fontId="191" fillId="0" borderId="0" xfId="5" applyFont="1" applyAlignment="1">
      <alignment vertical="center"/>
    </xf>
    <xf numFmtId="0" fontId="192" fillId="0" borderId="0" xfId="5" applyFont="1" applyAlignment="1">
      <alignment vertical="center"/>
    </xf>
    <xf numFmtId="0" fontId="193" fillId="0" borderId="0" xfId="0" applyFont="1" applyAlignment="1">
      <alignment vertical="center"/>
    </xf>
    <xf numFmtId="0" fontId="193" fillId="0" borderId="0" xfId="5" applyFont="1" applyAlignment="1">
      <alignment vertical="center"/>
    </xf>
    <xf numFmtId="0" fontId="194" fillId="0" borderId="0" xfId="0" applyFont="1" applyAlignment="1">
      <alignment vertical="center"/>
    </xf>
    <xf numFmtId="0" fontId="194" fillId="0" borderId="0" xfId="5" applyFont="1" applyAlignment="1">
      <alignment vertical="center"/>
    </xf>
    <xf numFmtId="0" fontId="0" fillId="0" borderId="8" xfId="0" applyBorder="1" applyAlignment="1">
      <alignment vertical="center"/>
    </xf>
    <xf numFmtId="0" fontId="26" fillId="12" borderId="0" xfId="0" applyFont="1" applyFill="1" applyAlignment="1">
      <alignment vertical="center"/>
    </xf>
    <xf numFmtId="0" fontId="196" fillId="0" borderId="0" xfId="5" applyFont="1" applyAlignment="1">
      <alignment vertical="center"/>
    </xf>
    <xf numFmtId="2" fontId="196" fillId="0" borderId="0" xfId="5" applyNumberFormat="1" applyFont="1" applyAlignment="1">
      <alignment vertical="center"/>
    </xf>
    <xf numFmtId="38" fontId="196" fillId="0" borderId="0" xfId="5" applyNumberFormat="1" applyFont="1" applyAlignment="1">
      <alignment vertical="center"/>
    </xf>
    <xf numFmtId="0" fontId="184" fillId="12" borderId="0" xfId="5" applyFill="1" applyAlignment="1">
      <alignment vertical="center"/>
    </xf>
    <xf numFmtId="0" fontId="185" fillId="0" borderId="8" xfId="5" applyFont="1" applyBorder="1" applyAlignment="1">
      <alignment vertical="center"/>
    </xf>
    <xf numFmtId="0" fontId="190" fillId="0" borderId="68" xfId="0" applyFont="1" applyBorder="1" applyAlignment="1">
      <alignment vertical="center"/>
    </xf>
    <xf numFmtId="0" fontId="137" fillId="0" borderId="0" xfId="0" applyFont="1" applyAlignment="1">
      <alignment vertical="center"/>
    </xf>
    <xf numFmtId="0" fontId="199" fillId="0" borderId="0" xfId="0" applyFont="1" applyAlignment="1">
      <alignment vertical="center"/>
    </xf>
    <xf numFmtId="0" fontId="32" fillId="0" borderId="0" xfId="5" applyFont="1" applyAlignment="1">
      <alignment vertical="center"/>
    </xf>
    <xf numFmtId="0" fontId="124" fillId="0" borderId="0" xfId="0" applyFont="1" applyAlignment="1">
      <alignment horizontal="left" vertical="center" wrapText="1"/>
    </xf>
    <xf numFmtId="173" fontId="87" fillId="0" borderId="0" xfId="0" applyNumberFormat="1" applyFont="1" applyAlignment="1" applyProtection="1">
      <alignment horizontal="center" vertical="center"/>
      <protection locked="0"/>
    </xf>
    <xf numFmtId="177" fontId="87" fillId="0" borderId="0" xfId="0" applyNumberFormat="1" applyFont="1" applyAlignment="1" applyProtection="1">
      <alignment horizontal="center" vertical="center"/>
      <protection locked="0"/>
    </xf>
    <xf numFmtId="177" fontId="109" fillId="0" borderId="9" xfId="0" applyNumberFormat="1" applyFont="1" applyBorder="1" applyAlignment="1" applyProtection="1">
      <alignment horizontal="center" vertical="center"/>
      <protection locked="0"/>
    </xf>
    <xf numFmtId="183" fontId="88" fillId="0" borderId="0" xfId="0" applyNumberFormat="1" applyFont="1" applyAlignment="1">
      <alignment horizontal="center" vertical="center"/>
    </xf>
    <xf numFmtId="183" fontId="88" fillId="0" borderId="46" xfId="0" applyNumberFormat="1" applyFont="1" applyBorder="1" applyAlignment="1">
      <alignment horizontal="center" vertical="center"/>
    </xf>
    <xf numFmtId="0" fontId="207" fillId="13" borderId="0" xfId="0" applyFont="1" applyFill="1" applyAlignment="1">
      <alignment horizontal="center" vertical="center"/>
    </xf>
    <xf numFmtId="164" fontId="112" fillId="15" borderId="0" xfId="0" applyNumberFormat="1" applyFont="1" applyFill="1" applyAlignment="1">
      <alignment horizontal="center" vertical="center"/>
    </xf>
    <xf numFmtId="1" fontId="95" fillId="24" borderId="0" xfId="0" applyNumberFormat="1" applyFont="1" applyFill="1" applyAlignment="1">
      <alignment horizontal="center" vertical="center"/>
    </xf>
    <xf numFmtId="1" fontId="210" fillId="24" borderId="0" xfId="0" applyNumberFormat="1" applyFont="1" applyFill="1" applyAlignment="1">
      <alignment horizontal="center" vertical="center"/>
    </xf>
    <xf numFmtId="1" fontId="206" fillId="0" borderId="89" xfId="0" applyNumberFormat="1" applyFont="1" applyBorder="1" applyAlignment="1" applyProtection="1">
      <alignment horizontal="center" vertical="center" wrapText="1"/>
      <protection locked="0"/>
    </xf>
    <xf numFmtId="2" fontId="87" fillId="0" borderId="0" xfId="0" applyNumberFormat="1" applyFont="1" applyAlignment="1" applyProtection="1">
      <alignment horizontal="center" vertical="center"/>
      <protection locked="0"/>
    </xf>
    <xf numFmtId="164" fontId="87" fillId="0" borderId="0" xfId="0" applyNumberFormat="1" applyFont="1" applyAlignment="1" applyProtection="1">
      <alignment horizontal="center" vertical="center"/>
      <protection locked="0"/>
    </xf>
    <xf numFmtId="164" fontId="87" fillId="0" borderId="0" xfId="1" applyNumberFormat="1" applyFont="1" applyAlignment="1" applyProtection="1">
      <alignment horizontal="center" vertical="center"/>
      <protection locked="0"/>
    </xf>
    <xf numFmtId="164" fontId="87" fillId="0" borderId="0" xfId="1" applyNumberFormat="1" applyFont="1" applyAlignment="1" applyProtection="1">
      <alignment horizontal="center" vertical="center" wrapText="1"/>
      <protection locked="0"/>
    </xf>
    <xf numFmtId="9" fontId="87" fillId="0" borderId="0" xfId="1" applyFont="1" applyFill="1" applyAlignment="1" applyProtection="1">
      <alignment horizontal="center" vertical="center"/>
      <protection locked="0"/>
    </xf>
    <xf numFmtId="1" fontId="87" fillId="0" borderId="0" xfId="0" applyNumberFormat="1" applyFont="1" applyAlignment="1" applyProtection="1">
      <alignment horizontal="center" vertical="center"/>
      <protection locked="0"/>
    </xf>
    <xf numFmtId="9" fontId="209" fillId="0" borderId="0" xfId="0" applyNumberFormat="1" applyFont="1" applyAlignment="1" applyProtection="1">
      <alignment horizontal="center" vertical="center"/>
      <protection locked="0"/>
    </xf>
    <xf numFmtId="1" fontId="209" fillId="0" borderId="0" xfId="0" applyNumberFormat="1" applyFont="1" applyAlignment="1" applyProtection="1">
      <alignment horizontal="center" vertical="center"/>
      <protection locked="0"/>
    </xf>
    <xf numFmtId="9" fontId="109" fillId="15" borderId="4" xfId="1" applyFont="1" applyFill="1" applyBorder="1" applyAlignment="1" applyProtection="1">
      <alignment horizontal="center" vertical="center"/>
      <protection locked="0"/>
    </xf>
    <xf numFmtId="1" fontId="109" fillId="15" borderId="0" xfId="0" applyNumberFormat="1" applyFont="1" applyFill="1" applyAlignment="1" applyProtection="1">
      <alignment horizontal="center" vertical="center"/>
      <protection locked="0"/>
    </xf>
    <xf numFmtId="10" fontId="87" fillId="25" borderId="0" xfId="0" applyNumberFormat="1" applyFont="1" applyFill="1" applyAlignment="1" applyProtection="1">
      <alignment horizontal="center" vertical="center"/>
      <protection locked="0"/>
    </xf>
    <xf numFmtId="164" fontId="87" fillId="25" borderId="0" xfId="0" applyNumberFormat="1" applyFont="1" applyFill="1" applyAlignment="1" applyProtection="1">
      <alignment horizontal="center" vertical="center"/>
      <protection locked="0"/>
    </xf>
    <xf numFmtId="3" fontId="87" fillId="25" borderId="0" xfId="0" applyNumberFormat="1" applyFont="1" applyFill="1" applyAlignment="1" applyProtection="1">
      <alignment horizontal="center" vertical="center"/>
      <protection locked="0"/>
    </xf>
    <xf numFmtId="9" fontId="87" fillId="25" borderId="0" xfId="0" applyNumberFormat="1" applyFont="1" applyFill="1" applyAlignment="1" applyProtection="1">
      <alignment horizontal="center" vertical="center"/>
      <protection locked="0"/>
    </xf>
    <xf numFmtId="182" fontId="87" fillId="25" borderId="0" xfId="0" applyNumberFormat="1" applyFont="1" applyFill="1" applyAlignment="1" applyProtection="1">
      <alignment horizontal="center" vertical="center"/>
      <protection locked="0"/>
    </xf>
    <xf numFmtId="180" fontId="87" fillId="25" borderId="0" xfId="0" applyNumberFormat="1" applyFont="1" applyFill="1" applyAlignment="1" applyProtection="1">
      <alignment horizontal="center" vertical="center"/>
      <protection locked="0"/>
    </xf>
    <xf numFmtId="181" fontId="87" fillId="25" borderId="0" xfId="0" applyNumberFormat="1" applyFont="1" applyFill="1" applyAlignment="1" applyProtection="1">
      <alignment horizontal="center" vertical="center"/>
      <protection locked="0"/>
    </xf>
    <xf numFmtId="172" fontId="87" fillId="0" borderId="0" xfId="0" applyNumberFormat="1" applyFont="1" applyAlignment="1" applyProtection="1">
      <alignment horizontal="center" vertical="center"/>
      <protection locked="0"/>
    </xf>
    <xf numFmtId="164" fontId="157" fillId="0" borderId="0" xfId="0" applyNumberFormat="1" applyFont="1" applyAlignment="1" applyProtection="1">
      <alignment horizontal="center" vertical="center"/>
      <protection locked="0"/>
    </xf>
    <xf numFmtId="164" fontId="157" fillId="0" borderId="44" xfId="0" applyNumberFormat="1" applyFont="1" applyBorder="1" applyAlignment="1" applyProtection="1">
      <alignment horizontal="center" vertical="center"/>
      <protection locked="0"/>
    </xf>
    <xf numFmtId="3" fontId="157" fillId="0" borderId="0" xfId="0" applyNumberFormat="1" applyFont="1" applyAlignment="1" applyProtection="1">
      <alignment horizontal="center" vertical="center"/>
      <protection locked="0"/>
    </xf>
    <xf numFmtId="3" fontId="157" fillId="0" borderId="44" xfId="0" applyNumberFormat="1" applyFont="1" applyBorder="1" applyAlignment="1" applyProtection="1">
      <alignment horizontal="center" vertical="center"/>
      <protection locked="0"/>
    </xf>
    <xf numFmtId="9" fontId="157" fillId="0" borderId="0" xfId="0" applyNumberFormat="1" applyFont="1" applyAlignment="1" applyProtection="1">
      <alignment horizontal="center" vertical="center"/>
      <protection locked="0"/>
    </xf>
    <xf numFmtId="1" fontId="109" fillId="16" borderId="52" xfId="0" applyNumberFormat="1" applyFont="1" applyFill="1" applyBorder="1" applyAlignment="1" applyProtection="1">
      <alignment horizontal="center" vertical="center"/>
      <protection locked="0"/>
    </xf>
    <xf numFmtId="9" fontId="109" fillId="16" borderId="52" xfId="1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164" fontId="25" fillId="15" borderId="0" xfId="0" applyNumberFormat="1" applyFont="1" applyFill="1" applyAlignment="1" applyProtection="1">
      <alignment horizontal="center" vertical="center"/>
      <protection locked="0"/>
    </xf>
    <xf numFmtId="2" fontId="25" fillId="15" borderId="0" xfId="0" applyNumberFormat="1" applyFont="1" applyFill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13" fillId="0" borderId="0" xfId="0" applyFont="1"/>
    <xf numFmtId="164" fontId="79" fillId="0" borderId="0" xfId="0" applyNumberFormat="1" applyFont="1" applyAlignment="1" applyProtection="1">
      <alignment horizontal="center" vertical="center"/>
      <protection locked="0"/>
    </xf>
    <xf numFmtId="1" fontId="217" fillId="3" borderId="29" xfId="0" applyNumberFormat="1" applyFont="1" applyFill="1" applyBorder="1" applyAlignment="1">
      <alignment horizontal="center" vertical="center"/>
    </xf>
    <xf numFmtId="164" fontId="217" fillId="25" borderId="32" xfId="1" applyNumberFormat="1" applyFont="1" applyFill="1" applyBorder="1" applyAlignment="1">
      <alignment horizontal="center" vertical="center"/>
    </xf>
    <xf numFmtId="1" fontId="217" fillId="25" borderId="32" xfId="0" applyNumberFormat="1" applyFont="1" applyFill="1" applyBorder="1" applyAlignment="1">
      <alignment horizontal="center" vertical="center"/>
    </xf>
    <xf numFmtId="164" fontId="217" fillId="25" borderId="35" xfId="0" applyNumberFormat="1" applyFont="1" applyFill="1" applyBorder="1" applyAlignment="1">
      <alignment horizontal="center" vertical="center"/>
    </xf>
    <xf numFmtId="164" fontId="217" fillId="25" borderId="38" xfId="0" applyNumberFormat="1" applyFont="1" applyFill="1" applyBorder="1" applyAlignment="1">
      <alignment horizontal="center" vertical="center"/>
    </xf>
    <xf numFmtId="175" fontId="74" fillId="25" borderId="35" xfId="0" applyNumberFormat="1" applyFont="1" applyFill="1" applyBorder="1" applyAlignment="1">
      <alignment horizontal="center" vertical="center"/>
    </xf>
    <xf numFmtId="164" fontId="217" fillId="25" borderId="38" xfId="1" applyNumberFormat="1" applyFont="1" applyFill="1" applyBorder="1" applyAlignment="1">
      <alignment horizontal="center" vertical="center"/>
    </xf>
    <xf numFmtId="3" fontId="217" fillId="25" borderId="32" xfId="1" applyNumberFormat="1" applyFont="1" applyFill="1" applyBorder="1" applyAlignment="1">
      <alignment horizontal="center" vertical="center"/>
    </xf>
    <xf numFmtId="3" fontId="217" fillId="25" borderId="35" xfId="1" applyNumberFormat="1" applyFont="1" applyFill="1" applyBorder="1" applyAlignment="1">
      <alignment horizontal="center" vertical="center"/>
    </xf>
    <xf numFmtId="9" fontId="217" fillId="25" borderId="32" xfId="1" applyFont="1" applyFill="1" applyBorder="1" applyAlignment="1">
      <alignment horizontal="center" vertical="center"/>
    </xf>
    <xf numFmtId="9" fontId="217" fillId="25" borderId="35" xfId="1" applyFont="1" applyFill="1" applyBorder="1" applyAlignment="1">
      <alignment horizontal="center" vertical="center"/>
    </xf>
    <xf numFmtId="9" fontId="217" fillId="25" borderId="38" xfId="1" applyFont="1" applyFill="1" applyBorder="1" applyAlignment="1">
      <alignment horizontal="center" vertical="center"/>
    </xf>
    <xf numFmtId="173" fontId="211" fillId="0" borderId="0" xfId="0" applyNumberFormat="1" applyFont="1" applyAlignment="1">
      <alignment horizontal="center" vertical="center"/>
    </xf>
    <xf numFmtId="173" fontId="218" fillId="0" borderId="0" xfId="0" applyNumberFormat="1" applyFont="1" applyAlignment="1">
      <alignment horizontal="center" vertical="center"/>
    </xf>
    <xf numFmtId="173" fontId="64" fillId="0" borderId="0" xfId="0" applyNumberFormat="1" applyFont="1" applyAlignment="1">
      <alignment horizontal="center" vertical="center"/>
    </xf>
    <xf numFmtId="173" fontId="44" fillId="0" borderId="9" xfId="0" applyNumberFormat="1" applyFont="1" applyBorder="1" applyAlignment="1">
      <alignment horizontal="center" vertical="center"/>
    </xf>
    <xf numFmtId="9" fontId="64" fillId="0" borderId="0" xfId="0" applyNumberFormat="1" applyFont="1" applyAlignment="1">
      <alignment horizontal="center" vertical="center"/>
    </xf>
    <xf numFmtId="192" fontId="44" fillId="0" borderId="9" xfId="0" applyNumberFormat="1" applyFont="1" applyBorder="1" applyAlignment="1">
      <alignment horizontal="center" vertical="center"/>
    </xf>
    <xf numFmtId="200" fontId="211" fillId="0" borderId="0" xfId="0" applyNumberFormat="1" applyFont="1" applyAlignment="1">
      <alignment horizontal="center" vertical="center"/>
    </xf>
    <xf numFmtId="199" fontId="64" fillId="0" borderId="0" xfId="0" applyNumberFormat="1" applyFont="1" applyAlignment="1">
      <alignment horizontal="center" vertical="center"/>
    </xf>
    <xf numFmtId="0" fontId="216" fillId="18" borderId="0" xfId="0" applyFont="1" applyFill="1" applyAlignment="1">
      <alignment horizontal="left" vertical="center"/>
    </xf>
    <xf numFmtId="0" fontId="215" fillId="18" borderId="0" xfId="0" applyFont="1" applyFill="1" applyAlignment="1">
      <alignment horizontal="left" vertical="center"/>
    </xf>
    <xf numFmtId="0" fontId="0" fillId="0" borderId="0" xfId="0" quotePrefix="1" applyAlignment="1">
      <alignment vertical="center"/>
    </xf>
    <xf numFmtId="0" fontId="112" fillId="0" borderId="0" xfId="0" quotePrefix="1" applyFont="1" applyAlignment="1">
      <alignment vertical="center"/>
    </xf>
    <xf numFmtId="2" fontId="25" fillId="0" borderId="0" xfId="0" applyNumberFormat="1" applyFont="1" applyAlignment="1">
      <alignment horizontal="center" vertical="center"/>
    </xf>
    <xf numFmtId="2" fontId="219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166" fontId="221" fillId="0" borderId="9" xfId="0" applyNumberFormat="1" applyFont="1" applyBorder="1" applyAlignment="1">
      <alignment horizontal="center" vertical="center"/>
    </xf>
    <xf numFmtId="165" fontId="207" fillId="0" borderId="0" xfId="0" applyNumberFormat="1" applyFont="1" applyAlignment="1">
      <alignment horizontal="center" vertical="center"/>
    </xf>
    <xf numFmtId="165" fontId="112" fillId="0" borderId="9" xfId="0" applyNumberFormat="1" applyFont="1" applyBorder="1" applyAlignment="1">
      <alignment horizontal="center" vertical="center"/>
    </xf>
    <xf numFmtId="172" fontId="25" fillId="0" borderId="0" xfId="0" applyNumberFormat="1" applyFont="1" applyAlignment="1">
      <alignment horizontal="center" vertical="center"/>
    </xf>
    <xf numFmtId="173" fontId="112" fillId="0" borderId="0" xfId="0" applyNumberFormat="1" applyFont="1" applyAlignment="1">
      <alignment horizontal="center" vertical="center"/>
    </xf>
    <xf numFmtId="173" fontId="112" fillId="0" borderId="9" xfId="0" applyNumberFormat="1" applyFont="1" applyBorder="1" applyAlignment="1">
      <alignment horizontal="center" vertical="center"/>
    </xf>
    <xf numFmtId="164" fontId="223" fillId="0" borderId="53" xfId="0" applyNumberFormat="1" applyFont="1" applyBorder="1" applyAlignment="1">
      <alignment horizontal="center" vertical="center"/>
    </xf>
    <xf numFmtId="2" fontId="223" fillId="0" borderId="53" xfId="0" applyNumberFormat="1" applyFont="1" applyBorder="1" applyAlignment="1">
      <alignment horizontal="center" vertical="center"/>
    </xf>
    <xf numFmtId="176" fontId="223" fillId="0" borderId="53" xfId="0" applyNumberFormat="1" applyFont="1" applyBorder="1" applyAlignment="1">
      <alignment horizontal="center" vertical="center"/>
    </xf>
    <xf numFmtId="164" fontId="223" fillId="0" borderId="54" xfId="0" applyNumberFormat="1" applyFont="1" applyBorder="1" applyAlignment="1">
      <alignment horizontal="center" vertical="center"/>
    </xf>
    <xf numFmtId="1" fontId="224" fillId="0" borderId="53" xfId="0" applyNumberFormat="1" applyFont="1" applyBorder="1" applyAlignment="1">
      <alignment horizontal="center" vertical="center"/>
    </xf>
    <xf numFmtId="3" fontId="221" fillId="0" borderId="9" xfId="0" applyNumberFormat="1" applyFont="1" applyBorder="1" applyAlignment="1">
      <alignment horizontal="center" vertical="center"/>
    </xf>
    <xf numFmtId="167" fontId="112" fillId="0" borderId="0" xfId="0" applyNumberFormat="1" applyFont="1" applyAlignment="1">
      <alignment horizontal="center" vertical="center"/>
    </xf>
    <xf numFmtId="4" fontId="221" fillId="0" borderId="56" xfId="0" applyNumberFormat="1" applyFont="1" applyBorder="1" applyAlignment="1">
      <alignment horizontal="center" vertical="center"/>
    </xf>
    <xf numFmtId="3" fontId="219" fillId="0" borderId="0" xfId="0" applyNumberFormat="1" applyFont="1" applyAlignment="1">
      <alignment horizontal="center" vertical="center"/>
    </xf>
    <xf numFmtId="173" fontId="219" fillId="0" borderId="0" xfId="0" applyNumberFormat="1" applyFont="1" applyAlignment="1">
      <alignment horizontal="center" vertical="center"/>
    </xf>
    <xf numFmtId="192" fontId="25" fillId="0" borderId="0" xfId="0" applyNumberFormat="1" applyFont="1" applyAlignment="1">
      <alignment horizontal="center" vertical="center"/>
    </xf>
    <xf numFmtId="172" fontId="112" fillId="0" borderId="0" xfId="0" applyNumberFormat="1" applyFont="1" applyAlignment="1">
      <alignment horizontal="center" vertical="center"/>
    </xf>
    <xf numFmtId="172" fontId="221" fillId="0" borderId="56" xfId="0" applyNumberFormat="1" applyFont="1" applyBorder="1" applyAlignment="1">
      <alignment horizontal="center" vertical="center"/>
    </xf>
    <xf numFmtId="173" fontId="25" fillId="0" borderId="0" xfId="0" applyNumberFormat="1" applyFont="1" applyAlignment="1">
      <alignment horizontal="center" vertical="center"/>
    </xf>
    <xf numFmtId="164" fontId="112" fillId="0" borderId="0" xfId="1" applyNumberFormat="1" applyFont="1" applyAlignment="1">
      <alignment horizontal="center" vertical="center"/>
    </xf>
    <xf numFmtId="164" fontId="219" fillId="0" borderId="0" xfId="1" applyNumberFormat="1" applyFont="1" applyAlignment="1">
      <alignment horizontal="center" vertical="center"/>
    </xf>
    <xf numFmtId="1" fontId="222" fillId="13" borderId="0" xfId="0" applyNumberFormat="1" applyFont="1" applyFill="1" applyAlignment="1">
      <alignment horizontal="center" vertical="center"/>
    </xf>
    <xf numFmtId="172" fontId="219" fillId="0" borderId="0" xfId="0" applyNumberFormat="1" applyFont="1" applyAlignment="1">
      <alignment horizontal="center" vertical="center"/>
    </xf>
    <xf numFmtId="205" fontId="112" fillId="0" borderId="0" xfId="0" applyNumberFormat="1" applyFont="1" applyAlignment="1">
      <alignment horizontal="center" vertical="center"/>
    </xf>
    <xf numFmtId="205" fontId="219" fillId="0" borderId="0" xfId="0" applyNumberFormat="1" applyFont="1" applyAlignment="1">
      <alignment horizontal="center" vertical="center"/>
    </xf>
    <xf numFmtId="169" fontId="112" fillId="0" borderId="0" xfId="0" applyNumberFormat="1" applyFont="1" applyAlignment="1">
      <alignment horizontal="center" vertical="center"/>
    </xf>
    <xf numFmtId="0" fontId="147" fillId="0" borderId="0" xfId="0" applyFont="1" applyAlignment="1">
      <alignment vertical="center"/>
    </xf>
    <xf numFmtId="1" fontId="54" fillId="13" borderId="53" xfId="0" applyNumberFormat="1" applyFont="1" applyFill="1" applyBorder="1" applyAlignment="1">
      <alignment horizontal="center" vertical="center"/>
    </xf>
    <xf numFmtId="165" fontId="46" fillId="0" borderId="0" xfId="0" applyNumberFormat="1" applyFont="1" applyAlignment="1">
      <alignment vertical="center"/>
    </xf>
    <xf numFmtId="165" fontId="213" fillId="0" borderId="0" xfId="0" applyNumberFormat="1" applyFont="1" applyAlignment="1">
      <alignment vertical="center"/>
    </xf>
    <xf numFmtId="165" fontId="67" fillId="9" borderId="49" xfId="0" applyNumberFormat="1" applyFont="1" applyFill="1" applyBorder="1" applyAlignment="1">
      <alignment horizontal="center" vertical="center" wrapText="1"/>
    </xf>
    <xf numFmtId="207" fontId="70" fillId="0" borderId="59" xfId="1" applyNumberFormat="1" applyFont="1" applyBorder="1" applyAlignment="1">
      <alignment horizontal="center" vertical="center"/>
    </xf>
    <xf numFmtId="165" fontId="156" fillId="0" borderId="60" xfId="0" applyNumberFormat="1" applyFont="1" applyBorder="1" applyAlignment="1">
      <alignment horizontal="center" vertical="center"/>
    </xf>
    <xf numFmtId="208" fontId="70" fillId="0" borderId="49" xfId="1" applyNumberFormat="1" applyFont="1" applyBorder="1" applyAlignment="1">
      <alignment horizontal="center" vertical="center"/>
    </xf>
    <xf numFmtId="165" fontId="70" fillId="0" borderId="49" xfId="0" applyNumberFormat="1" applyFont="1" applyBorder="1" applyAlignment="1">
      <alignment horizontal="center" vertical="center"/>
    </xf>
    <xf numFmtId="208" fontId="43" fillId="0" borderId="0" xfId="1" applyNumberFormat="1" applyFont="1" applyAlignment="1">
      <alignment horizontal="center" vertical="center"/>
    </xf>
    <xf numFmtId="208" fontId="43" fillId="0" borderId="49" xfId="1" applyNumberFormat="1" applyFont="1" applyBorder="1" applyAlignment="1">
      <alignment horizontal="center" vertical="center"/>
    </xf>
    <xf numFmtId="164" fontId="106" fillId="0" borderId="60" xfId="1" applyNumberFormat="1" applyFont="1" applyFill="1" applyBorder="1" applyAlignment="1">
      <alignment horizontal="center" vertical="center"/>
    </xf>
    <xf numFmtId="165" fontId="156" fillId="0" borderId="0" xfId="0" applyNumberFormat="1" applyFont="1" applyAlignment="1">
      <alignment horizontal="center" vertical="center"/>
    </xf>
    <xf numFmtId="165" fontId="156" fillId="0" borderId="49" xfId="0" applyNumberFormat="1" applyFont="1" applyBorder="1" applyAlignment="1">
      <alignment horizontal="center" vertical="center"/>
    </xf>
    <xf numFmtId="165" fontId="225" fillId="0" borderId="0" xfId="0" applyNumberFormat="1" applyFont="1" applyAlignment="1">
      <alignment horizontal="center" vertical="center"/>
    </xf>
    <xf numFmtId="165" fontId="225" fillId="0" borderId="49" xfId="0" applyNumberFormat="1" applyFont="1" applyBorder="1" applyAlignment="1">
      <alignment horizontal="center" vertical="center"/>
    </xf>
    <xf numFmtId="165" fontId="67" fillId="0" borderId="61" xfId="0" applyNumberFormat="1" applyFont="1" applyBorder="1" applyAlignment="1">
      <alignment horizontal="center" vertical="center"/>
    </xf>
    <xf numFmtId="165" fontId="67" fillId="0" borderId="62" xfId="0" applyNumberFormat="1" applyFont="1" applyBorder="1" applyAlignment="1">
      <alignment horizontal="center" vertical="center"/>
    </xf>
    <xf numFmtId="165" fontId="158" fillId="0" borderId="49" xfId="0" applyNumberFormat="1" applyFont="1" applyBorder="1" applyAlignment="1">
      <alignment horizontal="center" vertical="center"/>
    </xf>
    <xf numFmtId="165" fontId="67" fillId="9" borderId="58" xfId="0" applyNumberFormat="1" applyFont="1" applyFill="1" applyBorder="1" applyAlignment="1">
      <alignment horizontal="center" vertical="center" wrapText="1"/>
    </xf>
    <xf numFmtId="165" fontId="43" fillId="0" borderId="59" xfId="0" applyNumberFormat="1" applyFont="1" applyBorder="1" applyAlignment="1">
      <alignment horizontal="center" vertical="center"/>
    </xf>
    <xf numFmtId="165" fontId="156" fillId="9" borderId="49" xfId="0" applyNumberFormat="1" applyFont="1" applyFill="1" applyBorder="1" applyAlignment="1">
      <alignment horizontal="center" vertical="center" wrapText="1"/>
    </xf>
    <xf numFmtId="165" fontId="69" fillId="9" borderId="0" xfId="0" applyNumberFormat="1" applyFont="1" applyFill="1" applyAlignment="1">
      <alignment horizontal="center" vertical="center" wrapText="1"/>
    </xf>
    <xf numFmtId="165" fontId="106" fillId="0" borderId="49" xfId="0" applyNumberFormat="1" applyFont="1" applyBorder="1" applyAlignment="1">
      <alignment horizontal="center" vertical="center"/>
    </xf>
    <xf numFmtId="165" fontId="157" fillId="0" borderId="49" xfId="0" applyNumberFormat="1" applyFont="1" applyBorder="1" applyAlignment="1">
      <alignment horizontal="center" vertical="center"/>
    </xf>
    <xf numFmtId="165" fontId="158" fillId="0" borderId="7" xfId="0" applyNumberFormat="1" applyFont="1" applyBorder="1" applyAlignment="1">
      <alignment horizontal="center" vertical="center"/>
    </xf>
    <xf numFmtId="165" fontId="158" fillId="0" borderId="62" xfId="0" applyNumberFormat="1" applyFont="1" applyBorder="1" applyAlignment="1">
      <alignment horizontal="center" vertical="center"/>
    </xf>
    <xf numFmtId="188" fontId="160" fillId="0" borderId="49" xfId="0" applyNumberFormat="1" applyFont="1" applyBorder="1" applyAlignment="1">
      <alignment horizontal="center" vertical="center"/>
    </xf>
    <xf numFmtId="165" fontId="157" fillId="0" borderId="62" xfId="0" applyNumberFormat="1" applyFont="1" applyBorder="1" applyAlignment="1">
      <alignment horizontal="center" vertical="center"/>
    </xf>
    <xf numFmtId="189" fontId="43" fillId="0" borderId="49" xfId="0" applyNumberFormat="1" applyFont="1" applyBorder="1" applyAlignment="1">
      <alignment horizontal="center" vertical="center"/>
    </xf>
    <xf numFmtId="206" fontId="43" fillId="0" borderId="49" xfId="0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vertical="center"/>
    </xf>
    <xf numFmtId="164" fontId="70" fillId="0" borderId="0" xfId="0" applyNumberFormat="1" applyFont="1" applyAlignment="1">
      <alignment vertical="center"/>
    </xf>
    <xf numFmtId="175" fontId="43" fillId="0" borderId="0" xfId="0" applyNumberFormat="1" applyFont="1" applyAlignment="1">
      <alignment vertical="center"/>
    </xf>
    <xf numFmtId="0" fontId="112" fillId="0" borderId="0" xfId="0" applyFont="1"/>
    <xf numFmtId="165" fontId="219" fillId="0" borderId="0" xfId="0" applyNumberFormat="1" applyFont="1" applyAlignment="1">
      <alignment horizontal="center" vertical="center"/>
    </xf>
    <xf numFmtId="165" fontId="221" fillId="0" borderId="0" xfId="0" applyNumberFormat="1" applyFont="1" applyAlignment="1">
      <alignment horizontal="center" vertical="center"/>
    </xf>
    <xf numFmtId="1" fontId="28" fillId="24" borderId="63" xfId="0" applyNumberFormat="1" applyFont="1" applyFill="1" applyBorder="1" applyAlignment="1">
      <alignment horizontal="center" vertical="center" wrapText="1"/>
    </xf>
    <xf numFmtId="1" fontId="28" fillId="24" borderId="19" xfId="0" applyNumberFormat="1" applyFont="1" applyFill="1" applyBorder="1" applyAlignment="1">
      <alignment horizontal="center" vertical="center" wrapText="1"/>
    </xf>
    <xf numFmtId="1" fontId="28" fillId="24" borderId="64" xfId="0" applyNumberFormat="1" applyFont="1" applyFill="1" applyBorder="1" applyAlignment="1">
      <alignment horizontal="center" vertical="center" wrapText="1"/>
    </xf>
    <xf numFmtId="1" fontId="28" fillId="24" borderId="57" xfId="0" applyNumberFormat="1" applyFont="1" applyFill="1" applyBorder="1" applyAlignment="1">
      <alignment horizontal="center" vertical="center" wrapText="1"/>
    </xf>
    <xf numFmtId="1" fontId="28" fillId="24" borderId="26" xfId="0" applyNumberFormat="1" applyFont="1" applyFill="1" applyBorder="1" applyAlignment="1">
      <alignment horizontal="center" vertical="center" wrapText="1"/>
    </xf>
    <xf numFmtId="1" fontId="28" fillId="24" borderId="58" xfId="0" applyNumberFormat="1" applyFont="1" applyFill="1" applyBorder="1" applyAlignment="1">
      <alignment horizontal="center" vertical="center" wrapText="1"/>
    </xf>
    <xf numFmtId="165" fontId="226" fillId="0" borderId="0" xfId="0" applyNumberFormat="1" applyFont="1" applyAlignment="1">
      <alignment horizontal="center" vertical="center"/>
    </xf>
    <xf numFmtId="188" fontId="226" fillId="0" borderId="0" xfId="0" applyNumberFormat="1" applyFont="1" applyAlignment="1">
      <alignment horizontal="center" vertical="center"/>
    </xf>
    <xf numFmtId="188" fontId="226" fillId="0" borderId="0" xfId="1" applyNumberFormat="1" applyFont="1" applyAlignment="1">
      <alignment horizontal="center" vertical="center"/>
    </xf>
    <xf numFmtId="165" fontId="45" fillId="0" borderId="9" xfId="0" applyNumberFormat="1" applyFont="1" applyBorder="1" applyAlignment="1">
      <alignment horizontal="center" vertical="center"/>
    </xf>
    <xf numFmtId="0" fontId="112" fillId="2" borderId="0" xfId="0" applyFont="1" applyFill="1" applyAlignment="1">
      <alignment horizontal="left" vertical="center" indent="2"/>
    </xf>
    <xf numFmtId="169" fontId="45" fillId="0" borderId="9" xfId="0" applyNumberFormat="1" applyFont="1" applyBorder="1" applyAlignment="1">
      <alignment horizontal="center" vertical="center"/>
    </xf>
    <xf numFmtId="9" fontId="219" fillId="0" borderId="7" xfId="1" applyFont="1" applyBorder="1" applyAlignment="1">
      <alignment horizontal="center" vertical="center"/>
    </xf>
    <xf numFmtId="9" fontId="219" fillId="0" borderId="7" xfId="1" applyFont="1" applyFill="1" applyBorder="1" applyAlignment="1">
      <alignment horizontal="center" vertical="center"/>
    </xf>
    <xf numFmtId="9" fontId="156" fillId="5" borderId="0" xfId="1" applyFont="1" applyFill="1" applyBorder="1" applyAlignment="1">
      <alignment horizontal="center" vertical="center"/>
    </xf>
    <xf numFmtId="168" fontId="25" fillId="0" borderId="8" xfId="0" applyNumberFormat="1" applyFont="1" applyBorder="1" applyAlignment="1">
      <alignment horizontal="center" vertical="center"/>
    </xf>
    <xf numFmtId="168" fontId="112" fillId="0" borderId="8" xfId="0" applyNumberFormat="1" applyFont="1" applyBorder="1" applyAlignment="1">
      <alignment horizontal="center" vertical="center"/>
    </xf>
    <xf numFmtId="168" fontId="219" fillId="0" borderId="0" xfId="0" applyNumberFormat="1" applyFont="1" applyAlignment="1">
      <alignment horizontal="center" vertical="center"/>
    </xf>
    <xf numFmtId="168" fontId="112" fillId="0" borderId="9" xfId="0" applyNumberFormat="1" applyFont="1" applyBorder="1" applyAlignment="1">
      <alignment horizontal="center" vertical="center"/>
    </xf>
    <xf numFmtId="169" fontId="67" fillId="5" borderId="0" xfId="0" applyNumberFormat="1" applyFont="1" applyFill="1" applyAlignment="1">
      <alignment horizontal="center" vertical="center"/>
    </xf>
    <xf numFmtId="169" fontId="156" fillId="5" borderId="0" xfId="0" applyNumberFormat="1" applyFont="1" applyFill="1" applyAlignment="1">
      <alignment horizontal="center" vertical="center"/>
    </xf>
    <xf numFmtId="4" fontId="156" fillId="5" borderId="0" xfId="0" applyNumberFormat="1" applyFont="1" applyFill="1" applyAlignment="1">
      <alignment horizontal="center" vertical="center"/>
    </xf>
    <xf numFmtId="3" fontId="43" fillId="5" borderId="0" xfId="0" applyNumberFormat="1" applyFont="1" applyFill="1" applyAlignment="1">
      <alignment horizontal="center" vertical="center" wrapText="1"/>
    </xf>
    <xf numFmtId="201" fontId="45" fillId="0" borderId="9" xfId="0" applyNumberFormat="1" applyFont="1" applyBorder="1" applyAlignment="1">
      <alignment horizontal="center" vertical="center"/>
    </xf>
    <xf numFmtId="166" fontId="45" fillId="0" borderId="7" xfId="0" applyNumberFormat="1" applyFont="1" applyBorder="1" applyAlignment="1">
      <alignment horizontal="center" vertical="center"/>
    </xf>
    <xf numFmtId="166" fontId="227" fillId="0" borderId="8" xfId="0" applyNumberFormat="1" applyFont="1" applyBorder="1" applyAlignment="1">
      <alignment horizontal="center" vertical="center"/>
    </xf>
    <xf numFmtId="2" fontId="208" fillId="15" borderId="7" xfId="0" applyNumberFormat="1" applyFont="1" applyFill="1" applyBorder="1" applyAlignment="1">
      <alignment horizontal="center" vertical="center"/>
    </xf>
    <xf numFmtId="166" fontId="90" fillId="0" borderId="7" xfId="0" applyNumberFormat="1" applyFont="1" applyBorder="1" applyAlignment="1">
      <alignment horizontal="center" vertical="center"/>
    </xf>
    <xf numFmtId="166" fontId="90" fillId="0" borderId="8" xfId="0" applyNumberFormat="1" applyFont="1" applyBorder="1" applyAlignment="1">
      <alignment horizontal="center" vertical="center"/>
    </xf>
    <xf numFmtId="164" fontId="219" fillId="0" borderId="0" xfId="0" applyNumberFormat="1" applyFont="1" applyAlignment="1">
      <alignment horizontal="center" vertical="center"/>
    </xf>
    <xf numFmtId="164" fontId="228" fillId="0" borderId="0" xfId="0" applyNumberFormat="1" applyFont="1" applyAlignment="1">
      <alignment horizontal="center" vertical="center"/>
    </xf>
    <xf numFmtId="3" fontId="219" fillId="0" borderId="8" xfId="0" applyNumberFormat="1" applyFont="1" applyBorder="1" applyAlignment="1">
      <alignment horizontal="center" vertical="center"/>
    </xf>
    <xf numFmtId="3" fontId="112" fillId="0" borderId="8" xfId="0" applyNumberFormat="1" applyFont="1" applyBorder="1" applyAlignment="1">
      <alignment horizontal="center" vertical="center"/>
    </xf>
    <xf numFmtId="3" fontId="112" fillId="0" borderId="9" xfId="0" applyNumberFormat="1" applyFont="1" applyBorder="1" applyAlignment="1">
      <alignment horizontal="center" vertical="center"/>
    </xf>
    <xf numFmtId="165" fontId="45" fillId="5" borderId="0" xfId="0" applyNumberFormat="1" applyFont="1" applyFill="1" applyAlignment="1">
      <alignment horizontal="center" vertical="center"/>
    </xf>
    <xf numFmtId="165" fontId="228" fillId="5" borderId="0" xfId="0" applyNumberFormat="1" applyFont="1" applyFill="1" applyAlignment="1">
      <alignment horizontal="center" vertical="center"/>
    </xf>
    <xf numFmtId="3" fontId="228" fillId="5" borderId="0" xfId="0" applyNumberFormat="1" applyFont="1" applyFill="1" applyAlignment="1">
      <alignment horizontal="center" vertical="center"/>
    </xf>
    <xf numFmtId="201" fontId="228" fillId="0" borderId="7" xfId="0" applyNumberFormat="1" applyFont="1" applyBorder="1" applyAlignment="1">
      <alignment horizontal="center" vertical="center"/>
    </xf>
    <xf numFmtId="172" fontId="227" fillId="0" borderId="8" xfId="0" applyNumberFormat="1" applyFont="1" applyBorder="1" applyAlignment="1">
      <alignment horizontal="center" vertical="center"/>
    </xf>
    <xf numFmtId="9" fontId="221" fillId="0" borderId="0" xfId="0" applyNumberFormat="1" applyFont="1" applyAlignment="1">
      <alignment horizontal="center" vertical="center"/>
    </xf>
    <xf numFmtId="1" fontId="28" fillId="24" borderId="0" xfId="0" applyNumberFormat="1" applyFont="1" applyFill="1" applyAlignment="1">
      <alignment horizontal="center" vertical="center"/>
    </xf>
    <xf numFmtId="3" fontId="202" fillId="0" borderId="0" xfId="0" applyNumberFormat="1" applyFont="1" applyAlignment="1">
      <alignment horizontal="center" vertical="center"/>
    </xf>
    <xf numFmtId="4" fontId="202" fillId="0" borderId="0" xfId="0" applyNumberFormat="1" applyFont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4" fontId="205" fillId="0" borderId="0" xfId="0" applyNumberFormat="1" applyFont="1" applyAlignment="1">
      <alignment horizontal="center" vertical="center"/>
    </xf>
    <xf numFmtId="4" fontId="203" fillId="0" borderId="0" xfId="0" applyNumberFormat="1" applyFont="1" applyAlignment="1">
      <alignment horizontal="center" vertical="center"/>
    </xf>
    <xf numFmtId="4" fontId="203" fillId="25" borderId="0" xfId="0" applyNumberFormat="1" applyFont="1" applyFill="1" applyAlignment="1">
      <alignment horizontal="center" vertical="center"/>
    </xf>
    <xf numFmtId="4" fontId="46" fillId="0" borderId="0" xfId="0" applyNumberFormat="1" applyFont="1" applyAlignment="1">
      <alignment horizontal="left" vertical="center"/>
    </xf>
    <xf numFmtId="4" fontId="213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2" fillId="4" borderId="0" xfId="0" applyNumberFormat="1" applyFont="1" applyFill="1" applyAlignment="1">
      <alignment horizontal="center" vertical="center"/>
    </xf>
    <xf numFmtId="4" fontId="161" fillId="4" borderId="0" xfId="0" applyNumberFormat="1" applyFont="1" applyFill="1" applyAlignment="1">
      <alignment horizontal="center" vertical="center"/>
    </xf>
    <xf numFmtId="168" fontId="12" fillId="4" borderId="0" xfId="0" applyNumberFormat="1" applyFont="1" applyFill="1" applyAlignment="1">
      <alignment horizontal="center" vertical="center"/>
    </xf>
    <xf numFmtId="165" fontId="12" fillId="4" borderId="0" xfId="0" applyNumberFormat="1" applyFont="1" applyFill="1" applyAlignment="1">
      <alignment horizontal="center" vertical="center"/>
    </xf>
    <xf numFmtId="4" fontId="12" fillId="6" borderId="0" xfId="0" applyNumberFormat="1" applyFont="1" applyFill="1" applyAlignment="1">
      <alignment horizontal="center" vertical="center"/>
    </xf>
    <xf numFmtId="4" fontId="161" fillId="6" borderId="0" xfId="0" applyNumberFormat="1" applyFont="1" applyFill="1" applyAlignment="1">
      <alignment horizontal="center" vertical="center"/>
    </xf>
    <xf numFmtId="3" fontId="12" fillId="6" borderId="0" xfId="0" applyNumberFormat="1" applyFont="1" applyFill="1" applyAlignment="1">
      <alignment horizontal="center" vertical="center"/>
    </xf>
    <xf numFmtId="0" fontId="231" fillId="34" borderId="0" xfId="0" applyFont="1" applyFill="1" applyAlignment="1">
      <alignment vertical="center"/>
    </xf>
    <xf numFmtId="0" fontId="184" fillId="25" borderId="0" xfId="5" applyFill="1" applyAlignment="1">
      <alignment vertical="center"/>
    </xf>
    <xf numFmtId="0" fontId="0" fillId="40" borderId="0" xfId="0" applyFill="1" applyAlignment="1">
      <alignment vertical="center"/>
    </xf>
    <xf numFmtId="0" fontId="0" fillId="25" borderId="0" xfId="0" applyFill="1" applyAlignment="1">
      <alignment vertical="center"/>
    </xf>
    <xf numFmtId="3" fontId="184" fillId="25" borderId="0" xfId="5" applyNumberFormat="1" applyFill="1" applyAlignment="1">
      <alignment vertical="center"/>
    </xf>
    <xf numFmtId="3" fontId="184" fillId="0" borderId="0" xfId="5" applyNumberFormat="1" applyAlignment="1">
      <alignment vertical="center"/>
    </xf>
    <xf numFmtId="1" fontId="156" fillId="3" borderId="29" xfId="0" applyNumberFormat="1" applyFont="1" applyFill="1" applyBorder="1" applyAlignment="1">
      <alignment horizontal="center" vertical="center"/>
    </xf>
    <xf numFmtId="164" fontId="156" fillId="25" borderId="32" xfId="1" applyNumberFormat="1" applyFont="1" applyFill="1" applyBorder="1" applyAlignment="1">
      <alignment horizontal="center" vertical="center"/>
    </xf>
    <xf numFmtId="1" fontId="156" fillId="25" borderId="32" xfId="0" applyNumberFormat="1" applyFont="1" applyFill="1" applyBorder="1" applyAlignment="1">
      <alignment horizontal="center" vertical="center"/>
    </xf>
    <xf numFmtId="164" fontId="156" fillId="25" borderId="35" xfId="0" applyNumberFormat="1" applyFont="1" applyFill="1" applyBorder="1" applyAlignment="1">
      <alignment horizontal="center" vertical="center"/>
    </xf>
    <xf numFmtId="164" fontId="156" fillId="25" borderId="38" xfId="0" applyNumberFormat="1" applyFont="1" applyFill="1" applyBorder="1" applyAlignment="1">
      <alignment horizontal="center" vertical="center"/>
    </xf>
    <xf numFmtId="175" fontId="67" fillId="25" borderId="35" xfId="0" applyNumberFormat="1" applyFont="1" applyFill="1" applyBorder="1" applyAlignment="1">
      <alignment horizontal="center" vertical="center"/>
    </xf>
    <xf numFmtId="164" fontId="156" fillId="25" borderId="38" xfId="1" applyNumberFormat="1" applyFont="1" applyFill="1" applyBorder="1" applyAlignment="1">
      <alignment horizontal="center" vertical="center"/>
    </xf>
    <xf numFmtId="3" fontId="156" fillId="25" borderId="32" xfId="1" applyNumberFormat="1" applyFont="1" applyFill="1" applyBorder="1" applyAlignment="1">
      <alignment horizontal="center" vertical="center"/>
    </xf>
    <xf numFmtId="3" fontId="156" fillId="25" borderId="35" xfId="1" applyNumberFormat="1" applyFont="1" applyFill="1" applyBorder="1" applyAlignment="1">
      <alignment horizontal="center" vertical="center"/>
    </xf>
    <xf numFmtId="9" fontId="156" fillId="25" borderId="32" xfId="1" applyFont="1" applyFill="1" applyBorder="1" applyAlignment="1">
      <alignment horizontal="center" vertical="center"/>
    </xf>
    <xf numFmtId="9" fontId="156" fillId="25" borderId="35" xfId="1" applyFont="1" applyFill="1" applyBorder="1" applyAlignment="1">
      <alignment horizontal="center" vertical="center"/>
    </xf>
    <xf numFmtId="9" fontId="156" fillId="25" borderId="38" xfId="1" applyFont="1" applyFill="1" applyBorder="1" applyAlignment="1">
      <alignment horizontal="center" vertical="center"/>
    </xf>
    <xf numFmtId="173" fontId="233" fillId="0" borderId="0" xfId="0" applyNumberFormat="1" applyFont="1" applyAlignment="1">
      <alignment horizontal="center" vertical="center"/>
    </xf>
    <xf numFmtId="173" fontId="234" fillId="0" borderId="0" xfId="0" applyNumberFormat="1" applyFont="1" applyAlignment="1">
      <alignment horizontal="center" vertical="center"/>
    </xf>
    <xf numFmtId="173" fontId="36" fillId="0" borderId="0" xfId="0" applyNumberFormat="1" applyFont="1" applyAlignment="1">
      <alignment horizontal="center" vertical="center"/>
    </xf>
    <xf numFmtId="173" fontId="33" fillId="0" borderId="9" xfId="0" applyNumberFormat="1" applyFont="1" applyBorder="1" applyAlignment="1">
      <alignment horizontal="center" vertical="center"/>
    </xf>
    <xf numFmtId="9" fontId="36" fillId="0" borderId="0" xfId="0" applyNumberFormat="1" applyFont="1" applyAlignment="1">
      <alignment horizontal="center" vertical="center"/>
    </xf>
    <xf numFmtId="1" fontId="32" fillId="24" borderId="0" xfId="0" applyNumberFormat="1" applyFont="1" applyFill="1" applyAlignment="1">
      <alignment horizontal="center" vertical="center"/>
    </xf>
    <xf numFmtId="0" fontId="235" fillId="18" borderId="0" xfId="0" applyFont="1" applyFill="1" applyAlignment="1">
      <alignment horizontal="left" vertical="center"/>
    </xf>
    <xf numFmtId="0" fontId="236" fillId="18" borderId="0" xfId="0" applyFont="1" applyFill="1" applyAlignment="1">
      <alignment horizontal="left" vertical="center"/>
    </xf>
    <xf numFmtId="0" fontId="237" fillId="0" borderId="0" xfId="0" applyFont="1" applyAlignment="1" applyProtection="1">
      <alignment vertical="center"/>
      <protection locked="0"/>
    </xf>
    <xf numFmtId="168" fontId="156" fillId="0" borderId="9" xfId="0" applyNumberFormat="1" applyFont="1" applyBorder="1" applyAlignment="1">
      <alignment horizontal="center" vertical="center"/>
    </xf>
    <xf numFmtId="168" fontId="67" fillId="0" borderId="9" xfId="0" applyNumberFormat="1" applyFont="1" applyBorder="1" applyAlignment="1">
      <alignment horizontal="center" vertical="center"/>
    </xf>
    <xf numFmtId="168" fontId="70" fillId="0" borderId="0" xfId="0" applyNumberFormat="1" applyFont="1" applyAlignment="1">
      <alignment horizontal="center" vertical="center"/>
    </xf>
    <xf numFmtId="168" fontId="67" fillId="0" borderId="3" xfId="0" applyNumberFormat="1" applyFont="1" applyBorder="1" applyAlignment="1">
      <alignment horizontal="center" vertical="center"/>
    </xf>
    <xf numFmtId="168" fontId="67" fillId="9" borderId="0" xfId="0" applyNumberFormat="1" applyFont="1" applyFill="1" applyAlignment="1">
      <alignment horizontal="center" vertical="center" wrapText="1"/>
    </xf>
    <xf numFmtId="169" fontId="43" fillId="0" borderId="0" xfId="0" applyNumberFormat="1" applyFont="1" applyAlignment="1">
      <alignment horizontal="center" vertical="center"/>
    </xf>
    <xf numFmtId="168" fontId="157" fillId="0" borderId="0" xfId="0" applyNumberFormat="1" applyFont="1" applyAlignment="1">
      <alignment horizontal="center" vertical="center"/>
    </xf>
    <xf numFmtId="165" fontId="45" fillId="0" borderId="7" xfId="0" applyNumberFormat="1" applyFont="1" applyBorder="1" applyAlignment="1">
      <alignment horizontal="center" vertical="center"/>
    </xf>
    <xf numFmtId="168" fontId="67" fillId="9" borderId="26" xfId="0" applyNumberFormat="1" applyFont="1" applyFill="1" applyBorder="1" applyAlignment="1">
      <alignment horizontal="center" vertical="center" wrapText="1"/>
    </xf>
    <xf numFmtId="165" fontId="157" fillId="0" borderId="9" xfId="0" applyNumberFormat="1" applyFont="1" applyBorder="1" applyAlignment="1">
      <alignment horizontal="center" vertical="center"/>
    </xf>
    <xf numFmtId="1" fontId="156" fillId="9" borderId="0" xfId="0" applyNumberFormat="1" applyFont="1" applyFill="1" applyAlignment="1">
      <alignment horizontal="center" vertical="center" wrapText="1"/>
    </xf>
    <xf numFmtId="9" fontId="43" fillId="0" borderId="0" xfId="1" applyFont="1" applyAlignment="1">
      <alignment horizontal="center" vertical="center"/>
    </xf>
    <xf numFmtId="9" fontId="43" fillId="0" borderId="0" xfId="1" applyFont="1" applyBorder="1" applyAlignment="1">
      <alignment horizontal="center" vertical="center"/>
    </xf>
    <xf numFmtId="168" fontId="69" fillId="9" borderId="0" xfId="0" applyNumberFormat="1" applyFont="1" applyFill="1" applyAlignment="1">
      <alignment horizontal="center" vertical="center" wrapText="1"/>
    </xf>
    <xf numFmtId="165" fontId="219" fillId="0" borderId="9" xfId="0" applyNumberFormat="1" applyFont="1" applyBorder="1" applyAlignment="1">
      <alignment horizontal="center" vertical="center"/>
    </xf>
    <xf numFmtId="165" fontId="219" fillId="0" borderId="8" xfId="0" applyNumberFormat="1" applyFont="1" applyBorder="1" applyAlignment="1">
      <alignment horizontal="center" vertical="center"/>
    </xf>
    <xf numFmtId="166" fontId="69" fillId="9" borderId="0" xfId="0" applyNumberFormat="1" applyFont="1" applyFill="1" applyAlignment="1">
      <alignment horizontal="center" vertical="center" wrapText="1"/>
    </xf>
    <xf numFmtId="166" fontId="67" fillId="9" borderId="0" xfId="0" applyNumberFormat="1" applyFont="1" applyFill="1" applyAlignment="1">
      <alignment horizontal="center" vertical="center" wrapText="1"/>
    </xf>
    <xf numFmtId="9" fontId="233" fillId="0" borderId="0" xfId="0" applyNumberFormat="1" applyFont="1" applyAlignment="1">
      <alignment horizontal="center" vertical="center"/>
    </xf>
    <xf numFmtId="165" fontId="25" fillId="0" borderId="7" xfId="0" applyNumberFormat="1" applyFont="1" applyBorder="1" applyAlignment="1">
      <alignment horizontal="center" vertical="center"/>
    </xf>
    <xf numFmtId="165" fontId="112" fillId="0" borderId="7" xfId="0" applyNumberFormat="1" applyFont="1" applyBorder="1" applyAlignment="1">
      <alignment horizontal="center" vertical="center"/>
    </xf>
    <xf numFmtId="165" fontId="238" fillId="0" borderId="0" xfId="0" applyNumberFormat="1" applyFont="1" applyAlignment="1">
      <alignment horizontal="right" vertical="center"/>
    </xf>
    <xf numFmtId="9" fontId="153" fillId="0" borderId="5" xfId="1" applyFont="1" applyBorder="1" applyAlignment="1">
      <alignment horizontal="center" vertical="center"/>
    </xf>
    <xf numFmtId="169" fontId="25" fillId="0" borderId="0" xfId="0" applyNumberFormat="1" applyFont="1" applyAlignment="1">
      <alignment vertical="center"/>
    </xf>
    <xf numFmtId="9" fontId="45" fillId="0" borderId="0" xfId="0" applyNumberFormat="1" applyFont="1" applyAlignment="1">
      <alignment horizontal="center" vertical="center"/>
    </xf>
    <xf numFmtId="165" fontId="220" fillId="0" borderId="0" xfId="0" applyNumberFormat="1" applyFont="1" applyAlignment="1">
      <alignment horizontal="center" vertical="center"/>
    </xf>
    <xf numFmtId="186" fontId="228" fillId="0" borderId="0" xfId="0" applyNumberFormat="1" applyFont="1" applyAlignment="1">
      <alignment horizontal="center" vertical="center"/>
    </xf>
    <xf numFmtId="187" fontId="45" fillId="0" borderId="0" xfId="0" applyNumberFormat="1" applyFont="1" applyAlignment="1">
      <alignment horizontal="center" vertical="center"/>
    </xf>
    <xf numFmtId="188" fontId="112" fillId="0" borderId="0" xfId="0" applyNumberFormat="1" applyFont="1" applyAlignment="1">
      <alignment horizontal="center" vertical="center"/>
    </xf>
    <xf numFmtId="189" fontId="112" fillId="0" borderId="0" xfId="0" applyNumberFormat="1" applyFont="1" applyAlignment="1">
      <alignment horizontal="center" vertical="center"/>
    </xf>
    <xf numFmtId="206" fontId="112" fillId="0" borderId="0" xfId="0" applyNumberFormat="1" applyFont="1" applyAlignment="1">
      <alignment horizontal="center" vertical="center"/>
    </xf>
    <xf numFmtId="185" fontId="112" fillId="0" borderId="0" xfId="0" applyNumberFormat="1" applyFont="1" applyAlignment="1">
      <alignment horizontal="center" vertical="center"/>
    </xf>
    <xf numFmtId="190" fontId="219" fillId="0" borderId="0" xfId="0" applyNumberFormat="1" applyFont="1" applyAlignment="1">
      <alignment horizontal="center" vertical="center"/>
    </xf>
    <xf numFmtId="187" fontId="219" fillId="0" borderId="0" xfId="0" applyNumberFormat="1" applyFont="1" applyAlignment="1">
      <alignment horizontal="center" vertical="center"/>
    </xf>
    <xf numFmtId="9" fontId="219" fillId="0" borderId="0" xfId="1" applyFont="1" applyAlignment="1">
      <alignment horizontal="center" vertical="center"/>
    </xf>
    <xf numFmtId="176" fontId="112" fillId="0" borderId="0" xfId="0" applyNumberFormat="1" applyFont="1" applyAlignment="1">
      <alignment horizontal="center" vertical="center"/>
    </xf>
    <xf numFmtId="0" fontId="220" fillId="0" borderId="0" xfId="0" quotePrefix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184" fontId="45" fillId="15" borderId="0" xfId="0" applyNumberFormat="1" applyFont="1" applyFill="1" applyAlignment="1">
      <alignment horizontal="center" vertical="center"/>
    </xf>
    <xf numFmtId="184" fontId="112" fillId="0" borderId="0" xfId="0" applyNumberFormat="1" applyFont="1" applyAlignment="1">
      <alignment horizontal="center" vertical="center"/>
    </xf>
    <xf numFmtId="1" fontId="28" fillId="24" borderId="0" xfId="0" applyNumberFormat="1" applyFont="1" applyFill="1" applyAlignment="1">
      <alignment horizontal="center" vertical="center" wrapText="1"/>
    </xf>
    <xf numFmtId="211" fontId="70" fillId="0" borderId="0" xfId="1" applyNumberFormat="1" applyFont="1" applyBorder="1" applyAlignment="1">
      <alignment horizontal="center" vertical="center"/>
    </xf>
    <xf numFmtId="4" fontId="221" fillId="0" borderId="7" xfId="0" applyNumberFormat="1" applyFont="1" applyBorder="1" applyAlignment="1">
      <alignment horizontal="center" vertical="center"/>
    </xf>
    <xf numFmtId="4" fontId="228" fillId="0" borderId="7" xfId="0" applyNumberFormat="1" applyFont="1" applyBorder="1" applyAlignment="1">
      <alignment horizontal="center" vertical="center"/>
    </xf>
    <xf numFmtId="168" fontId="45" fillId="0" borderId="9" xfId="0" applyNumberFormat="1" applyFont="1" applyBorder="1" applyAlignment="1">
      <alignment horizontal="center" vertical="center"/>
    </xf>
    <xf numFmtId="165" fontId="67" fillId="5" borderId="3" xfId="0" applyNumberFormat="1" applyFont="1" applyFill="1" applyBorder="1" applyAlignment="1">
      <alignment horizontal="center" vertical="center"/>
    </xf>
    <xf numFmtId="0" fontId="195" fillId="24" borderId="0" xfId="0" applyFont="1" applyFill="1" applyAlignment="1">
      <alignment horizontal="left" vertical="center"/>
    </xf>
    <xf numFmtId="0" fontId="239" fillId="24" borderId="0" xfId="0" applyFont="1" applyFill="1" applyAlignment="1">
      <alignment horizontal="left" vertical="center"/>
    </xf>
    <xf numFmtId="0" fontId="81" fillId="24" borderId="0" xfId="0" applyFont="1" applyFill="1" applyAlignment="1">
      <alignment horizontal="left" vertical="center"/>
    </xf>
    <xf numFmtId="0" fontId="214" fillId="24" borderId="0" xfId="0" applyFont="1" applyFill="1" applyAlignment="1">
      <alignment horizontal="left" vertical="center"/>
    </xf>
    <xf numFmtId="0" fontId="158" fillId="25" borderId="37" xfId="0" applyFont="1" applyFill="1" applyBorder="1" applyAlignment="1">
      <alignment horizontal="right" vertical="center"/>
    </xf>
    <xf numFmtId="0" fontId="124" fillId="0" borderId="0" xfId="0" applyFont="1" applyAlignment="1">
      <alignment horizontal="left" vertical="center"/>
    </xf>
    <xf numFmtId="1" fontId="156" fillId="25" borderId="29" xfId="0" applyNumberFormat="1" applyFont="1" applyFill="1" applyBorder="1" applyAlignment="1">
      <alignment horizontal="center" vertical="center"/>
    </xf>
    <xf numFmtId="0" fontId="158" fillId="25" borderId="34" xfId="0" applyFont="1" applyFill="1" applyBorder="1" applyAlignment="1">
      <alignment horizontal="right" vertical="center"/>
    </xf>
    <xf numFmtId="175" fontId="67" fillId="25" borderId="41" xfId="0" applyNumberFormat="1" applyFont="1" applyFill="1" applyBorder="1" applyAlignment="1">
      <alignment horizontal="center" vertical="center"/>
    </xf>
    <xf numFmtId="0" fontId="241" fillId="0" borderId="0" xfId="5" applyFont="1" applyAlignment="1">
      <alignment vertical="center"/>
    </xf>
    <xf numFmtId="0" fontId="31" fillId="0" borderId="0" xfId="0" applyFont="1" applyAlignment="1">
      <alignment horizontal="left" vertical="center"/>
    </xf>
    <xf numFmtId="0" fontId="240" fillId="0" borderId="0" xfId="0" applyFont="1" applyAlignment="1">
      <alignment horizontal="left" vertical="center"/>
    </xf>
    <xf numFmtId="0" fontId="242" fillId="20" borderId="0" xfId="0" applyFont="1" applyFill="1" applyAlignment="1">
      <alignment horizontal="right" vertical="center"/>
    </xf>
    <xf numFmtId="0" fontId="213" fillId="20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9" fontId="127" fillId="0" borderId="0" xfId="1" applyFont="1" applyAlignment="1">
      <alignment horizontal="center" vertical="center"/>
    </xf>
    <xf numFmtId="0" fontId="128" fillId="0" borderId="0" xfId="0" applyFont="1" applyAlignment="1">
      <alignment horizontal="right" vertical="center"/>
    </xf>
    <xf numFmtId="175" fontId="127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right" vertical="center"/>
    </xf>
    <xf numFmtId="165" fontId="26" fillId="24" borderId="0" xfId="0" applyNumberFormat="1" applyFont="1" applyFill="1" applyAlignment="1">
      <alignment vertical="center"/>
    </xf>
    <xf numFmtId="165" fontId="26" fillId="24" borderId="0" xfId="0" applyNumberFormat="1" applyFont="1" applyFill="1" applyAlignment="1">
      <alignment horizontal="center" vertical="center"/>
    </xf>
    <xf numFmtId="165" fontId="244" fillId="0" borderId="0" xfId="0" applyNumberFormat="1" applyFont="1" applyAlignment="1">
      <alignment vertical="center"/>
    </xf>
    <xf numFmtId="169" fontId="156" fillId="0" borderId="9" xfId="0" applyNumberFormat="1" applyFont="1" applyBorder="1" applyAlignment="1">
      <alignment horizontal="center" vertical="center"/>
    </xf>
    <xf numFmtId="165" fontId="213" fillId="0" borderId="0" xfId="0" applyNumberFormat="1" applyFont="1" applyAlignment="1">
      <alignment horizontal="right" vertical="center"/>
    </xf>
    <xf numFmtId="165" fontId="213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right" vertical="center"/>
    </xf>
    <xf numFmtId="0" fontId="30" fillId="12" borderId="0" xfId="5" applyFont="1" applyFill="1" applyAlignment="1">
      <alignment vertical="center"/>
    </xf>
    <xf numFmtId="3" fontId="28" fillId="12" borderId="0" xfId="0" applyNumberFormat="1" applyFont="1" applyFill="1" applyAlignment="1">
      <alignment horizontal="center" vertical="center"/>
    </xf>
    <xf numFmtId="1" fontId="28" fillId="12" borderId="0" xfId="0" applyNumberFormat="1" applyFont="1" applyFill="1" applyAlignment="1">
      <alignment horizontal="center" vertical="center" wrapText="1"/>
    </xf>
    <xf numFmtId="1" fontId="120" fillId="12" borderId="5" xfId="0" applyNumberFormat="1" applyFont="1" applyFill="1" applyBorder="1" applyAlignment="1">
      <alignment horizontal="center" vertical="center" wrapText="1"/>
    </xf>
    <xf numFmtId="168" fontId="27" fillId="0" borderId="0" xfId="0" applyNumberFormat="1" applyFont="1" applyAlignment="1">
      <alignment horizontal="center" vertical="center"/>
    </xf>
    <xf numFmtId="165" fontId="120" fillId="0" borderId="5" xfId="0" applyNumberFormat="1" applyFont="1" applyBorder="1" applyAlignment="1">
      <alignment vertical="center"/>
    </xf>
    <xf numFmtId="4" fontId="26" fillId="24" borderId="0" xfId="0" applyNumberFormat="1" applyFont="1" applyFill="1" applyAlignment="1">
      <alignment horizontal="center" vertical="center"/>
    </xf>
    <xf numFmtId="167" fontId="208" fillId="15" borderId="7" xfId="0" applyNumberFormat="1" applyFont="1" applyFill="1" applyBorder="1" applyAlignment="1">
      <alignment horizontal="center" vertical="center"/>
    </xf>
    <xf numFmtId="3" fontId="28" fillId="12" borderId="0" xfId="0" applyNumberFormat="1" applyFont="1" applyFill="1" applyAlignment="1">
      <alignment horizontal="center" vertical="center" wrapText="1"/>
    </xf>
    <xf numFmtId="4" fontId="27" fillId="12" borderId="0" xfId="0" applyNumberFormat="1" applyFont="1" applyFill="1" applyAlignment="1">
      <alignment horizontal="center" vertical="center"/>
    </xf>
    <xf numFmtId="4" fontId="26" fillId="24" borderId="0" xfId="0" applyNumberFormat="1" applyFont="1" applyFill="1" applyAlignment="1">
      <alignment horizontal="left" vertical="center"/>
    </xf>
    <xf numFmtId="4" fontId="244" fillId="0" borderId="0" xfId="0" applyNumberFormat="1" applyFont="1" applyAlignment="1">
      <alignment horizontal="left" vertical="center"/>
    </xf>
    <xf numFmtId="0" fontId="26" fillId="24" borderId="0" xfId="0" applyFont="1" applyFill="1" applyAlignment="1">
      <alignment horizontal="center" vertical="center"/>
    </xf>
    <xf numFmtId="4" fontId="156" fillId="9" borderId="0" xfId="0" applyNumberFormat="1" applyFont="1" applyFill="1" applyAlignment="1">
      <alignment horizontal="center" vertical="center"/>
    </xf>
    <xf numFmtId="4" fontId="67" fillId="9" borderId="0" xfId="0" applyNumberFormat="1" applyFont="1" applyFill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3" fontId="245" fillId="0" borderId="0" xfId="0" applyNumberFormat="1" applyFont="1" applyAlignment="1">
      <alignment horizontal="center" vertical="center"/>
    </xf>
    <xf numFmtId="168" fontId="67" fillId="5" borderId="0" xfId="1" applyNumberFormat="1" applyFont="1" applyFill="1" applyBorder="1" applyAlignment="1">
      <alignment horizontal="center" vertical="center"/>
    </xf>
    <xf numFmtId="168" fontId="156" fillId="5" borderId="0" xfId="1" applyNumberFormat="1" applyFont="1" applyFill="1" applyBorder="1" applyAlignment="1">
      <alignment horizontal="center" vertical="center"/>
    </xf>
    <xf numFmtId="1" fontId="246" fillId="0" borderId="19" xfId="0" applyNumberFormat="1" applyFont="1" applyBorder="1" applyAlignment="1">
      <alignment horizontal="center" vertical="center"/>
    </xf>
    <xf numFmtId="3" fontId="227" fillId="3" borderId="7" xfId="0" applyNumberFormat="1" applyFont="1" applyFill="1" applyBorder="1" applyAlignment="1">
      <alignment horizontal="center" vertical="center"/>
    </xf>
    <xf numFmtId="3" fontId="221" fillId="0" borderId="7" xfId="0" applyNumberFormat="1" applyFont="1" applyBorder="1" applyAlignment="1">
      <alignment horizontal="center" vertical="center"/>
    </xf>
    <xf numFmtId="172" fontId="112" fillId="0" borderId="7" xfId="0" applyNumberFormat="1" applyFont="1" applyBorder="1" applyAlignment="1">
      <alignment horizontal="center" vertical="center"/>
    </xf>
    <xf numFmtId="3" fontId="28" fillId="12" borderId="5" xfId="0" applyNumberFormat="1" applyFont="1" applyFill="1" applyBorder="1" applyAlignment="1">
      <alignment horizontal="center" vertical="center" wrapText="1"/>
    </xf>
    <xf numFmtId="0" fontId="26" fillId="24" borderId="0" xfId="0" applyFont="1" applyFill="1" applyAlignment="1">
      <alignment horizontal="left" vertical="center"/>
    </xf>
    <xf numFmtId="0" fontId="244" fillId="0" borderId="0" xfId="0" applyFont="1" applyAlignment="1">
      <alignment horizontal="left" vertical="center"/>
    </xf>
    <xf numFmtId="0" fontId="213" fillId="0" borderId="0" xfId="0" applyFont="1" applyAlignment="1">
      <alignment horizontal="left" vertical="center"/>
    </xf>
    <xf numFmtId="207" fontId="180" fillId="0" borderId="0" xfId="1" applyNumberFormat="1" applyFont="1" applyFill="1" applyBorder="1" applyAlignment="1">
      <alignment horizontal="center" vertical="center"/>
    </xf>
    <xf numFmtId="165" fontId="69" fillId="0" borderId="0" xfId="0" applyNumberFormat="1" applyFont="1" applyAlignment="1">
      <alignment horizontal="center" vertical="center"/>
    </xf>
    <xf numFmtId="208" fontId="180" fillId="0" borderId="0" xfId="1" applyNumberFormat="1" applyFont="1" applyFill="1" applyBorder="1" applyAlignment="1">
      <alignment horizontal="center" vertical="center"/>
    </xf>
    <xf numFmtId="164" fontId="247" fillId="0" borderId="0" xfId="1" applyNumberFormat="1" applyFont="1" applyFill="1" applyBorder="1" applyAlignment="1">
      <alignment horizontal="center" vertical="center"/>
    </xf>
    <xf numFmtId="165" fontId="177" fillId="0" borderId="7" xfId="0" applyNumberFormat="1" applyFont="1" applyBorder="1" applyAlignment="1">
      <alignment horizontal="center" vertical="center"/>
    </xf>
    <xf numFmtId="165" fontId="70" fillId="0" borderId="7" xfId="0" applyNumberFormat="1" applyFont="1" applyBorder="1" applyAlignment="1">
      <alignment horizontal="center" vertical="center"/>
    </xf>
    <xf numFmtId="165" fontId="70" fillId="0" borderId="11" xfId="0" applyNumberFormat="1" applyFont="1" applyBorder="1" applyAlignment="1">
      <alignment horizontal="center" vertical="center"/>
    </xf>
    <xf numFmtId="165" fontId="69" fillId="0" borderId="65" xfId="0" applyNumberFormat="1" applyFont="1" applyBorder="1" applyAlignment="1">
      <alignment horizontal="center" vertical="center" wrapText="1"/>
    </xf>
    <xf numFmtId="165" fontId="69" fillId="0" borderId="8" xfId="0" applyNumberFormat="1" applyFont="1" applyBorder="1" applyAlignment="1">
      <alignment horizontal="center" vertical="center" wrapText="1"/>
    </xf>
    <xf numFmtId="9" fontId="158" fillId="0" borderId="0" xfId="0" applyNumberFormat="1" applyFont="1" applyAlignment="1">
      <alignment horizontal="center" vertical="center"/>
    </xf>
    <xf numFmtId="190" fontId="158" fillId="0" borderId="0" xfId="0" applyNumberFormat="1" applyFont="1" applyAlignment="1">
      <alignment horizontal="center" vertical="center"/>
    </xf>
    <xf numFmtId="164" fontId="158" fillId="0" borderId="0" xfId="0" applyNumberFormat="1" applyFont="1" applyAlignment="1">
      <alignment horizontal="center" vertical="center"/>
    </xf>
    <xf numFmtId="1" fontId="158" fillId="0" borderId="0" xfId="0" applyNumberFormat="1" applyFont="1" applyAlignment="1">
      <alignment horizontal="center" vertical="center" wrapText="1"/>
    </xf>
    <xf numFmtId="1" fontId="158" fillId="0" borderId="0" xfId="0" applyNumberFormat="1" applyFont="1" applyAlignment="1">
      <alignment horizontal="center" vertical="center"/>
    </xf>
    <xf numFmtId="3" fontId="158" fillId="0" borderId="0" xfId="0" applyNumberFormat="1" applyFont="1" applyAlignment="1">
      <alignment horizontal="center" vertical="center"/>
    </xf>
    <xf numFmtId="165" fontId="43" fillId="0" borderId="11" xfId="0" applyNumberFormat="1" applyFont="1" applyBorder="1" applyAlignment="1">
      <alignment horizontal="center" vertical="center"/>
    </xf>
    <xf numFmtId="1" fontId="230" fillId="12" borderId="0" xfId="0" applyNumberFormat="1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165" fontId="0" fillId="0" borderId="8" xfId="0" applyNumberForma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center" vertical="center"/>
    </xf>
    <xf numFmtId="1" fontId="28" fillId="0" borderId="0" xfId="0" applyNumberFormat="1" applyFont="1" applyAlignment="1">
      <alignment horizontal="center" vertical="center" wrapText="1"/>
    </xf>
    <xf numFmtId="1" fontId="230" fillId="0" borderId="0" xfId="0" applyNumberFormat="1" applyFont="1" applyAlignment="1">
      <alignment horizontal="center" vertical="center" wrapText="1"/>
    </xf>
    <xf numFmtId="165" fontId="213" fillId="0" borderId="0" xfId="0" applyNumberFormat="1" applyFont="1" applyAlignment="1">
      <alignment horizontal="right" vertical="center" wrapText="1"/>
    </xf>
    <xf numFmtId="168" fontId="152" fillId="0" borderId="0" xfId="0" applyNumberFormat="1" applyFont="1" applyAlignment="1">
      <alignment horizontal="left" vertical="center"/>
    </xf>
    <xf numFmtId="0" fontId="174" fillId="0" borderId="0" xfId="0" applyFont="1" applyAlignment="1">
      <alignment vertical="center" wrapText="1"/>
    </xf>
    <xf numFmtId="165" fontId="112" fillId="0" borderId="9" xfId="0" applyNumberFormat="1" applyFont="1" applyBorder="1" applyAlignment="1">
      <alignment vertical="center"/>
    </xf>
    <xf numFmtId="0" fontId="118" fillId="0" borderId="0" xfId="0" applyFont="1" applyAlignment="1">
      <alignment vertical="center"/>
    </xf>
    <xf numFmtId="0" fontId="118" fillId="44" borderId="0" xfId="0" applyFont="1" applyFill="1" applyAlignment="1">
      <alignment horizontal="center" vertical="center" wrapText="1"/>
    </xf>
    <xf numFmtId="0" fontId="118" fillId="43" borderId="0" xfId="0" applyFont="1" applyFill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190" fillId="0" borderId="68" xfId="0" applyFont="1" applyBorder="1" applyAlignment="1">
      <alignment horizontal="center" vertical="center"/>
    </xf>
    <xf numFmtId="0" fontId="254" fillId="0" borderId="0" xfId="0" applyFont="1" applyAlignment="1">
      <alignment horizontal="center" vertical="center"/>
    </xf>
    <xf numFmtId="0" fontId="111" fillId="0" borderId="0" xfId="0" applyFont="1" applyAlignment="1">
      <alignment vertical="center"/>
    </xf>
    <xf numFmtId="0" fontId="254" fillId="0" borderId="77" xfId="0" applyFont="1" applyBorder="1" applyAlignment="1">
      <alignment horizontal="center" vertical="center"/>
    </xf>
    <xf numFmtId="0" fontId="111" fillId="0" borderId="77" xfId="0" applyFont="1" applyBorder="1" applyAlignment="1">
      <alignment vertical="center"/>
    </xf>
    <xf numFmtId="0" fontId="0" fillId="0" borderId="77" xfId="0" applyBorder="1" applyAlignment="1">
      <alignment vertical="center"/>
    </xf>
    <xf numFmtId="0" fontId="229" fillId="0" borderId="76" xfId="0" applyFont="1" applyBorder="1" applyAlignment="1">
      <alignment horizontal="left" vertical="center"/>
    </xf>
    <xf numFmtId="0" fontId="254" fillId="0" borderId="76" xfId="0" applyFont="1" applyBorder="1" applyAlignment="1">
      <alignment horizontal="center" vertical="center"/>
    </xf>
    <xf numFmtId="0" fontId="111" fillId="0" borderId="76" xfId="0" applyFont="1" applyBorder="1" applyAlignment="1">
      <alignment vertical="center"/>
    </xf>
    <xf numFmtId="0" fontId="0" fillId="0" borderId="76" xfId="0" applyBorder="1" applyAlignment="1">
      <alignment vertical="center"/>
    </xf>
    <xf numFmtId="0" fontId="229" fillId="0" borderId="76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29" fillId="0" borderId="76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60" fillId="0" borderId="76" xfId="0" applyFont="1" applyBorder="1" applyAlignment="1">
      <alignment vertical="center" wrapText="1"/>
    </xf>
    <xf numFmtId="0" fontId="187" fillId="0" borderId="68" xfId="0" applyFont="1" applyBorder="1" applyAlignment="1">
      <alignment vertical="center"/>
    </xf>
    <xf numFmtId="0" fontId="261" fillId="0" borderId="0" xfId="0" applyFont="1" applyAlignment="1">
      <alignment vertical="center"/>
    </xf>
    <xf numFmtId="0" fontId="262" fillId="0" borderId="0" xfId="0" applyFont="1" applyAlignment="1">
      <alignment vertical="center"/>
    </xf>
    <xf numFmtId="181" fontId="2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right" vertical="center"/>
    </xf>
    <xf numFmtId="0" fontId="262" fillId="0" borderId="8" xfId="0" applyFont="1" applyBorder="1" applyAlignment="1">
      <alignment vertical="center"/>
    </xf>
    <xf numFmtId="0" fontId="24" fillId="0" borderId="8" xfId="0" applyFont="1" applyBorder="1" applyAlignment="1">
      <alignment vertical="center"/>
    </xf>
    <xf numFmtId="181" fontId="24" fillId="0" borderId="8" xfId="0" applyNumberFormat="1" applyFont="1" applyBorder="1" applyAlignment="1">
      <alignment horizontal="right" vertical="center"/>
    </xf>
    <xf numFmtId="0" fontId="263" fillId="0" borderId="8" xfId="0" applyFont="1" applyBorder="1" applyAlignment="1">
      <alignment horizontal="right" vertical="center"/>
    </xf>
    <xf numFmtId="0" fontId="264" fillId="0" borderId="0" xfId="0" applyFont="1" applyAlignment="1">
      <alignment vertical="center"/>
    </xf>
    <xf numFmtId="181" fontId="26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81" fontId="264" fillId="0" borderId="67" xfId="0" applyNumberFormat="1" applyFont="1" applyBorder="1" applyAlignment="1">
      <alignment horizontal="right" vertical="center"/>
    </xf>
    <xf numFmtId="0" fontId="265" fillId="0" borderId="0" xfId="0" applyFont="1" applyAlignment="1">
      <alignment vertical="center"/>
    </xf>
    <xf numFmtId="0" fontId="266" fillId="0" borderId="68" xfId="0" applyFont="1" applyBorder="1" applyAlignment="1">
      <alignment vertical="center"/>
    </xf>
    <xf numFmtId="0" fontId="267" fillId="0" borderId="0" xfId="0" applyFont="1" applyAlignment="1">
      <alignment vertical="center"/>
    </xf>
    <xf numFmtId="181" fontId="191" fillId="0" borderId="0" xfId="0" applyNumberFormat="1" applyFont="1" applyAlignment="1">
      <alignment horizontal="right" vertical="center"/>
    </xf>
    <xf numFmtId="0" fontId="191" fillId="0" borderId="8" xfId="0" applyFont="1" applyBorder="1" applyAlignment="1">
      <alignment vertical="center"/>
    </xf>
    <xf numFmtId="181" fontId="191" fillId="0" borderId="8" xfId="0" applyNumberFormat="1" applyFont="1" applyBorder="1" applyAlignment="1">
      <alignment horizontal="right" vertical="center"/>
    </xf>
    <xf numFmtId="0" fontId="268" fillId="0" borderId="0" xfId="0" applyFont="1" applyAlignment="1">
      <alignment vertical="center"/>
    </xf>
    <xf numFmtId="181" fontId="268" fillId="0" borderId="67" xfId="0" applyNumberFormat="1" applyFont="1" applyBorder="1" applyAlignment="1">
      <alignment horizontal="right" vertical="center"/>
    </xf>
    <xf numFmtId="181" fontId="268" fillId="0" borderId="0" xfId="0" applyNumberFormat="1" applyFont="1" applyAlignment="1">
      <alignment horizontal="right" vertical="center"/>
    </xf>
    <xf numFmtId="0" fontId="267" fillId="0" borderId="0" xfId="5" applyFont="1" applyAlignment="1">
      <alignment vertical="center"/>
    </xf>
    <xf numFmtId="0" fontId="191" fillId="0" borderId="0" xfId="5" applyFont="1" applyAlignment="1">
      <alignment horizontal="right" vertical="center"/>
    </xf>
    <xf numFmtId="0" fontId="269" fillId="0" borderId="0" xfId="5" applyFont="1" applyAlignment="1">
      <alignment vertical="center"/>
    </xf>
    <xf numFmtId="181" fontId="191" fillId="0" borderId="0" xfId="5" applyNumberFormat="1" applyFont="1" applyAlignment="1">
      <alignment horizontal="right" vertical="center"/>
    </xf>
    <xf numFmtId="0" fontId="191" fillId="0" borderId="8" xfId="5" applyFont="1" applyBorder="1" applyAlignment="1">
      <alignment vertical="center"/>
    </xf>
    <xf numFmtId="181" fontId="191" fillId="0" borderId="8" xfId="5" applyNumberFormat="1" applyFont="1" applyBorder="1" applyAlignment="1">
      <alignment horizontal="right" vertical="center"/>
    </xf>
    <xf numFmtId="0" fontId="268" fillId="0" borderId="0" xfId="5" applyFont="1" applyAlignment="1">
      <alignment vertical="center"/>
    </xf>
    <xf numFmtId="181" fontId="268" fillId="0" borderId="0" xfId="5" applyNumberFormat="1" applyFont="1" applyAlignment="1">
      <alignment horizontal="right" vertical="center"/>
    </xf>
    <xf numFmtId="181" fontId="268" fillId="0" borderId="67" xfId="5" applyNumberFormat="1" applyFont="1" applyBorder="1" applyAlignment="1">
      <alignment horizontal="right" vertical="center"/>
    </xf>
    <xf numFmtId="0" fontId="270" fillId="0" borderId="0" xfId="5" applyFont="1" applyAlignment="1">
      <alignment vertical="center"/>
    </xf>
    <xf numFmtId="0" fontId="266" fillId="0" borderId="0" xfId="5" applyFont="1" applyAlignment="1">
      <alignment vertical="center"/>
    </xf>
    <xf numFmtId="0" fontId="271" fillId="0" borderId="8" xfId="0" applyFont="1" applyBorder="1" applyAlignment="1">
      <alignment horizontal="center" vertical="center"/>
    </xf>
    <xf numFmtId="0" fontId="272" fillId="0" borderId="0" xfId="0" applyFont="1" applyAlignment="1">
      <alignment vertical="center"/>
    </xf>
    <xf numFmtId="181" fontId="191" fillId="0" borderId="0" xfId="0" applyNumberFormat="1" applyFont="1" applyAlignment="1">
      <alignment horizontal="center" vertical="center"/>
    </xf>
    <xf numFmtId="0" fontId="273" fillId="0" borderId="0" xfId="0" applyFont="1" applyAlignment="1">
      <alignment horizontal="center" vertical="center"/>
    </xf>
    <xf numFmtId="0" fontId="268" fillId="0" borderId="67" xfId="5" applyFont="1" applyBorder="1" applyAlignment="1">
      <alignment vertical="center"/>
    </xf>
    <xf numFmtId="0" fontId="191" fillId="0" borderId="67" xfId="0" applyFont="1" applyBorder="1" applyAlignment="1">
      <alignment vertical="center"/>
    </xf>
    <xf numFmtId="181" fontId="266" fillId="0" borderId="67" xfId="0" applyNumberFormat="1" applyFont="1" applyBorder="1" applyAlignment="1">
      <alignment horizontal="center" vertical="center"/>
    </xf>
    <xf numFmtId="181" fontId="268" fillId="0" borderId="67" xfId="0" applyNumberFormat="1" applyFont="1" applyBorder="1" applyAlignment="1">
      <alignment horizontal="center" vertical="center"/>
    </xf>
    <xf numFmtId="181" fontId="266" fillId="0" borderId="0" xfId="0" applyNumberFormat="1" applyFont="1" applyAlignment="1">
      <alignment horizontal="center" vertical="center"/>
    </xf>
    <xf numFmtId="181" fontId="268" fillId="0" borderId="0" xfId="0" applyNumberFormat="1" applyFont="1" applyAlignment="1">
      <alignment horizontal="center" vertical="center"/>
    </xf>
    <xf numFmtId="0" fontId="191" fillId="0" borderId="0" xfId="0" applyFont="1" applyAlignment="1">
      <alignment horizontal="center" vertical="center"/>
    </xf>
    <xf numFmtId="181" fontId="266" fillId="0" borderId="0" xfId="5" applyNumberFormat="1" applyFont="1" applyAlignment="1">
      <alignment horizontal="center" vertical="center"/>
    </xf>
    <xf numFmtId="0" fontId="272" fillId="0" borderId="0" xfId="5" applyFont="1" applyAlignment="1">
      <alignment vertical="center"/>
    </xf>
    <xf numFmtId="181" fontId="268" fillId="0" borderId="0" xfId="5" applyNumberFormat="1" applyFont="1" applyAlignment="1">
      <alignment horizontal="center" vertical="center"/>
    </xf>
    <xf numFmtId="0" fontId="274" fillId="0" borderId="0" xfId="5" applyFont="1" applyAlignment="1">
      <alignment vertical="center"/>
    </xf>
    <xf numFmtId="181" fontId="275" fillId="0" borderId="0" xfId="5" applyNumberFormat="1" applyFont="1" applyAlignment="1">
      <alignment horizontal="center" vertical="center"/>
    </xf>
    <xf numFmtId="181" fontId="274" fillId="0" borderId="0" xfId="5" applyNumberFormat="1" applyFont="1" applyAlignment="1">
      <alignment horizontal="center" vertical="center"/>
    </xf>
    <xf numFmtId="0" fontId="191" fillId="0" borderId="0" xfId="0" applyFont="1"/>
    <xf numFmtId="0" fontId="274" fillId="0" borderId="0" xfId="0" applyFont="1"/>
    <xf numFmtId="181" fontId="274" fillId="0" borderId="0" xfId="0" applyNumberFormat="1" applyFont="1" applyAlignment="1">
      <alignment horizontal="center"/>
    </xf>
    <xf numFmtId="181" fontId="273" fillId="0" borderId="0" xfId="0" applyNumberFormat="1" applyFont="1" applyAlignment="1">
      <alignment horizontal="center"/>
    </xf>
    <xf numFmtId="0" fontId="276" fillId="0" borderId="67" xfId="0" applyFont="1" applyBorder="1"/>
    <xf numFmtId="0" fontId="191" fillId="0" borderId="67" xfId="0" applyFont="1" applyBorder="1"/>
    <xf numFmtId="181" fontId="276" fillId="0" borderId="67" xfId="0" applyNumberFormat="1" applyFont="1" applyBorder="1" applyAlignment="1">
      <alignment horizontal="center"/>
    </xf>
    <xf numFmtId="0" fontId="276" fillId="0" borderId="0" xfId="0" applyFont="1"/>
    <xf numFmtId="181" fontId="276" fillId="0" borderId="0" xfId="0" applyNumberFormat="1" applyFont="1" applyAlignment="1">
      <alignment horizontal="center"/>
    </xf>
    <xf numFmtId="0" fontId="191" fillId="0" borderId="0" xfId="5" applyFont="1" applyAlignment="1">
      <alignment horizontal="center" vertical="center"/>
    </xf>
    <xf numFmtId="181" fontId="191" fillId="0" borderId="0" xfId="5" applyNumberFormat="1" applyFont="1" applyAlignment="1">
      <alignment horizontal="center" vertical="center"/>
    </xf>
    <xf numFmtId="0" fontId="273" fillId="0" borderId="0" xfId="5" applyFont="1" applyAlignment="1">
      <alignment horizontal="center" vertical="center"/>
    </xf>
    <xf numFmtId="0" fontId="191" fillId="0" borderId="67" xfId="5" applyFont="1" applyBorder="1" applyAlignment="1">
      <alignment vertical="center"/>
    </xf>
    <xf numFmtId="181" fontId="266" fillId="0" borderId="67" xfId="5" applyNumberFormat="1" applyFont="1" applyBorder="1" applyAlignment="1">
      <alignment horizontal="center" vertical="center"/>
    </xf>
    <xf numFmtId="181" fontId="268" fillId="0" borderId="67" xfId="5" applyNumberFormat="1" applyFont="1" applyBorder="1" applyAlignment="1">
      <alignment horizontal="center" vertical="center"/>
    </xf>
    <xf numFmtId="0" fontId="277" fillId="0" borderId="67" xfId="5" applyFont="1" applyBorder="1" applyAlignment="1">
      <alignment horizontal="center" vertical="center"/>
    </xf>
    <xf numFmtId="0" fontId="279" fillId="0" borderId="0" xfId="0" applyFont="1"/>
    <xf numFmtId="0" fontId="0" fillId="0" borderId="0" xfId="0" applyAlignment="1">
      <alignment wrapText="1"/>
    </xf>
    <xf numFmtId="0" fontId="117" fillId="0" borderId="0" xfId="0" applyFont="1" applyAlignment="1">
      <alignment horizontal="center"/>
    </xf>
    <xf numFmtId="165" fontId="17" fillId="0" borderId="0" xfId="0" applyNumberFormat="1" applyFont="1" applyAlignment="1">
      <alignment horizontal="center"/>
    </xf>
    <xf numFmtId="9" fontId="221" fillId="0" borderId="9" xfId="0" applyNumberFormat="1" applyFont="1" applyBorder="1" applyAlignment="1">
      <alignment horizontal="center" vertical="center"/>
    </xf>
    <xf numFmtId="165" fontId="158" fillId="0" borderId="0" xfId="0" applyNumberFormat="1" applyFont="1" applyAlignment="1">
      <alignment horizontal="center"/>
    </xf>
    <xf numFmtId="9" fontId="158" fillId="0" borderId="0" xfId="0" applyNumberFormat="1" applyFont="1" applyAlignment="1">
      <alignment horizontal="center"/>
    </xf>
    <xf numFmtId="193" fontId="158" fillId="0" borderId="0" xfId="0" applyNumberFormat="1" applyFont="1" applyAlignment="1">
      <alignment horizontal="center"/>
    </xf>
    <xf numFmtId="165" fontId="228" fillId="0" borderId="0" xfId="0" applyNumberFormat="1" applyFont="1" applyAlignment="1">
      <alignment horizontal="center" vertical="center"/>
    </xf>
    <xf numFmtId="204" fontId="228" fillId="0" borderId="0" xfId="0" applyNumberFormat="1" applyFont="1" applyAlignment="1">
      <alignment horizontal="center" vertical="center"/>
    </xf>
    <xf numFmtId="0" fontId="0" fillId="2" borderId="0" xfId="0" applyFill="1" applyAlignment="1">
      <alignment vertical="center"/>
    </xf>
    <xf numFmtId="0" fontId="14" fillId="2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0" fillId="37" borderId="83" xfId="0" applyFill="1" applyBorder="1" applyAlignment="1">
      <alignment vertical="center"/>
    </xf>
    <xf numFmtId="0" fontId="0" fillId="37" borderId="0" xfId="0" applyFill="1" applyAlignment="1">
      <alignment vertical="center"/>
    </xf>
    <xf numFmtId="0" fontId="0" fillId="37" borderId="86" xfId="0" applyFill="1" applyBorder="1" applyAlignment="1">
      <alignment vertical="center"/>
    </xf>
    <xf numFmtId="0" fontId="0" fillId="38" borderId="83" xfId="0" applyFill="1" applyBorder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8" borderId="86" xfId="0" applyFill="1" applyBorder="1" applyAlignment="1">
      <alignment horizontal="center" vertical="center"/>
    </xf>
    <xf numFmtId="0" fontId="0" fillId="37" borderId="84" xfId="0" applyFill="1" applyBorder="1" applyAlignment="1">
      <alignment vertical="center"/>
    </xf>
    <xf numFmtId="0" fontId="0" fillId="37" borderId="80" xfId="0" applyFill="1" applyBorder="1" applyAlignment="1">
      <alignment vertical="center"/>
    </xf>
    <xf numFmtId="0" fontId="0" fillId="37" borderId="87" xfId="0" applyFill="1" applyBorder="1" applyAlignment="1">
      <alignment vertical="center"/>
    </xf>
    <xf numFmtId="0" fontId="0" fillId="38" borderId="84" xfId="0" applyFill="1" applyBorder="1" applyAlignment="1">
      <alignment vertical="center"/>
    </xf>
    <xf numFmtId="0" fontId="0" fillId="38" borderId="80" xfId="0" applyFill="1" applyBorder="1" applyAlignment="1">
      <alignment vertical="center"/>
    </xf>
    <xf numFmtId="0" fontId="0" fillId="38" borderId="87" xfId="0" applyFill="1" applyBorder="1" applyAlignment="1">
      <alignment vertical="center"/>
    </xf>
    <xf numFmtId="0" fontId="118" fillId="0" borderId="0" xfId="5" applyFont="1" applyAlignment="1">
      <alignment vertical="center"/>
    </xf>
    <xf numFmtId="0" fontId="258" fillId="0" borderId="0" xfId="5" applyFont="1" applyAlignment="1">
      <alignment vertical="center"/>
    </xf>
    <xf numFmtId="0" fontId="174" fillId="0" borderId="0" xfId="0" applyFont="1" applyAlignment="1" applyProtection="1">
      <alignment horizontal="center" vertical="center"/>
      <protection locked="0"/>
    </xf>
    <xf numFmtId="0" fontId="157" fillId="25" borderId="0" xfId="0" applyFont="1" applyFill="1" applyAlignment="1">
      <alignment horizontal="center" vertical="center" wrapText="1"/>
    </xf>
    <xf numFmtId="0" fontId="252" fillId="22" borderId="0" xfId="0" applyFont="1" applyFill="1" applyAlignment="1">
      <alignment horizontal="left" vertical="center"/>
    </xf>
    <xf numFmtId="0" fontId="43" fillId="25" borderId="0" xfId="0" applyFont="1" applyFill="1" applyAlignment="1">
      <alignment horizontal="center" vertical="center" wrapText="1"/>
    </xf>
    <xf numFmtId="0" fontId="252" fillId="0" borderId="0" xfId="0" applyFont="1" applyAlignment="1">
      <alignment horizontal="left" vertical="center"/>
    </xf>
    <xf numFmtId="0" fontId="158" fillId="25" borderId="0" xfId="0" applyFont="1" applyFill="1" applyAlignment="1">
      <alignment horizontal="center" vertical="center" wrapText="1"/>
    </xf>
    <xf numFmtId="0" fontId="282" fillId="25" borderId="0" xfId="0" applyFont="1" applyFill="1" applyAlignment="1">
      <alignment horizontal="center" vertical="center" wrapText="1"/>
    </xf>
    <xf numFmtId="0" fontId="136" fillId="0" borderId="0" xfId="0" applyFont="1" applyAlignment="1">
      <alignment vertical="center"/>
    </xf>
    <xf numFmtId="173" fontId="219" fillId="0" borderId="0" xfId="0" applyNumberFormat="1" applyFont="1" applyAlignment="1">
      <alignment vertical="center"/>
    </xf>
    <xf numFmtId="0" fontId="138" fillId="0" borderId="0" xfId="0" applyFont="1" applyAlignment="1">
      <alignment vertical="center"/>
    </xf>
    <xf numFmtId="0" fontId="139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173" fontId="2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73" fontId="0" fillId="0" borderId="0" xfId="0" applyNumberFormat="1" applyAlignment="1">
      <alignment vertical="center"/>
    </xf>
    <xf numFmtId="192" fontId="219" fillId="0" borderId="0" xfId="0" applyNumberFormat="1" applyFont="1" applyAlignment="1">
      <alignment vertical="center"/>
    </xf>
    <xf numFmtId="192" fontId="2" fillId="0" borderId="0" xfId="0" applyNumberFormat="1" applyFont="1" applyAlignment="1">
      <alignment vertical="center"/>
    </xf>
    <xf numFmtId="192" fontId="0" fillId="0" borderId="0" xfId="0" applyNumberFormat="1" applyAlignment="1">
      <alignment vertical="center"/>
    </xf>
    <xf numFmtId="0" fontId="243" fillId="0" borderId="0" xfId="0" applyFont="1" applyAlignment="1">
      <alignment vertical="center"/>
    </xf>
    <xf numFmtId="167" fontId="219" fillId="0" borderId="0" xfId="0" applyNumberFormat="1" applyFont="1" applyAlignment="1">
      <alignment vertical="center"/>
    </xf>
    <xf numFmtId="167" fontId="228" fillId="0" borderId="0" xfId="0" applyNumberFormat="1" applyFont="1" applyAlignment="1">
      <alignment vertical="center"/>
    </xf>
    <xf numFmtId="0" fontId="2" fillId="15" borderId="0" xfId="0" applyFont="1" applyFill="1" applyAlignment="1">
      <alignment vertical="center"/>
    </xf>
    <xf numFmtId="192" fontId="2" fillId="15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0" fontId="219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10" fontId="2" fillId="0" borderId="0" xfId="0" applyNumberFormat="1" applyFont="1" applyAlignment="1">
      <alignment vertical="center"/>
    </xf>
    <xf numFmtId="166" fontId="219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194" fontId="0" fillId="0" borderId="0" xfId="0" applyNumberFormat="1" applyAlignment="1">
      <alignment vertical="center"/>
    </xf>
    <xf numFmtId="194" fontId="0" fillId="15" borderId="0" xfId="0" applyNumberFormat="1" applyFill="1" applyAlignment="1">
      <alignment vertical="center"/>
    </xf>
    <xf numFmtId="194" fontId="0" fillId="16" borderId="0" xfId="0" applyNumberFormat="1" applyFill="1" applyAlignment="1">
      <alignment vertical="center"/>
    </xf>
    <xf numFmtId="173" fontId="0" fillId="15" borderId="0" xfId="0" applyNumberFormat="1" applyFill="1" applyAlignment="1">
      <alignment vertical="center"/>
    </xf>
    <xf numFmtId="173" fontId="0" fillId="16" borderId="0" xfId="0" applyNumberFormat="1" applyFill="1" applyAlignment="1">
      <alignment vertical="center"/>
    </xf>
    <xf numFmtId="164" fontId="0" fillId="0" borderId="0" xfId="0" applyNumberFormat="1" applyAlignment="1">
      <alignment vertical="center"/>
    </xf>
    <xf numFmtId="164" fontId="0" fillId="15" borderId="0" xfId="0" applyNumberFormat="1" applyFill="1" applyAlignment="1">
      <alignment vertical="center"/>
    </xf>
    <xf numFmtId="164" fontId="0" fillId="16" borderId="0" xfId="0" applyNumberFormat="1" applyFill="1" applyAlignment="1">
      <alignment vertical="center"/>
    </xf>
    <xf numFmtId="3" fontId="0" fillId="15" borderId="0" xfId="0" applyNumberFormat="1" applyFill="1" applyAlignment="1">
      <alignment vertical="center"/>
    </xf>
    <xf numFmtId="3" fontId="0" fillId="16" borderId="0" xfId="0" applyNumberFormat="1" applyFill="1" applyAlignment="1">
      <alignment vertical="center"/>
    </xf>
    <xf numFmtId="9" fontId="219" fillId="0" borderId="0" xfId="0" applyNumberFormat="1" applyFont="1" applyAlignment="1">
      <alignment vertical="center"/>
    </xf>
    <xf numFmtId="0" fontId="141" fillId="0" borderId="0" xfId="0" applyFont="1" applyAlignment="1">
      <alignment vertical="center"/>
    </xf>
    <xf numFmtId="192" fontId="45" fillId="0" borderId="0" xfId="0" applyNumberFormat="1" applyFont="1" applyAlignment="1">
      <alignment vertical="center"/>
    </xf>
    <xf numFmtId="0" fontId="140" fillId="0" borderId="0" xfId="0" applyFont="1" applyAlignment="1">
      <alignment vertical="center"/>
    </xf>
    <xf numFmtId="0" fontId="2" fillId="16" borderId="0" xfId="0" applyFont="1" applyFill="1" applyAlignment="1">
      <alignment vertical="center"/>
    </xf>
    <xf numFmtId="192" fontId="2" fillId="16" borderId="0" xfId="0" applyNumberFormat="1" applyFont="1" applyFill="1" applyAlignment="1">
      <alignment vertical="center"/>
    </xf>
    <xf numFmtId="190" fontId="2" fillId="0" borderId="0" xfId="0" applyNumberFormat="1" applyFont="1" applyAlignment="1">
      <alignment vertical="center"/>
    </xf>
    <xf numFmtId="0" fontId="278" fillId="0" borderId="0" xfId="0" applyFont="1" applyAlignment="1">
      <alignment horizontal="center" vertical="center"/>
    </xf>
    <xf numFmtId="0" fontId="279" fillId="0" borderId="0" xfId="0" applyFont="1" applyAlignment="1">
      <alignment vertical="center"/>
    </xf>
    <xf numFmtId="0" fontId="283" fillId="13" borderId="0" xfId="0" applyFont="1" applyFill="1" applyAlignment="1">
      <alignment horizontal="center" vertical="center"/>
    </xf>
    <xf numFmtId="0" fontId="284" fillId="13" borderId="0" xfId="0" applyFont="1" applyFill="1" applyAlignment="1">
      <alignment horizontal="center" vertical="center"/>
    </xf>
    <xf numFmtId="0" fontId="279" fillId="0" borderId="0" xfId="0" applyFont="1" applyAlignment="1">
      <alignment vertical="center" wrapText="1"/>
    </xf>
    <xf numFmtId="0" fontId="279" fillId="0" borderId="0" xfId="0" applyFont="1" applyAlignment="1">
      <alignment horizontal="center" vertical="center"/>
    </xf>
    <xf numFmtId="0" fontId="279" fillId="0" borderId="0" xfId="0" quotePrefix="1" applyFont="1" applyAlignment="1">
      <alignment vertical="center" wrapText="1"/>
    </xf>
    <xf numFmtId="0" fontId="45" fillId="13" borderId="0" xfId="0" applyFont="1" applyFill="1" applyAlignment="1">
      <alignment horizontal="center" vertical="center"/>
    </xf>
    <xf numFmtId="0" fontId="45" fillId="15" borderId="0" xfId="0" applyFont="1" applyFill="1" applyAlignment="1">
      <alignment horizontal="center" vertical="center"/>
    </xf>
    <xf numFmtId="0" fontId="45" fillId="16" borderId="0" xfId="0" applyFont="1" applyFill="1" applyAlignment="1">
      <alignment horizontal="center" vertical="center"/>
    </xf>
    <xf numFmtId="0" fontId="278" fillId="0" borderId="8" xfId="0" applyFont="1" applyBorder="1" applyAlignment="1">
      <alignment horizontal="center" vertical="center"/>
    </xf>
    <xf numFmtId="0" fontId="122" fillId="0" borderId="0" xfId="0" applyFont="1" applyAlignment="1">
      <alignment vertical="center"/>
    </xf>
    <xf numFmtId="0" fontId="259" fillId="0" borderId="68" xfId="0" applyFont="1" applyBorder="1" applyAlignment="1">
      <alignment horizontal="right" vertical="center"/>
    </xf>
    <xf numFmtId="0" fontId="285" fillId="34" borderId="0" xfId="0" applyFont="1" applyFill="1" applyAlignment="1">
      <alignment vertical="center"/>
    </xf>
    <xf numFmtId="0" fontId="255" fillId="12" borderId="0" xfId="0" applyFont="1" applyFill="1" applyAlignment="1">
      <alignment vertical="center"/>
    </xf>
    <xf numFmtId="0" fontId="81" fillId="0" borderId="0" xfId="0" applyFont="1" applyAlignment="1">
      <alignment horizontal="left" vertical="center"/>
    </xf>
    <xf numFmtId="3" fontId="118" fillId="0" borderId="0" xfId="0" applyNumberFormat="1" applyFont="1" applyAlignment="1">
      <alignment horizontal="center" vertical="center"/>
    </xf>
    <xf numFmtId="3" fontId="279" fillId="0" borderId="0" xfId="0" applyNumberFormat="1" applyFont="1" applyAlignment="1">
      <alignment horizontal="center" vertical="center"/>
    </xf>
    <xf numFmtId="0" fontId="215" fillId="0" borderId="0" xfId="0" applyFont="1" applyAlignment="1">
      <alignment horizontal="left" vertical="center"/>
    </xf>
    <xf numFmtId="165" fontId="279" fillId="0" borderId="11" xfId="0" applyNumberFormat="1" applyFont="1" applyBorder="1" applyAlignment="1">
      <alignment horizontal="left" vertical="center"/>
    </xf>
    <xf numFmtId="10" fontId="184" fillId="0" borderId="0" xfId="5" applyNumberFormat="1" applyAlignment="1">
      <alignment vertical="center"/>
    </xf>
    <xf numFmtId="0" fontId="289" fillId="0" borderId="0" xfId="5" applyFont="1" applyAlignment="1">
      <alignment vertical="center"/>
    </xf>
    <xf numFmtId="0" fontId="122" fillId="0" borderId="76" xfId="0" applyFont="1" applyBorder="1" applyAlignment="1">
      <alignment horizontal="center" vertical="center"/>
    </xf>
    <xf numFmtId="0" fontId="77" fillId="22" borderId="0" xfId="0" applyFont="1" applyFill="1" applyAlignment="1">
      <alignment horizontal="left" vertical="center"/>
    </xf>
    <xf numFmtId="0" fontId="47" fillId="22" borderId="0" xfId="0" applyFont="1" applyFill="1" applyAlignment="1">
      <alignment horizontal="left" vertical="center" wrapText="1"/>
    </xf>
    <xf numFmtId="0" fontId="58" fillId="22" borderId="0" xfId="0" applyFont="1" applyFill="1" applyAlignment="1">
      <alignment horizontal="left" vertical="center" wrapText="1"/>
    </xf>
    <xf numFmtId="0" fontId="77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85" fillId="0" borderId="0" xfId="0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80" fillId="0" borderId="0" xfId="0" applyFont="1" applyAlignment="1">
      <alignment horizontal="left" vertical="center"/>
    </xf>
    <xf numFmtId="10" fontId="79" fillId="0" borderId="0" xfId="1" applyNumberFormat="1" applyFont="1" applyFill="1" applyAlignment="1" applyProtection="1">
      <alignment horizontal="center" vertical="center" wrapText="1"/>
    </xf>
    <xf numFmtId="1" fontId="286" fillId="0" borderId="0" xfId="0" applyNumberFormat="1" applyFont="1" applyAlignment="1">
      <alignment horizontal="center" vertical="center" wrapText="1"/>
    </xf>
    <xf numFmtId="0" fontId="104" fillId="15" borderId="25" xfId="0" applyFont="1" applyFill="1" applyBorder="1" applyAlignment="1">
      <alignment vertical="center"/>
    </xf>
    <xf numFmtId="0" fontId="47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212" fillId="0" borderId="0" xfId="0" applyFont="1" applyAlignment="1">
      <alignment horizontal="center" vertical="center"/>
    </xf>
    <xf numFmtId="164" fontId="87" fillId="0" borderId="0" xfId="0" applyNumberFormat="1" applyFont="1" applyAlignment="1">
      <alignment horizontal="center" vertical="center"/>
    </xf>
    <xf numFmtId="0" fontId="58" fillId="0" borderId="0" xfId="0" applyFont="1" applyAlignment="1">
      <alignment vertical="center" wrapText="1"/>
    </xf>
    <xf numFmtId="164" fontId="79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58" fillId="0" borderId="0" xfId="0" applyFont="1" applyAlignment="1">
      <alignment horizontal="left" vertical="center" wrapText="1"/>
    </xf>
    <xf numFmtId="173" fontId="74" fillId="0" borderId="0" xfId="0" applyNumberFormat="1" applyFont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104" fillId="15" borderId="0" xfId="0" applyFont="1" applyFill="1" applyAlignment="1">
      <alignment horizontal="left" vertical="center"/>
    </xf>
    <xf numFmtId="0" fontId="104" fillId="0" borderId="0" xfId="0" applyFont="1" applyAlignment="1">
      <alignment horizontal="left" vertical="center"/>
    </xf>
    <xf numFmtId="0" fontId="104" fillId="0" borderId="0" xfId="0" applyFont="1" applyAlignment="1">
      <alignment horizontal="center" vertical="center" wrapText="1"/>
    </xf>
    <xf numFmtId="177" fontId="74" fillId="0" borderId="0" xfId="0" applyNumberFormat="1" applyFont="1" applyAlignment="1">
      <alignment horizontal="center" vertical="center"/>
    </xf>
    <xf numFmtId="0" fontId="78" fillId="0" borderId="9" xfId="0" applyFont="1" applyBorder="1" applyAlignment="1">
      <alignment horizontal="right" vertical="center"/>
    </xf>
    <xf numFmtId="0" fontId="75" fillId="0" borderId="9" xfId="0" applyFont="1" applyBorder="1" applyAlignment="1">
      <alignment horizontal="center" vertical="center"/>
    </xf>
    <xf numFmtId="0" fontId="80" fillId="0" borderId="9" xfId="0" applyFont="1" applyBorder="1" applyAlignment="1">
      <alignment horizontal="left" vertical="center" wrapText="1"/>
    </xf>
    <xf numFmtId="0" fontId="76" fillId="14" borderId="0" xfId="0" applyFont="1" applyFill="1" applyAlignment="1">
      <alignment horizontal="center" vertical="center"/>
    </xf>
    <xf numFmtId="0" fontId="89" fillId="14" borderId="8" xfId="0" applyFont="1" applyFill="1" applyBorder="1" applyAlignment="1">
      <alignment horizontal="center" vertical="center"/>
    </xf>
    <xf numFmtId="0" fontId="89" fillId="14" borderId="8" xfId="0" applyFont="1" applyFill="1" applyBorder="1" applyAlignment="1">
      <alignment horizontal="center" vertical="center" wrapText="1"/>
    </xf>
    <xf numFmtId="9" fontId="143" fillId="0" borderId="20" xfId="1" applyFont="1" applyBorder="1" applyAlignment="1" applyProtection="1">
      <alignment horizontal="center" vertical="center"/>
    </xf>
    <xf numFmtId="9" fontId="79" fillId="0" borderId="0" xfId="1" applyFont="1" applyAlignment="1" applyProtection="1">
      <alignment horizontal="center" vertical="center"/>
    </xf>
    <xf numFmtId="164" fontId="92" fillId="0" borderId="0" xfId="1" applyNumberFormat="1" applyFont="1" applyAlignment="1" applyProtection="1">
      <alignment horizontal="center" vertical="center"/>
    </xf>
    <xf numFmtId="164" fontId="92" fillId="0" borderId="0" xfId="1" applyNumberFormat="1" applyFont="1" applyAlignment="1" applyProtection="1">
      <alignment horizontal="center" vertical="center" wrapText="1"/>
    </xf>
    <xf numFmtId="164" fontId="91" fillId="0" borderId="0" xfId="1" applyNumberFormat="1" applyFont="1" applyAlignment="1" applyProtection="1">
      <alignment horizontal="center" vertical="center"/>
    </xf>
    <xf numFmtId="9" fontId="44" fillId="0" borderId="0" xfId="1" applyFont="1" applyBorder="1" applyAlignment="1" applyProtection="1">
      <alignment horizontal="center" vertical="center"/>
    </xf>
    <xf numFmtId="0" fontId="94" fillId="13" borderId="0" xfId="0" applyFont="1" applyFill="1" applyAlignment="1">
      <alignment horizontal="center" vertical="center"/>
    </xf>
    <xf numFmtId="0" fontId="94" fillId="13" borderId="0" xfId="0" applyFont="1" applyFill="1" applyAlignment="1">
      <alignment horizontal="center" vertical="center" wrapText="1"/>
    </xf>
    <xf numFmtId="164" fontId="90" fillId="0" borderId="0" xfId="0" applyNumberFormat="1" applyFont="1" applyAlignment="1">
      <alignment horizontal="center" vertical="center"/>
    </xf>
    <xf numFmtId="0" fontId="23" fillId="0" borderId="9" xfId="0" applyFont="1" applyBorder="1" applyAlignment="1">
      <alignment horizontal="right" vertical="center"/>
    </xf>
    <xf numFmtId="9" fontId="80" fillId="0" borderId="9" xfId="0" applyNumberFormat="1" applyFont="1" applyBorder="1" applyAlignment="1">
      <alignment horizontal="center" vertical="center"/>
    </xf>
    <xf numFmtId="9" fontId="143" fillId="0" borderId="9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9" fontId="84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77" fontId="44" fillId="0" borderId="0" xfId="0" applyNumberFormat="1" applyFont="1" applyAlignment="1">
      <alignment horizontal="center" vertical="center"/>
    </xf>
    <xf numFmtId="0" fontId="74" fillId="13" borderId="0" xfId="0" applyFont="1" applyFill="1" applyAlignment="1">
      <alignment horizontal="center" vertical="center" wrapText="1"/>
    </xf>
    <xf numFmtId="0" fontId="143" fillId="0" borderId="0" xfId="0" applyFont="1" applyAlignment="1">
      <alignment horizontal="center" vertical="center" wrapText="1"/>
    </xf>
    <xf numFmtId="0" fontId="143" fillId="13" borderId="0" xfId="0" applyFont="1" applyFill="1" applyAlignment="1">
      <alignment horizontal="center" vertical="center"/>
    </xf>
    <xf numFmtId="0" fontId="78" fillId="15" borderId="9" xfId="0" applyFont="1" applyFill="1" applyBorder="1" applyAlignment="1">
      <alignment horizontal="right" vertical="center"/>
    </xf>
    <xf numFmtId="0" fontId="75" fillId="15" borderId="9" xfId="0" applyFont="1" applyFill="1" applyBorder="1" applyAlignment="1">
      <alignment horizontal="center" vertical="center"/>
    </xf>
    <xf numFmtId="0" fontId="80" fillId="15" borderId="9" xfId="0" applyFont="1" applyFill="1" applyBorder="1" applyAlignment="1">
      <alignment horizontal="left" vertical="center" wrapText="1"/>
    </xf>
    <xf numFmtId="0" fontId="82" fillId="0" borderId="0" xfId="0" applyFont="1" applyAlignment="1">
      <alignment vertical="center"/>
    </xf>
    <xf numFmtId="0" fontId="78" fillId="0" borderId="14" xfId="0" applyFont="1" applyBorder="1" applyAlignment="1">
      <alignment horizontal="right" vertical="center"/>
    </xf>
    <xf numFmtId="0" fontId="78" fillId="0" borderId="15" xfId="0" applyFont="1" applyBorder="1" applyAlignment="1">
      <alignment horizontal="right" vertical="center"/>
    </xf>
    <xf numFmtId="0" fontId="75" fillId="0" borderId="8" xfId="0" applyFont="1" applyBorder="1" applyAlignment="1">
      <alignment horizontal="center" vertical="center"/>
    </xf>
    <xf numFmtId="0" fontId="80" fillId="0" borderId="8" xfId="0" applyFont="1" applyBorder="1" applyAlignment="1">
      <alignment horizontal="left" vertical="center" wrapText="1"/>
    </xf>
    <xf numFmtId="179" fontId="79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0" fontId="142" fillId="0" borderId="0" xfId="0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0" fontId="76" fillId="14" borderId="0" xfId="0" applyFont="1" applyFill="1" applyAlignment="1">
      <alignment horizontal="right" vertical="center"/>
    </xf>
    <xf numFmtId="0" fontId="94" fillId="14" borderId="8" xfId="0" applyFont="1" applyFill="1" applyBorder="1" applyAlignment="1">
      <alignment horizontal="center" vertical="center"/>
    </xf>
    <xf numFmtId="0" fontId="85" fillId="0" borderId="0" xfId="0" applyFont="1" applyAlignment="1">
      <alignment horizontal="right" vertical="center"/>
    </xf>
    <xf numFmtId="164" fontId="73" fillId="0" borderId="0" xfId="0" applyNumberFormat="1" applyFont="1" applyAlignment="1">
      <alignment horizontal="center" vertical="center"/>
    </xf>
    <xf numFmtId="164" fontId="73" fillId="0" borderId="0" xfId="0" applyNumberFormat="1" applyFont="1" applyAlignment="1">
      <alignment horizontal="center" vertical="center" wrapText="1"/>
    </xf>
    <xf numFmtId="0" fontId="58" fillId="25" borderId="0" xfId="0" applyFont="1" applyFill="1" applyAlignment="1">
      <alignment vertical="center"/>
    </xf>
    <xf numFmtId="0" fontId="85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95" fillId="26" borderId="0" xfId="0" applyFont="1" applyFill="1" applyAlignment="1">
      <alignment horizontal="center" vertical="center"/>
    </xf>
    <xf numFmtId="0" fontId="124" fillId="0" borderId="0" xfId="0" applyFont="1" applyAlignment="1">
      <alignment vertical="center"/>
    </xf>
    <xf numFmtId="0" fontId="171" fillId="13" borderId="0" xfId="0" applyFont="1" applyFill="1" applyAlignment="1">
      <alignment vertical="center"/>
    </xf>
    <xf numFmtId="0" fontId="124" fillId="25" borderId="0" xfId="0" applyFont="1" applyFill="1" applyAlignment="1">
      <alignment vertical="center"/>
    </xf>
    <xf numFmtId="0" fontId="57" fillId="0" borderId="0" xfId="0" applyFont="1" applyAlignment="1">
      <alignment horizontal="left" vertical="center" wrapText="1"/>
    </xf>
    <xf numFmtId="0" fontId="91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79" fillId="25" borderId="2" xfId="0" applyFont="1" applyFill="1" applyBorder="1" applyAlignment="1">
      <alignment horizontal="right" vertical="center"/>
    </xf>
    <xf numFmtId="180" fontId="57" fillId="25" borderId="3" xfId="0" applyNumberFormat="1" applyFont="1" applyFill="1" applyBorder="1" applyAlignment="1">
      <alignment horizontal="center" vertical="center"/>
    </xf>
    <xf numFmtId="0" fontId="58" fillId="25" borderId="3" xfId="0" applyFont="1" applyFill="1" applyBorder="1" applyAlignment="1">
      <alignment horizontal="left" vertical="center" wrapText="1"/>
    </xf>
    <xf numFmtId="0" fontId="79" fillId="25" borderId="0" xfId="0" applyFont="1" applyFill="1" applyAlignment="1">
      <alignment vertical="center"/>
    </xf>
    <xf numFmtId="164" fontId="57" fillId="25" borderId="0" xfId="0" applyNumberFormat="1" applyFont="1" applyFill="1" applyAlignment="1">
      <alignment horizontal="center" vertical="center"/>
    </xf>
    <xf numFmtId="0" fontId="58" fillId="25" borderId="0" xfId="0" applyFont="1" applyFill="1" applyAlignment="1">
      <alignment horizontal="left" vertical="center" wrapText="1"/>
    </xf>
    <xf numFmtId="164" fontId="91" fillId="25" borderId="0" xfId="0" applyNumberFormat="1" applyFont="1" applyFill="1" applyAlignment="1">
      <alignment horizontal="center" vertical="center"/>
    </xf>
    <xf numFmtId="0" fontId="79" fillId="25" borderId="0" xfId="0" applyFont="1" applyFill="1" applyAlignment="1">
      <alignment horizontal="right" vertical="center"/>
    </xf>
    <xf numFmtId="1" fontId="57" fillId="25" borderId="0" xfId="0" applyNumberFormat="1" applyFont="1" applyFill="1" applyAlignment="1">
      <alignment horizontal="center" vertical="center"/>
    </xf>
    <xf numFmtId="0" fontId="200" fillId="25" borderId="0" xfId="0" applyFont="1" applyFill="1" applyAlignment="1">
      <alignment horizontal="left" vertical="center"/>
    </xf>
    <xf numFmtId="10" fontId="57" fillId="25" borderId="0" xfId="0" applyNumberFormat="1" applyFont="1" applyFill="1" applyAlignment="1">
      <alignment horizontal="center" vertical="center"/>
    </xf>
    <xf numFmtId="10" fontId="91" fillId="25" borderId="0" xfId="0" applyNumberFormat="1" applyFont="1" applyFill="1" applyAlignment="1">
      <alignment horizontal="center" vertical="center"/>
    </xf>
    <xf numFmtId="10" fontId="91" fillId="25" borderId="0" xfId="0" applyNumberFormat="1" applyFont="1" applyFill="1" applyAlignment="1">
      <alignment horizontal="right" vertical="center"/>
    </xf>
    <xf numFmtId="164" fontId="79" fillId="25" borderId="0" xfId="0" applyNumberFormat="1" applyFont="1" applyFill="1" applyAlignment="1">
      <alignment horizontal="center" vertical="center"/>
    </xf>
    <xf numFmtId="0" fontId="98" fillId="25" borderId="9" xfId="0" applyFont="1" applyFill="1" applyBorder="1" applyAlignment="1">
      <alignment horizontal="right" vertical="center"/>
    </xf>
    <xf numFmtId="10" fontId="99" fillId="25" borderId="9" xfId="0" applyNumberFormat="1" applyFont="1" applyFill="1" applyBorder="1" applyAlignment="1">
      <alignment horizontal="center" vertical="center"/>
    </xf>
    <xf numFmtId="0" fontId="100" fillId="25" borderId="9" xfId="0" applyFont="1" applyFill="1" applyBorder="1" applyAlignment="1">
      <alignment horizontal="left" vertical="center" wrapText="1"/>
    </xf>
    <xf numFmtId="9" fontId="98" fillId="25" borderId="9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horizontal="center" vertical="center"/>
    </xf>
    <xf numFmtId="0" fontId="74" fillId="13" borderId="0" xfId="0" applyFont="1" applyFill="1" applyAlignment="1">
      <alignment horizontal="left" vertical="center" wrapText="1"/>
    </xf>
    <xf numFmtId="3" fontId="57" fillId="25" borderId="0" xfId="0" applyNumberFormat="1" applyFont="1" applyFill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9" fontId="91" fillId="25" borderId="0" xfId="0" applyNumberFormat="1" applyFont="1" applyFill="1" applyAlignment="1">
      <alignment horizontal="center" vertical="center"/>
    </xf>
    <xf numFmtId="180" fontId="57" fillId="25" borderId="0" xfId="0" applyNumberFormat="1" applyFont="1" applyFill="1" applyAlignment="1">
      <alignment horizontal="center" vertical="center"/>
    </xf>
    <xf numFmtId="182" fontId="91" fillId="25" borderId="0" xfId="0" applyNumberFormat="1" applyFont="1" applyFill="1" applyAlignment="1">
      <alignment horizontal="center" vertical="center"/>
    </xf>
    <xf numFmtId="164" fontId="79" fillId="25" borderId="0" xfId="0" applyNumberFormat="1" applyFont="1" applyFill="1" applyAlignment="1">
      <alignment horizontal="right" vertical="center"/>
    </xf>
    <xf numFmtId="0" fontId="107" fillId="25" borderId="0" xfId="0" applyFont="1" applyFill="1" applyAlignment="1">
      <alignment vertical="center"/>
    </xf>
    <xf numFmtId="0" fontId="107" fillId="25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107" fillId="0" borderId="0" xfId="0" quotePrefix="1" applyFont="1" applyAlignment="1">
      <alignment horizontal="left" vertical="center" wrapText="1"/>
    </xf>
    <xf numFmtId="9" fontId="79" fillId="25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44" fillId="13" borderId="0" xfId="0" applyFont="1" applyFill="1" applyAlignment="1">
      <alignment vertical="center"/>
    </xf>
    <xf numFmtId="0" fontId="108" fillId="13" borderId="0" xfId="0" applyFont="1" applyFill="1" applyAlignment="1">
      <alignment horizontal="center" vertical="center" wrapText="1"/>
    </xf>
    <xf numFmtId="10" fontId="74" fillId="13" borderId="0" xfId="0" applyNumberFormat="1" applyFont="1" applyFill="1" applyAlignment="1">
      <alignment vertical="center"/>
    </xf>
    <xf numFmtId="0" fontId="107" fillId="25" borderId="0" xfId="0" quotePrefix="1" applyFont="1" applyFill="1" applyAlignment="1">
      <alignment horizontal="left" vertical="center" wrapText="1"/>
    </xf>
    <xf numFmtId="180" fontId="74" fillId="13" borderId="0" xfId="0" applyNumberFormat="1" applyFont="1" applyFill="1" applyAlignment="1">
      <alignment horizontal="center" vertical="center"/>
    </xf>
    <xf numFmtId="180" fontId="91" fillId="0" borderId="0" xfId="0" applyNumberFormat="1" applyFont="1" applyAlignment="1">
      <alignment horizontal="center" vertical="center"/>
    </xf>
    <xf numFmtId="180" fontId="57" fillId="0" borderId="0" xfId="0" applyNumberFormat="1" applyFont="1" applyAlignment="1">
      <alignment horizontal="center" vertical="center"/>
    </xf>
    <xf numFmtId="0" fontId="58" fillId="25" borderId="0" xfId="0" applyFont="1" applyFill="1" applyAlignment="1">
      <alignment horizontal="center" vertical="center" wrapText="1"/>
    </xf>
    <xf numFmtId="0" fontId="58" fillId="25" borderId="0" xfId="0" applyFont="1" applyFill="1" applyAlignment="1">
      <alignment vertical="center" wrapText="1"/>
    </xf>
    <xf numFmtId="0" fontId="200" fillId="25" borderId="0" xfId="0" applyFont="1" applyFill="1" applyAlignment="1">
      <alignment horizontal="right" vertical="center"/>
    </xf>
    <xf numFmtId="180" fontId="79" fillId="25" borderId="0" xfId="0" applyNumberFormat="1" applyFont="1" applyFill="1" applyAlignment="1">
      <alignment horizontal="right" vertical="center"/>
    </xf>
    <xf numFmtId="9" fontId="74" fillId="13" borderId="0" xfId="0" applyNumberFormat="1" applyFont="1" applyFill="1" applyAlignment="1">
      <alignment horizontal="center" vertical="center"/>
    </xf>
    <xf numFmtId="10" fontId="87" fillId="0" borderId="0" xfId="0" applyNumberFormat="1" applyFont="1" applyAlignment="1">
      <alignment horizontal="center" vertical="center"/>
    </xf>
    <xf numFmtId="0" fontId="86" fillId="0" borderId="0" xfId="0" applyFont="1" applyAlignment="1">
      <alignment vertical="center"/>
    </xf>
    <xf numFmtId="178" fontId="91" fillId="0" borderId="0" xfId="0" applyNumberFormat="1" applyFont="1" applyAlignment="1">
      <alignment horizontal="center" vertical="center"/>
    </xf>
    <xf numFmtId="178" fontId="57" fillId="25" borderId="0" xfId="0" applyNumberFormat="1" applyFont="1" applyFill="1" applyAlignment="1">
      <alignment horizontal="center" vertical="center"/>
    </xf>
    <xf numFmtId="181" fontId="91" fillId="25" borderId="0" xfId="0" applyNumberFormat="1" applyFont="1" applyFill="1" applyAlignment="1">
      <alignment horizontal="center" vertical="center"/>
    </xf>
    <xf numFmtId="0" fontId="104" fillId="15" borderId="0" xfId="0" applyFont="1" applyFill="1" applyAlignment="1">
      <alignment vertical="center"/>
    </xf>
    <xf numFmtId="164" fontId="74" fillId="13" borderId="0" xfId="0" applyNumberFormat="1" applyFont="1" applyFill="1" applyAlignment="1">
      <alignment horizontal="center" vertical="center"/>
    </xf>
    <xf numFmtId="0" fontId="87" fillId="0" borderId="0" xfId="0" applyFont="1" applyAlignment="1">
      <alignment horizontal="center" vertical="center"/>
    </xf>
    <xf numFmtId="9" fontId="67" fillId="15" borderId="0" xfId="0" applyNumberFormat="1" applyFont="1" applyFill="1" applyAlignment="1">
      <alignment horizontal="center" vertical="center"/>
    </xf>
    <xf numFmtId="2" fontId="91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left" vertical="center" wrapText="1"/>
    </xf>
    <xf numFmtId="0" fontId="201" fillId="13" borderId="0" xfId="0" applyFont="1" applyFill="1" applyAlignment="1">
      <alignment horizontal="left" vertical="center"/>
    </xf>
    <xf numFmtId="0" fontId="201" fillId="13" borderId="0" xfId="0" applyFont="1" applyFill="1" applyAlignment="1">
      <alignment horizontal="center" vertical="center"/>
    </xf>
    <xf numFmtId="0" fontId="200" fillId="0" borderId="0" xfId="0" applyFont="1" applyAlignment="1">
      <alignment horizontal="right" vertical="center"/>
    </xf>
    <xf numFmtId="0" fontId="169" fillId="0" borderId="0" xfId="0" applyFont="1" applyAlignment="1">
      <alignment horizontal="center" vertical="center"/>
    </xf>
    <xf numFmtId="4" fontId="200" fillId="0" borderId="0" xfId="0" applyNumberFormat="1" applyFont="1" applyAlignment="1">
      <alignment horizontal="center" vertical="center"/>
    </xf>
    <xf numFmtId="4" fontId="91" fillId="0" borderId="0" xfId="0" applyNumberFormat="1" applyFont="1" applyAlignment="1">
      <alignment horizontal="center" vertical="center"/>
    </xf>
    <xf numFmtId="2" fontId="200" fillId="0" borderId="0" xfId="0" applyNumberFormat="1" applyFont="1" applyAlignment="1">
      <alignment horizontal="center" vertical="center"/>
    </xf>
    <xf numFmtId="0" fontId="201" fillId="0" borderId="0" xfId="0" applyFont="1" applyAlignment="1">
      <alignment horizontal="right" vertical="center"/>
    </xf>
    <xf numFmtId="0" fontId="204" fillId="0" borderId="0" xfId="0" applyFont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172" fontId="200" fillId="0" borderId="0" xfId="0" applyNumberFormat="1" applyFont="1" applyAlignment="1">
      <alignment horizontal="center" vertical="center"/>
    </xf>
    <xf numFmtId="0" fontId="205" fillId="0" borderId="0" xfId="0" applyFont="1" applyAlignment="1">
      <alignment horizontal="right" vertical="center"/>
    </xf>
    <xf numFmtId="0" fontId="102" fillId="17" borderId="43" xfId="0" applyFont="1" applyFill="1" applyBorder="1" applyAlignment="1">
      <alignment horizontal="center" vertical="center"/>
    </xf>
    <xf numFmtId="164" fontId="97" fillId="0" borderId="0" xfId="0" applyNumberFormat="1" applyFont="1" applyAlignment="1">
      <alignment horizontal="center" vertical="center"/>
    </xf>
    <xf numFmtId="0" fontId="79" fillId="0" borderId="44" xfId="0" applyFont="1" applyBorder="1" applyAlignment="1">
      <alignment horizontal="right" vertical="center"/>
    </xf>
    <xf numFmtId="0" fontId="82" fillId="0" borderId="44" xfId="0" applyFont="1" applyBorder="1" applyAlignment="1">
      <alignment horizontal="center" vertical="center"/>
    </xf>
    <xf numFmtId="0" fontId="46" fillId="0" borderId="44" xfId="0" applyFont="1" applyBorder="1" applyAlignment="1">
      <alignment vertical="center" wrapText="1"/>
    </xf>
    <xf numFmtId="0" fontId="0" fillId="0" borderId="44" xfId="0" applyBorder="1" applyAlignment="1">
      <alignment vertical="center"/>
    </xf>
    <xf numFmtId="0" fontId="102" fillId="17" borderId="43" xfId="0" applyFont="1" applyFill="1" applyBorder="1" applyAlignment="1">
      <alignment vertical="center" wrapText="1"/>
    </xf>
    <xf numFmtId="0" fontId="79" fillId="0" borderId="0" xfId="0" applyFont="1" applyAlignment="1">
      <alignment horizontal="right" vertical="center" wrapText="1"/>
    </xf>
    <xf numFmtId="0" fontId="79" fillId="0" borderId="44" xfId="0" applyFont="1" applyBorder="1" applyAlignment="1">
      <alignment horizontal="right" vertical="center" wrapText="1"/>
    </xf>
    <xf numFmtId="0" fontId="46" fillId="0" borderId="4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2" fillId="17" borderId="43" xfId="0" applyFont="1" applyFill="1" applyBorder="1" applyAlignment="1">
      <alignment horizontal="left" vertical="center" wrapText="1"/>
    </xf>
    <xf numFmtId="0" fontId="79" fillId="25" borderId="47" xfId="0" applyFont="1" applyFill="1" applyBorder="1" applyAlignment="1">
      <alignment vertical="center"/>
    </xf>
    <xf numFmtId="0" fontId="79" fillId="25" borderId="0" xfId="0" applyFont="1" applyFill="1" applyAlignment="1">
      <alignment horizontal="center" vertical="center"/>
    </xf>
    <xf numFmtId="0" fontId="79" fillId="25" borderId="0" xfId="0" applyFont="1" applyFill="1" applyAlignment="1">
      <alignment horizontal="left" vertical="center" wrapText="1"/>
    </xf>
    <xf numFmtId="1" fontId="210" fillId="24" borderId="50" xfId="0" applyNumberFormat="1" applyFont="1" applyFill="1" applyBorder="1" applyAlignment="1">
      <alignment horizontal="center" vertical="center"/>
    </xf>
    <xf numFmtId="0" fontId="79" fillId="0" borderId="47" xfId="0" applyFont="1" applyBorder="1" applyAlignment="1">
      <alignment horizontal="right" vertical="center"/>
    </xf>
    <xf numFmtId="167" fontId="79" fillId="17" borderId="0" xfId="0" applyNumberFormat="1" applyFont="1" applyFill="1" applyAlignment="1">
      <alignment horizontal="center" vertical="center"/>
    </xf>
    <xf numFmtId="167" fontId="79" fillId="15" borderId="51" xfId="0" applyNumberFormat="1" applyFont="1" applyFill="1" applyBorder="1" applyAlignment="1">
      <alignment horizontal="center" vertical="center"/>
    </xf>
    <xf numFmtId="167" fontId="74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0" fontId="96" fillId="14" borderId="43" xfId="0" applyFont="1" applyFill="1" applyBorder="1" applyAlignment="1">
      <alignment horizontal="center" vertical="center"/>
    </xf>
    <xf numFmtId="0" fontId="86" fillId="0" borderId="0" xfId="0" applyFont="1" applyAlignment="1">
      <alignment horizontal="right" vertical="center"/>
    </xf>
    <xf numFmtId="164" fontId="56" fillId="14" borderId="0" xfId="0" applyNumberFormat="1" applyFont="1" applyFill="1" applyAlignment="1">
      <alignment horizontal="center" vertical="center"/>
    </xf>
    <xf numFmtId="0" fontId="86" fillId="0" borderId="44" xfId="0" applyFont="1" applyBorder="1" applyAlignment="1">
      <alignment horizontal="right" vertical="center"/>
    </xf>
    <xf numFmtId="0" fontId="57" fillId="0" borderId="44" xfId="0" applyFont="1" applyBorder="1" applyAlignment="1">
      <alignment horizontal="center" vertical="center"/>
    </xf>
    <xf numFmtId="0" fontId="63" fillId="0" borderId="44" xfId="0" applyFont="1" applyBorder="1" applyAlignment="1">
      <alignment horizontal="center" vertical="center" wrapText="1"/>
    </xf>
    <xf numFmtId="164" fontId="56" fillId="14" borderId="44" xfId="0" applyNumberFormat="1" applyFont="1" applyFill="1" applyBorder="1" applyAlignment="1">
      <alignment horizontal="center" vertical="center"/>
    </xf>
    <xf numFmtId="164" fontId="56" fillId="0" borderId="0" xfId="0" applyNumberFormat="1" applyFont="1" applyAlignment="1">
      <alignment horizontal="center" vertical="center"/>
    </xf>
    <xf numFmtId="0" fontId="58" fillId="0" borderId="47" xfId="0" applyFont="1" applyBorder="1" applyAlignment="1">
      <alignment vertical="center"/>
    </xf>
    <xf numFmtId="0" fontId="60" fillId="0" borderId="47" xfId="0" applyFont="1" applyBorder="1" applyAlignment="1">
      <alignment vertical="center"/>
    </xf>
    <xf numFmtId="49" fontId="58" fillId="0" borderId="0" xfId="0" quotePrefix="1" applyNumberFormat="1" applyFont="1" applyAlignment="1">
      <alignment horizontal="left" vertical="center" wrapText="1"/>
    </xf>
    <xf numFmtId="0" fontId="79" fillId="0" borderId="48" xfId="0" applyFont="1" applyBorder="1" applyAlignment="1">
      <alignment horizontal="right" vertical="center"/>
    </xf>
    <xf numFmtId="0" fontId="57" fillId="0" borderId="46" xfId="0" applyFont="1" applyBorder="1" applyAlignment="1">
      <alignment horizontal="center" vertical="center"/>
    </xf>
    <xf numFmtId="49" fontId="58" fillId="0" borderId="46" xfId="0" quotePrefix="1" applyNumberFormat="1" applyFont="1" applyBorder="1" applyAlignment="1">
      <alignment horizontal="left" vertical="center" wrapText="1"/>
    </xf>
    <xf numFmtId="0" fontId="95" fillId="26" borderId="0" xfId="0" applyFont="1" applyFill="1" applyAlignment="1">
      <alignment horizontal="left" vertical="center"/>
    </xf>
    <xf numFmtId="0" fontId="133" fillId="13" borderId="0" xfId="0" applyFont="1" applyFill="1" applyAlignment="1">
      <alignment horizontal="center" vertical="center" wrapText="1"/>
    </xf>
    <xf numFmtId="1" fontId="25" fillId="0" borderId="0" xfId="0" applyNumberFormat="1" applyFont="1" applyAlignment="1">
      <alignment horizontal="center" vertical="center"/>
    </xf>
    <xf numFmtId="0" fontId="94" fillId="15" borderId="4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left" vertical="center"/>
    </xf>
    <xf numFmtId="0" fontId="255" fillId="12" borderId="82" xfId="0" applyFont="1" applyFill="1" applyBorder="1" applyAlignment="1">
      <alignment horizontal="center" vertical="center"/>
    </xf>
    <xf numFmtId="0" fontId="192" fillId="12" borderId="78" xfId="0" applyFont="1" applyFill="1" applyBorder="1" applyAlignment="1">
      <alignment vertical="center"/>
    </xf>
    <xf numFmtId="0" fontId="192" fillId="12" borderId="85" xfId="0" applyFont="1" applyFill="1" applyBorder="1" applyAlignment="1">
      <alignment vertical="center"/>
    </xf>
    <xf numFmtId="0" fontId="251" fillId="12" borderId="84" xfId="0" applyFont="1" applyFill="1" applyBorder="1" applyAlignment="1">
      <alignment horizontal="center" vertical="center" wrapText="1"/>
    </xf>
    <xf numFmtId="0" fontId="0" fillId="12" borderId="80" xfId="0" applyFill="1" applyBorder="1" applyAlignment="1">
      <alignment vertical="center" wrapText="1"/>
    </xf>
    <xf numFmtId="0" fontId="0" fillId="12" borderId="87" xfId="0" applyFill="1" applyBorder="1" applyAlignment="1">
      <alignment vertical="center" wrapText="1"/>
    </xf>
    <xf numFmtId="0" fontId="288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5" fillId="36" borderId="82" xfId="0" applyFont="1" applyFill="1" applyBorder="1" applyAlignment="1">
      <alignment horizontal="center" vertical="center"/>
    </xf>
    <xf numFmtId="0" fontId="192" fillId="36" borderId="78" xfId="0" applyFont="1" applyFill="1" applyBorder="1" applyAlignment="1">
      <alignment horizontal="center" vertical="center"/>
    </xf>
    <xf numFmtId="0" fontId="192" fillId="36" borderId="85" xfId="0" applyFont="1" applyFill="1" applyBorder="1" applyAlignment="1">
      <alignment horizontal="center" vertical="center"/>
    </xf>
    <xf numFmtId="0" fontId="257" fillId="43" borderId="0" xfId="0" applyFont="1" applyFill="1" applyAlignment="1">
      <alignment horizontal="center" vertical="center"/>
    </xf>
    <xf numFmtId="0" fontId="192" fillId="43" borderId="0" xfId="0" applyFont="1" applyFill="1" applyAlignment="1">
      <alignment horizontal="center" vertical="center"/>
    </xf>
    <xf numFmtId="0" fontId="0" fillId="43" borderId="0" xfId="0" applyFill="1" applyAlignment="1">
      <alignment horizontal="center" vertical="center" wrapText="1"/>
    </xf>
    <xf numFmtId="0" fontId="253" fillId="0" borderId="78" xfId="0" applyFont="1" applyBorder="1" applyAlignment="1">
      <alignment horizontal="left" vertical="center" wrapText="1"/>
    </xf>
    <xf numFmtId="0" fontId="229" fillId="0" borderId="75" xfId="0" applyFont="1" applyBorder="1" applyAlignment="1">
      <alignment horizontal="left" vertical="center" wrapText="1"/>
    </xf>
    <xf numFmtId="0" fontId="229" fillId="0" borderId="76" xfId="0" applyFont="1" applyBorder="1" applyAlignment="1">
      <alignment horizontal="left" vertical="center" wrapText="1"/>
    </xf>
    <xf numFmtId="0" fontId="280" fillId="34" borderId="0" xfId="0" applyFont="1" applyFill="1" applyAlignment="1">
      <alignment horizontal="left" vertical="center"/>
    </xf>
    <xf numFmtId="0" fontId="281" fillId="34" borderId="0" xfId="0" applyFont="1" applyFill="1" applyAlignment="1">
      <alignment vertical="center"/>
    </xf>
    <xf numFmtId="0" fontId="186" fillId="34" borderId="0" xfId="0" applyFont="1" applyFill="1" applyAlignment="1">
      <alignment vertical="center"/>
    </xf>
    <xf numFmtId="0" fontId="174" fillId="0" borderId="0" xfId="0" applyFont="1" applyAlignment="1">
      <alignment vertical="center" wrapText="1"/>
    </xf>
    <xf numFmtId="0" fontId="28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6" fillId="14" borderId="81" xfId="0" applyFont="1" applyFill="1" applyBorder="1" applyAlignment="1">
      <alignment horizontal="center" vertical="center"/>
    </xf>
    <xf numFmtId="0" fontId="256" fillId="14" borderId="79" xfId="0" applyFont="1" applyFill="1" applyBorder="1" applyAlignment="1">
      <alignment horizontal="center" vertical="center"/>
    </xf>
    <xf numFmtId="0" fontId="256" fillId="14" borderId="88" xfId="0" applyFont="1" applyFill="1" applyBorder="1" applyAlignment="1">
      <alignment horizontal="center" vertical="center"/>
    </xf>
    <xf numFmtId="0" fontId="0" fillId="44" borderId="0" xfId="0" applyFill="1" applyAlignment="1">
      <alignment horizontal="center" vertical="center" wrapText="1"/>
    </xf>
    <xf numFmtId="0" fontId="256" fillId="44" borderId="0" xfId="0" applyFont="1" applyFill="1" applyAlignment="1">
      <alignment horizontal="center" vertical="center"/>
    </xf>
    <xf numFmtId="0" fontId="192" fillId="44" borderId="0" xfId="0" applyFont="1" applyFill="1" applyAlignment="1">
      <alignment horizontal="center" vertical="center"/>
    </xf>
    <xf numFmtId="0" fontId="250" fillId="35" borderId="83" xfId="0" applyFont="1" applyFill="1" applyBorder="1" applyAlignment="1">
      <alignment horizontal="center" vertical="center"/>
    </xf>
    <xf numFmtId="0" fontId="14" fillId="35" borderId="0" xfId="0" applyFont="1" applyFill="1" applyAlignment="1">
      <alignment vertical="center"/>
    </xf>
    <xf numFmtId="0" fontId="14" fillId="35" borderId="86" xfId="0" applyFont="1" applyFill="1" applyBorder="1" applyAlignment="1">
      <alignment vertical="center"/>
    </xf>
    <xf numFmtId="0" fontId="250" fillId="36" borderId="83" xfId="0" applyFont="1" applyFill="1" applyBorder="1" applyAlignment="1">
      <alignment horizontal="center" vertical="center"/>
    </xf>
    <xf numFmtId="0" fontId="14" fillId="36" borderId="0" xfId="0" applyFont="1" applyFill="1" applyAlignment="1">
      <alignment horizontal="center" vertical="center"/>
    </xf>
    <xf numFmtId="0" fontId="14" fillId="36" borderId="86" xfId="0" applyFont="1" applyFill="1" applyBorder="1" applyAlignment="1">
      <alignment horizontal="center" vertical="center"/>
    </xf>
    <xf numFmtId="0" fontId="255" fillId="35" borderId="82" xfId="0" applyFont="1" applyFill="1" applyBorder="1" applyAlignment="1">
      <alignment horizontal="center" vertical="center"/>
    </xf>
    <xf numFmtId="0" fontId="192" fillId="35" borderId="78" xfId="0" applyFont="1" applyFill="1" applyBorder="1" applyAlignment="1">
      <alignment vertical="center"/>
    </xf>
    <xf numFmtId="0" fontId="192" fillId="35" borderId="85" xfId="0" applyFont="1" applyFill="1" applyBorder="1" applyAlignment="1">
      <alignment vertical="center"/>
    </xf>
    <xf numFmtId="0" fontId="27" fillId="39" borderId="0" xfId="0" applyFont="1" applyFill="1" applyAlignment="1">
      <alignment horizontal="center" vertical="center"/>
    </xf>
    <xf numFmtId="0" fontId="27" fillId="40" borderId="0" xfId="0" applyFont="1" applyFill="1" applyAlignment="1">
      <alignment horizontal="center" vertical="center"/>
    </xf>
    <xf numFmtId="0" fontId="27" fillId="35" borderId="0" xfId="0" applyFont="1" applyFill="1" applyAlignment="1">
      <alignment horizontal="center" vertical="center"/>
    </xf>
    <xf numFmtId="0" fontId="27" fillId="41" borderId="0" xfId="0" applyFont="1" applyFill="1" applyAlignment="1">
      <alignment horizontal="center" vertical="center"/>
    </xf>
    <xf numFmtId="0" fontId="27" fillId="42" borderId="0" xfId="0" applyFont="1" applyFill="1" applyAlignment="1">
      <alignment horizontal="center" vertical="center"/>
    </xf>
    <xf numFmtId="0" fontId="27" fillId="12" borderId="0" xfId="0" applyFont="1" applyFill="1" applyAlignment="1">
      <alignment horizontal="center" vertical="center"/>
    </xf>
    <xf numFmtId="14" fontId="207" fillId="45" borderId="91" xfId="6" applyNumberFormat="1" applyFont="1" applyFill="1" applyBorder="1" applyAlignment="1" applyProtection="1">
      <alignment horizontal="left" vertical="center"/>
      <protection locked="0"/>
    </xf>
    <xf numFmtId="14" fontId="207" fillId="45" borderId="97" xfId="6" applyNumberFormat="1" applyFont="1" applyFill="1" applyBorder="1" applyAlignment="1" applyProtection="1">
      <alignment horizontal="left" vertical="center"/>
      <protection locked="0"/>
    </xf>
    <xf numFmtId="14" fontId="110" fillId="45" borderId="93" xfId="6" applyNumberFormat="1" applyFont="1" applyFill="1" applyBorder="1" applyAlignment="1">
      <alignment horizontal="left" vertical="center"/>
    </xf>
    <xf numFmtId="14" fontId="110" fillId="45" borderId="98" xfId="6" applyNumberFormat="1" applyFont="1" applyFill="1" applyBorder="1" applyAlignment="1">
      <alignment horizontal="left" vertical="center"/>
    </xf>
    <xf numFmtId="0" fontId="120" fillId="24" borderId="95" xfId="0" applyFont="1" applyFill="1" applyBorder="1" applyAlignment="1">
      <alignment horizontal="left" vertical="center"/>
    </xf>
    <xf numFmtId="0" fontId="120" fillId="24" borderId="91" xfId="0" applyFont="1" applyFill="1" applyBorder="1" applyAlignment="1">
      <alignment horizontal="left" vertical="center"/>
    </xf>
    <xf numFmtId="0" fontId="120" fillId="24" borderId="92" xfId="0" applyFont="1" applyFill="1" applyBorder="1" applyAlignment="1">
      <alignment horizontal="left" vertical="center"/>
    </xf>
    <xf numFmtId="0" fontId="120" fillId="24" borderId="96" xfId="0" applyFont="1" applyFill="1" applyBorder="1" applyAlignment="1">
      <alignment horizontal="left" vertical="center"/>
    </xf>
    <xf numFmtId="0" fontId="120" fillId="24" borderId="93" xfId="0" applyFont="1" applyFill="1" applyBorder="1" applyAlignment="1">
      <alignment horizontal="left" vertical="center"/>
    </xf>
    <xf numFmtId="0" fontId="120" fillId="24" borderId="94" xfId="0" applyFont="1" applyFill="1" applyBorder="1" applyAlignment="1">
      <alignment horizontal="left" vertical="center"/>
    </xf>
    <xf numFmtId="0" fontId="27" fillId="34" borderId="0" xfId="0" applyFont="1" applyFill="1" applyAlignment="1">
      <alignment horizontal="center" vertical="center"/>
    </xf>
    <xf numFmtId="0" fontId="190" fillId="0" borderId="68" xfId="0" applyFont="1" applyBorder="1" applyAlignment="1">
      <alignment vertical="center"/>
    </xf>
    <xf numFmtId="0" fontId="229" fillId="0" borderId="75" xfId="0" applyFont="1" applyBorder="1" applyAlignment="1">
      <alignment horizontal="left" vertical="center"/>
    </xf>
    <xf numFmtId="0" fontId="229" fillId="0" borderId="76" xfId="0" applyFont="1" applyBorder="1" applyAlignment="1">
      <alignment horizontal="left" vertical="center"/>
    </xf>
    <xf numFmtId="210" fontId="198" fillId="33" borderId="70" xfId="0" applyNumberFormat="1" applyFont="1" applyFill="1" applyBorder="1" applyAlignment="1">
      <alignment horizontal="center" vertical="center"/>
    </xf>
    <xf numFmtId="0" fontId="199" fillId="33" borderId="73" xfId="0" applyFont="1" applyFill="1" applyBorder="1" applyAlignment="1">
      <alignment vertical="center"/>
    </xf>
    <xf numFmtId="0" fontId="111" fillId="33" borderId="69" xfId="0" applyFont="1" applyFill="1" applyBorder="1" applyAlignment="1">
      <alignment horizontal="center" vertical="center"/>
    </xf>
    <xf numFmtId="0" fontId="0" fillId="33" borderId="72" xfId="0" applyFill="1" applyBorder="1" applyAlignment="1">
      <alignment vertical="center"/>
    </xf>
    <xf numFmtId="0" fontId="192" fillId="0" borderId="0" xfId="0" applyFont="1" applyAlignment="1">
      <alignment vertical="center" wrapText="1"/>
    </xf>
    <xf numFmtId="1" fontId="198" fillId="33" borderId="70" xfId="0" applyNumberFormat="1" applyFont="1" applyFill="1" applyBorder="1" applyAlignment="1">
      <alignment horizontal="center" vertical="center"/>
    </xf>
    <xf numFmtId="0" fontId="55" fillId="33" borderId="71" xfId="0" applyFont="1" applyFill="1" applyBorder="1" applyAlignment="1">
      <alignment horizontal="center" vertical="center"/>
    </xf>
    <xf numFmtId="0" fontId="0" fillId="33" borderId="74" xfId="0" applyFill="1" applyBorder="1" applyAlignment="1">
      <alignment vertical="center"/>
    </xf>
    <xf numFmtId="209" fontId="198" fillId="33" borderId="70" xfId="0" applyNumberFormat="1" applyFont="1" applyFill="1" applyBorder="1" applyAlignment="1">
      <alignment horizontal="center" vertical="center"/>
    </xf>
    <xf numFmtId="0" fontId="197" fillId="0" borderId="8" xfId="0" applyFont="1" applyBorder="1" applyAlignment="1">
      <alignment vertical="center" wrapText="1"/>
    </xf>
    <xf numFmtId="0" fontId="197" fillId="0" borderId="0" xfId="0" applyFont="1" applyAlignment="1">
      <alignment vertical="center" wrapText="1"/>
    </xf>
    <xf numFmtId="0" fontId="55" fillId="0" borderId="0" xfId="0" applyFont="1" applyAlignment="1">
      <alignment vertical="center" wrapText="1"/>
    </xf>
    <xf numFmtId="0" fontId="81" fillId="0" borderId="90" xfId="0" applyFont="1" applyBorder="1" applyAlignment="1">
      <alignment horizontal="left" vertical="center"/>
    </xf>
    <xf numFmtId="0" fontId="232" fillId="0" borderId="90" xfId="0" applyFont="1" applyBorder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248" fillId="18" borderId="0" xfId="0" applyFont="1" applyFill="1" applyAlignment="1">
      <alignment horizontal="left" vertical="center"/>
    </xf>
    <xf numFmtId="0" fontId="28" fillId="24" borderId="0" xfId="0" applyFont="1" applyFill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73" fillId="24" borderId="0" xfId="0" applyFont="1" applyFill="1" applyAlignment="1">
      <alignment horizontal="left" vertical="center"/>
    </xf>
    <xf numFmtId="0" fontId="80" fillId="24" borderId="0" xfId="0" applyFont="1" applyFill="1" applyAlignment="1">
      <alignment horizontal="left" vertical="center"/>
    </xf>
    <xf numFmtId="0" fontId="74" fillId="24" borderId="0" xfId="0" applyFont="1" applyFill="1" applyAlignment="1">
      <alignment horizontal="left" vertical="center"/>
    </xf>
    <xf numFmtId="0" fontId="78" fillId="19" borderId="0" xfId="0" applyFont="1" applyFill="1" applyAlignment="1">
      <alignment horizontal="left" vertical="center"/>
    </xf>
    <xf numFmtId="0" fontId="75" fillId="19" borderId="0" xfId="0" applyFont="1" applyFill="1" applyAlignment="1">
      <alignment horizontal="left" vertical="center"/>
    </xf>
    <xf numFmtId="0" fontId="80" fillId="19" borderId="0" xfId="0" applyFont="1" applyFill="1" applyAlignment="1">
      <alignment horizontal="left" vertical="center"/>
    </xf>
    <xf numFmtId="3" fontId="74" fillId="19" borderId="0" xfId="0" applyNumberFormat="1" applyFont="1" applyFill="1" applyAlignment="1">
      <alignment horizontal="left" vertical="center"/>
    </xf>
    <xf numFmtId="0" fontId="77" fillId="22" borderId="0" xfId="0" applyFont="1" applyFill="1" applyAlignment="1">
      <alignment horizontal="left" vertical="center" wrapText="1"/>
    </xf>
    <xf numFmtId="0" fontId="47" fillId="22" borderId="0" xfId="0" applyFont="1" applyFill="1" applyAlignment="1">
      <alignment horizontal="left" vertical="center" wrapText="1"/>
    </xf>
    <xf numFmtId="0" fontId="58" fillId="22" borderId="0" xfId="0" applyFont="1" applyFill="1" applyAlignment="1">
      <alignment horizontal="left" vertical="center" wrapText="1"/>
    </xf>
    <xf numFmtId="0" fontId="79" fillId="22" borderId="0" xfId="0" applyFont="1" applyFill="1" applyAlignment="1">
      <alignment horizontal="left" vertical="center" wrapText="1"/>
    </xf>
    <xf numFmtId="0" fontId="61" fillId="23" borderId="0" xfId="0" applyFont="1" applyFill="1" applyAlignment="1">
      <alignment horizontal="left" vertical="center"/>
    </xf>
    <xf numFmtId="0" fontId="124" fillId="0" borderId="0" xfId="0" applyFont="1" applyAlignment="1">
      <alignment horizontal="left" vertical="center"/>
    </xf>
    <xf numFmtId="0" fontId="94" fillId="13" borderId="0" xfId="0" applyFont="1" applyFill="1" applyAlignment="1">
      <alignment horizontal="left" vertical="center"/>
    </xf>
    <xf numFmtId="0" fontId="94" fillId="13" borderId="28" xfId="0" applyFont="1" applyFill="1" applyBorder="1" applyAlignment="1">
      <alignment horizontal="left" vertical="center"/>
    </xf>
    <xf numFmtId="0" fontId="94" fillId="13" borderId="29" xfId="0" applyFont="1" applyFill="1" applyBorder="1" applyAlignment="1">
      <alignment horizontal="left" vertical="center"/>
    </xf>
    <xf numFmtId="0" fontId="126" fillId="13" borderId="30" xfId="0" applyFont="1" applyFill="1" applyBorder="1" applyAlignment="1">
      <alignment horizontal="left" vertical="center"/>
    </xf>
    <xf numFmtId="0" fontId="59" fillId="24" borderId="0" xfId="0" applyFont="1" applyFill="1" applyAlignment="1">
      <alignment horizontal="left" vertical="center"/>
    </xf>
    <xf numFmtId="0" fontId="61" fillId="29" borderId="0" xfId="0" applyFont="1" applyFill="1" applyAlignment="1">
      <alignment horizontal="left" vertical="center"/>
    </xf>
    <xf numFmtId="0" fontId="61" fillId="24" borderId="0" xfId="0" applyFont="1" applyFill="1" applyAlignment="1">
      <alignment horizontal="left" vertical="center"/>
    </xf>
    <xf numFmtId="165" fontId="15" fillId="30" borderId="0" xfId="0" applyNumberFormat="1" applyFont="1" applyFill="1" applyAlignment="1">
      <alignment horizontal="center" vertical="center"/>
    </xf>
    <xf numFmtId="165" fontId="15" fillId="30" borderId="49" xfId="0" applyNumberFormat="1" applyFont="1" applyFill="1" applyBorder="1" applyAlignment="1">
      <alignment horizontal="center" vertical="center"/>
    </xf>
    <xf numFmtId="165" fontId="15" fillId="7" borderId="47" xfId="0" applyNumberFormat="1" applyFont="1" applyFill="1" applyBorder="1" applyAlignment="1">
      <alignment horizontal="left" vertical="center"/>
    </xf>
    <xf numFmtId="165" fontId="15" fillId="7" borderId="0" xfId="0" applyNumberFormat="1" applyFont="1" applyFill="1" applyAlignment="1">
      <alignment horizontal="left" vertical="center"/>
    </xf>
    <xf numFmtId="165" fontId="45" fillId="0" borderId="21" xfId="0" applyNumberFormat="1" applyFont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vertical="center"/>
    </xf>
    <xf numFmtId="165" fontId="45" fillId="0" borderId="2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4" fontId="55" fillId="0" borderId="15" xfId="0" applyNumberFormat="1" applyFont="1" applyBorder="1" applyAlignment="1">
      <alignment horizontal="center" vertical="center"/>
    </xf>
    <xf numFmtId="4" fontId="94" fillId="0" borderId="14" xfId="0" applyNumberFormat="1" applyFont="1" applyBorder="1" applyAlignment="1">
      <alignment horizontal="center" vertical="center"/>
    </xf>
    <xf numFmtId="4" fontId="79" fillId="0" borderId="20" xfId="0" applyNumberFormat="1" applyFont="1" applyBorder="1" applyAlignment="1">
      <alignment horizontal="center" vertical="center"/>
    </xf>
    <xf numFmtId="4" fontId="79" fillId="0" borderId="15" xfId="0" applyNumberFormat="1" applyFont="1" applyBorder="1" applyAlignment="1">
      <alignment horizontal="center" vertical="center"/>
    </xf>
    <xf numFmtId="201" fontId="2" fillId="0" borderId="14" xfId="0" applyNumberFormat="1" applyFont="1" applyBorder="1" applyAlignment="1">
      <alignment horizontal="center" vertical="center"/>
    </xf>
    <xf numFmtId="201" fontId="55" fillId="0" borderId="15" xfId="0" applyNumberFormat="1" applyFont="1" applyBorder="1" applyAlignment="1">
      <alignment horizontal="center" vertical="center"/>
    </xf>
    <xf numFmtId="0" fontId="35" fillId="23" borderId="0" xfId="0" applyFont="1" applyFill="1" applyAlignment="1">
      <alignment horizontal="left" vertical="center"/>
    </xf>
    <xf numFmtId="0" fontId="65" fillId="24" borderId="0" xfId="0" applyFont="1" applyFill="1" applyAlignment="1">
      <alignment horizontal="left" vertical="center"/>
    </xf>
    <xf numFmtId="0" fontId="66" fillId="13" borderId="0" xfId="0" applyFont="1" applyFill="1" applyAlignment="1">
      <alignment horizontal="left" vertical="center"/>
    </xf>
    <xf numFmtId="0" fontId="68" fillId="13" borderId="28" xfId="0" applyFont="1" applyFill="1" applyBorder="1" applyAlignment="1">
      <alignment horizontal="left" vertical="center"/>
    </xf>
    <xf numFmtId="0" fontId="68" fillId="13" borderId="29" xfId="0" applyFont="1" applyFill="1" applyBorder="1" applyAlignment="1">
      <alignment horizontal="left" vertical="center"/>
    </xf>
    <xf numFmtId="0" fontId="72" fillId="13" borderId="30" xfId="0" applyFont="1" applyFill="1" applyBorder="1" applyAlignment="1">
      <alignment horizontal="left" vertical="center"/>
    </xf>
    <xf numFmtId="0" fontId="68" fillId="13" borderId="0" xfId="0" applyFont="1" applyFill="1" applyAlignment="1">
      <alignment horizontal="left" vertical="center"/>
    </xf>
    <xf numFmtId="165" fontId="2" fillId="0" borderId="2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0" fillId="24" borderId="0" xfId="0" applyFont="1" applyFill="1" applyAlignment="1">
      <alignment horizontal="left" vertical="center"/>
    </xf>
    <xf numFmtId="0" fontId="30" fillId="18" borderId="0" xfId="0" applyFont="1" applyFill="1" applyAlignment="1">
      <alignment horizontal="left" vertical="center"/>
    </xf>
    <xf numFmtId="0" fontId="66" fillId="0" borderId="0" xfId="0" applyFont="1" applyAlignment="1">
      <alignment horizontal="left" vertical="center"/>
    </xf>
    <xf numFmtId="4" fontId="45" fillId="0" borderId="16" xfId="0" applyNumberFormat="1" applyFont="1" applyBorder="1" applyAlignment="1">
      <alignment horizontal="center" vertical="center"/>
    </xf>
    <xf numFmtId="4" fontId="55" fillId="0" borderId="18" xfId="0" applyNumberFormat="1" applyFont="1" applyBorder="1" applyAlignment="1">
      <alignment horizontal="center" vertical="center"/>
    </xf>
  </cellXfs>
  <cellStyles count="7">
    <cellStyle name="Normal" xfId="0" builtinId="0"/>
    <cellStyle name="Normal 13" xfId="3" xr:uid="{51895CEB-C13D-6343-AE9E-6C6AB1342EF9}"/>
    <cellStyle name="Normal 2" xfId="5" xr:uid="{D17D6335-9B76-BF46-AE93-15284BC1DD2A}"/>
    <cellStyle name="Normal 3" xfId="2" xr:uid="{7134BFAB-EF4D-474B-B161-06DF387F42C3}"/>
    <cellStyle name="Normal 4" xfId="6" xr:uid="{67872747-B832-A442-9EA5-1E22C3F963DE}"/>
    <cellStyle name="Percent 6" xfId="4" xr:uid="{EF7BDF1B-3076-1C4E-BC38-FBDEAC457DC9}"/>
    <cellStyle name="Porcentaje" xfId="1" builtinId="5"/>
  </cellStyles>
  <dxfs count="51"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ill>
        <patternFill patternType="solid">
          <fgColor indexed="64"/>
          <bgColor rgb="FFE7F0F9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9C0006"/>
      </font>
      <fill>
        <patternFill patternType="solid">
          <fgColor indexed="64"/>
          <bgColor rgb="FFFFC7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color rgb="FF006100"/>
      </font>
      <fill>
        <patternFill patternType="solid">
          <fgColor indexed="64"/>
          <bgColor rgb="FFC6EFCE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  <dxf>
      <font>
        <b/>
        <i val="0"/>
        <color rgb="FFC00000"/>
      </font>
      <fill>
        <patternFill patternType="solid">
          <fgColor indexed="64"/>
          <bgColor rgb="FFFCE4D6"/>
        </patternFill>
      </fill>
    </dxf>
    <dxf>
      <font>
        <b/>
        <i val="0"/>
        <color rgb="FF00B050"/>
      </font>
      <fill>
        <patternFill patternType="solid">
          <fgColor indexed="64"/>
          <bgColor rgb="FFE2EFDA"/>
        </patternFill>
      </fill>
    </dxf>
  </dxfs>
  <tableStyles count="0" defaultTableStyle="TableStyleMedium2" defaultPivotStyle="PivotStyleLight16"/>
  <colors>
    <mruColors>
      <color rgb="FFD9827F"/>
      <color rgb="FFDDE7F2"/>
      <color rgb="FFC00200"/>
      <color rgb="FF305496"/>
      <color rgb="FFFFCAC8"/>
      <color rgb="FFECEEF2"/>
      <color rgb="FFFCC500"/>
      <color rgb="FF88AE0F"/>
      <color rgb="FF89AE0F"/>
      <color rgb="FFC074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Viability gap — FULL SECTOR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'2_Charts'!$B$203</c:f>
              <c:strCache>
                <c:ptCount val="1"/>
                <c:pt idx="0">
                  <c:v>ZESCO legacy gap</c:v>
                </c:pt>
              </c:strCache>
            </c:strRef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'2_Charts'!$C$203:$AB$203</c:f>
              <c:numCache>
                <c:formatCode>General</c:formatCode>
                <c:ptCount val="26"/>
                <c:pt idx="0">
                  <c:v>200.40289638628812</c:v>
                </c:pt>
                <c:pt idx="1">
                  <c:v>349.80507782745326</c:v>
                </c:pt>
                <c:pt idx="2">
                  <c:v>322.09251320384135</c:v>
                </c:pt>
                <c:pt idx="3">
                  <c:v>292.46567081862997</c:v>
                </c:pt>
                <c:pt idx="4">
                  <c:v>258.1814544954737</c:v>
                </c:pt>
                <c:pt idx="5">
                  <c:v>218.57411800474904</c:v>
                </c:pt>
                <c:pt idx="6">
                  <c:v>185.84291599705119</c:v>
                </c:pt>
                <c:pt idx="7">
                  <c:v>150.72423269909453</c:v>
                </c:pt>
                <c:pt idx="8">
                  <c:v>113.26687175752303</c:v>
                </c:pt>
                <c:pt idx="9">
                  <c:v>73.491914400585131</c:v>
                </c:pt>
                <c:pt idx="10">
                  <c:v>31.450309646839969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3.3979278464504503</c:v>
                </c:pt>
                <c:pt idx="22">
                  <c:v>0</c:v>
                </c:pt>
                <c:pt idx="23">
                  <c:v>0</c:v>
                </c:pt>
                <c:pt idx="24">
                  <c:v>19.316738091189773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6-5446-86E0-4837F3B4D78E}"/>
            </c:ext>
          </c:extLst>
        </c:ser>
        <c:ser>
          <c:idx val="1"/>
          <c:order val="1"/>
          <c:tx>
            <c:strRef>
              <c:f>'2_Charts'!$B$204</c:f>
              <c:strCache>
                <c:ptCount val="1"/>
                <c:pt idx="0">
                  <c:v>ZESCO rural gap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'2_Charts'!$C$204:$AB$204</c:f>
              <c:numCache>
                <c:formatCode>General</c:formatCode>
                <c:ptCount val="26"/>
                <c:pt idx="0">
                  <c:v>0.38317895459319345</c:v>
                </c:pt>
                <c:pt idx="1">
                  <c:v>1.921454570680923</c:v>
                </c:pt>
                <c:pt idx="2">
                  <c:v>4.9694602226365037</c:v>
                </c:pt>
                <c:pt idx="3">
                  <c:v>8.4334150560845114</c:v>
                </c:pt>
                <c:pt idx="4">
                  <c:v>12.63786930283543</c:v>
                </c:pt>
                <c:pt idx="5">
                  <c:v>17.377325745904148</c:v>
                </c:pt>
                <c:pt idx="6">
                  <c:v>17.240193511983151</c:v>
                </c:pt>
                <c:pt idx="7">
                  <c:v>17.281695167664083</c:v>
                </c:pt>
                <c:pt idx="8">
                  <c:v>17.296797723939932</c:v>
                </c:pt>
                <c:pt idx="9">
                  <c:v>17.254511565601824</c:v>
                </c:pt>
                <c:pt idx="10">
                  <c:v>17.095632888609316</c:v>
                </c:pt>
                <c:pt idx="11">
                  <c:v>16.483766823718621</c:v>
                </c:pt>
                <c:pt idx="12">
                  <c:v>15.569282790204767</c:v>
                </c:pt>
                <c:pt idx="13">
                  <c:v>15.067715833889842</c:v>
                </c:pt>
                <c:pt idx="14">
                  <c:v>14.531235706325198</c:v>
                </c:pt>
                <c:pt idx="15">
                  <c:v>14.011650098356803</c:v>
                </c:pt>
                <c:pt idx="16">
                  <c:v>14.119215190298497</c:v>
                </c:pt>
                <c:pt idx="17">
                  <c:v>14.201556752750292</c:v>
                </c:pt>
                <c:pt idx="18">
                  <c:v>13.717223948057796</c:v>
                </c:pt>
                <c:pt idx="19">
                  <c:v>13.730685205707562</c:v>
                </c:pt>
                <c:pt idx="20">
                  <c:v>13.717389540958667</c:v>
                </c:pt>
                <c:pt idx="21">
                  <c:v>13.676947815568262</c:v>
                </c:pt>
                <c:pt idx="22">
                  <c:v>12.978514994859069</c:v>
                </c:pt>
                <c:pt idx="23">
                  <c:v>12.862835544191359</c:v>
                </c:pt>
                <c:pt idx="24">
                  <c:v>12.718288692502274</c:v>
                </c:pt>
                <c:pt idx="25">
                  <c:v>11.833862898866425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6-5446-86E0-4837F3B4D78E}"/>
            </c:ext>
          </c:extLst>
        </c:ser>
        <c:ser>
          <c:idx val="2"/>
          <c:order val="2"/>
          <c:tx>
            <c:strRef>
              <c:f>'2_Charts'!$B$205</c:f>
              <c:strCache>
                <c:ptCount val="1"/>
                <c:pt idx="0">
                  <c:v>PrivateCo gap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'2_Charts'!$C$205:$AB$205</c:f>
              <c:numCache>
                <c:formatCode>General</c:formatCode>
                <c:ptCount val="26"/>
                <c:pt idx="0">
                  <c:v>0.93785513292250322</c:v>
                </c:pt>
                <c:pt idx="1">
                  <c:v>5.6501671723893034</c:v>
                </c:pt>
                <c:pt idx="2">
                  <c:v>14.292383251407207</c:v>
                </c:pt>
                <c:pt idx="3">
                  <c:v>23.595086200060702</c:v>
                </c:pt>
                <c:pt idx="4">
                  <c:v>34.22687385974622</c:v>
                </c:pt>
                <c:pt idx="5">
                  <c:v>45.747185084958971</c:v>
                </c:pt>
                <c:pt idx="6">
                  <c:v>45.490308162741556</c:v>
                </c:pt>
                <c:pt idx="7">
                  <c:v>45.201901576610972</c:v>
                </c:pt>
                <c:pt idx="8">
                  <c:v>44.876675553356868</c:v>
                </c:pt>
                <c:pt idx="9">
                  <c:v>44.512954994971786</c:v>
                </c:pt>
                <c:pt idx="10">
                  <c:v>44.10393965100436</c:v>
                </c:pt>
                <c:pt idx="11">
                  <c:v>43.608297151347159</c:v>
                </c:pt>
                <c:pt idx="12">
                  <c:v>43.025685472220786</c:v>
                </c:pt>
                <c:pt idx="13">
                  <c:v>42.681142109253322</c:v>
                </c:pt>
                <c:pt idx="14">
                  <c:v>42.320731274669299</c:v>
                </c:pt>
                <c:pt idx="15">
                  <c:v>41.950647266467001</c:v>
                </c:pt>
                <c:pt idx="16">
                  <c:v>41.644057402019115</c:v>
                </c:pt>
                <c:pt idx="17">
                  <c:v>41.322704886784258</c:v>
                </c:pt>
                <c:pt idx="18">
                  <c:v>40.605756387937603</c:v>
                </c:pt>
                <c:pt idx="19">
                  <c:v>40.242474244513005</c:v>
                </c:pt>
                <c:pt idx="20">
                  <c:v>39.863926379679903</c:v>
                </c:pt>
                <c:pt idx="21">
                  <c:v>39.470039878015839</c:v>
                </c:pt>
                <c:pt idx="22">
                  <c:v>38.617092303028713</c:v>
                </c:pt>
                <c:pt idx="23">
                  <c:v>38.178410411201739</c:v>
                </c:pt>
                <c:pt idx="24">
                  <c:v>37.723809515405236</c:v>
                </c:pt>
                <c:pt idx="25">
                  <c:v>36.753168215614679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6-5446-86E0-4837F3B4D78E}"/>
            </c:ext>
          </c:extLst>
        </c:ser>
        <c:ser>
          <c:idx val="3"/>
          <c:order val="3"/>
          <c:tx>
            <c:strRef>
              <c:f>'2_Charts'!$B$206</c:f>
              <c:strCache>
                <c:ptCount val="1"/>
                <c:pt idx="0">
                  <c:v>Mini-grids gap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'2_Charts'!$C$206:$AB$206</c:f>
              <c:numCache>
                <c:formatCode>General</c:formatCode>
                <c:ptCount val="26"/>
                <c:pt idx="0">
                  <c:v>2.1431947097223678</c:v>
                </c:pt>
                <c:pt idx="1">
                  <c:v>11.318479342531647</c:v>
                </c:pt>
                <c:pt idx="2">
                  <c:v>19.663597485868955</c:v>
                </c:pt>
                <c:pt idx="3">
                  <c:v>33.414678191238572</c:v>
                </c:pt>
                <c:pt idx="4">
                  <c:v>42.549278828333314</c:v>
                </c:pt>
                <c:pt idx="5">
                  <c:v>65.758760189602938</c:v>
                </c:pt>
                <c:pt idx="6">
                  <c:v>63.905302211792979</c:v>
                </c:pt>
                <c:pt idx="7">
                  <c:v>62.394493306230423</c:v>
                </c:pt>
                <c:pt idx="8">
                  <c:v>60.713650330598867</c:v>
                </c:pt>
                <c:pt idx="9">
                  <c:v>58.976684319657032</c:v>
                </c:pt>
                <c:pt idx="10">
                  <c:v>56.847039696322312</c:v>
                </c:pt>
                <c:pt idx="11">
                  <c:v>54.553058042293983</c:v>
                </c:pt>
                <c:pt idx="12">
                  <c:v>52.164892939959287</c:v>
                </c:pt>
                <c:pt idx="13">
                  <c:v>49.727211940711726</c:v>
                </c:pt>
                <c:pt idx="14">
                  <c:v>47.383652912592737</c:v>
                </c:pt>
                <c:pt idx="15">
                  <c:v>47.034590090559604</c:v>
                </c:pt>
                <c:pt idx="16">
                  <c:v>57.604443389076124</c:v>
                </c:pt>
                <c:pt idx="17">
                  <c:v>66.297227205018459</c:v>
                </c:pt>
                <c:pt idx="18">
                  <c:v>80.178643181342252</c:v>
                </c:pt>
                <c:pt idx="19">
                  <c:v>88.588839558875662</c:v>
                </c:pt>
                <c:pt idx="20">
                  <c:v>113.81333193712202</c:v>
                </c:pt>
                <c:pt idx="21">
                  <c:v>110.65236431154838</c:v>
                </c:pt>
                <c:pt idx="22">
                  <c:v>106.94731611237974</c:v>
                </c:pt>
                <c:pt idx="23">
                  <c:v>103.66054890593256</c:v>
                </c:pt>
                <c:pt idx="24">
                  <c:v>100.31675736961893</c:v>
                </c:pt>
                <c:pt idx="25">
                  <c:v>96.363341271865309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86-5446-86E0-4837F3B4D78E}"/>
            </c:ext>
          </c:extLst>
        </c:ser>
        <c:ser>
          <c:idx val="4"/>
          <c:order val="4"/>
          <c:tx>
            <c:strRef>
              <c:f>'2_Charts'!$B$207</c:f>
              <c:strCache>
                <c:ptCount val="1"/>
                <c:pt idx="0">
                  <c:v>SHS gap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'2_Charts'!$C$207:$AB$207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1.4180668395840925</c:v>
                </c:pt>
                <c:pt idx="11">
                  <c:v>4.6795336836227364</c:v>
                </c:pt>
                <c:pt idx="12">
                  <c:v>7.5523506924563506</c:v>
                </c:pt>
                <c:pt idx="13">
                  <c:v>3.2471010659207025</c:v>
                </c:pt>
                <c:pt idx="14">
                  <c:v>4.7250200180836757</c:v>
                </c:pt>
                <c:pt idx="15">
                  <c:v>6.1365145846826437</c:v>
                </c:pt>
                <c:pt idx="16">
                  <c:v>7.4805883999341489</c:v>
                </c:pt>
                <c:pt idx="17">
                  <c:v>8.7562301525679658</c:v>
                </c:pt>
                <c:pt idx="18">
                  <c:v>9.9624133616448489</c:v>
                </c:pt>
                <c:pt idx="19">
                  <c:v>11.098120518123757</c:v>
                </c:pt>
                <c:pt idx="20">
                  <c:v>6.9773171312807705</c:v>
                </c:pt>
                <c:pt idx="21">
                  <c:v>8.7776970936549361</c:v>
                </c:pt>
                <c:pt idx="22">
                  <c:v>10.649678047156698</c:v>
                </c:pt>
                <c:pt idx="23">
                  <c:v>12.59227439126839</c:v>
                </c:pt>
                <c:pt idx="24">
                  <c:v>14.604485741464529</c:v>
                </c:pt>
                <c:pt idx="25">
                  <c:v>16.685296707451769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86-5446-86E0-4837F3B4D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67311040"/>
        <c:axId val="1945451392"/>
      </c:barChart>
      <c:catAx>
        <c:axId val="196731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451392"/>
        <c:crosses val="autoZero"/>
        <c:auto val="1"/>
        <c:lblAlgn val="ctr"/>
        <c:lblOffset val="100"/>
        <c:noMultiLvlLbl val="0"/>
      </c:catAx>
      <c:valAx>
        <c:axId val="194545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6731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Viability gap — REMP only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'2_Charts'!$B$204</c:f>
              <c:strCache>
                <c:ptCount val="1"/>
                <c:pt idx="0">
                  <c:v>ZESCO rural gap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'2_Charts'!$C$204:$AB$204</c:f>
              <c:numCache>
                <c:formatCode>General</c:formatCode>
                <c:ptCount val="26"/>
                <c:pt idx="0">
                  <c:v>0.38317895459319345</c:v>
                </c:pt>
                <c:pt idx="1">
                  <c:v>1.921454570680923</c:v>
                </c:pt>
                <c:pt idx="2">
                  <c:v>4.9694602226365037</c:v>
                </c:pt>
                <c:pt idx="3">
                  <c:v>8.4334150560845114</c:v>
                </c:pt>
                <c:pt idx="4">
                  <c:v>12.63786930283543</c:v>
                </c:pt>
                <c:pt idx="5">
                  <c:v>17.377325745904148</c:v>
                </c:pt>
                <c:pt idx="6">
                  <c:v>17.240193511983151</c:v>
                </c:pt>
                <c:pt idx="7">
                  <c:v>17.281695167664083</c:v>
                </c:pt>
                <c:pt idx="8">
                  <c:v>17.296797723939932</c:v>
                </c:pt>
                <c:pt idx="9">
                  <c:v>17.254511565601824</c:v>
                </c:pt>
                <c:pt idx="10">
                  <c:v>17.095632888609316</c:v>
                </c:pt>
                <c:pt idx="11">
                  <c:v>16.483766823718621</c:v>
                </c:pt>
                <c:pt idx="12">
                  <c:v>15.569282790204767</c:v>
                </c:pt>
                <c:pt idx="13">
                  <c:v>15.067715833889842</c:v>
                </c:pt>
                <c:pt idx="14">
                  <c:v>14.531235706325198</c:v>
                </c:pt>
                <c:pt idx="15">
                  <c:v>14.011650098356803</c:v>
                </c:pt>
                <c:pt idx="16">
                  <c:v>14.119215190298497</c:v>
                </c:pt>
                <c:pt idx="17">
                  <c:v>14.201556752750292</c:v>
                </c:pt>
                <c:pt idx="18">
                  <c:v>13.717223948057796</c:v>
                </c:pt>
                <c:pt idx="19">
                  <c:v>13.730685205707562</c:v>
                </c:pt>
                <c:pt idx="20">
                  <c:v>13.717389540958667</c:v>
                </c:pt>
                <c:pt idx="21">
                  <c:v>13.676947815568262</c:v>
                </c:pt>
                <c:pt idx="22">
                  <c:v>12.978514994859069</c:v>
                </c:pt>
                <c:pt idx="23">
                  <c:v>12.862835544191359</c:v>
                </c:pt>
                <c:pt idx="24">
                  <c:v>12.718288692502274</c:v>
                </c:pt>
                <c:pt idx="25">
                  <c:v>11.833862898866425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E-4642-855D-7763F547006C}"/>
            </c:ext>
          </c:extLst>
        </c:ser>
        <c:ser>
          <c:idx val="1"/>
          <c:order val="1"/>
          <c:tx>
            <c:strRef>
              <c:f>'2_Charts'!$B$205</c:f>
              <c:strCache>
                <c:ptCount val="1"/>
                <c:pt idx="0">
                  <c:v>PrivateCo gap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'2_Charts'!$C$205:$AB$205</c:f>
              <c:numCache>
                <c:formatCode>General</c:formatCode>
                <c:ptCount val="26"/>
                <c:pt idx="0">
                  <c:v>0.93785513292250322</c:v>
                </c:pt>
                <c:pt idx="1">
                  <c:v>5.6501671723893034</c:v>
                </c:pt>
                <c:pt idx="2">
                  <c:v>14.292383251407207</c:v>
                </c:pt>
                <c:pt idx="3">
                  <c:v>23.595086200060702</c:v>
                </c:pt>
                <c:pt idx="4">
                  <c:v>34.22687385974622</c:v>
                </c:pt>
                <c:pt idx="5">
                  <c:v>45.747185084958971</c:v>
                </c:pt>
                <c:pt idx="6">
                  <c:v>45.490308162741556</c:v>
                </c:pt>
                <c:pt idx="7">
                  <c:v>45.201901576610972</c:v>
                </c:pt>
                <c:pt idx="8">
                  <c:v>44.876675553356868</c:v>
                </c:pt>
                <c:pt idx="9">
                  <c:v>44.512954994971786</c:v>
                </c:pt>
                <c:pt idx="10">
                  <c:v>44.10393965100436</c:v>
                </c:pt>
                <c:pt idx="11">
                  <c:v>43.608297151347159</c:v>
                </c:pt>
                <c:pt idx="12">
                  <c:v>43.025685472220786</c:v>
                </c:pt>
                <c:pt idx="13">
                  <c:v>42.681142109253322</c:v>
                </c:pt>
                <c:pt idx="14">
                  <c:v>42.320731274669299</c:v>
                </c:pt>
                <c:pt idx="15">
                  <c:v>41.950647266467001</c:v>
                </c:pt>
                <c:pt idx="16">
                  <c:v>41.644057402019115</c:v>
                </c:pt>
                <c:pt idx="17">
                  <c:v>41.322704886784258</c:v>
                </c:pt>
                <c:pt idx="18">
                  <c:v>40.605756387937603</c:v>
                </c:pt>
                <c:pt idx="19">
                  <c:v>40.242474244513005</c:v>
                </c:pt>
                <c:pt idx="20">
                  <c:v>39.863926379679903</c:v>
                </c:pt>
                <c:pt idx="21">
                  <c:v>39.470039878015839</c:v>
                </c:pt>
                <c:pt idx="22">
                  <c:v>38.617092303028713</c:v>
                </c:pt>
                <c:pt idx="23">
                  <c:v>38.178410411201739</c:v>
                </c:pt>
                <c:pt idx="24">
                  <c:v>37.723809515405236</c:v>
                </c:pt>
                <c:pt idx="25">
                  <c:v>36.753168215614679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2E-4642-855D-7763F547006C}"/>
            </c:ext>
          </c:extLst>
        </c:ser>
        <c:ser>
          <c:idx val="2"/>
          <c:order val="2"/>
          <c:tx>
            <c:strRef>
              <c:f>'2_Charts'!$B$206</c:f>
              <c:strCache>
                <c:ptCount val="1"/>
                <c:pt idx="0">
                  <c:v>Mini-grids gap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'2_Charts'!$C$206:$AB$206</c:f>
              <c:numCache>
                <c:formatCode>General</c:formatCode>
                <c:ptCount val="26"/>
                <c:pt idx="0">
                  <c:v>2.1431947097223678</c:v>
                </c:pt>
                <c:pt idx="1">
                  <c:v>11.318479342531647</c:v>
                </c:pt>
                <c:pt idx="2">
                  <c:v>19.663597485868955</c:v>
                </c:pt>
                <c:pt idx="3">
                  <c:v>33.414678191238572</c:v>
                </c:pt>
                <c:pt idx="4">
                  <c:v>42.549278828333314</c:v>
                </c:pt>
                <c:pt idx="5">
                  <c:v>65.758760189602938</c:v>
                </c:pt>
                <c:pt idx="6">
                  <c:v>63.905302211792979</c:v>
                </c:pt>
                <c:pt idx="7">
                  <c:v>62.394493306230423</c:v>
                </c:pt>
                <c:pt idx="8">
                  <c:v>60.713650330598867</c:v>
                </c:pt>
                <c:pt idx="9">
                  <c:v>58.976684319657032</c:v>
                </c:pt>
                <c:pt idx="10">
                  <c:v>56.847039696322312</c:v>
                </c:pt>
                <c:pt idx="11">
                  <c:v>54.553058042293983</c:v>
                </c:pt>
                <c:pt idx="12">
                  <c:v>52.164892939959287</c:v>
                </c:pt>
                <c:pt idx="13">
                  <c:v>49.727211940711726</c:v>
                </c:pt>
                <c:pt idx="14">
                  <c:v>47.383652912592737</c:v>
                </c:pt>
                <c:pt idx="15">
                  <c:v>47.034590090559604</c:v>
                </c:pt>
                <c:pt idx="16">
                  <c:v>57.604443389076124</c:v>
                </c:pt>
                <c:pt idx="17">
                  <c:v>66.297227205018459</c:v>
                </c:pt>
                <c:pt idx="18">
                  <c:v>80.178643181342252</c:v>
                </c:pt>
                <c:pt idx="19">
                  <c:v>88.588839558875662</c:v>
                </c:pt>
                <c:pt idx="20">
                  <c:v>113.81333193712202</c:v>
                </c:pt>
                <c:pt idx="21">
                  <c:v>110.65236431154838</c:v>
                </c:pt>
                <c:pt idx="22">
                  <c:v>106.94731611237974</c:v>
                </c:pt>
                <c:pt idx="23">
                  <c:v>103.66054890593256</c:v>
                </c:pt>
                <c:pt idx="24">
                  <c:v>100.31675736961893</c:v>
                </c:pt>
                <c:pt idx="25">
                  <c:v>96.363341271865309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2E-4642-855D-7763F547006C}"/>
            </c:ext>
          </c:extLst>
        </c:ser>
        <c:ser>
          <c:idx val="3"/>
          <c:order val="3"/>
          <c:tx>
            <c:strRef>
              <c:f>'2_Charts'!$B$207</c:f>
              <c:strCache>
                <c:ptCount val="1"/>
                <c:pt idx="0">
                  <c:v>SHS gap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'2_Charts'!$C$207:$AB$207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1.4180668395840925</c:v>
                </c:pt>
                <c:pt idx="11">
                  <c:v>4.6795336836227364</c:v>
                </c:pt>
                <c:pt idx="12">
                  <c:v>7.5523506924563506</c:v>
                </c:pt>
                <c:pt idx="13">
                  <c:v>3.2471010659207025</c:v>
                </c:pt>
                <c:pt idx="14">
                  <c:v>4.7250200180836757</c:v>
                </c:pt>
                <c:pt idx="15">
                  <c:v>6.1365145846826437</c:v>
                </c:pt>
                <c:pt idx="16">
                  <c:v>7.4805883999341489</c:v>
                </c:pt>
                <c:pt idx="17">
                  <c:v>8.7562301525679658</c:v>
                </c:pt>
                <c:pt idx="18">
                  <c:v>9.9624133616448489</c:v>
                </c:pt>
                <c:pt idx="19">
                  <c:v>11.098120518123757</c:v>
                </c:pt>
                <c:pt idx="20">
                  <c:v>6.9773171312807705</c:v>
                </c:pt>
                <c:pt idx="21">
                  <c:v>8.7776970936549361</c:v>
                </c:pt>
                <c:pt idx="22">
                  <c:v>10.649678047156698</c:v>
                </c:pt>
                <c:pt idx="23">
                  <c:v>12.59227439126839</c:v>
                </c:pt>
                <c:pt idx="24">
                  <c:v>14.604485741464529</c:v>
                </c:pt>
                <c:pt idx="25">
                  <c:v>16.685296707451769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2E-4642-855D-7763F5470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3957952"/>
        <c:axId val="367390527"/>
      </c:barChart>
      <c:catAx>
        <c:axId val="1493957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390527"/>
        <c:crosses val="autoZero"/>
        <c:auto val="1"/>
        <c:lblAlgn val="ctr"/>
        <c:lblOffset val="100"/>
        <c:noMultiLvlLbl val="0"/>
      </c:catAx>
      <c:valAx>
        <c:axId val="367390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3957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Donor grants by destination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'2_Charts'!$B$209</c:f>
              <c:strCache>
                <c:ptCount val="1"/>
                <c:pt idx="0">
                  <c:v>CAPEX grants (REMP)</c:v>
                </c:pt>
              </c:strCache>
            </c:strRef>
          </c:tx>
          <c:spPr>
            <a:solidFill>
              <a:srgbClr val="F4B183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'2_Charts'!$C$209:$AB$209</c:f>
              <c:numCache>
                <c:formatCode>General</c:formatCode>
                <c:ptCount val="26"/>
                <c:pt idx="0">
                  <c:v>41.442399600000002</c:v>
                </c:pt>
                <c:pt idx="1">
                  <c:v>103.92799959999999</c:v>
                </c:pt>
                <c:pt idx="2">
                  <c:v>135.66652540000001</c:v>
                </c:pt>
                <c:pt idx="3">
                  <c:v>168.3334188</c:v>
                </c:pt>
                <c:pt idx="4">
                  <c:v>163.7350744</c:v>
                </c:pt>
                <c:pt idx="5">
                  <c:v>237.9322852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86-A14D-B118-3AA2CC73CB45}"/>
            </c:ext>
          </c:extLst>
        </c:ser>
        <c:ser>
          <c:idx val="1"/>
          <c:order val="1"/>
          <c:tx>
            <c:strRef>
              <c:f>'2_Charts'!$B$210</c:f>
              <c:strCache>
                <c:ptCount val="1"/>
                <c:pt idx="0">
                  <c:v>Viability-gap grants — REMP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'2_Charts'!$C$210:$AB$210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8.6929497710798849</c:v>
                </c:pt>
                <c:pt idx="4">
                  <c:v>18.402794594702407</c:v>
                </c:pt>
                <c:pt idx="5">
                  <c:v>35.63071739315933</c:v>
                </c:pt>
                <c:pt idx="6">
                  <c:v>32.033207389555258</c:v>
                </c:pt>
                <c:pt idx="7">
                  <c:v>28.551520443598186</c:v>
                </c:pt>
                <c:pt idx="8">
                  <c:v>24.822449679342064</c:v>
                </c:pt>
                <c:pt idx="9">
                  <c:v>20.88894713096969</c:v>
                </c:pt>
                <c:pt idx="10">
                  <c:v>17.261825485491897</c:v>
                </c:pt>
                <c:pt idx="11">
                  <c:v>13.971711850074925</c:v>
                </c:pt>
                <c:pt idx="12">
                  <c:v>9.9980455342583312</c:v>
                </c:pt>
                <c:pt idx="13">
                  <c:v>3.6537708746167539</c:v>
                </c:pt>
                <c:pt idx="14">
                  <c:v>9.1566049469157917E-2</c:v>
                </c:pt>
                <c:pt idx="15">
                  <c:v>0</c:v>
                </c:pt>
                <c:pt idx="16">
                  <c:v>0.26533208935926922</c:v>
                </c:pt>
                <c:pt idx="17">
                  <c:v>2.0256218245964845</c:v>
                </c:pt>
                <c:pt idx="18">
                  <c:v>4.1877349547918925</c:v>
                </c:pt>
                <c:pt idx="19">
                  <c:v>5.2743729870463198</c:v>
                </c:pt>
                <c:pt idx="20">
                  <c:v>11.937629254875958</c:v>
                </c:pt>
                <c:pt idx="21">
                  <c:v>7.1568780969141272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86-A14D-B118-3AA2CC73CB45}"/>
            </c:ext>
          </c:extLst>
        </c:ser>
        <c:ser>
          <c:idx val="2"/>
          <c:order val="2"/>
          <c:tx>
            <c:strRef>
              <c:f>'2_Charts'!$B$211</c:f>
              <c:strCache>
                <c:ptCount val="1"/>
                <c:pt idx="0">
                  <c:v>Viability-gap grants — Legacy</c:v>
                </c:pt>
              </c:strCache>
            </c:strRef>
          </c:tx>
          <c:spPr>
            <a:solidFill>
              <a:srgbClr val="843C0C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'2_Charts'!$C$211:$AB$211</c:f>
              <c:numCache>
                <c:formatCode>General</c:formatCode>
                <c:ptCount val="26"/>
                <c:pt idx="0">
                  <c:v>83.199893460553284</c:v>
                </c:pt>
                <c:pt idx="1">
                  <c:v>164.31177410633984</c:v>
                </c:pt>
                <c:pt idx="2">
                  <c:v>158.54764544863747</c:v>
                </c:pt>
                <c:pt idx="3">
                  <c:v>146.23283540931499</c:v>
                </c:pt>
                <c:pt idx="4">
                  <c:v>129.09072724773685</c:v>
                </c:pt>
                <c:pt idx="5">
                  <c:v>109.28705900237452</c:v>
                </c:pt>
                <c:pt idx="6">
                  <c:v>92.921457998525597</c:v>
                </c:pt>
                <c:pt idx="7">
                  <c:v>75.362116349547264</c:v>
                </c:pt>
                <c:pt idx="8">
                  <c:v>56.633435878761517</c:v>
                </c:pt>
                <c:pt idx="9">
                  <c:v>36.745957200292565</c:v>
                </c:pt>
                <c:pt idx="10">
                  <c:v>15.725154823419984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1.6989639232252252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86-A14D-B118-3AA2CC73C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1694080"/>
        <c:axId val="1971690048"/>
      </c:barChart>
      <c:catAx>
        <c:axId val="197169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1690048"/>
        <c:crosses val="autoZero"/>
        <c:auto val="1"/>
        <c:lblAlgn val="ctr"/>
        <c:lblOffset val="100"/>
        <c:noMultiLvlLbl val="0"/>
      </c:catAx>
      <c:valAx>
        <c:axId val="197169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169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Donor grants by destination — cumulative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'2_Charts'!$B$213</c:f>
              <c:strCache>
                <c:ptCount val="1"/>
                <c:pt idx="0">
                  <c:v>CAPEX grants (REMP) cum.</c:v>
                </c:pt>
              </c:strCache>
            </c:strRef>
          </c:tx>
          <c:spPr>
            <a:solidFill>
              <a:srgbClr val="F4B183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'2_Charts'!$C$213:$AB$213</c:f>
              <c:numCache>
                <c:formatCode>General</c:formatCode>
                <c:ptCount val="26"/>
                <c:pt idx="0">
                  <c:v>41.442399600000002</c:v>
                </c:pt>
                <c:pt idx="1">
                  <c:v>145.37039920000001</c:v>
                </c:pt>
                <c:pt idx="2">
                  <c:v>281.03692460000002</c:v>
                </c:pt>
                <c:pt idx="3">
                  <c:v>449.37034340000002</c:v>
                </c:pt>
                <c:pt idx="4">
                  <c:v>613.10541780000005</c:v>
                </c:pt>
                <c:pt idx="5">
                  <c:v>851.03770300000008</c:v>
                </c:pt>
                <c:pt idx="6">
                  <c:v>851.03770300000008</c:v>
                </c:pt>
                <c:pt idx="7">
                  <c:v>851.03770300000008</c:v>
                </c:pt>
                <c:pt idx="8">
                  <c:v>851.03770300000008</c:v>
                </c:pt>
                <c:pt idx="9">
                  <c:v>851.03770300000008</c:v>
                </c:pt>
                <c:pt idx="10">
                  <c:v>851.03770300000008</c:v>
                </c:pt>
                <c:pt idx="11">
                  <c:v>851.03770300000008</c:v>
                </c:pt>
                <c:pt idx="12">
                  <c:v>851.03770300000008</c:v>
                </c:pt>
                <c:pt idx="13">
                  <c:v>851.03770300000008</c:v>
                </c:pt>
                <c:pt idx="14">
                  <c:v>851.03770300000008</c:v>
                </c:pt>
                <c:pt idx="15">
                  <c:v>851.03770300000008</c:v>
                </c:pt>
                <c:pt idx="16">
                  <c:v>851.03770300000008</c:v>
                </c:pt>
                <c:pt idx="17">
                  <c:v>851.03770300000008</c:v>
                </c:pt>
                <c:pt idx="18">
                  <c:v>851.03770300000008</c:v>
                </c:pt>
                <c:pt idx="19">
                  <c:v>851.03770300000008</c:v>
                </c:pt>
                <c:pt idx="20">
                  <c:v>851.03770300000008</c:v>
                </c:pt>
                <c:pt idx="21">
                  <c:v>851.03770300000008</c:v>
                </c:pt>
                <c:pt idx="22">
                  <c:v>851.03770300000008</c:v>
                </c:pt>
                <c:pt idx="23">
                  <c:v>851.03770300000008</c:v>
                </c:pt>
                <c:pt idx="24">
                  <c:v>851.03770300000008</c:v>
                </c:pt>
                <c:pt idx="25">
                  <c:v>851.03770300000008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D0-BD4A-A520-D8D37E1FF820}"/>
            </c:ext>
          </c:extLst>
        </c:ser>
        <c:ser>
          <c:idx val="1"/>
          <c:order val="1"/>
          <c:tx>
            <c:strRef>
              <c:f>'2_Charts'!$B$214</c:f>
              <c:strCache>
                <c:ptCount val="1"/>
                <c:pt idx="0">
                  <c:v>VG grants — REMP cum.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'2_Charts'!$C$214:$AB$214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8.6929497710798849</c:v>
                </c:pt>
                <c:pt idx="4">
                  <c:v>27.095744365782291</c:v>
                </c:pt>
                <c:pt idx="5">
                  <c:v>62.726461758941625</c:v>
                </c:pt>
                <c:pt idx="6">
                  <c:v>94.759669148496883</c:v>
                </c:pt>
                <c:pt idx="7">
                  <c:v>123.31118959209508</c:v>
                </c:pt>
                <c:pt idx="8">
                  <c:v>148.13363927143715</c:v>
                </c:pt>
                <c:pt idx="9">
                  <c:v>169.02258640240683</c:v>
                </c:pt>
                <c:pt idx="10">
                  <c:v>186.28441188789873</c:v>
                </c:pt>
                <c:pt idx="11">
                  <c:v>200.25612373797367</c:v>
                </c:pt>
                <c:pt idx="12">
                  <c:v>210.25416927223199</c:v>
                </c:pt>
                <c:pt idx="13">
                  <c:v>213.90794014684874</c:v>
                </c:pt>
                <c:pt idx="14">
                  <c:v>213.9995061963179</c:v>
                </c:pt>
                <c:pt idx="15">
                  <c:v>213.9995061963179</c:v>
                </c:pt>
                <c:pt idx="16">
                  <c:v>214.26483828567717</c:v>
                </c:pt>
                <c:pt idx="17">
                  <c:v>216.29046011027367</c:v>
                </c:pt>
                <c:pt idx="18">
                  <c:v>220.47819506506556</c:v>
                </c:pt>
                <c:pt idx="19">
                  <c:v>225.75256805211188</c:v>
                </c:pt>
                <c:pt idx="20">
                  <c:v>237.69019730698784</c:v>
                </c:pt>
                <c:pt idx="21">
                  <c:v>244.84707540390195</c:v>
                </c:pt>
                <c:pt idx="22">
                  <c:v>244.84707540390195</c:v>
                </c:pt>
                <c:pt idx="23">
                  <c:v>244.84707540390195</c:v>
                </c:pt>
                <c:pt idx="24">
                  <c:v>244.84707540390195</c:v>
                </c:pt>
                <c:pt idx="25">
                  <c:v>244.84707540390195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D0-BD4A-A520-D8D37E1FF820}"/>
            </c:ext>
          </c:extLst>
        </c:ser>
        <c:ser>
          <c:idx val="2"/>
          <c:order val="2"/>
          <c:tx>
            <c:strRef>
              <c:f>'2_Charts'!$B$215</c:f>
              <c:strCache>
                <c:ptCount val="1"/>
                <c:pt idx="0">
                  <c:v>VG grants — Legacy cum.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'2_Charts'!$C$215:$AB$215</c:f>
              <c:numCache>
                <c:formatCode>General</c:formatCode>
                <c:ptCount val="26"/>
                <c:pt idx="0">
                  <c:v>83.199893460553284</c:v>
                </c:pt>
                <c:pt idx="1">
                  <c:v>247.51166756689312</c:v>
                </c:pt>
                <c:pt idx="2">
                  <c:v>406.05931301553062</c:v>
                </c:pt>
                <c:pt idx="3">
                  <c:v>552.29214842484566</c:v>
                </c:pt>
                <c:pt idx="4">
                  <c:v>681.38287567258249</c:v>
                </c:pt>
                <c:pt idx="5">
                  <c:v>790.66993467495695</c:v>
                </c:pt>
                <c:pt idx="6">
                  <c:v>883.59139267348257</c:v>
                </c:pt>
                <c:pt idx="7">
                  <c:v>958.95350902302982</c:v>
                </c:pt>
                <c:pt idx="8">
                  <c:v>1015.5869449017913</c:v>
                </c:pt>
                <c:pt idx="9">
                  <c:v>1052.3329021020838</c:v>
                </c:pt>
                <c:pt idx="10">
                  <c:v>1068.0580569255039</c:v>
                </c:pt>
                <c:pt idx="11">
                  <c:v>1068.0580569255039</c:v>
                </c:pt>
                <c:pt idx="12">
                  <c:v>1068.0580569255039</c:v>
                </c:pt>
                <c:pt idx="13">
                  <c:v>1068.0580569255039</c:v>
                </c:pt>
                <c:pt idx="14">
                  <c:v>1068.0580569255039</c:v>
                </c:pt>
                <c:pt idx="15">
                  <c:v>1068.0580569255039</c:v>
                </c:pt>
                <c:pt idx="16">
                  <c:v>1068.0580569255039</c:v>
                </c:pt>
                <c:pt idx="17">
                  <c:v>1068.0580569255039</c:v>
                </c:pt>
                <c:pt idx="18">
                  <c:v>1068.0580569255039</c:v>
                </c:pt>
                <c:pt idx="19">
                  <c:v>1068.0580569255039</c:v>
                </c:pt>
                <c:pt idx="20">
                  <c:v>1068.0580569255039</c:v>
                </c:pt>
                <c:pt idx="21">
                  <c:v>1069.7570208487291</c:v>
                </c:pt>
                <c:pt idx="22">
                  <c:v>1069.7570208487291</c:v>
                </c:pt>
                <c:pt idx="23">
                  <c:v>1069.7570208487291</c:v>
                </c:pt>
                <c:pt idx="24">
                  <c:v>1069.7570208487291</c:v>
                </c:pt>
                <c:pt idx="25">
                  <c:v>1069.7570208487291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D0-BD4A-A520-D8D37E1FF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03007"/>
        <c:axId val="929780543"/>
      </c:areaChart>
      <c:catAx>
        <c:axId val="6506030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29780543"/>
        <c:crosses val="autoZero"/>
        <c:auto val="1"/>
        <c:lblAlgn val="ctr"/>
        <c:lblOffset val="100"/>
        <c:noMultiLvlLbl val="0"/>
      </c:catAx>
      <c:valAx>
        <c:axId val="92978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50603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CAPEX — FULL SECTOR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'2_Charts'!$B$223</c:f>
              <c:strCache>
                <c:ptCount val="1"/>
                <c:pt idx="0">
                  <c:v>ZESCO legacy CAPEX</c:v>
                </c:pt>
              </c:strCache>
            </c:strRef>
          </c:tx>
          <c:spPr>
            <a:solidFill>
              <a:srgbClr val="80808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'2_Charts'!$C$223:$AB$223</c:f>
              <c:numCache>
                <c:formatCode>General</c:formatCode>
                <c:ptCount val="26"/>
                <c:pt idx="0">
                  <c:v>215.7511571578608</c:v>
                </c:pt>
                <c:pt idx="1">
                  <c:v>216.65201677242985</c:v>
                </c:pt>
                <c:pt idx="2">
                  <c:v>217.55663788731187</c:v>
                </c:pt>
                <c:pt idx="3">
                  <c:v>218.46503620848841</c:v>
                </c:pt>
                <c:pt idx="4">
                  <c:v>219.3772275075209</c:v>
                </c:pt>
                <c:pt idx="5">
                  <c:v>220.29322762182414</c:v>
                </c:pt>
                <c:pt idx="6">
                  <c:v>221.21305245494136</c:v>
                </c:pt>
                <c:pt idx="7">
                  <c:v>222.13671797682028</c:v>
                </c:pt>
                <c:pt idx="8">
                  <c:v>223.06424022409058</c:v>
                </c:pt>
                <c:pt idx="9">
                  <c:v>223.99563530034217</c:v>
                </c:pt>
                <c:pt idx="10">
                  <c:v>224.93091937640474</c:v>
                </c:pt>
                <c:pt idx="11">
                  <c:v>225.87010869062857</c:v>
                </c:pt>
                <c:pt idx="12">
                  <c:v>226.81321954916655</c:v>
                </c:pt>
                <c:pt idx="13">
                  <c:v>227.76026832625712</c:v>
                </c:pt>
                <c:pt idx="14">
                  <c:v>228.71127146450871</c:v>
                </c:pt>
                <c:pt idx="15">
                  <c:v>229.66624547518512</c:v>
                </c:pt>
                <c:pt idx="16">
                  <c:v>230.6252069384922</c:v>
                </c:pt>
                <c:pt idx="17">
                  <c:v>231.58817250386574</c:v>
                </c:pt>
                <c:pt idx="18">
                  <c:v>232.5551588902606</c:v>
                </c:pt>
                <c:pt idx="19">
                  <c:v>233.52618288644078</c:v>
                </c:pt>
                <c:pt idx="20">
                  <c:v>234.50126135127113</c:v>
                </c:pt>
                <c:pt idx="21">
                  <c:v>235.48041121400996</c:v>
                </c:pt>
                <c:pt idx="22">
                  <c:v>236.4636494746029</c:v>
                </c:pt>
                <c:pt idx="23">
                  <c:v>237.45099320397824</c:v>
                </c:pt>
                <c:pt idx="24">
                  <c:v>238.44245954434305</c:v>
                </c:pt>
                <c:pt idx="25">
                  <c:v>239.43806570948101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B-F447-B185-8FE0D0495E6A}"/>
            </c:ext>
          </c:extLst>
        </c:ser>
        <c:ser>
          <c:idx val="1"/>
          <c:order val="1"/>
          <c:tx>
            <c:strRef>
              <c:f>'2_Charts'!$B$224</c:f>
              <c:strCache>
                <c:ptCount val="1"/>
                <c:pt idx="0">
                  <c:v>Grid rollout (ZESCO + PrivateCo)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'2_Charts'!$C$224:$AB$224</c:f>
              <c:numCache>
                <c:formatCode>General</c:formatCode>
                <c:ptCount val="26"/>
                <c:pt idx="0">
                  <c:v>12.53612</c:v>
                </c:pt>
                <c:pt idx="1">
                  <c:v>62.188620000000007</c:v>
                </c:pt>
                <c:pt idx="2">
                  <c:v>116.63713</c:v>
                </c:pt>
                <c:pt idx="3">
                  <c:v>129.01785999999998</c:v>
                </c:pt>
                <c:pt idx="4">
                  <c:v>150.86443000000003</c:v>
                </c:pt>
                <c:pt idx="5">
                  <c:v>167.29418999999999</c:v>
                </c:pt>
                <c:pt idx="6">
                  <c:v>9.4827397500000004</c:v>
                </c:pt>
                <c:pt idx="7">
                  <c:v>9.5317079962500006</c:v>
                </c:pt>
                <c:pt idx="8">
                  <c:v>9.5814107661937502</c:v>
                </c:pt>
                <c:pt idx="9">
                  <c:v>9.6318590776866557</c:v>
                </c:pt>
                <c:pt idx="10">
                  <c:v>9.6830641138519553</c:v>
                </c:pt>
                <c:pt idx="11">
                  <c:v>9.7350372255597346</c:v>
                </c:pt>
                <c:pt idx="12">
                  <c:v>9.7877899339431309</c:v>
                </c:pt>
                <c:pt idx="13">
                  <c:v>9.8413339329522778</c:v>
                </c:pt>
                <c:pt idx="14">
                  <c:v>9.8956810919465621</c:v>
                </c:pt>
                <c:pt idx="15">
                  <c:v>9.9508434583257603</c:v>
                </c:pt>
                <c:pt idx="16">
                  <c:v>10.006833260200647</c:v>
                </c:pt>
                <c:pt idx="17">
                  <c:v>10.063662909103657</c:v>
                </c:pt>
                <c:pt idx="18">
                  <c:v>10.121345002740211</c:v>
                </c:pt>
                <c:pt idx="19">
                  <c:v>10.179892327781314</c:v>
                </c:pt>
                <c:pt idx="20">
                  <c:v>10.239317862698034</c:v>
                </c:pt>
                <c:pt idx="21">
                  <c:v>10.299634780638504</c:v>
                </c:pt>
                <c:pt idx="22">
                  <c:v>10.360856452348081</c:v>
                </c:pt>
                <c:pt idx="23">
                  <c:v>10.422996449133304</c:v>
                </c:pt>
                <c:pt idx="24">
                  <c:v>10.486068545870303</c:v>
                </c:pt>
                <c:pt idx="25">
                  <c:v>10.550086724058358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B-F447-B185-8FE0D0495E6A}"/>
            </c:ext>
          </c:extLst>
        </c:ser>
        <c:ser>
          <c:idx val="2"/>
          <c:order val="2"/>
          <c:tx>
            <c:strRef>
              <c:f>'2_Charts'!$B$225</c:f>
              <c:strCache>
                <c:ptCount val="1"/>
                <c:pt idx="0">
                  <c:v>Mini-grids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'2_Charts'!$C$225:$AB$225</c:f>
              <c:numCache>
                <c:formatCode>General</c:formatCode>
                <c:ptCount val="26"/>
                <c:pt idx="0">
                  <c:v>18.994060000000001</c:v>
                </c:pt>
                <c:pt idx="1">
                  <c:v>82.579819999999998</c:v>
                </c:pt>
                <c:pt idx="2">
                  <c:v>79.300030000000007</c:v>
                </c:pt>
                <c:pt idx="3">
                  <c:v>130.16114000000002</c:v>
                </c:pt>
                <c:pt idx="4">
                  <c:v>94.974279999999993</c:v>
                </c:pt>
                <c:pt idx="5">
                  <c:v>224.25541999999999</c:v>
                </c:pt>
                <c:pt idx="6">
                  <c:v>9.3656655000000004</c:v>
                </c:pt>
                <c:pt idx="7">
                  <c:v>9.4140291825000002</c:v>
                </c:pt>
                <c:pt idx="8">
                  <c:v>9.4631183202375002</c:v>
                </c:pt>
                <c:pt idx="9">
                  <c:v>9.512943795041064</c:v>
                </c:pt>
                <c:pt idx="10">
                  <c:v>9.5635166519666797</c:v>
                </c:pt>
                <c:pt idx="11">
                  <c:v>9.6148481017461798</c:v>
                </c:pt>
                <c:pt idx="12">
                  <c:v>9.6669495232723719</c:v>
                </c:pt>
                <c:pt idx="13">
                  <c:v>9.7198324661214581</c:v>
                </c:pt>
                <c:pt idx="14">
                  <c:v>9.7735086531132787</c:v>
                </c:pt>
                <c:pt idx="15">
                  <c:v>25.379828922429446</c:v>
                </c:pt>
                <c:pt idx="16">
                  <c:v>82.266982318900517</c:v>
                </c:pt>
                <c:pt idx="17">
                  <c:v>74.797109766940039</c:v>
                </c:pt>
                <c:pt idx="18">
                  <c:v>110.2213439241318</c:v>
                </c:pt>
                <c:pt idx="19">
                  <c:v>79.470305041485886</c:v>
                </c:pt>
                <c:pt idx="20">
                  <c:v>178.99222548985054</c:v>
                </c:pt>
                <c:pt idx="21">
                  <c:v>17.542179114866052</c:v>
                </c:pt>
                <c:pt idx="22">
                  <c:v>17.713190501589043</c:v>
                </c:pt>
                <c:pt idx="23">
                  <c:v>17.886767059112877</c:v>
                </c:pt>
                <c:pt idx="24">
                  <c:v>18.062947264999572</c:v>
                </c:pt>
                <c:pt idx="25">
                  <c:v>18.241770173974565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B-F447-B185-8FE0D0495E6A}"/>
            </c:ext>
          </c:extLst>
        </c:ser>
        <c:ser>
          <c:idx val="3"/>
          <c:order val="3"/>
          <c:tx>
            <c:strRef>
              <c:f>'2_Charts'!$B$226</c:f>
              <c:strCache>
                <c:ptCount val="1"/>
                <c:pt idx="0">
                  <c:v>SHS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'2_Charts'!$C$226:$AB$226</c:f>
              <c:numCache>
                <c:formatCode>General</c:formatCode>
                <c:ptCount val="26"/>
                <c:pt idx="0">
                  <c:v>48.48</c:v>
                </c:pt>
                <c:pt idx="1">
                  <c:v>48.96</c:v>
                </c:pt>
                <c:pt idx="2">
                  <c:v>49.44</c:v>
                </c:pt>
                <c:pt idx="3">
                  <c:v>49.92</c:v>
                </c:pt>
                <c:pt idx="4">
                  <c:v>50.4</c:v>
                </c:pt>
                <c:pt idx="5">
                  <c:v>50.88</c:v>
                </c:pt>
                <c:pt idx="6">
                  <c:v>4.3919999999999995</c:v>
                </c:pt>
                <c:pt idx="7">
                  <c:v>42.814653333462971</c:v>
                </c:pt>
                <c:pt idx="8">
                  <c:v>42.837673533462969</c:v>
                </c:pt>
                <c:pt idx="9">
                  <c:v>42.861039036462969</c:v>
                </c:pt>
                <c:pt idx="10">
                  <c:v>42.884755022007973</c:v>
                </c:pt>
                <c:pt idx="11">
                  <c:v>42.908826747336143</c:v>
                </c:pt>
                <c:pt idx="12">
                  <c:v>42.933419547766469</c:v>
                </c:pt>
                <c:pt idx="13">
                  <c:v>8.0140855083074918</c:v>
                </c:pt>
                <c:pt idx="14">
                  <c:v>46.491070124395065</c:v>
                </c:pt>
                <c:pt idx="15">
                  <c:v>46.569236576259058</c:v>
                </c:pt>
                <c:pt idx="16">
                  <c:v>46.648575524900998</c:v>
                </c:pt>
                <c:pt idx="17">
                  <c:v>46.729104557772573</c:v>
                </c:pt>
                <c:pt idx="18">
                  <c:v>46.81084152613721</c:v>
                </c:pt>
                <c:pt idx="19">
                  <c:v>46.893964548249556</c:v>
                </c:pt>
                <c:pt idx="20">
                  <c:v>12.034038683797821</c:v>
                </c:pt>
                <c:pt idx="21">
                  <c:v>50.571322597517749</c:v>
                </c:pt>
                <c:pt idx="22">
                  <c:v>50.710692836478579</c:v>
                </c:pt>
                <c:pt idx="23">
                  <c:v>50.852153629023817</c:v>
                </c:pt>
                <c:pt idx="24">
                  <c:v>50.995736333457231</c:v>
                </c:pt>
                <c:pt idx="25">
                  <c:v>51.141472778457135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B-F447-B185-8FE0D0495E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488000"/>
        <c:axId val="367893503"/>
      </c:barChart>
      <c:catAx>
        <c:axId val="194548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893503"/>
        <c:crosses val="autoZero"/>
        <c:auto val="1"/>
        <c:lblAlgn val="ctr"/>
        <c:lblOffset val="100"/>
        <c:noMultiLvlLbl val="0"/>
      </c:catAx>
      <c:valAx>
        <c:axId val="367893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488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CAPEX — REMP by electrification mode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'2_Charts'!$B$224</c:f>
              <c:strCache>
                <c:ptCount val="1"/>
                <c:pt idx="0">
                  <c:v>Grid rollout (ZESCO + PrivateCo)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'2_Charts'!$C$224:$AB$224</c:f>
              <c:numCache>
                <c:formatCode>General</c:formatCode>
                <c:ptCount val="26"/>
                <c:pt idx="0">
                  <c:v>12.53612</c:v>
                </c:pt>
                <c:pt idx="1">
                  <c:v>62.188620000000007</c:v>
                </c:pt>
                <c:pt idx="2">
                  <c:v>116.63713</c:v>
                </c:pt>
                <c:pt idx="3">
                  <c:v>129.01785999999998</c:v>
                </c:pt>
                <c:pt idx="4">
                  <c:v>150.86443000000003</c:v>
                </c:pt>
                <c:pt idx="5">
                  <c:v>167.29418999999999</c:v>
                </c:pt>
                <c:pt idx="6">
                  <c:v>9.4827397500000004</c:v>
                </c:pt>
                <c:pt idx="7">
                  <c:v>9.5317079962500006</c:v>
                </c:pt>
                <c:pt idx="8">
                  <c:v>9.5814107661937502</c:v>
                </c:pt>
                <c:pt idx="9">
                  <c:v>9.6318590776866557</c:v>
                </c:pt>
                <c:pt idx="10">
                  <c:v>9.6830641138519553</c:v>
                </c:pt>
                <c:pt idx="11">
                  <c:v>9.7350372255597346</c:v>
                </c:pt>
                <c:pt idx="12">
                  <c:v>9.7877899339431309</c:v>
                </c:pt>
                <c:pt idx="13">
                  <c:v>9.8413339329522778</c:v>
                </c:pt>
                <c:pt idx="14">
                  <c:v>9.8956810919465621</c:v>
                </c:pt>
                <c:pt idx="15">
                  <c:v>9.9508434583257603</c:v>
                </c:pt>
                <c:pt idx="16">
                  <c:v>10.006833260200647</c:v>
                </c:pt>
                <c:pt idx="17">
                  <c:v>10.063662909103657</c:v>
                </c:pt>
                <c:pt idx="18">
                  <c:v>10.121345002740211</c:v>
                </c:pt>
                <c:pt idx="19">
                  <c:v>10.179892327781314</c:v>
                </c:pt>
                <c:pt idx="20">
                  <c:v>10.239317862698034</c:v>
                </c:pt>
                <c:pt idx="21">
                  <c:v>10.299634780638504</c:v>
                </c:pt>
                <c:pt idx="22">
                  <c:v>10.360856452348081</c:v>
                </c:pt>
                <c:pt idx="23">
                  <c:v>10.422996449133304</c:v>
                </c:pt>
                <c:pt idx="24">
                  <c:v>10.486068545870303</c:v>
                </c:pt>
                <c:pt idx="25">
                  <c:v>10.550086724058358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57-2247-BC9F-D42EEC0DE5A9}"/>
            </c:ext>
          </c:extLst>
        </c:ser>
        <c:ser>
          <c:idx val="1"/>
          <c:order val="1"/>
          <c:tx>
            <c:strRef>
              <c:f>'2_Charts'!$B$225</c:f>
              <c:strCache>
                <c:ptCount val="1"/>
                <c:pt idx="0">
                  <c:v>Mini-grids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'2_Charts'!$C$225:$AB$225</c:f>
              <c:numCache>
                <c:formatCode>General</c:formatCode>
                <c:ptCount val="26"/>
                <c:pt idx="0">
                  <c:v>18.994060000000001</c:v>
                </c:pt>
                <c:pt idx="1">
                  <c:v>82.579819999999998</c:v>
                </c:pt>
                <c:pt idx="2">
                  <c:v>79.300030000000007</c:v>
                </c:pt>
                <c:pt idx="3">
                  <c:v>130.16114000000002</c:v>
                </c:pt>
                <c:pt idx="4">
                  <c:v>94.974279999999993</c:v>
                </c:pt>
                <c:pt idx="5">
                  <c:v>224.25541999999999</c:v>
                </c:pt>
                <c:pt idx="6">
                  <c:v>9.3656655000000004</c:v>
                </c:pt>
                <c:pt idx="7">
                  <c:v>9.4140291825000002</c:v>
                </c:pt>
                <c:pt idx="8">
                  <c:v>9.4631183202375002</c:v>
                </c:pt>
                <c:pt idx="9">
                  <c:v>9.512943795041064</c:v>
                </c:pt>
                <c:pt idx="10">
                  <c:v>9.5635166519666797</c:v>
                </c:pt>
                <c:pt idx="11">
                  <c:v>9.6148481017461798</c:v>
                </c:pt>
                <c:pt idx="12">
                  <c:v>9.6669495232723719</c:v>
                </c:pt>
                <c:pt idx="13">
                  <c:v>9.7198324661214581</c:v>
                </c:pt>
                <c:pt idx="14">
                  <c:v>9.7735086531132787</c:v>
                </c:pt>
                <c:pt idx="15">
                  <c:v>25.379828922429446</c:v>
                </c:pt>
                <c:pt idx="16">
                  <c:v>82.266982318900517</c:v>
                </c:pt>
                <c:pt idx="17">
                  <c:v>74.797109766940039</c:v>
                </c:pt>
                <c:pt idx="18">
                  <c:v>110.2213439241318</c:v>
                </c:pt>
                <c:pt idx="19">
                  <c:v>79.470305041485886</c:v>
                </c:pt>
                <c:pt idx="20">
                  <c:v>178.99222548985054</c:v>
                </c:pt>
                <c:pt idx="21">
                  <c:v>17.542179114866052</c:v>
                </c:pt>
                <c:pt idx="22">
                  <c:v>17.713190501589043</c:v>
                </c:pt>
                <c:pt idx="23">
                  <c:v>17.886767059112877</c:v>
                </c:pt>
                <c:pt idx="24">
                  <c:v>18.062947264999572</c:v>
                </c:pt>
                <c:pt idx="25">
                  <c:v>18.241770173974565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57-2247-BC9F-D42EEC0DE5A9}"/>
            </c:ext>
          </c:extLst>
        </c:ser>
        <c:ser>
          <c:idx val="2"/>
          <c:order val="2"/>
          <c:tx>
            <c:strRef>
              <c:f>'2_Charts'!$B$226</c:f>
              <c:strCache>
                <c:ptCount val="1"/>
                <c:pt idx="0">
                  <c:v>SHS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'2_Charts'!$C$226:$AB$226</c:f>
              <c:numCache>
                <c:formatCode>General</c:formatCode>
                <c:ptCount val="26"/>
                <c:pt idx="0">
                  <c:v>48.48</c:v>
                </c:pt>
                <c:pt idx="1">
                  <c:v>48.96</c:v>
                </c:pt>
                <c:pt idx="2">
                  <c:v>49.44</c:v>
                </c:pt>
                <c:pt idx="3">
                  <c:v>49.92</c:v>
                </c:pt>
                <c:pt idx="4">
                  <c:v>50.4</c:v>
                </c:pt>
                <c:pt idx="5">
                  <c:v>50.88</c:v>
                </c:pt>
                <c:pt idx="6">
                  <c:v>4.3919999999999995</c:v>
                </c:pt>
                <c:pt idx="7">
                  <c:v>42.814653333462971</c:v>
                </c:pt>
                <c:pt idx="8">
                  <c:v>42.837673533462969</c:v>
                </c:pt>
                <c:pt idx="9">
                  <c:v>42.861039036462969</c:v>
                </c:pt>
                <c:pt idx="10">
                  <c:v>42.884755022007973</c:v>
                </c:pt>
                <c:pt idx="11">
                  <c:v>42.908826747336143</c:v>
                </c:pt>
                <c:pt idx="12">
                  <c:v>42.933419547766469</c:v>
                </c:pt>
                <c:pt idx="13">
                  <c:v>8.0140855083074918</c:v>
                </c:pt>
                <c:pt idx="14">
                  <c:v>46.491070124395065</c:v>
                </c:pt>
                <c:pt idx="15">
                  <c:v>46.569236576259058</c:v>
                </c:pt>
                <c:pt idx="16">
                  <c:v>46.648575524900998</c:v>
                </c:pt>
                <c:pt idx="17">
                  <c:v>46.729104557772573</c:v>
                </c:pt>
                <c:pt idx="18">
                  <c:v>46.81084152613721</c:v>
                </c:pt>
                <c:pt idx="19">
                  <c:v>46.893964548249556</c:v>
                </c:pt>
                <c:pt idx="20">
                  <c:v>12.034038683797821</c:v>
                </c:pt>
                <c:pt idx="21">
                  <c:v>50.571322597517749</c:v>
                </c:pt>
                <c:pt idx="22">
                  <c:v>50.710692836478579</c:v>
                </c:pt>
                <c:pt idx="23">
                  <c:v>50.852153629023817</c:v>
                </c:pt>
                <c:pt idx="24">
                  <c:v>50.995736333457231</c:v>
                </c:pt>
                <c:pt idx="25">
                  <c:v>51.141472778457135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57-2247-BC9F-D42EEC0DE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252159"/>
        <c:axId val="465249023"/>
      </c:barChart>
      <c:catAx>
        <c:axId val="465252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5249023"/>
        <c:crosses val="autoZero"/>
        <c:auto val="1"/>
        <c:lblAlgn val="ctr"/>
        <c:lblOffset val="100"/>
        <c:noMultiLvlLbl val="0"/>
      </c:catAx>
      <c:valAx>
        <c:axId val="46524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5252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FinanceCo financing mix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'2_Charts'!$B$217</c:f>
              <c:strCache>
                <c:ptCount val="1"/>
                <c:pt idx="0">
                  <c:v>Levy</c:v>
                </c:pt>
              </c:strCache>
            </c:strRef>
          </c:tx>
          <c:spPr>
            <a:solidFill>
              <a:srgbClr val="1F386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'2_Charts'!$C$217:$AB$217</c:f>
              <c:numCache>
                <c:formatCode>General</c:formatCode>
                <c:ptCount val="26"/>
                <c:pt idx="0">
                  <c:v>37.467338262419631</c:v>
                </c:pt>
                <c:pt idx="1">
                  <c:v>40.071630700375451</c:v>
                </c:pt>
                <c:pt idx="2">
                  <c:v>43.922663266479084</c:v>
                </c:pt>
                <c:pt idx="3">
                  <c:v>48.057279905224014</c:v>
                </c:pt>
                <c:pt idx="4">
                  <c:v>52.608432801510148</c:v>
                </c:pt>
                <c:pt idx="5">
                  <c:v>57.621836234147395</c:v>
                </c:pt>
                <c:pt idx="6">
                  <c:v>62.569389107407169</c:v>
                </c:pt>
                <c:pt idx="7">
                  <c:v>67.775049163309106</c:v>
                </c:pt>
                <c:pt idx="8">
                  <c:v>73.242224249211532</c:v>
                </c:pt>
                <c:pt idx="9">
                  <c:v>78.966256618291268</c:v>
                </c:pt>
                <c:pt idx="10">
                  <c:v>84.941028104536286</c:v>
                </c:pt>
                <c:pt idx="11">
                  <c:v>91.381232000832654</c:v>
                </c:pt>
                <c:pt idx="12">
                  <c:v>98.316120826324536</c:v>
                </c:pt>
                <c:pt idx="13">
                  <c:v>103.4156292005421</c:v>
                </c:pt>
                <c:pt idx="14">
                  <c:v>108.77750781273259</c:v>
                </c:pt>
                <c:pt idx="15">
                  <c:v>109.13340204006604</c:v>
                </c:pt>
                <c:pt idx="16">
                  <c:v>120.31764020260935</c:v>
                </c:pt>
                <c:pt idx="17">
                  <c:v>126.52647534792803</c:v>
                </c:pt>
                <c:pt idx="18">
                  <c:v>136.08856696939873</c:v>
                </c:pt>
                <c:pt idx="19">
                  <c:v>143.11137355312735</c:v>
                </c:pt>
                <c:pt idx="20">
                  <c:v>150.49670647928946</c:v>
                </c:pt>
                <c:pt idx="21">
                  <c:v>158.26329290495917</c:v>
                </c:pt>
                <c:pt idx="22">
                  <c:v>169.19260145742422</c:v>
                </c:pt>
                <c:pt idx="23">
                  <c:v>167.29406925259408</c:v>
                </c:pt>
                <c:pt idx="24">
                  <c:v>184.68007941018072</c:v>
                </c:pt>
                <c:pt idx="25">
                  <c:v>161.63566909379819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6C-BE44-ABBA-F6F6BF15B0A1}"/>
            </c:ext>
          </c:extLst>
        </c:ser>
        <c:ser>
          <c:idx val="1"/>
          <c:order val="1"/>
          <c:tx>
            <c:strRef>
              <c:f>'2_Charts'!$B$218</c:f>
              <c:strCache>
                <c:ptCount val="1"/>
                <c:pt idx="0">
                  <c:v>Donor grants — viability gap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'2_Charts'!$C$218:$AB$218</c:f>
              <c:numCache>
                <c:formatCode>General</c:formatCode>
                <c:ptCount val="26"/>
                <c:pt idx="0">
                  <c:v>83.199893460553284</c:v>
                </c:pt>
                <c:pt idx="1">
                  <c:v>164.31177410633984</c:v>
                </c:pt>
                <c:pt idx="2">
                  <c:v>158.54764544863747</c:v>
                </c:pt>
                <c:pt idx="3">
                  <c:v>154.92578518039488</c:v>
                </c:pt>
                <c:pt idx="4">
                  <c:v>147.49352184243926</c:v>
                </c:pt>
                <c:pt idx="5">
                  <c:v>144.91777639553385</c:v>
                </c:pt>
                <c:pt idx="6">
                  <c:v>124.95466538808085</c:v>
                </c:pt>
                <c:pt idx="7">
                  <c:v>103.91363679314546</c:v>
                </c:pt>
                <c:pt idx="8">
                  <c:v>81.455885558103574</c:v>
                </c:pt>
                <c:pt idx="9">
                  <c:v>57.634904331262256</c:v>
                </c:pt>
                <c:pt idx="10">
                  <c:v>32.986980308911882</c:v>
                </c:pt>
                <c:pt idx="11">
                  <c:v>13.971711850074925</c:v>
                </c:pt>
                <c:pt idx="12">
                  <c:v>9.9980455342583312</c:v>
                </c:pt>
                <c:pt idx="13">
                  <c:v>3.6537708746167539</c:v>
                </c:pt>
                <c:pt idx="14">
                  <c:v>9.1566049469157917E-2</c:v>
                </c:pt>
                <c:pt idx="15">
                  <c:v>0</c:v>
                </c:pt>
                <c:pt idx="16">
                  <c:v>0.26533208935926922</c:v>
                </c:pt>
                <c:pt idx="17">
                  <c:v>2.0256218245964845</c:v>
                </c:pt>
                <c:pt idx="18">
                  <c:v>4.1877349547918925</c:v>
                </c:pt>
                <c:pt idx="19">
                  <c:v>5.2743729870463198</c:v>
                </c:pt>
                <c:pt idx="20">
                  <c:v>11.937629254875958</c:v>
                </c:pt>
                <c:pt idx="21">
                  <c:v>8.8558420201393524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6C-BE44-ABBA-F6F6BF15B0A1}"/>
            </c:ext>
          </c:extLst>
        </c:ser>
        <c:ser>
          <c:idx val="2"/>
          <c:order val="2"/>
          <c:tx>
            <c:strRef>
              <c:f>'2_Charts'!$B$219</c:f>
              <c:strCache>
                <c:ptCount val="1"/>
                <c:pt idx="0">
                  <c:v>Donor grants — CAPEX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'2_Charts'!$C$219:$AB$219</c:f>
              <c:numCache>
                <c:formatCode>General</c:formatCode>
                <c:ptCount val="26"/>
                <c:pt idx="0">
                  <c:v>41.442399600000002</c:v>
                </c:pt>
                <c:pt idx="1">
                  <c:v>103.92799959999999</c:v>
                </c:pt>
                <c:pt idx="2">
                  <c:v>135.66652540000001</c:v>
                </c:pt>
                <c:pt idx="3">
                  <c:v>168.3334188</c:v>
                </c:pt>
                <c:pt idx="4">
                  <c:v>163.7350744</c:v>
                </c:pt>
                <c:pt idx="5">
                  <c:v>237.9322852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6C-BE44-ABBA-F6F6BF15B0A1}"/>
            </c:ext>
          </c:extLst>
        </c:ser>
        <c:ser>
          <c:idx val="3"/>
          <c:order val="3"/>
          <c:tx>
            <c:strRef>
              <c:f>'2_Charts'!$B$220</c:f>
              <c:strCache>
                <c:ptCount val="1"/>
                <c:pt idx="0">
                  <c:v>DFI debt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'2_Charts'!$C$220:$AB$220</c:f>
              <c:numCache>
                <c:formatCode>General</c:formatCode>
                <c:ptCount val="26"/>
                <c:pt idx="0">
                  <c:v>22.080635398908612</c:v>
                </c:pt>
                <c:pt idx="1">
                  <c:v>43.607127664292996</c:v>
                </c:pt>
                <c:pt idx="2">
                  <c:v>42.077370617867558</c:v>
                </c:pt>
                <c:pt idx="3">
                  <c:v>41.116155732577177</c:v>
                </c:pt>
                <c:pt idx="4">
                  <c:v>39.14368809916752</c:v>
                </c:pt>
                <c:pt idx="5">
                  <c:v>38.460104338083944</c:v>
                </c:pt>
                <c:pt idx="6">
                  <c:v>33.162042558804146</c:v>
                </c:pt>
                <c:pt idx="7">
                  <c:v>27.577909436770106</c:v>
                </c:pt>
                <c:pt idx="8">
                  <c:v>21.617788620804681</c:v>
                </c:pt>
                <c:pt idx="9">
                  <c:v>15.295876663507419</c:v>
                </c:pt>
                <c:pt idx="10">
                  <c:v>8.7545002140825723</c:v>
                </c:pt>
                <c:pt idx="11">
                  <c:v>3.707988825807611</c:v>
                </c:pt>
                <c:pt idx="12">
                  <c:v>2.6534072215887257</c:v>
                </c:pt>
                <c:pt idx="13">
                  <c:v>0.96968372383571388</c:v>
                </c:pt>
                <c:pt idx="14">
                  <c:v>2.4300951229048125E-2</c:v>
                </c:pt>
                <c:pt idx="15">
                  <c:v>0</c:v>
                </c:pt>
                <c:pt idx="16">
                  <c:v>7.0417170997344958E-2</c:v>
                </c:pt>
                <c:pt idx="17">
                  <c:v>0.53758502691103749</c:v>
                </c:pt>
                <c:pt idx="18">
                  <c:v>1.1113938352320805</c:v>
                </c:pt>
                <c:pt idx="19">
                  <c:v>1.3997795194297817</c:v>
                </c:pt>
                <c:pt idx="20">
                  <c:v>3.1681583730541019</c:v>
                </c:pt>
                <c:pt idx="21">
                  <c:v>2.3502748701203799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6C-BE44-ABBA-F6F6BF15B0A1}"/>
            </c:ext>
          </c:extLst>
        </c:ser>
        <c:ser>
          <c:idx val="4"/>
          <c:order val="4"/>
          <c:tx>
            <c:strRef>
              <c:f>'2_Charts'!$B$221</c:f>
              <c:strCache>
                <c:ptCount val="1"/>
                <c:pt idx="0">
                  <c:v>GRZ equity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'2_Charts'!$C$221:$AB$221</c:f>
              <c:numCache>
                <c:formatCode>General</c:formatCode>
                <c:ptCount val="26"/>
                <c:pt idx="0">
                  <c:v>61.119258061644672</c:v>
                </c:pt>
                <c:pt idx="1">
                  <c:v>120.70464644204685</c:v>
                </c:pt>
                <c:pt idx="2">
                  <c:v>116.47027483076991</c:v>
                </c:pt>
                <c:pt idx="3">
                  <c:v>113.8096294478177</c:v>
                </c:pt>
                <c:pt idx="4">
                  <c:v>108.34983374327174</c:v>
                </c:pt>
                <c:pt idx="5">
                  <c:v>106.4576720574499</c:v>
                </c:pt>
                <c:pt idx="6">
                  <c:v>91.792622829276709</c:v>
                </c:pt>
                <c:pt idx="7">
                  <c:v>76.335727356375344</c:v>
                </c:pt>
                <c:pt idx="8">
                  <c:v>59.8380969372989</c:v>
                </c:pt>
                <c:pt idx="9">
                  <c:v>42.339027667754834</c:v>
                </c:pt>
                <c:pt idx="10">
                  <c:v>24.23248009482931</c:v>
                </c:pt>
                <c:pt idx="11">
                  <c:v>10.263723024267314</c:v>
                </c:pt>
                <c:pt idx="12">
                  <c:v>7.3446383126696055</c:v>
                </c:pt>
                <c:pt idx="13">
                  <c:v>2.68408715078104</c:v>
                </c:pt>
                <c:pt idx="14">
                  <c:v>6.7265098240109789E-2</c:v>
                </c:pt>
                <c:pt idx="15">
                  <c:v>0</c:v>
                </c:pt>
                <c:pt idx="16">
                  <c:v>0.19491491836192426</c:v>
                </c:pt>
                <c:pt idx="17">
                  <c:v>1.4880367976854472</c:v>
                </c:pt>
                <c:pt idx="18">
                  <c:v>3.076341119559812</c:v>
                </c:pt>
                <c:pt idx="19">
                  <c:v>3.8745934676165379</c:v>
                </c:pt>
                <c:pt idx="20">
                  <c:v>8.7694708818218565</c:v>
                </c:pt>
                <c:pt idx="21">
                  <c:v>6.5055671500189725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04-0146-90E4-3ED56DA14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7557503"/>
        <c:axId val="929154815"/>
      </c:barChart>
      <c:catAx>
        <c:axId val="367557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29154815"/>
        <c:crosses val="autoZero"/>
        <c:auto val="1"/>
        <c:lblAlgn val="ctr"/>
        <c:lblOffset val="100"/>
        <c:noMultiLvlLbl val="0"/>
      </c:catAx>
      <c:valAx>
        <c:axId val="929154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7557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Concessional capital calls — annual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'2_Charts'!$B$228</c:f>
              <c:strCache>
                <c:ptCount val="1"/>
                <c:pt idx="0">
                  <c:v>DFI drawdowns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'2_Charts'!$C$228:$AB$228</c:f>
              <c:numCache>
                <c:formatCode>General</c:formatCode>
                <c:ptCount val="26"/>
                <c:pt idx="0">
                  <c:v>22.080635398908612</c:v>
                </c:pt>
                <c:pt idx="1">
                  <c:v>43.607127664292996</c:v>
                </c:pt>
                <c:pt idx="2">
                  <c:v>42.077370617867565</c:v>
                </c:pt>
                <c:pt idx="3">
                  <c:v>41.116155732577184</c:v>
                </c:pt>
                <c:pt idx="4">
                  <c:v>39.14368809916752</c:v>
                </c:pt>
                <c:pt idx="5">
                  <c:v>38.460104338083951</c:v>
                </c:pt>
                <c:pt idx="6">
                  <c:v>33.162042558804146</c:v>
                </c:pt>
                <c:pt idx="7">
                  <c:v>27.57790943677011</c:v>
                </c:pt>
                <c:pt idx="8">
                  <c:v>21.617788620804685</c:v>
                </c:pt>
                <c:pt idx="9">
                  <c:v>15.295876663507423</c:v>
                </c:pt>
                <c:pt idx="10">
                  <c:v>8.7545002140825741</c:v>
                </c:pt>
                <c:pt idx="11">
                  <c:v>1.8031126428290416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2.3502748701203795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89-9946-A686-3D4C928CC5CC}"/>
            </c:ext>
          </c:extLst>
        </c:ser>
        <c:ser>
          <c:idx val="1"/>
          <c:order val="1"/>
          <c:tx>
            <c:strRef>
              <c:f>'2_Charts'!$B$229</c:f>
              <c:strCache>
                <c:ptCount val="1"/>
                <c:pt idx="0">
                  <c:v>Arrears refi drawdowns</c:v>
                </c:pt>
              </c:strCache>
            </c:strRef>
          </c:tx>
          <c:spPr>
            <a:solidFill>
              <a:srgbClr val="D9827F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'2_Charts'!$C$229:$AB$229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269.46040241923356</c:v>
                </c:pt>
                <c:pt idx="3">
                  <c:v>265.72132293276627</c:v>
                </c:pt>
                <c:pt idx="4">
                  <c:v>261.87686789638019</c:v>
                </c:pt>
                <c:pt idx="5">
                  <c:v>257.505960502996</c:v>
                </c:pt>
                <c:pt idx="6">
                  <c:v>250.8287307599544</c:v>
                </c:pt>
                <c:pt idx="7">
                  <c:v>244.84371150283209</c:v>
                </c:pt>
                <c:pt idx="8">
                  <c:v>238.43557720119065</c:v>
                </c:pt>
                <c:pt idx="9">
                  <c:v>231.57953439862229</c:v>
                </c:pt>
                <c:pt idx="10">
                  <c:v>224.29527589072347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89-9946-A686-3D4C928CC5CC}"/>
            </c:ext>
          </c:extLst>
        </c:ser>
        <c:ser>
          <c:idx val="2"/>
          <c:order val="2"/>
          <c:tx>
            <c:strRef>
              <c:f>'2_Charts'!$B$230</c:f>
              <c:strCache>
                <c:ptCount val="1"/>
                <c:pt idx="0">
                  <c:v>GRZ equity injections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'2_Charts'!$C$230:$AB$230</c:f>
              <c:numCache>
                <c:formatCode>General</c:formatCode>
                <c:ptCount val="26"/>
                <c:pt idx="0">
                  <c:v>66.119258061644658</c:v>
                </c:pt>
                <c:pt idx="1">
                  <c:v>120.9254527960359</c:v>
                </c:pt>
                <c:pt idx="2">
                  <c:v>117.12715246140192</c:v>
                </c:pt>
                <c:pt idx="3">
                  <c:v>114.88728078462844</c:v>
                </c:pt>
                <c:pt idx="4">
                  <c:v>109.83864663740817</c:v>
                </c:pt>
                <c:pt idx="5">
                  <c:v>108.33792183257796</c:v>
                </c:pt>
                <c:pt idx="6">
                  <c:v>94.057473647785628</c:v>
                </c:pt>
                <c:pt idx="7">
                  <c:v>78.93219860047239</c:v>
                </c:pt>
                <c:pt idx="8">
                  <c:v>62.710347275763624</c:v>
                </c:pt>
                <c:pt idx="9">
                  <c:v>45.427455892427595</c:v>
                </c:pt>
                <c:pt idx="10">
                  <c:v>27.473867086137155</c:v>
                </c:pt>
                <c:pt idx="11">
                  <c:v>8.3199526294186619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6.7049607347703137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89-9946-A686-3D4C928C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4925312"/>
        <c:axId val="368079551"/>
      </c:barChart>
      <c:catAx>
        <c:axId val="197492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8079551"/>
        <c:crosses val="autoZero"/>
        <c:auto val="1"/>
        <c:lblAlgn val="ctr"/>
        <c:lblOffset val="100"/>
        <c:noMultiLvlLbl val="0"/>
      </c:catAx>
      <c:valAx>
        <c:axId val="36807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92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connections + kits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'2_Charts'!$B$232</c:f>
              <c:strCache>
                <c:ptCount val="1"/>
                <c:pt idx="0">
                  <c:v>Grid connections — ZESCO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'2_Charts'!$C$232:$AB$232</c:f>
              <c:numCache>
                <c:formatCode>General</c:formatCode>
                <c:ptCount val="26"/>
                <c:pt idx="0">
                  <c:v>8647.8000000000011</c:v>
                </c:pt>
                <c:pt idx="1">
                  <c:v>86125.8</c:v>
                </c:pt>
                <c:pt idx="2">
                  <c:v>186369.6</c:v>
                </c:pt>
                <c:pt idx="3">
                  <c:v>274364.40000000002</c:v>
                </c:pt>
                <c:pt idx="4">
                  <c:v>362122.2</c:v>
                </c:pt>
                <c:pt idx="5">
                  <c:v>443736</c:v>
                </c:pt>
                <c:pt idx="6">
                  <c:v>450392.04</c:v>
                </c:pt>
                <c:pt idx="7">
                  <c:v>457147.92060000001</c:v>
                </c:pt>
                <c:pt idx="8">
                  <c:v>464005.139409</c:v>
                </c:pt>
                <c:pt idx="9">
                  <c:v>470965.21650013502</c:v>
                </c:pt>
                <c:pt idx="10">
                  <c:v>478029.69474763703</c:v>
                </c:pt>
                <c:pt idx="11">
                  <c:v>485200.14016885159</c:v>
                </c:pt>
                <c:pt idx="12">
                  <c:v>492478.14227138436</c:v>
                </c:pt>
                <c:pt idx="13">
                  <c:v>499865.31440545514</c:v>
                </c:pt>
                <c:pt idx="14">
                  <c:v>507363.29412153695</c:v>
                </c:pt>
                <c:pt idx="15">
                  <c:v>514973.74353336002</c:v>
                </c:pt>
                <c:pt idx="16">
                  <c:v>522698.34968636039</c:v>
                </c:pt>
                <c:pt idx="17">
                  <c:v>530538.82493165578</c:v>
                </c:pt>
                <c:pt idx="18">
                  <c:v>538496.90730563062</c:v>
                </c:pt>
                <c:pt idx="19">
                  <c:v>546574.3609152151</c:v>
                </c:pt>
                <c:pt idx="20">
                  <c:v>554772.97632894327</c:v>
                </c:pt>
                <c:pt idx="21">
                  <c:v>563094.57097387745</c:v>
                </c:pt>
                <c:pt idx="22">
                  <c:v>571540.98953848565</c:v>
                </c:pt>
                <c:pt idx="23">
                  <c:v>580114.10438156291</c:v>
                </c:pt>
                <c:pt idx="24">
                  <c:v>588815.81594728632</c:v>
                </c:pt>
                <c:pt idx="25">
                  <c:v>597648.05318649567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2-114A-8254-5A1237A50AB5}"/>
            </c:ext>
          </c:extLst>
        </c:ser>
        <c:ser>
          <c:idx val="1"/>
          <c:order val="1"/>
          <c:tx>
            <c:strRef>
              <c:f>'2_Charts'!$B$233</c:f>
              <c:strCache>
                <c:ptCount val="1"/>
                <c:pt idx="0">
                  <c:v>Grid connections — PrivateCo</c:v>
                </c:pt>
              </c:strCache>
            </c:strRef>
          </c:tx>
          <c:spPr>
            <a:solidFill>
              <a:schemeClr val="accent2"/>
            </a:solidFill>
            <a:ln w="25400"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'2_Charts'!$C$233:$AB$233</c:f>
              <c:numCache>
                <c:formatCode>General</c:formatCode>
                <c:ptCount val="26"/>
                <c:pt idx="0">
                  <c:v>5765.2000000000007</c:v>
                </c:pt>
                <c:pt idx="1">
                  <c:v>57417.2</c:v>
                </c:pt>
                <c:pt idx="2">
                  <c:v>124246.39999999999</c:v>
                </c:pt>
                <c:pt idx="3">
                  <c:v>182909.6</c:v>
                </c:pt>
                <c:pt idx="4">
                  <c:v>241414.80000000002</c:v>
                </c:pt>
                <c:pt idx="5">
                  <c:v>295824</c:v>
                </c:pt>
                <c:pt idx="6">
                  <c:v>300261.36</c:v>
                </c:pt>
                <c:pt idx="7">
                  <c:v>304765.28039999999</c:v>
                </c:pt>
                <c:pt idx="8">
                  <c:v>309336.75960599998</c:v>
                </c:pt>
                <c:pt idx="9">
                  <c:v>313976.81100008998</c:v>
                </c:pt>
                <c:pt idx="10">
                  <c:v>318686.46316509135</c:v>
                </c:pt>
                <c:pt idx="11">
                  <c:v>323466.76011256769</c:v>
                </c:pt>
                <c:pt idx="12">
                  <c:v>328318.76151425624</c:v>
                </c:pt>
                <c:pt idx="13">
                  <c:v>333243.54293697007</c:v>
                </c:pt>
                <c:pt idx="14">
                  <c:v>338242.19608102459</c:v>
                </c:pt>
                <c:pt idx="15">
                  <c:v>343315.82902224001</c:v>
                </c:pt>
                <c:pt idx="16">
                  <c:v>348465.56645757362</c:v>
                </c:pt>
                <c:pt idx="17">
                  <c:v>353692.54995443719</c:v>
                </c:pt>
                <c:pt idx="18">
                  <c:v>358997.93820375379</c:v>
                </c:pt>
                <c:pt idx="19">
                  <c:v>364382.90727681003</c:v>
                </c:pt>
                <c:pt idx="20">
                  <c:v>369848.65088596218</c:v>
                </c:pt>
                <c:pt idx="21">
                  <c:v>375396.38064925163</c:v>
                </c:pt>
                <c:pt idx="22">
                  <c:v>381027.32635899039</c:v>
                </c:pt>
                <c:pt idx="23">
                  <c:v>386742.73625437531</c:v>
                </c:pt>
                <c:pt idx="24">
                  <c:v>392543.8772981909</c:v>
                </c:pt>
                <c:pt idx="25">
                  <c:v>398432.03545766376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2-114A-8254-5A1237A50AB5}"/>
            </c:ext>
          </c:extLst>
        </c:ser>
        <c:ser>
          <c:idx val="2"/>
          <c:order val="2"/>
          <c:tx>
            <c:strRef>
              <c:f>'2_Charts'!$B$234</c:f>
              <c:strCache>
                <c:ptCount val="1"/>
                <c:pt idx="0">
                  <c:v>Mini-grid connections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'2_Charts'!$C$234:$AB$234</c:f>
              <c:numCache>
                <c:formatCode>General</c:formatCode>
                <c:ptCount val="26"/>
                <c:pt idx="0">
                  <c:v>10392</c:v>
                </c:pt>
                <c:pt idx="1">
                  <c:v>58760</c:v>
                </c:pt>
                <c:pt idx="2">
                  <c:v>102099</c:v>
                </c:pt>
                <c:pt idx="3">
                  <c:v>169071</c:v>
                </c:pt>
                <c:pt idx="4">
                  <c:v>215456</c:v>
                </c:pt>
                <c:pt idx="5">
                  <c:v>328304</c:v>
                </c:pt>
                <c:pt idx="6">
                  <c:v>333228.56</c:v>
                </c:pt>
                <c:pt idx="7">
                  <c:v>338226.98839999997</c:v>
                </c:pt>
                <c:pt idx="8">
                  <c:v>343300.39322600001</c:v>
                </c:pt>
                <c:pt idx="9">
                  <c:v>348449.89912438998</c:v>
                </c:pt>
                <c:pt idx="10">
                  <c:v>353676.64761125587</c:v>
                </c:pt>
                <c:pt idx="11">
                  <c:v>358981.79732542468</c:v>
                </c:pt>
                <c:pt idx="12">
                  <c:v>364366.52428530605</c:v>
                </c:pt>
                <c:pt idx="13">
                  <c:v>369832.02214958565</c:v>
                </c:pt>
                <c:pt idx="14">
                  <c:v>375379.50248182943</c:v>
                </c:pt>
                <c:pt idx="15">
                  <c:v>381010.1950190569</c:v>
                </c:pt>
                <c:pt idx="16">
                  <c:v>386725.34794434271</c:v>
                </c:pt>
                <c:pt idx="17">
                  <c:v>392526.22816350788</c:v>
                </c:pt>
                <c:pt idx="18">
                  <c:v>398414.1215859605</c:v>
                </c:pt>
                <c:pt idx="19">
                  <c:v>404390.3334097499</c:v>
                </c:pt>
                <c:pt idx="20">
                  <c:v>410456.18841089611</c:v>
                </c:pt>
                <c:pt idx="21">
                  <c:v>416613.03123705956</c:v>
                </c:pt>
                <c:pt idx="22">
                  <c:v>422862.22670561547</c:v>
                </c:pt>
                <c:pt idx="23">
                  <c:v>429205.16010619968</c:v>
                </c:pt>
                <c:pt idx="24">
                  <c:v>435643.23750779271</c:v>
                </c:pt>
                <c:pt idx="25">
                  <c:v>442177.88607040956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62-114A-8254-5A1237A50AB5}"/>
            </c:ext>
          </c:extLst>
        </c:ser>
        <c:ser>
          <c:idx val="3"/>
          <c:order val="3"/>
          <c:tx>
            <c:strRef>
              <c:f>'2_Charts'!$B$235</c:f>
              <c:strCache>
                <c:ptCount val="1"/>
                <c:pt idx="0">
                  <c:v>SHS kits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'2_Charts'!$C$235:$AB$235</c:f>
              <c:numCache>
                <c:formatCode>General</c:formatCode>
                <c:ptCount val="26"/>
                <c:pt idx="0">
                  <c:v>240001</c:v>
                </c:pt>
                <c:pt idx="1">
                  <c:v>480002</c:v>
                </c:pt>
                <c:pt idx="2">
                  <c:v>720003</c:v>
                </c:pt>
                <c:pt idx="3">
                  <c:v>960004</c:v>
                </c:pt>
                <c:pt idx="4">
                  <c:v>1200005</c:v>
                </c:pt>
                <c:pt idx="5">
                  <c:v>1440007</c:v>
                </c:pt>
                <c:pt idx="6">
                  <c:v>1461607.105</c:v>
                </c:pt>
                <c:pt idx="7">
                  <c:v>1483531.2115750001</c:v>
                </c:pt>
                <c:pt idx="8">
                  <c:v>1505784.179748625</c:v>
                </c:pt>
                <c:pt idx="9">
                  <c:v>1528370.9424448544</c:v>
                </c:pt>
                <c:pt idx="10">
                  <c:v>1551296.5065815272</c:v>
                </c:pt>
                <c:pt idx="11">
                  <c:v>1574565.9541802502</c:v>
                </c:pt>
                <c:pt idx="12">
                  <c:v>1598184.4434929539</c:v>
                </c:pt>
                <c:pt idx="13">
                  <c:v>1622157.2101453482</c:v>
                </c:pt>
                <c:pt idx="14">
                  <c:v>1646489.5682975284</c:v>
                </c:pt>
                <c:pt idx="15">
                  <c:v>1671186.9118219912</c:v>
                </c:pt>
                <c:pt idx="16">
                  <c:v>1696254.7154993212</c:v>
                </c:pt>
                <c:pt idx="17">
                  <c:v>1721698.5362318109</c:v>
                </c:pt>
                <c:pt idx="18">
                  <c:v>1747524.0142752882</c:v>
                </c:pt>
                <c:pt idx="19">
                  <c:v>1773736.8744894175</c:v>
                </c:pt>
                <c:pt idx="20">
                  <c:v>1800342.9276067587</c:v>
                </c:pt>
                <c:pt idx="21">
                  <c:v>1827348.0715208601</c:v>
                </c:pt>
                <c:pt idx="22">
                  <c:v>1854758.2925936729</c:v>
                </c:pt>
                <c:pt idx="23">
                  <c:v>1882579.6669825781</c:v>
                </c:pt>
                <c:pt idx="24">
                  <c:v>1910818.3619873167</c:v>
                </c:pt>
                <c:pt idx="25">
                  <c:v>1939480.6374171264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34-3145-8868-30163386B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232639"/>
        <c:axId val="1974794240"/>
      </c:areaChart>
      <c:catAx>
        <c:axId val="36823263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794240"/>
        <c:crosses val="autoZero"/>
        <c:auto val="1"/>
        <c:lblAlgn val="ctr"/>
        <c:lblOffset val="100"/>
        <c:noMultiLvlLbl val="0"/>
      </c:catAx>
      <c:valAx>
        <c:axId val="197479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68232639"/>
        <c:crosses val="autoZero"/>
        <c:crossBetween val="midCat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s-ES_tradnl"/>
                    <a:t>Millions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ZESCO rural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'2_Charts'!$B$237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2E75B6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'2_Charts'!$C$237:$AB$237</c:f>
              <c:numCache>
                <c:formatCode>General</c:formatCode>
                <c:ptCount val="26"/>
                <c:pt idx="0">
                  <c:v>7.5216720000000006</c:v>
                </c:pt>
                <c:pt idx="1">
                  <c:v>37.313172000000002</c:v>
                </c:pt>
                <c:pt idx="2">
                  <c:v>69.982277999999994</c:v>
                </c:pt>
                <c:pt idx="3">
                  <c:v>77.410715999999994</c:v>
                </c:pt>
                <c:pt idx="4">
                  <c:v>90.518658000000002</c:v>
                </c:pt>
                <c:pt idx="5">
                  <c:v>100.37651399999999</c:v>
                </c:pt>
                <c:pt idx="6">
                  <c:v>5.6896438499999995</c:v>
                </c:pt>
                <c:pt idx="7">
                  <c:v>5.7190247977499995</c:v>
                </c:pt>
                <c:pt idx="8">
                  <c:v>5.7488464597162494</c:v>
                </c:pt>
                <c:pt idx="9">
                  <c:v>5.7791154466119927</c:v>
                </c:pt>
                <c:pt idx="10">
                  <c:v>5.809838468311173</c:v>
                </c:pt>
                <c:pt idx="11">
                  <c:v>5.8410223353358397</c:v>
                </c:pt>
                <c:pt idx="12">
                  <c:v>5.8726739603658782</c:v>
                </c:pt>
                <c:pt idx="13">
                  <c:v>5.9048003597713663</c:v>
                </c:pt>
                <c:pt idx="14">
                  <c:v>5.9374086551679373</c:v>
                </c:pt>
                <c:pt idx="15">
                  <c:v>5.9705060749954555</c:v>
                </c:pt>
                <c:pt idx="16">
                  <c:v>6.0040999561203874</c:v>
                </c:pt>
                <c:pt idx="17">
                  <c:v>6.0381977454621936</c:v>
                </c:pt>
                <c:pt idx="18">
                  <c:v>6.0728070016441258</c:v>
                </c:pt>
                <c:pt idx="19">
                  <c:v>6.1079353966687879</c:v>
                </c:pt>
                <c:pt idx="20">
                  <c:v>6.14359071761882</c:v>
                </c:pt>
                <c:pt idx="21">
                  <c:v>6.1797808683831015</c:v>
                </c:pt>
                <c:pt idx="22">
                  <c:v>6.2165138714088481</c:v>
                </c:pt>
                <c:pt idx="23">
                  <c:v>6.2537978694799818</c:v>
                </c:pt>
                <c:pt idx="24">
                  <c:v>6.2916411275221815</c:v>
                </c:pt>
                <c:pt idx="25">
                  <c:v>6.3300520344350142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8E-8C4D-839B-ED7D64D984CE}"/>
            </c:ext>
          </c:extLst>
        </c:ser>
        <c:ser>
          <c:idx val="1"/>
          <c:order val="1"/>
          <c:tx>
            <c:strRef>
              <c:f>'2_Charts'!$B$238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'2_Charts'!$C$238:$AB$238</c:f>
              <c:numCache>
                <c:formatCode>General</c:formatCode>
                <c:ptCount val="26"/>
                <c:pt idx="0">
                  <c:v>0.38317895459319345</c:v>
                </c:pt>
                <c:pt idx="1">
                  <c:v>1.921454570680923</c:v>
                </c:pt>
                <c:pt idx="2">
                  <c:v>4.9694602226365037</c:v>
                </c:pt>
                <c:pt idx="3">
                  <c:v>8.4334150560845114</c:v>
                </c:pt>
                <c:pt idx="4">
                  <c:v>12.63786930283543</c:v>
                </c:pt>
                <c:pt idx="5">
                  <c:v>17.377325745904148</c:v>
                </c:pt>
                <c:pt idx="6">
                  <c:v>17.240193511983151</c:v>
                </c:pt>
                <c:pt idx="7">
                  <c:v>17.281695167664083</c:v>
                </c:pt>
                <c:pt idx="8">
                  <c:v>17.296797723939932</c:v>
                </c:pt>
                <c:pt idx="9">
                  <c:v>17.254511565601824</c:v>
                </c:pt>
                <c:pt idx="10">
                  <c:v>17.095632888609316</c:v>
                </c:pt>
                <c:pt idx="11">
                  <c:v>16.483766823718621</c:v>
                </c:pt>
                <c:pt idx="12">
                  <c:v>15.569282790204767</c:v>
                </c:pt>
                <c:pt idx="13">
                  <c:v>15.067715833889842</c:v>
                </c:pt>
                <c:pt idx="14">
                  <c:v>14.531235706325198</c:v>
                </c:pt>
                <c:pt idx="15">
                  <c:v>14.011650098356803</c:v>
                </c:pt>
                <c:pt idx="16">
                  <c:v>14.119215190298497</c:v>
                </c:pt>
                <c:pt idx="17">
                  <c:v>14.201556752750292</c:v>
                </c:pt>
                <c:pt idx="18">
                  <c:v>13.717223948057796</c:v>
                </c:pt>
                <c:pt idx="19">
                  <c:v>13.730685205707562</c:v>
                </c:pt>
                <c:pt idx="20">
                  <c:v>13.717389540958667</c:v>
                </c:pt>
                <c:pt idx="21">
                  <c:v>13.676947815568262</c:v>
                </c:pt>
                <c:pt idx="22">
                  <c:v>12.978514994859069</c:v>
                </c:pt>
                <c:pt idx="23">
                  <c:v>12.862835544191359</c:v>
                </c:pt>
                <c:pt idx="24">
                  <c:v>12.718288692502274</c:v>
                </c:pt>
                <c:pt idx="25">
                  <c:v>11.833862898866425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8E-8C4D-839B-ED7D64D9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657919"/>
        <c:axId val="453665087"/>
      </c:barChart>
      <c:catAx>
        <c:axId val="453657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665087"/>
        <c:crosses val="autoZero"/>
        <c:auto val="1"/>
        <c:lblAlgn val="ctr"/>
        <c:lblOffset val="100"/>
        <c:noMultiLvlLbl val="0"/>
      </c:catAx>
      <c:valAx>
        <c:axId val="453665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657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PrivateCo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'2_Charts'!$B$240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C00200"/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'2_Charts'!$C$240:$AB$240</c:f>
              <c:numCache>
                <c:formatCode>General</c:formatCode>
                <c:ptCount val="26"/>
                <c:pt idx="0">
                  <c:v>5.0144480000000007</c:v>
                </c:pt>
                <c:pt idx="1">
                  <c:v>24.875448000000006</c:v>
                </c:pt>
                <c:pt idx="2">
                  <c:v>46.654852000000005</c:v>
                </c:pt>
                <c:pt idx="3">
                  <c:v>51.607144000000005</c:v>
                </c:pt>
                <c:pt idx="4">
                  <c:v>60.345772000000011</c:v>
                </c:pt>
                <c:pt idx="5">
                  <c:v>66.917676</c:v>
                </c:pt>
                <c:pt idx="6">
                  <c:v>3.7930959000000009</c:v>
                </c:pt>
                <c:pt idx="7">
                  <c:v>3.8126831985000007</c:v>
                </c:pt>
                <c:pt idx="8">
                  <c:v>3.8325643064775008</c:v>
                </c:pt>
                <c:pt idx="9">
                  <c:v>3.852743631074663</c:v>
                </c:pt>
                <c:pt idx="10">
                  <c:v>3.8732256455407832</c:v>
                </c:pt>
                <c:pt idx="11">
                  <c:v>3.8940148902238949</c:v>
                </c:pt>
                <c:pt idx="12">
                  <c:v>3.9151159735772532</c:v>
                </c:pt>
                <c:pt idx="13">
                  <c:v>3.9365335731809123</c:v>
                </c:pt>
                <c:pt idx="14">
                  <c:v>3.9582724367786253</c:v>
                </c:pt>
                <c:pt idx="15">
                  <c:v>3.9803373833303048</c:v>
                </c:pt>
                <c:pt idx="16">
                  <c:v>4.0027333040802597</c:v>
                </c:pt>
                <c:pt idx="17">
                  <c:v>4.0254651636414636</c:v>
                </c:pt>
                <c:pt idx="18">
                  <c:v>4.0485380010960856</c:v>
                </c:pt>
                <c:pt idx="19">
                  <c:v>4.0719569311125268</c:v>
                </c:pt>
                <c:pt idx="20">
                  <c:v>4.0957271450792145</c:v>
                </c:pt>
                <c:pt idx="21">
                  <c:v>4.1198539122554028</c:v>
                </c:pt>
                <c:pt idx="22">
                  <c:v>4.1443425809392336</c:v>
                </c:pt>
                <c:pt idx="23">
                  <c:v>4.1691985796533224</c:v>
                </c:pt>
                <c:pt idx="24">
                  <c:v>4.1944274183481225</c:v>
                </c:pt>
                <c:pt idx="25">
                  <c:v>4.2200346896233443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80-8C4B-A42A-A153FC563028}"/>
            </c:ext>
          </c:extLst>
        </c:ser>
        <c:ser>
          <c:idx val="1"/>
          <c:order val="1"/>
          <c:tx>
            <c:strRef>
              <c:f>'2_Charts'!$B$241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'2_Charts'!$C$241:$AB$241</c:f>
              <c:numCache>
                <c:formatCode>General</c:formatCode>
                <c:ptCount val="26"/>
                <c:pt idx="0">
                  <c:v>0.93785513292250322</c:v>
                </c:pt>
                <c:pt idx="1">
                  <c:v>5.6501671723893034</c:v>
                </c:pt>
                <c:pt idx="2">
                  <c:v>14.292383251407207</c:v>
                </c:pt>
                <c:pt idx="3">
                  <c:v>23.595086200060702</c:v>
                </c:pt>
                <c:pt idx="4">
                  <c:v>34.22687385974622</c:v>
                </c:pt>
                <c:pt idx="5">
                  <c:v>45.747185084958971</c:v>
                </c:pt>
                <c:pt idx="6">
                  <c:v>45.490308162741556</c:v>
                </c:pt>
                <c:pt idx="7">
                  <c:v>45.201901576610972</c:v>
                </c:pt>
                <c:pt idx="8">
                  <c:v>44.876675553356868</c:v>
                </c:pt>
                <c:pt idx="9">
                  <c:v>44.512954994971786</c:v>
                </c:pt>
                <c:pt idx="10">
                  <c:v>44.10393965100436</c:v>
                </c:pt>
                <c:pt idx="11">
                  <c:v>43.608297151347159</c:v>
                </c:pt>
                <c:pt idx="12">
                  <c:v>43.025685472220786</c:v>
                </c:pt>
                <c:pt idx="13">
                  <c:v>42.681142109253322</c:v>
                </c:pt>
                <c:pt idx="14">
                  <c:v>42.320731274669299</c:v>
                </c:pt>
                <c:pt idx="15">
                  <c:v>41.950647266467001</c:v>
                </c:pt>
                <c:pt idx="16">
                  <c:v>41.644057402019115</c:v>
                </c:pt>
                <c:pt idx="17">
                  <c:v>41.322704886784258</c:v>
                </c:pt>
                <c:pt idx="18">
                  <c:v>40.605756387937603</c:v>
                </c:pt>
                <c:pt idx="19">
                  <c:v>40.242474244513005</c:v>
                </c:pt>
                <c:pt idx="20">
                  <c:v>39.863926379679903</c:v>
                </c:pt>
                <c:pt idx="21">
                  <c:v>39.470039878015839</c:v>
                </c:pt>
                <c:pt idx="22">
                  <c:v>38.617092303028713</c:v>
                </c:pt>
                <c:pt idx="23">
                  <c:v>38.178410411201739</c:v>
                </c:pt>
                <c:pt idx="24">
                  <c:v>37.723809515405236</c:v>
                </c:pt>
                <c:pt idx="25">
                  <c:v>36.753168215614679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80-8C4B-A42A-A153FC563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329791"/>
        <c:axId val="460387007"/>
      </c:barChart>
      <c:catAx>
        <c:axId val="453329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60387007"/>
        <c:crosses val="autoZero"/>
        <c:auto val="1"/>
        <c:lblAlgn val="ctr"/>
        <c:lblOffset val="100"/>
        <c:noMultiLvlLbl val="0"/>
      </c:catAx>
      <c:valAx>
        <c:axId val="460387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533297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Mini-grids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'2_Charts'!$B$243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'2_Charts'!$C$243:$AB$243</c:f>
              <c:numCache>
                <c:formatCode>General</c:formatCode>
                <c:ptCount val="26"/>
                <c:pt idx="0">
                  <c:v>18.994060000000001</c:v>
                </c:pt>
                <c:pt idx="1">
                  <c:v>82.579819999999998</c:v>
                </c:pt>
                <c:pt idx="2">
                  <c:v>79.300030000000007</c:v>
                </c:pt>
                <c:pt idx="3">
                  <c:v>130.16114000000002</c:v>
                </c:pt>
                <c:pt idx="4">
                  <c:v>94.974279999999993</c:v>
                </c:pt>
                <c:pt idx="5">
                  <c:v>224.25541999999999</c:v>
                </c:pt>
                <c:pt idx="6">
                  <c:v>9.3656655000000004</c:v>
                </c:pt>
                <c:pt idx="7">
                  <c:v>9.4140291825000002</c:v>
                </c:pt>
                <c:pt idx="8">
                  <c:v>9.4631183202375002</c:v>
                </c:pt>
                <c:pt idx="9">
                  <c:v>9.512943795041064</c:v>
                </c:pt>
                <c:pt idx="10">
                  <c:v>9.5635166519666797</c:v>
                </c:pt>
                <c:pt idx="11">
                  <c:v>9.6148481017461798</c:v>
                </c:pt>
                <c:pt idx="12">
                  <c:v>9.6669495232723719</c:v>
                </c:pt>
                <c:pt idx="13">
                  <c:v>9.7198324661214581</c:v>
                </c:pt>
                <c:pt idx="14">
                  <c:v>9.7735086531132787</c:v>
                </c:pt>
                <c:pt idx="15">
                  <c:v>25.379828922429446</c:v>
                </c:pt>
                <c:pt idx="16">
                  <c:v>82.266982318900517</c:v>
                </c:pt>
                <c:pt idx="17">
                  <c:v>74.797109766940039</c:v>
                </c:pt>
                <c:pt idx="18">
                  <c:v>110.2213439241318</c:v>
                </c:pt>
                <c:pt idx="19">
                  <c:v>79.470305041485886</c:v>
                </c:pt>
                <c:pt idx="20">
                  <c:v>178.99222548985054</c:v>
                </c:pt>
                <c:pt idx="21">
                  <c:v>17.542179114866052</c:v>
                </c:pt>
                <c:pt idx="22">
                  <c:v>17.713190501589043</c:v>
                </c:pt>
                <c:pt idx="23">
                  <c:v>17.886767059112877</c:v>
                </c:pt>
                <c:pt idx="24">
                  <c:v>18.062947264999572</c:v>
                </c:pt>
                <c:pt idx="25">
                  <c:v>18.241770173974565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7-8D43-B6CB-CE668A298245}"/>
            </c:ext>
          </c:extLst>
        </c:ser>
        <c:ser>
          <c:idx val="1"/>
          <c:order val="1"/>
          <c:tx>
            <c:strRef>
              <c:f>'2_Charts'!$B$244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'2_Charts'!$C$244:$AB$244</c:f>
              <c:numCache>
                <c:formatCode>General</c:formatCode>
                <c:ptCount val="26"/>
                <c:pt idx="0">
                  <c:v>2.1431947097223678</c:v>
                </c:pt>
                <c:pt idx="1">
                  <c:v>11.318479342531647</c:v>
                </c:pt>
                <c:pt idx="2">
                  <c:v>19.663597485868955</c:v>
                </c:pt>
                <c:pt idx="3">
                  <c:v>33.414678191238572</c:v>
                </c:pt>
                <c:pt idx="4">
                  <c:v>42.549278828333314</c:v>
                </c:pt>
                <c:pt idx="5">
                  <c:v>65.758760189602938</c:v>
                </c:pt>
                <c:pt idx="6">
                  <c:v>63.905302211792979</c:v>
                </c:pt>
                <c:pt idx="7">
                  <c:v>62.394493306230423</c:v>
                </c:pt>
                <c:pt idx="8">
                  <c:v>60.713650330598867</c:v>
                </c:pt>
                <c:pt idx="9">
                  <c:v>58.976684319657032</c:v>
                </c:pt>
                <c:pt idx="10">
                  <c:v>56.847039696322312</c:v>
                </c:pt>
                <c:pt idx="11">
                  <c:v>54.553058042293983</c:v>
                </c:pt>
                <c:pt idx="12">
                  <c:v>52.164892939959287</c:v>
                </c:pt>
                <c:pt idx="13">
                  <c:v>49.727211940711726</c:v>
                </c:pt>
                <c:pt idx="14">
                  <c:v>47.383652912592737</c:v>
                </c:pt>
                <c:pt idx="15">
                  <c:v>47.034590090559604</c:v>
                </c:pt>
                <c:pt idx="16">
                  <c:v>57.604443389076124</c:v>
                </c:pt>
                <c:pt idx="17">
                  <c:v>66.297227205018459</c:v>
                </c:pt>
                <c:pt idx="18">
                  <c:v>80.178643181342252</c:v>
                </c:pt>
                <c:pt idx="19">
                  <c:v>88.588839558875662</c:v>
                </c:pt>
                <c:pt idx="20">
                  <c:v>113.81333193712202</c:v>
                </c:pt>
                <c:pt idx="21">
                  <c:v>110.65236431154838</c:v>
                </c:pt>
                <c:pt idx="22">
                  <c:v>106.94731611237974</c:v>
                </c:pt>
                <c:pt idx="23">
                  <c:v>103.66054890593256</c:v>
                </c:pt>
                <c:pt idx="24">
                  <c:v>100.31675736961893</c:v>
                </c:pt>
                <c:pt idx="25">
                  <c:v>96.363341271865309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07-8D43-B6CB-CE668A298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5554432"/>
        <c:axId val="1945552192"/>
      </c:barChart>
      <c:catAx>
        <c:axId val="194555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552192"/>
        <c:crosses val="autoZero"/>
        <c:auto val="1"/>
        <c:lblAlgn val="ctr"/>
        <c:lblOffset val="100"/>
        <c:noMultiLvlLbl val="0"/>
      </c:catAx>
      <c:valAx>
        <c:axId val="194555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55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SHS — CAPEX + gap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'2_Charts'!$B$246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'2_Charts'!$C$246:$AB$246</c:f>
              <c:numCache>
                <c:formatCode>General</c:formatCode>
                <c:ptCount val="26"/>
                <c:pt idx="0">
                  <c:v>48.48</c:v>
                </c:pt>
                <c:pt idx="1">
                  <c:v>48.96</c:v>
                </c:pt>
                <c:pt idx="2">
                  <c:v>49.44</c:v>
                </c:pt>
                <c:pt idx="3">
                  <c:v>49.92</c:v>
                </c:pt>
                <c:pt idx="4">
                  <c:v>50.4</c:v>
                </c:pt>
                <c:pt idx="5">
                  <c:v>50.88</c:v>
                </c:pt>
                <c:pt idx="6">
                  <c:v>4.3919999999999995</c:v>
                </c:pt>
                <c:pt idx="7">
                  <c:v>42.814653333462971</c:v>
                </c:pt>
                <c:pt idx="8">
                  <c:v>42.837673533462969</c:v>
                </c:pt>
                <c:pt idx="9">
                  <c:v>42.861039036462969</c:v>
                </c:pt>
                <c:pt idx="10">
                  <c:v>42.884755022007973</c:v>
                </c:pt>
                <c:pt idx="11">
                  <c:v>42.908826747336143</c:v>
                </c:pt>
                <c:pt idx="12">
                  <c:v>42.933419547766469</c:v>
                </c:pt>
                <c:pt idx="13">
                  <c:v>8.0140855083074918</c:v>
                </c:pt>
                <c:pt idx="14">
                  <c:v>46.491070124395065</c:v>
                </c:pt>
                <c:pt idx="15">
                  <c:v>46.569236576259058</c:v>
                </c:pt>
                <c:pt idx="16">
                  <c:v>46.648575524900998</c:v>
                </c:pt>
                <c:pt idx="17">
                  <c:v>46.729104557772573</c:v>
                </c:pt>
                <c:pt idx="18">
                  <c:v>46.81084152613721</c:v>
                </c:pt>
                <c:pt idx="19">
                  <c:v>46.893964548249556</c:v>
                </c:pt>
                <c:pt idx="20">
                  <c:v>12.034038683797821</c:v>
                </c:pt>
                <c:pt idx="21">
                  <c:v>50.571322597517749</c:v>
                </c:pt>
                <c:pt idx="22">
                  <c:v>50.710692836478579</c:v>
                </c:pt>
                <c:pt idx="23">
                  <c:v>50.852153629023817</c:v>
                </c:pt>
                <c:pt idx="24">
                  <c:v>50.995736333457231</c:v>
                </c:pt>
                <c:pt idx="25">
                  <c:v>51.141472778457135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7-6943-BD78-8FF691F3F69F}"/>
            </c:ext>
          </c:extLst>
        </c:ser>
        <c:ser>
          <c:idx val="1"/>
          <c:order val="1"/>
          <c:tx>
            <c:strRef>
              <c:f>'2_Charts'!$B$247</c:f>
              <c:strCache>
                <c:ptCount val="1"/>
                <c:pt idx="0">
                  <c:v>Viability gap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'2_Charts'!$C$202:$AB$202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'2_Charts'!$C$247:$AB$247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1.4180668395840925</c:v>
                </c:pt>
                <c:pt idx="11">
                  <c:v>4.6795336836227364</c:v>
                </c:pt>
                <c:pt idx="12">
                  <c:v>7.5523506924563506</c:v>
                </c:pt>
                <c:pt idx="13">
                  <c:v>3.2471010659207025</c:v>
                </c:pt>
                <c:pt idx="14">
                  <c:v>4.7250200180836757</c:v>
                </c:pt>
                <c:pt idx="15">
                  <c:v>6.1365145846826437</c:v>
                </c:pt>
                <c:pt idx="16">
                  <c:v>7.4805883999341489</c:v>
                </c:pt>
                <c:pt idx="17">
                  <c:v>8.7562301525679658</c:v>
                </c:pt>
                <c:pt idx="18">
                  <c:v>9.9624133616448489</c:v>
                </c:pt>
                <c:pt idx="19">
                  <c:v>11.098120518123757</c:v>
                </c:pt>
                <c:pt idx="20">
                  <c:v>6.9773171312807705</c:v>
                </c:pt>
                <c:pt idx="21">
                  <c:v>8.7776970936549361</c:v>
                </c:pt>
                <c:pt idx="22">
                  <c:v>10.649678047156698</c:v>
                </c:pt>
                <c:pt idx="23">
                  <c:v>12.59227439126839</c:v>
                </c:pt>
                <c:pt idx="24">
                  <c:v>14.604485741464529</c:v>
                </c:pt>
                <c:pt idx="25">
                  <c:v>16.685296707451769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7-6943-BD78-8FF691F3F6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5582464"/>
        <c:axId val="1495583808"/>
      </c:barChart>
      <c:catAx>
        <c:axId val="149558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5583808"/>
        <c:crosses val="autoZero"/>
        <c:auto val="1"/>
        <c:lblAlgn val="ctr"/>
        <c:lblOffset val="100"/>
        <c:noMultiLvlLbl val="0"/>
      </c:catAx>
      <c:valAx>
        <c:axId val="149558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558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Until when is subsidy needed? — Sector cost of service vs tariff income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Cost of service (revenue requirement)</c:v>
          </c:tx>
          <c:spPr>
            <a:ln w="317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'2_Charts'!$D$249:$AB$249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'2_Charts'!$D$250:$AB$250</c:f>
              <c:numCache>
                <c:formatCode>#,##0</c:formatCode>
                <c:ptCount val="25"/>
                <c:pt idx="0">
                  <c:v>2086.0191025250069</c:v>
                </c:pt>
                <c:pt idx="1">
                  <c:v>2220.8374131484297</c:v>
                </c:pt>
                <c:pt idx="2">
                  <c:v>2369.7816564248183</c:v>
                </c:pt>
                <c:pt idx="3">
                  <c:v>2525.1665199717854</c:v>
                </c:pt>
                <c:pt idx="4">
                  <c:v>2706.836146154953</c:v>
                </c:pt>
                <c:pt idx="5">
                  <c:v>2842.1976077165823</c:v>
                </c:pt>
                <c:pt idx="6">
                  <c:v>2991.1191328772616</c:v>
                </c:pt>
                <c:pt idx="7">
                  <c:v>3145.9757034484733</c:v>
                </c:pt>
                <c:pt idx="8">
                  <c:v>3306.6484051049379</c:v>
                </c:pt>
                <c:pt idx="9">
                  <c:v>3473.0255403937404</c:v>
                </c:pt>
                <c:pt idx="10">
                  <c:v>3650.8320628268775</c:v>
                </c:pt>
                <c:pt idx="11">
                  <c:v>3840.6151813918268</c:v>
                </c:pt>
                <c:pt idx="12">
                  <c:v>4011.855357828576</c:v>
                </c:pt>
                <c:pt idx="13">
                  <c:v>4199.8068170586466</c:v>
                </c:pt>
                <c:pt idx="14">
                  <c:v>4402.0193788271135</c:v>
                </c:pt>
                <c:pt idx="15">
                  <c:v>4625.4229388841513</c:v>
                </c:pt>
                <c:pt idx="16">
                  <c:v>4860.2202391243782</c:v>
                </c:pt>
                <c:pt idx="17">
                  <c:v>5145.3979197694152</c:v>
                </c:pt>
                <c:pt idx="18">
                  <c:v>5410.7203705409784</c:v>
                </c:pt>
                <c:pt idx="19">
                  <c:v>5703.8980365490506</c:v>
                </c:pt>
                <c:pt idx="20">
                  <c:v>5992.008201454707</c:v>
                </c:pt>
                <c:pt idx="21">
                  <c:v>6336.6714249360202</c:v>
                </c:pt>
                <c:pt idx="22">
                  <c:v>6665.0954752703983</c:v>
                </c:pt>
                <c:pt idx="23">
                  <c:v>7014.8010801942264</c:v>
                </c:pt>
                <c:pt idx="24">
                  <c:v>7432.1576780409405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05-024A-8D19-BC99A18959BD}"/>
            </c:ext>
          </c:extLst>
        </c:ser>
        <c:ser>
          <c:idx val="1"/>
          <c:order val="1"/>
          <c:tx>
            <c:v>Tariff + other income</c:v>
          </c:tx>
          <c:spPr>
            <a:ln w="3175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'2_Charts'!$D$249:$AB$249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'2_Charts'!$D$251:$AB$251</c:f>
              <c:numCache>
                <c:formatCode>General</c:formatCode>
                <c:ptCount val="25"/>
                <c:pt idx="0">
                  <c:v>1717.3239236119521</c:v>
                </c:pt>
                <c:pt idx="1">
                  <c:v>1859.8194589846757</c:v>
                </c:pt>
                <c:pt idx="2">
                  <c:v>2011.8728061588045</c:v>
                </c:pt>
                <c:pt idx="3">
                  <c:v>2177.5710434853968</c:v>
                </c:pt>
                <c:pt idx="4">
                  <c:v>2359.378757129738</c:v>
                </c:pt>
                <c:pt idx="5">
                  <c:v>2529.7188878330135</c:v>
                </c:pt>
                <c:pt idx="6">
                  <c:v>2715.5168101276618</c:v>
                </c:pt>
                <c:pt idx="7">
                  <c:v>2909.8217080830541</c:v>
                </c:pt>
                <c:pt idx="8">
                  <c:v>3112.4123398241222</c:v>
                </c:pt>
                <c:pt idx="9">
                  <c:v>3322.1105516713801</c:v>
                </c:pt>
                <c:pt idx="10">
                  <c:v>3545.8625642684474</c:v>
                </c:pt>
                <c:pt idx="11">
                  <c:v>3786.5950992778066</c:v>
                </c:pt>
                <c:pt idx="12">
                  <c:v>3960.0729624129103</c:v>
                </c:pt>
                <c:pt idx="13">
                  <c:v>4142.1617403083856</c:v>
                </c:pt>
                <c:pt idx="14">
                  <c:v>4334.0396415707246</c:v>
                </c:pt>
                <c:pt idx="15">
                  <c:v>4532.9911092244574</c:v>
                </c:pt>
                <c:pt idx="16">
                  <c:v>4742.1465324362098</c:v>
                </c:pt>
                <c:pt idx="17">
                  <c:v>5069.7795543211205</c:v>
                </c:pt>
                <c:pt idx="18">
                  <c:v>5306.1887870032024</c:v>
                </c:pt>
                <c:pt idx="19">
                  <c:v>5554.7315866297422</c:v>
                </c:pt>
                <c:pt idx="20">
                  <c:v>5816.0332245094678</c:v>
                </c:pt>
                <c:pt idx="21">
                  <c:v>6224.1813374738131</c:v>
                </c:pt>
                <c:pt idx="22">
                  <c:v>6519.5647983192221</c:v>
                </c:pt>
                <c:pt idx="23">
                  <c:v>6830.1210007840455</c:v>
                </c:pt>
                <c:pt idx="24">
                  <c:v>7314.3637322667892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05-024A-8D19-BC99A1895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9155072"/>
        <c:axId val="1945763136"/>
      </c:lineChart>
      <c:catAx>
        <c:axId val="1469155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45763136"/>
        <c:crosses val="autoZero"/>
        <c:auto val="1"/>
        <c:lblAlgn val="ctr"/>
        <c:lblOffset val="100"/>
        <c:noMultiLvlLbl val="0"/>
      </c:catAx>
      <c:valAx>
        <c:axId val="194576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9155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Blended tariff: cost-reflective vs realised (USD/kWh, constant 2025)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Cost-reflective blended tariff</c:v>
          </c:tx>
          <c:spPr>
            <a:ln w="317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'2_Charts'!$D$249:$AB$249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'2_Charts'!$D$252:$AB$252</c:f>
              <c:numCache>
                <c:formatCode>General</c:formatCode>
                <c:ptCount val="25"/>
                <c:pt idx="0">
                  <c:v>0.12224754911604876</c:v>
                </c:pt>
                <c:pt idx="1">
                  <c:v>0.12271719935483398</c:v>
                </c:pt>
                <c:pt idx="2">
                  <c:v>0.1235084619643238</c:v>
                </c:pt>
                <c:pt idx="3">
                  <c:v>0.12419128146140553</c:v>
                </c:pt>
                <c:pt idx="4">
                  <c:v>0.12562101060819841</c:v>
                </c:pt>
                <c:pt idx="5">
                  <c:v>0.12493354739197311</c:v>
                </c:pt>
                <c:pt idx="6">
                  <c:v>0.12450408981110946</c:v>
                </c:pt>
                <c:pt idx="7">
                  <c:v>0.12428009303164023</c:v>
                </c:pt>
                <c:pt idx="8">
                  <c:v>0.12425504910590207</c:v>
                </c:pt>
                <c:pt idx="9">
                  <c:v>0.12440138617807486</c:v>
                </c:pt>
                <c:pt idx="10">
                  <c:v>0.12463356986981733</c:v>
                </c:pt>
                <c:pt idx="11">
                  <c:v>0.12495799713593447</c:v>
                </c:pt>
                <c:pt idx="12">
                  <c:v>0.12460793831457494</c:v>
                </c:pt>
                <c:pt idx="13">
                  <c:v>0.12434062257401703</c:v>
                </c:pt>
                <c:pt idx="14">
                  <c:v>0.12420553192089633</c:v>
                </c:pt>
                <c:pt idx="15">
                  <c:v>0.12444911266888564</c:v>
                </c:pt>
                <c:pt idx="16">
                  <c:v>0.12468352727929516</c:v>
                </c:pt>
                <c:pt idx="17">
                  <c:v>0.12586178019792782</c:v>
                </c:pt>
                <c:pt idx="18">
                  <c:v>0.12617436868310045</c:v>
                </c:pt>
                <c:pt idx="19">
                  <c:v>0.12691324231791953</c:v>
                </c:pt>
                <c:pt idx="20">
                  <c:v>0.12705477262810425</c:v>
                </c:pt>
                <c:pt idx="21">
                  <c:v>0.12804439078672147</c:v>
                </c:pt>
                <c:pt idx="22">
                  <c:v>0.12832765783800615</c:v>
                </c:pt>
                <c:pt idx="23">
                  <c:v>0.12868023693926328</c:v>
                </c:pt>
                <c:pt idx="24">
                  <c:v>0.12989564479383517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A-CC42-BB97-7FFD71992D82}"/>
            </c:ext>
          </c:extLst>
        </c:ser>
        <c:ser>
          <c:idx val="1"/>
          <c:order val="1"/>
          <c:tx>
            <c:v>Realised blended tariff</c:v>
          </c:tx>
          <c:spPr>
            <a:ln w="3175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'2_Charts'!$D$249:$AB$249</c:f>
              <c:numCache>
                <c:formatCode>General</c:formatCode>
                <c:ptCount val="2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</c:numCache>
            </c:numRef>
          </c:cat>
          <c:val>
            <c:numRef>
              <c:f>'2_Charts'!$D$253:$AB$253</c:f>
              <c:numCache>
                <c:formatCode>General</c:formatCode>
                <c:ptCount val="25"/>
                <c:pt idx="0">
                  <c:v>0.10049113740964995</c:v>
                </c:pt>
                <c:pt idx="1">
                  <c:v>0.10257795491719658</c:v>
                </c:pt>
                <c:pt idx="2">
                  <c:v>0.10463770338393683</c:v>
                </c:pt>
                <c:pt idx="3">
                  <c:v>0.10686835509936142</c:v>
                </c:pt>
                <c:pt idx="4">
                  <c:v>0.10926194667027833</c:v>
                </c:pt>
                <c:pt idx="5">
                  <c:v>0.11101722203243539</c:v>
                </c:pt>
                <c:pt idx="6">
                  <c:v>0.11286643459547692</c:v>
                </c:pt>
                <c:pt idx="7">
                  <c:v>0.11480670995812184</c:v>
                </c:pt>
                <c:pt idx="8">
                  <c:v>0.11683778085760066</c:v>
                </c:pt>
                <c:pt idx="9">
                  <c:v>0.11895673551187767</c:v>
                </c:pt>
                <c:pt idx="10">
                  <c:v>0.12115130012805178</c:v>
                </c:pt>
                <c:pt idx="11">
                  <c:v>0.12342006274462461</c:v>
                </c:pt>
                <c:pt idx="12">
                  <c:v>0.12307691033123055</c:v>
                </c:pt>
                <c:pt idx="13">
                  <c:v>0.12274961241925363</c:v>
                </c:pt>
                <c:pt idx="14">
                  <c:v>0.12243390687875019</c:v>
                </c:pt>
                <c:pt idx="15">
                  <c:v>0.12212907941461816</c:v>
                </c:pt>
                <c:pt idx="16">
                  <c:v>0.12183769006442204</c:v>
                </c:pt>
                <c:pt idx="17">
                  <c:v>0.12423269496057543</c:v>
                </c:pt>
                <c:pt idx="18">
                  <c:v>0.12396495687520305</c:v>
                </c:pt>
                <c:pt idx="19">
                  <c:v>0.12370916976353989</c:v>
                </c:pt>
                <c:pt idx="20">
                  <c:v>0.12346484337996481</c:v>
                </c:pt>
                <c:pt idx="21">
                  <c:v>0.12596105935772481</c:v>
                </c:pt>
                <c:pt idx="22">
                  <c:v>0.12573686474932252</c:v>
                </c:pt>
                <c:pt idx="23">
                  <c:v>0.12552281633625881</c:v>
                </c:pt>
                <c:pt idx="24">
                  <c:v>0.12810770618572509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BA-CC42-BB97-7FFD71992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4517056"/>
        <c:axId val="1490668608"/>
      </c:lineChart>
      <c:catAx>
        <c:axId val="197451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0668608"/>
        <c:crosses val="autoZero"/>
        <c:auto val="1"/>
        <c:lblAlgn val="ctr"/>
        <c:lblOffset val="100"/>
        <c:noMultiLvlLbl val="0"/>
      </c:catAx>
      <c:valAx>
        <c:axId val="149066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517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Legacy ZESCO tariffs by customer (USD/kWh, real terms)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'2_Charts'!$B$254</c:f>
              <c:strCache>
                <c:ptCount val="1"/>
                <c:pt idx="0">
                  <c:v>Mining</c:v>
                </c:pt>
              </c:strCache>
            </c:strRef>
          </c:tx>
          <c:spPr>
            <a:ln w="25400" cap="rnd">
              <a:solidFill>
                <a:srgbClr val="1F386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'2_Charts'!$C$254:$AB$254</c:f>
              <c:numCache>
                <c:formatCode>General</c:formatCode>
                <c:ptCount val="26"/>
                <c:pt idx="0">
                  <c:v>8.8920566250747846E-2</c:v>
                </c:pt>
                <c:pt idx="1">
                  <c:v>9.0698977575762799E-2</c:v>
                </c:pt>
                <c:pt idx="2">
                  <c:v>9.2512957127278056E-2</c:v>
                </c:pt>
                <c:pt idx="3">
                  <c:v>9.4363216269823622E-2</c:v>
                </c:pt>
                <c:pt idx="4">
                  <c:v>9.6250480595220095E-2</c:v>
                </c:pt>
                <c:pt idx="5">
                  <c:v>9.8175490207124502E-2</c:v>
                </c:pt>
                <c:pt idx="6">
                  <c:v>0.10013900001126699</c:v>
                </c:pt>
                <c:pt idx="7">
                  <c:v>0.10214178001149234</c:v>
                </c:pt>
                <c:pt idx="8">
                  <c:v>0.10418461561172218</c:v>
                </c:pt>
                <c:pt idx="9">
                  <c:v>0.10626830792395663</c:v>
                </c:pt>
                <c:pt idx="10">
                  <c:v>0.10839367408243576</c:v>
                </c:pt>
                <c:pt idx="11">
                  <c:v>0.11056154756408448</c:v>
                </c:pt>
                <c:pt idx="12">
                  <c:v>0.11277277851536617</c:v>
                </c:pt>
                <c:pt idx="13">
                  <c:v>0.11277277851536617</c:v>
                </c:pt>
                <c:pt idx="14">
                  <c:v>0.11277277851536617</c:v>
                </c:pt>
                <c:pt idx="15">
                  <c:v>0.11277277851536617</c:v>
                </c:pt>
                <c:pt idx="16">
                  <c:v>0.11277277851536617</c:v>
                </c:pt>
                <c:pt idx="17">
                  <c:v>0.11277277851536617</c:v>
                </c:pt>
                <c:pt idx="18">
                  <c:v>0.11502823408567349</c:v>
                </c:pt>
                <c:pt idx="19">
                  <c:v>0.11502823408567349</c:v>
                </c:pt>
                <c:pt idx="20">
                  <c:v>0.11502823408567349</c:v>
                </c:pt>
                <c:pt idx="21">
                  <c:v>0.11502823408567349</c:v>
                </c:pt>
                <c:pt idx="22">
                  <c:v>0.11732879876738696</c:v>
                </c:pt>
                <c:pt idx="23">
                  <c:v>0.11732879876738696</c:v>
                </c:pt>
                <c:pt idx="24">
                  <c:v>0.11732879876738696</c:v>
                </c:pt>
                <c:pt idx="25">
                  <c:v>0.11967537474273469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70-6C4B-B2D6-0A9CD3A0C431}"/>
            </c:ext>
          </c:extLst>
        </c:ser>
        <c:ser>
          <c:idx val="1"/>
          <c:order val="1"/>
          <c:tx>
            <c:strRef>
              <c:f>'2_Charts'!$B$255</c:f>
              <c:strCache>
                <c:ptCount val="1"/>
                <c:pt idx="0">
                  <c:v>Exports</c:v>
                </c:pt>
              </c:strCache>
            </c:strRef>
          </c:tx>
          <c:spPr>
            <a:ln w="25400" cap="rnd">
              <a:solidFill>
                <a:srgbClr val="7F7F7F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'2_Charts'!$C$255:$AB$255</c:f>
              <c:numCache>
                <c:formatCode>General</c:formatCode>
                <c:ptCount val="26"/>
                <c:pt idx="0">
                  <c:v>0.13552664996740291</c:v>
                </c:pt>
                <c:pt idx="1">
                  <c:v>0.13823718296675097</c:v>
                </c:pt>
                <c:pt idx="2">
                  <c:v>0.14100192662608599</c:v>
                </c:pt>
                <c:pt idx="3">
                  <c:v>0.14382196515860771</c:v>
                </c:pt>
                <c:pt idx="4">
                  <c:v>0.14669840446177987</c:v>
                </c:pt>
                <c:pt idx="5">
                  <c:v>0.14963237255101547</c:v>
                </c:pt>
                <c:pt idx="6">
                  <c:v>0.15262502000203579</c:v>
                </c:pt>
                <c:pt idx="7">
                  <c:v>0.1556775204020765</c:v>
                </c:pt>
                <c:pt idx="8">
                  <c:v>0.15879107081011803</c:v>
                </c:pt>
                <c:pt idx="9">
                  <c:v>0.16196689222632041</c:v>
                </c:pt>
                <c:pt idx="10">
                  <c:v>0.16520623007084681</c:v>
                </c:pt>
                <c:pt idx="11">
                  <c:v>0.16851035467226375</c:v>
                </c:pt>
                <c:pt idx="12">
                  <c:v>0.17188056176570901</c:v>
                </c:pt>
                <c:pt idx="13">
                  <c:v>0.17188056176570901</c:v>
                </c:pt>
                <c:pt idx="14">
                  <c:v>0.17188056176570901</c:v>
                </c:pt>
                <c:pt idx="15">
                  <c:v>0.17188056176570901</c:v>
                </c:pt>
                <c:pt idx="16">
                  <c:v>0.17188056176570901</c:v>
                </c:pt>
                <c:pt idx="17">
                  <c:v>0.17188056176570901</c:v>
                </c:pt>
                <c:pt idx="18">
                  <c:v>0.1753181730010232</c:v>
                </c:pt>
                <c:pt idx="19">
                  <c:v>0.1753181730010232</c:v>
                </c:pt>
                <c:pt idx="20">
                  <c:v>0.1753181730010232</c:v>
                </c:pt>
                <c:pt idx="21">
                  <c:v>0.1753181730010232</c:v>
                </c:pt>
                <c:pt idx="22">
                  <c:v>0.17882453646104368</c:v>
                </c:pt>
                <c:pt idx="23">
                  <c:v>0.17882453646104368</c:v>
                </c:pt>
                <c:pt idx="24">
                  <c:v>0.17882453646104368</c:v>
                </c:pt>
                <c:pt idx="25">
                  <c:v>0.18240102719026455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0-6C4B-B2D6-0A9CD3A0C431}"/>
            </c:ext>
          </c:extLst>
        </c:ser>
        <c:ser>
          <c:idx val="2"/>
          <c:order val="2"/>
          <c:tx>
            <c:strRef>
              <c:f>'2_Charts'!$B$256</c:f>
              <c:strCache>
                <c:ptCount val="1"/>
                <c:pt idx="0">
                  <c:v>Residential (legacy)</c:v>
                </c:pt>
              </c:strCache>
            </c:strRef>
          </c:tx>
          <c:spPr>
            <a:ln w="2540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'2_Charts'!$C$256:$AB$256</c:f>
              <c:numCache>
                <c:formatCode>General</c:formatCode>
                <c:ptCount val="26"/>
                <c:pt idx="0">
                  <c:v>6.8521694398188546E-2</c:v>
                </c:pt>
                <c:pt idx="1">
                  <c:v>7.1759540874317199E-2</c:v>
                </c:pt>
                <c:pt idx="2">
                  <c:v>7.8462786413615968E-2</c:v>
                </c:pt>
                <c:pt idx="3">
                  <c:v>8.474281839698132E-2</c:v>
                </c:pt>
                <c:pt idx="4">
                  <c:v>9.1525493780036646E-2</c:v>
                </c:pt>
                <c:pt idx="5">
                  <c:v>9.88510433112752E-2</c:v>
                </c:pt>
                <c:pt idx="6">
                  <c:v>0.10162256789009597</c:v>
                </c:pt>
                <c:pt idx="7">
                  <c:v>0.10447179876551921</c:v>
                </c:pt>
                <c:pt idx="8">
                  <c:v>0.1074009146187581</c:v>
                </c:pt>
                <c:pt idx="9">
                  <c:v>0.11041215521554572</c:v>
                </c:pt>
                <c:pt idx="10">
                  <c:v>0.11350782311878531</c:v>
                </c:pt>
                <c:pt idx="11">
                  <c:v>0.11669028544921853</c:v>
                </c:pt>
                <c:pt idx="12">
                  <c:v>0.11996197569545831</c:v>
                </c:pt>
                <c:pt idx="13">
                  <c:v>0.11996197569545831</c:v>
                </c:pt>
                <c:pt idx="14">
                  <c:v>0.11996197569545831</c:v>
                </c:pt>
                <c:pt idx="15">
                  <c:v>0.11996197569545831</c:v>
                </c:pt>
                <c:pt idx="16">
                  <c:v>0.11996197569545831</c:v>
                </c:pt>
                <c:pt idx="17">
                  <c:v>0.11996197569545831</c:v>
                </c:pt>
                <c:pt idx="18">
                  <c:v>0.12332539557477025</c:v>
                </c:pt>
                <c:pt idx="19">
                  <c:v>0.12332539557477025</c:v>
                </c:pt>
                <c:pt idx="20">
                  <c:v>0.12332539557477025</c:v>
                </c:pt>
                <c:pt idx="21">
                  <c:v>0.12332539557477025</c:v>
                </c:pt>
                <c:pt idx="22">
                  <c:v>0.12678311694602551</c:v>
                </c:pt>
                <c:pt idx="23">
                  <c:v>0.12678311694602551</c:v>
                </c:pt>
                <c:pt idx="24">
                  <c:v>0.12678311694602551</c:v>
                </c:pt>
                <c:pt idx="25">
                  <c:v>0.13033778377628791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70-6C4B-B2D6-0A9CD3A0C431}"/>
            </c:ext>
          </c:extLst>
        </c:ser>
        <c:ser>
          <c:idx val="3"/>
          <c:order val="3"/>
          <c:tx>
            <c:strRef>
              <c:f>'2_Charts'!$B$257</c:f>
              <c:strCache>
                <c:ptCount val="1"/>
                <c:pt idx="0">
                  <c:v>Industrial &amp; Agri (legacy)</c:v>
                </c:pt>
              </c:strCache>
            </c:strRef>
          </c:tx>
          <c:spPr>
            <a:ln w="2540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'2_Charts'!$C$257:$AB$257</c:f>
              <c:numCache>
                <c:formatCode>General</c:formatCode>
                <c:ptCount val="26"/>
                <c:pt idx="0">
                  <c:v>0.15540812959869696</c:v>
                </c:pt>
                <c:pt idx="1">
                  <c:v>0.15550307517938333</c:v>
                </c:pt>
                <c:pt idx="2">
                  <c:v>0.1588069795198391</c:v>
                </c:pt>
                <c:pt idx="3">
                  <c:v>0.16202755248133999</c:v>
                </c:pt>
                <c:pt idx="4">
                  <c:v>0.16531343800172024</c:v>
                </c:pt>
                <c:pt idx="5">
                  <c:v>0.16866596060627359</c:v>
                </c:pt>
                <c:pt idx="6">
                  <c:v>0.17339491277280458</c:v>
                </c:pt>
                <c:pt idx="7">
                  <c:v>0.17825645238325702</c:v>
                </c:pt>
                <c:pt idx="8">
                  <c:v>0.18325429684260072</c:v>
                </c:pt>
                <c:pt idx="9">
                  <c:v>0.18839226778211288</c:v>
                </c:pt>
                <c:pt idx="10">
                  <c:v>0.1936742939816114</c:v>
                </c:pt>
                <c:pt idx="11">
                  <c:v>0.19910441437361917</c:v>
                </c:pt>
                <c:pt idx="12">
                  <c:v>0.20468678113175806</c:v>
                </c:pt>
                <c:pt idx="13">
                  <c:v>0.20468678113175806</c:v>
                </c:pt>
                <c:pt idx="14">
                  <c:v>0.20468678113175806</c:v>
                </c:pt>
                <c:pt idx="15">
                  <c:v>0.20468678113175806</c:v>
                </c:pt>
                <c:pt idx="16">
                  <c:v>0.20468678113175806</c:v>
                </c:pt>
                <c:pt idx="17">
                  <c:v>0.20468678113175806</c:v>
                </c:pt>
                <c:pt idx="18">
                  <c:v>0.21042566284573255</c:v>
                </c:pt>
                <c:pt idx="19">
                  <c:v>0.21042566284573255</c:v>
                </c:pt>
                <c:pt idx="20">
                  <c:v>0.21042566284573255</c:v>
                </c:pt>
                <c:pt idx="21">
                  <c:v>0.21042566284573255</c:v>
                </c:pt>
                <c:pt idx="22">
                  <c:v>0.2163254477853325</c:v>
                </c:pt>
                <c:pt idx="23">
                  <c:v>0.2163254477853325</c:v>
                </c:pt>
                <c:pt idx="24">
                  <c:v>0.2163254477853325</c:v>
                </c:pt>
                <c:pt idx="25">
                  <c:v>0.22239064725594931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70-6C4B-B2D6-0A9CD3A0C431}"/>
            </c:ext>
          </c:extLst>
        </c:ser>
        <c:ser>
          <c:idx val="4"/>
          <c:order val="4"/>
          <c:tx>
            <c:strRef>
              <c:f>'2_Charts'!$B$258</c:f>
              <c:strCache>
                <c:ptCount val="1"/>
                <c:pt idx="0">
                  <c:v>Commercial (legacy)</c:v>
                </c:pt>
              </c:strCache>
            </c:strRef>
          </c:tx>
          <c:spPr>
            <a:ln w="254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'2_Charts'!$C$258:$AB$258</c:f>
              <c:numCache>
                <c:formatCode>General</c:formatCode>
                <c:ptCount val="26"/>
                <c:pt idx="0">
                  <c:v>7.2299847769966091E-2</c:v>
                </c:pt>
                <c:pt idx="1">
                  <c:v>7.0230619259308805E-2</c:v>
                </c:pt>
                <c:pt idx="2">
                  <c:v>6.9500825484385423E-2</c:v>
                </c:pt>
                <c:pt idx="3">
                  <c:v>6.8776110740232058E-2</c:v>
                </c:pt>
                <c:pt idx="4">
                  <c:v>6.8058952905751799E-2</c:v>
                </c:pt>
                <c:pt idx="5">
                  <c:v>6.7349273181825084E-2</c:v>
                </c:pt>
                <c:pt idx="6">
                  <c:v>6.9237570560754733E-2</c:v>
                </c:pt>
                <c:pt idx="7">
                  <c:v>7.1178810856850655E-2</c:v>
                </c:pt>
                <c:pt idx="8">
                  <c:v>7.3174478450967986E-2</c:v>
                </c:pt>
                <c:pt idx="9">
                  <c:v>7.5226099342116617E-2</c:v>
                </c:pt>
                <c:pt idx="10">
                  <c:v>7.7335242314325509E-2</c:v>
                </c:pt>
                <c:pt idx="11">
                  <c:v>7.95035201362225E-2</c:v>
                </c:pt>
                <c:pt idx="12">
                  <c:v>8.1732590794247439E-2</c:v>
                </c:pt>
                <c:pt idx="13">
                  <c:v>8.1732590794247439E-2</c:v>
                </c:pt>
                <c:pt idx="14">
                  <c:v>8.1732590794247439E-2</c:v>
                </c:pt>
                <c:pt idx="15">
                  <c:v>8.1732590794247439E-2</c:v>
                </c:pt>
                <c:pt idx="16">
                  <c:v>8.1732590794247439E-2</c:v>
                </c:pt>
                <c:pt idx="17">
                  <c:v>8.1732590794247439E-2</c:v>
                </c:pt>
                <c:pt idx="18">
                  <c:v>8.4024158760441309E-2</c:v>
                </c:pt>
                <c:pt idx="19">
                  <c:v>8.4024158760441309E-2</c:v>
                </c:pt>
                <c:pt idx="20">
                  <c:v>8.4024158760441309E-2</c:v>
                </c:pt>
                <c:pt idx="21">
                  <c:v>8.4024158760441309E-2</c:v>
                </c:pt>
                <c:pt idx="22">
                  <c:v>8.6379976295780772E-2</c:v>
                </c:pt>
                <c:pt idx="23">
                  <c:v>8.6379976295780772E-2</c:v>
                </c:pt>
                <c:pt idx="24">
                  <c:v>8.6379976295780772E-2</c:v>
                </c:pt>
                <c:pt idx="25">
                  <c:v>8.8801844790055026E-2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70-6C4B-B2D6-0A9CD3A0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7474624"/>
        <c:axId val="1487473728"/>
      </c:lineChart>
      <c:catAx>
        <c:axId val="148747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7473728"/>
        <c:crosses val="autoZero"/>
        <c:auto val="1"/>
        <c:lblAlgn val="ctr"/>
        <c:lblOffset val="100"/>
        <c:noMultiLvlLbl val="0"/>
      </c:catAx>
      <c:valAx>
        <c:axId val="148747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8747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rgbClr val="1F3864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National retail tariff paths (USD/kWh, real terms)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rgbClr val="1F3864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'2_Charts'!$B$259</c:f>
              <c:strCache>
                <c:ptCount val="1"/>
                <c:pt idx="0">
                  <c:v>Residential (rural)</c:v>
                </c:pt>
              </c:strCache>
            </c:strRef>
          </c:tx>
          <c:spPr>
            <a:ln w="25400" cap="rnd">
              <a:solidFill>
                <a:srgbClr val="2E75B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'2_Charts'!$C$259:$AB$259</c:f>
              <c:numCache>
                <c:formatCode>General</c:formatCode>
                <c:ptCount val="26"/>
                <c:pt idx="0">
                  <c:v>6.6353559015816146E-2</c:v>
                </c:pt>
                <c:pt idx="1">
                  <c:v>6.9488954880218973E-2</c:v>
                </c:pt>
                <c:pt idx="2">
                  <c:v>7.5980099070330043E-2</c:v>
                </c:pt>
                <c:pt idx="3">
                  <c:v>8.2061420854463593E-2</c:v>
                </c:pt>
                <c:pt idx="4">
                  <c:v>8.8629481601755655E-2</c:v>
                </c:pt>
                <c:pt idx="5">
                  <c:v>9.5723239095837298E-2</c:v>
                </c:pt>
                <c:pt idx="6">
                  <c:v>9.8407068229365416E-2</c:v>
                </c:pt>
                <c:pt idx="7">
                  <c:v>0.10116614490869341</c:v>
                </c:pt>
                <c:pt idx="8">
                  <c:v>0.10400257887809607</c:v>
                </c:pt>
                <c:pt idx="9">
                  <c:v>0.10691853903355672</c:v>
                </c:pt>
                <c:pt idx="10">
                  <c:v>0.10991625508122652</c:v>
                </c:pt>
                <c:pt idx="11">
                  <c:v>0.11299801924238238</c:v>
                </c:pt>
                <c:pt idx="12">
                  <c:v>0.11616618800618751</c:v>
                </c:pt>
                <c:pt idx="13">
                  <c:v>0.11616618800618751</c:v>
                </c:pt>
                <c:pt idx="14">
                  <c:v>0.11616618800618751</c:v>
                </c:pt>
                <c:pt idx="15">
                  <c:v>0.11616618800618751</c:v>
                </c:pt>
                <c:pt idx="16">
                  <c:v>0.11616618800618751</c:v>
                </c:pt>
                <c:pt idx="17">
                  <c:v>0.11616618800618751</c:v>
                </c:pt>
                <c:pt idx="18">
                  <c:v>0.11942318393159465</c:v>
                </c:pt>
                <c:pt idx="19">
                  <c:v>0.11942318393159465</c:v>
                </c:pt>
                <c:pt idx="20">
                  <c:v>0.11942318393159465</c:v>
                </c:pt>
                <c:pt idx="21">
                  <c:v>0.11942318393159465</c:v>
                </c:pt>
                <c:pt idx="22">
                  <c:v>0.12277149749977022</c:v>
                </c:pt>
                <c:pt idx="23">
                  <c:v>0.12277149749977022</c:v>
                </c:pt>
                <c:pt idx="24">
                  <c:v>0.12277149749977022</c:v>
                </c:pt>
                <c:pt idx="25">
                  <c:v>0.12621368901845537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1-064B-8809-4CE32E909CC0}"/>
            </c:ext>
          </c:extLst>
        </c:ser>
        <c:ser>
          <c:idx val="1"/>
          <c:order val="1"/>
          <c:tx>
            <c:strRef>
              <c:f>'2_Charts'!$B$260</c:f>
              <c:strCache>
                <c:ptCount val="1"/>
                <c:pt idx="0">
                  <c:v>Commercial / PUE (rural)</c:v>
                </c:pt>
              </c:strCache>
            </c:strRef>
          </c:tx>
          <c:spPr>
            <a:ln w="254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'2_Charts'!$C$260:$AB$260</c:f>
              <c:numCache>
                <c:formatCode>General</c:formatCode>
                <c:ptCount val="26"/>
                <c:pt idx="0">
                  <c:v>7.8446399218090546E-2</c:v>
                </c:pt>
                <c:pt idx="1">
                  <c:v>7.6201255821150962E-2</c:v>
                </c:pt>
                <c:pt idx="2">
                  <c:v>7.5409418831442948E-2</c:v>
                </c:pt>
                <c:pt idx="3">
                  <c:v>7.4623092664893156E-2</c:v>
                </c:pt>
                <c:pt idx="4">
                  <c:v>7.3844965856590394E-2</c:v>
                </c:pt>
                <c:pt idx="5">
                  <c:v>7.3074952908329868E-2</c:v>
                </c:pt>
                <c:pt idx="6">
                  <c:v>7.5123783363703581E-2</c:v>
                </c:pt>
                <c:pt idx="7">
                  <c:v>7.7230057663620497E-2</c:v>
                </c:pt>
                <c:pt idx="8">
                  <c:v>7.9395386383161279E-2</c:v>
                </c:pt>
                <c:pt idx="9">
                  <c:v>8.1621425253717197E-2</c:v>
                </c:pt>
                <c:pt idx="10">
                  <c:v>8.3909876429055077E-2</c:v>
                </c:pt>
                <c:pt idx="11">
                  <c:v>8.626248978687906E-2</c:v>
                </c:pt>
                <c:pt idx="12">
                  <c:v>8.8681064266885018E-2</c:v>
                </c:pt>
                <c:pt idx="13">
                  <c:v>8.8681064266885018E-2</c:v>
                </c:pt>
                <c:pt idx="14">
                  <c:v>8.8681064266885018E-2</c:v>
                </c:pt>
                <c:pt idx="15">
                  <c:v>8.8681064266885018E-2</c:v>
                </c:pt>
                <c:pt idx="16">
                  <c:v>8.8681064266885018E-2</c:v>
                </c:pt>
                <c:pt idx="17">
                  <c:v>8.8681064266885018E-2</c:v>
                </c:pt>
                <c:pt idx="18">
                  <c:v>9.1167449246330398E-2</c:v>
                </c:pt>
                <c:pt idx="19">
                  <c:v>9.1167449246330398E-2</c:v>
                </c:pt>
                <c:pt idx="20">
                  <c:v>9.1167449246330398E-2</c:v>
                </c:pt>
                <c:pt idx="21">
                  <c:v>9.1167449246330398E-2</c:v>
                </c:pt>
                <c:pt idx="22">
                  <c:v>9.3723545954171428E-2</c:v>
                </c:pt>
                <c:pt idx="23">
                  <c:v>9.3723545954171428E-2</c:v>
                </c:pt>
                <c:pt idx="24">
                  <c:v>9.3723545954171428E-2</c:v>
                </c:pt>
                <c:pt idx="25">
                  <c:v>9.6351308924849166E-2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91-064B-8809-4CE32E909CC0}"/>
            </c:ext>
          </c:extLst>
        </c:ser>
        <c:ser>
          <c:idx val="2"/>
          <c:order val="2"/>
          <c:tx>
            <c:strRef>
              <c:f>'2_Charts'!$B$261</c:f>
              <c:strCache>
                <c:ptCount val="1"/>
                <c:pt idx="0">
                  <c:v>Social (rural)</c:v>
                </c:pt>
              </c:strCache>
            </c:strRef>
          </c:tx>
          <c:spPr>
            <a:ln w="25400" cap="rnd">
              <a:solidFill>
                <a:srgbClr val="BF9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'2_Charts'!$C$249:$AB$249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'2_Charts'!$C$261:$AB$261</c:f>
              <c:numCache>
                <c:formatCode>General</c:formatCode>
                <c:ptCount val="26"/>
                <c:pt idx="0">
                  <c:v>4.8995216728123563E-2</c:v>
                </c:pt>
                <c:pt idx="1">
                  <c:v>4.8118706985435515E-2</c:v>
                </c:pt>
                <c:pt idx="2">
                  <c:v>4.8218095304328107E-2</c:v>
                </c:pt>
                <c:pt idx="3">
                  <c:v>4.8279147752595723E-2</c:v>
                </c:pt>
                <c:pt idx="4">
                  <c:v>4.8340277503822214E-2</c:v>
                </c:pt>
                <c:pt idx="5">
                  <c:v>4.8401484655886534E-2</c:v>
                </c:pt>
                <c:pt idx="6">
                  <c:v>4.9758535627546889E-2</c:v>
                </c:pt>
                <c:pt idx="7">
                  <c:v>5.1153634757291191E-2</c:v>
                </c:pt>
                <c:pt idx="8">
                  <c:v>5.2587848815906849E-2</c:v>
                </c:pt>
                <c:pt idx="9">
                  <c:v>5.406227448364255E-2</c:v>
                </c:pt>
                <c:pt idx="10">
                  <c:v>5.5578039188791402E-2</c:v>
                </c:pt>
                <c:pt idx="11">
                  <c:v>5.7136301969785544E-2</c:v>
                </c:pt>
                <c:pt idx="12">
                  <c:v>5.8738254361461781E-2</c:v>
                </c:pt>
                <c:pt idx="13">
                  <c:v>5.8738254361461781E-2</c:v>
                </c:pt>
                <c:pt idx="14">
                  <c:v>5.8738254361461781E-2</c:v>
                </c:pt>
                <c:pt idx="15">
                  <c:v>5.8738254361461781E-2</c:v>
                </c:pt>
                <c:pt idx="16">
                  <c:v>5.8738254361461781E-2</c:v>
                </c:pt>
                <c:pt idx="17">
                  <c:v>5.8738254361461781E-2</c:v>
                </c:pt>
                <c:pt idx="18">
                  <c:v>6.0385121306175668E-2</c:v>
                </c:pt>
                <c:pt idx="19">
                  <c:v>6.0385121306175668E-2</c:v>
                </c:pt>
                <c:pt idx="20">
                  <c:v>6.0385121306175668E-2</c:v>
                </c:pt>
                <c:pt idx="21">
                  <c:v>6.0385121306175668E-2</c:v>
                </c:pt>
                <c:pt idx="22">
                  <c:v>6.207816209046095E-2</c:v>
                </c:pt>
                <c:pt idx="23">
                  <c:v>6.207816209046095E-2</c:v>
                </c:pt>
                <c:pt idx="24">
                  <c:v>6.207816209046095E-2</c:v>
                </c:pt>
                <c:pt idx="25">
                  <c:v>6.381867130795052E-2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91-064B-8809-4CE32E909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1068544"/>
        <c:axId val="1974515264"/>
      </c:lineChart>
      <c:catAx>
        <c:axId val="1491068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974515264"/>
        <c:crosses val="autoZero"/>
        <c:auto val="1"/>
        <c:lblAlgn val="ctr"/>
        <c:lblOffset val="100"/>
        <c:noMultiLvlLbl val="0"/>
      </c:catAx>
      <c:valAx>
        <c:axId val="19745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E7EBF0"/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91068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>
                <a:solidFill>
                  <a:srgbClr val="002060"/>
                </a:solidFill>
              </a:rPr>
              <a:t>Energy delivered: legacy system vs REMP rural block (GWh)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'2_Charts'!$B$267</c:f>
              <c:strCache>
                <c:ptCount val="1"/>
                <c:pt idx="0">
                  <c:v>Existing system (legacy) — GWh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'2_Charts'!$C$266:$AB$266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'2_Charts'!$C$267:$AB$267</c:f>
              <c:numCache>
                <c:formatCode>General</c:formatCode>
                <c:ptCount val="26"/>
                <c:pt idx="0">
                  <c:v>16226.11</c:v>
                </c:pt>
                <c:pt idx="1">
                  <c:v>16913.621648999997</c:v>
                </c:pt>
                <c:pt idx="2">
                  <c:v>17851.336374578397</c:v>
                </c:pt>
                <c:pt idx="3">
                  <c:v>18846.814327252432</c:v>
                </c:pt>
                <c:pt idx="4">
                  <c:v>19903.613721811183</c:v>
                </c:pt>
                <c:pt idx="5">
                  <c:v>21025.511959074756</c:v>
                </c:pt>
                <c:pt idx="6">
                  <c:v>22216.51912775376</c:v>
                </c:pt>
                <c:pt idx="7">
                  <c:v>23430.091628682203</c:v>
                </c:pt>
                <c:pt idx="8">
                  <c:v>24661.612302447051</c:v>
                </c:pt>
                <c:pt idx="9">
                  <c:v>25906.04630743212</c:v>
                </c:pt>
                <c:pt idx="10">
                  <c:v>27157.965235526357</c:v>
                </c:pt>
                <c:pt idx="11">
                  <c:v>28474.608372203078</c:v>
                </c:pt>
                <c:pt idx="12">
                  <c:v>29859.321959045981</c:v>
                </c:pt>
                <c:pt idx="13">
                  <c:v>31315.625238328659</c:v>
                </c:pt>
                <c:pt idx="14">
                  <c:v>32847.219397150249</c:v>
                </c:pt>
                <c:pt idx="15">
                  <c:v>34457.996973982925</c:v>
                </c:pt>
                <c:pt idx="16">
                  <c:v>36152.051751537838</c:v>
                </c:pt>
                <c:pt idx="17">
                  <c:v>37933.689161092356</c:v>
                </c:pt>
                <c:pt idx="18">
                  <c:v>39807.43722472083</c:v>
                </c:pt>
                <c:pt idx="19">
                  <c:v>41778.058063238903</c:v>
                </c:pt>
                <c:pt idx="20">
                  <c:v>43850.559999108351</c:v>
                </c:pt>
                <c:pt idx="21">
                  <c:v>46030.210285062261</c:v>
                </c:pt>
                <c:pt idx="22">
                  <c:v>48322.548490799985</c:v>
                </c:pt>
                <c:pt idx="23">
                  <c:v>50733.400581774345</c:v>
                </c:pt>
                <c:pt idx="24">
                  <c:v>53268.893725852089</c:v>
                </c:pt>
                <c:pt idx="25">
                  <c:v>55935.471865478641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24-3B43-8523-5525687B373E}"/>
            </c:ext>
          </c:extLst>
        </c:ser>
        <c:ser>
          <c:idx val="1"/>
          <c:order val="1"/>
          <c:tx>
            <c:strRef>
              <c:f>'2_Charts'!$B$268</c:f>
              <c:strCache>
                <c:ptCount val="1"/>
                <c:pt idx="0">
                  <c:v>REMP rural block — GWh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'2_Charts'!$C$266:$AB$266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'2_Charts'!$C$268:$AB$268</c:f>
              <c:numCache>
                <c:formatCode>General</c:formatCode>
                <c:ptCount val="26"/>
                <c:pt idx="0">
                  <c:v>3.8804773325999946</c:v>
                </c:pt>
                <c:pt idx="1">
                  <c:v>32.885150400989957</c:v>
                </c:pt>
                <c:pt idx="2">
                  <c:v>74.755901706930501</c:v>
                </c:pt>
                <c:pt idx="3">
                  <c:v>119.50590525802426</c:v>
                </c:pt>
                <c:pt idx="4">
                  <c:v>162.01890986689267</c:v>
                </c:pt>
                <c:pt idx="5">
                  <c:v>213.93000067047907</c:v>
                </c:pt>
                <c:pt idx="6">
                  <c:v>237.59227094299914</c:v>
                </c:pt>
                <c:pt idx="7">
                  <c:v>251.85440279939118</c:v>
                </c:pt>
                <c:pt idx="8">
                  <c:v>266.5462585169866</c:v>
                </c:pt>
                <c:pt idx="9">
                  <c:v>280.96200594480518</c:v>
                </c:pt>
                <c:pt idx="10">
                  <c:v>299.61304601881034</c:v>
                </c:pt>
                <c:pt idx="11">
                  <c:v>325.56287011990946</c:v>
                </c:pt>
                <c:pt idx="12">
                  <c:v>355.05629020243623</c:v>
                </c:pt>
                <c:pt idx="13">
                  <c:v>385.48988023663287</c:v>
                </c:pt>
                <c:pt idx="14">
                  <c:v>414.70327112257212</c:v>
                </c:pt>
                <c:pt idx="15">
                  <c:v>449.62805980510865</c:v>
                </c:pt>
                <c:pt idx="16">
                  <c:v>464.33773490594524</c:v>
                </c:pt>
                <c:pt idx="17">
                  <c:v>479.42736021736971</c:v>
                </c:pt>
                <c:pt idx="18">
                  <c:v>494.90582109422218</c:v>
                </c:pt>
                <c:pt idx="19">
                  <c:v>510.78219989369927</c:v>
                </c:pt>
                <c:pt idx="20">
                  <c:v>527.06578020482982</c:v>
                </c:pt>
                <c:pt idx="21">
                  <c:v>543.76605116688177</c:v>
                </c:pt>
                <c:pt idx="22">
                  <c:v>560.89271187854422</c:v>
                </c:pt>
                <c:pt idx="23">
                  <c:v>578.45567589976463</c:v>
                </c:pt>
                <c:pt idx="24">
                  <c:v>596.46507584816436</c:v>
                </c:pt>
                <c:pt idx="25">
                  <c:v>614.93126809198793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24-3B43-8523-5525687B3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912064"/>
        <c:axId val="228913856"/>
      </c:barChart>
      <c:catAx>
        <c:axId val="22891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8913856"/>
        <c:crosses val="autoZero"/>
        <c:auto val="1"/>
        <c:lblAlgn val="ctr"/>
        <c:lblOffset val="100"/>
        <c:noMultiLvlLbl val="0"/>
      </c:catAx>
      <c:valAx>
        <c:axId val="22891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891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sz="1100" b="1">
                <a:solidFill>
                  <a:srgbClr val="002060"/>
                </a:solidFill>
              </a:rPr>
              <a:t>Revenue by customer category (USD m)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'2_Charts'!$B$273</c:f>
              <c:strCache>
                <c:ptCount val="1"/>
                <c:pt idx="0">
                  <c:v>Mining (legacy)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'2_Charts'!$C$273:$AB$273</c:f>
              <c:numCache>
                <c:formatCode>General</c:formatCode>
                <c:ptCount val="26"/>
                <c:pt idx="0">
                  <c:v>870.1206413730805</c:v>
                </c:pt>
                <c:pt idx="1">
                  <c:v>929.5028946642276</c:v>
                </c:pt>
                <c:pt idx="2">
                  <c:v>1006.4954784350549</c:v>
                </c:pt>
                <c:pt idx="3">
                  <c:v>1089.8655119047876</c:v>
                </c:pt>
                <c:pt idx="4">
                  <c:v>1180.1412519868852</c:v>
                </c:pt>
                <c:pt idx="5">
                  <c:v>1277.894712171463</c:v>
                </c:pt>
                <c:pt idx="6">
                  <c:v>1383.7452869700496</c:v>
                </c:pt>
                <c:pt idx="7">
                  <c:v>1494.8704116033971</c:v>
                </c:pt>
                <c:pt idx="8">
                  <c:v>1611.1459168291442</c:v>
                </c:pt>
                <c:pt idx="9">
                  <c:v>1732.3983418108303</c:v>
                </c:pt>
                <c:pt idx="10">
                  <c:v>1858.4026028040994</c:v>
                </c:pt>
                <c:pt idx="11">
                  <c:v>1993.571657716453</c:v>
                </c:pt>
                <c:pt idx="12">
                  <c:v>2138.572098668802</c:v>
                </c:pt>
                <c:pt idx="13">
                  <c:v>2249.1362761699788</c:v>
                </c:pt>
                <c:pt idx="14">
                  <c:v>2365.4166216479671</c:v>
                </c:pt>
                <c:pt idx="15">
                  <c:v>2487.7086609871671</c:v>
                </c:pt>
                <c:pt idx="16">
                  <c:v>2616.3231987602039</c:v>
                </c:pt>
                <c:pt idx="17">
                  <c:v>2751.5871081361065</c:v>
                </c:pt>
                <c:pt idx="18">
                  <c:v>2951.7210448592782</c:v>
                </c:pt>
                <c:pt idx="19">
                  <c:v>3104.3250228785032</c:v>
                </c:pt>
                <c:pt idx="20">
                  <c:v>3264.8186265613217</c:v>
                </c:pt>
                <c:pt idx="21">
                  <c:v>3433.6097495545428</c:v>
                </c:pt>
                <c:pt idx="22">
                  <c:v>3683.3499210786431</c:v>
                </c:pt>
                <c:pt idx="23">
                  <c:v>3873.7791119984095</c:v>
                </c:pt>
                <c:pt idx="24">
                  <c:v>4074.0534920887276</c:v>
                </c:pt>
                <c:pt idx="25">
                  <c:v>4370.375698782309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2C-E842-86B6-03BFB275F4C5}"/>
            </c:ext>
          </c:extLst>
        </c:ser>
        <c:ser>
          <c:idx val="1"/>
          <c:order val="1"/>
          <c:tx>
            <c:strRef>
              <c:f>'2_Charts'!$B$274</c:f>
              <c:strCache>
                <c:ptCount val="1"/>
                <c:pt idx="0">
                  <c:v>Exports (legacy)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'2_Charts'!$C$274:$AB$274</c:f>
              <c:numCache>
                <c:formatCode>General</c:formatCode>
                <c:ptCount val="26"/>
                <c:pt idx="0">
                  <c:v>229.17285456187898</c:v>
                </c:pt>
                <c:pt idx="1">
                  <c:v>233.75631165311657</c:v>
                </c:pt>
                <c:pt idx="2">
                  <c:v>238.43143788617888</c:v>
                </c:pt>
                <c:pt idx="3">
                  <c:v>243.20006664390246</c:v>
                </c:pt>
                <c:pt idx="4">
                  <c:v>248.06406797678054</c:v>
                </c:pt>
                <c:pt idx="5">
                  <c:v>253.02534933631614</c:v>
                </c:pt>
                <c:pt idx="6">
                  <c:v>258.08585632304249</c:v>
                </c:pt>
                <c:pt idx="7">
                  <c:v>263.24757344950331</c:v>
                </c:pt>
                <c:pt idx="8">
                  <c:v>268.5125249184934</c:v>
                </c:pt>
                <c:pt idx="9">
                  <c:v>273.8827754168633</c:v>
                </c:pt>
                <c:pt idx="10">
                  <c:v>279.36043092520055</c:v>
                </c:pt>
                <c:pt idx="11">
                  <c:v>284.94763954370455</c:v>
                </c:pt>
                <c:pt idx="12">
                  <c:v>290.6465923345786</c:v>
                </c:pt>
                <c:pt idx="13">
                  <c:v>290.6465923345786</c:v>
                </c:pt>
                <c:pt idx="14">
                  <c:v>290.6465923345786</c:v>
                </c:pt>
                <c:pt idx="15">
                  <c:v>290.6465923345786</c:v>
                </c:pt>
                <c:pt idx="16">
                  <c:v>290.6465923345786</c:v>
                </c:pt>
                <c:pt idx="17">
                  <c:v>290.6465923345786</c:v>
                </c:pt>
                <c:pt idx="18">
                  <c:v>296.45952418127024</c:v>
                </c:pt>
                <c:pt idx="19">
                  <c:v>296.45952418127024</c:v>
                </c:pt>
                <c:pt idx="20">
                  <c:v>296.45952418127024</c:v>
                </c:pt>
                <c:pt idx="21">
                  <c:v>296.45952418127024</c:v>
                </c:pt>
                <c:pt idx="22">
                  <c:v>302.38871466489564</c:v>
                </c:pt>
                <c:pt idx="23">
                  <c:v>302.38871466489564</c:v>
                </c:pt>
                <c:pt idx="24">
                  <c:v>302.38871466489564</c:v>
                </c:pt>
                <c:pt idx="25">
                  <c:v>308.43648895819354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2C-E842-86B6-03BFB275F4C5}"/>
            </c:ext>
          </c:extLst>
        </c:ser>
        <c:ser>
          <c:idx val="2"/>
          <c:order val="2"/>
          <c:tx>
            <c:strRef>
              <c:f>'2_Charts'!$B$275</c:f>
              <c:strCache>
                <c:ptCount val="1"/>
                <c:pt idx="0">
                  <c:v>Residential (legacy)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'2_Charts'!$C$275:$AB$275</c:f>
              <c:numCache>
                <c:formatCode>General</c:formatCode>
                <c:ptCount val="26"/>
                <c:pt idx="0">
                  <c:v>217.62764227642273</c:v>
                </c:pt>
                <c:pt idx="1">
                  <c:v>238.69137064345384</c:v>
                </c:pt>
                <c:pt idx="2">
                  <c:v>277.06502323448279</c:v>
                </c:pt>
                <c:pt idx="3">
                  <c:v>317.67408701398915</c:v>
                </c:pt>
                <c:pt idx="4">
                  <c:v>364.23516899411953</c:v>
                </c:pt>
                <c:pt idx="5">
                  <c:v>417.62064882028818</c:v>
                </c:pt>
                <c:pt idx="6">
                  <c:v>455.7763447349343</c:v>
                </c:pt>
                <c:pt idx="7">
                  <c:v>496.25844227021116</c:v>
                </c:pt>
                <c:pt idx="8">
                  <c:v>539.07348722177642</c:v>
                </c:pt>
                <c:pt idx="9">
                  <c:v>584.21081563665211</c:v>
                </c:pt>
                <c:pt idx="10">
                  <c:v>631.64108998651761</c:v>
                </c:pt>
                <c:pt idx="11">
                  <c:v>682.92208203056316</c:v>
                </c:pt>
                <c:pt idx="12">
                  <c:v>738.36641966233424</c:v>
                </c:pt>
                <c:pt idx="13">
                  <c:v>776.53996355887705</c:v>
                </c:pt>
                <c:pt idx="14">
                  <c:v>816.68707967487103</c:v>
                </c:pt>
                <c:pt idx="15">
                  <c:v>858.90980169406191</c:v>
                </c:pt>
                <c:pt idx="16">
                  <c:v>903.31543844164503</c:v>
                </c:pt>
                <c:pt idx="17">
                  <c:v>950.01684660907813</c:v>
                </c:pt>
                <c:pt idx="18">
                  <c:v>1027.1457844267704</c:v>
                </c:pt>
                <c:pt idx="19">
                  <c:v>1080.2492214816345</c:v>
                </c:pt>
                <c:pt idx="20">
                  <c:v>1136.0981062322351</c:v>
                </c:pt>
                <c:pt idx="21">
                  <c:v>1194.8343783244418</c:v>
                </c:pt>
                <c:pt idx="22">
                  <c:v>1291.8392964973807</c:v>
                </c:pt>
                <c:pt idx="23">
                  <c:v>1358.6273881262953</c:v>
                </c:pt>
                <c:pt idx="24">
                  <c:v>1428.8684240924249</c:v>
                </c:pt>
                <c:pt idx="25">
                  <c:v>1544.8738446540222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2C-E842-86B6-03BFB275F4C5}"/>
            </c:ext>
          </c:extLst>
        </c:ser>
        <c:ser>
          <c:idx val="3"/>
          <c:order val="3"/>
          <c:tx>
            <c:strRef>
              <c:f>'2_Charts'!$B$276</c:f>
              <c:strCache>
                <c:ptCount val="1"/>
                <c:pt idx="0">
                  <c:v>Industrial &amp; Agri (legacy)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'2_Charts'!$C$276:$AB$276</c:f>
              <c:numCache>
                <c:formatCode>General</c:formatCode>
                <c:ptCount val="26"/>
                <c:pt idx="0">
                  <c:v>88.431887985546524</c:v>
                </c:pt>
                <c:pt idx="1">
                  <c:v>92.671298642643521</c:v>
                </c:pt>
                <c:pt idx="2">
                  <c:v>100.47008335735269</c:v>
                </c:pt>
                <c:pt idx="3">
                  <c:v>108.82206394961879</c:v>
                </c:pt>
                <c:pt idx="4">
                  <c:v>117.86833658865747</c:v>
                </c:pt>
                <c:pt idx="5">
                  <c:v>127.66661709898329</c:v>
                </c:pt>
                <c:pt idx="6">
                  <c:v>139.33081194720438</c:v>
                </c:pt>
                <c:pt idx="7">
                  <c:v>151.7061876859263</c:v>
                </c:pt>
                <c:pt idx="8">
                  <c:v>164.79474536464249</c:v>
                </c:pt>
                <c:pt idx="9">
                  <c:v>178.59322501331701</c:v>
                </c:pt>
                <c:pt idx="10">
                  <c:v>193.09265815061318</c:v>
                </c:pt>
                <c:pt idx="11">
                  <c:v>208.76925554644848</c:v>
                </c:pt>
                <c:pt idx="12">
                  <c:v>225.7185875364672</c:v>
                </c:pt>
                <c:pt idx="13">
                  <c:v>237.38823851210256</c:v>
                </c:pt>
                <c:pt idx="14">
                  <c:v>249.66121044317828</c:v>
                </c:pt>
                <c:pt idx="15">
                  <c:v>262.56869502309058</c:v>
                </c:pt>
                <c:pt idx="16">
                  <c:v>276.14349655578445</c:v>
                </c:pt>
                <c:pt idx="17">
                  <c:v>290.42011532771846</c:v>
                </c:pt>
                <c:pt idx="18">
                  <c:v>313.99842880296978</c:v>
                </c:pt>
                <c:pt idx="19">
                  <c:v>330.23214757208331</c:v>
                </c:pt>
                <c:pt idx="20">
                  <c:v>347.30514960156006</c:v>
                </c:pt>
                <c:pt idx="21">
                  <c:v>365.26082583596076</c:v>
                </c:pt>
                <c:pt idx="22">
                  <c:v>394.91522578023165</c:v>
                </c:pt>
                <c:pt idx="23">
                  <c:v>415.33234295306971</c:v>
                </c:pt>
                <c:pt idx="24">
                  <c:v>436.80502508374343</c:v>
                </c:pt>
                <c:pt idx="25">
                  <c:v>472.26787791460777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2C-E842-86B6-03BFB275F4C5}"/>
            </c:ext>
          </c:extLst>
        </c:ser>
        <c:ser>
          <c:idx val="4"/>
          <c:order val="4"/>
          <c:tx>
            <c:strRef>
              <c:f>'2_Charts'!$B$277</c:f>
              <c:strCache>
                <c:ptCount val="1"/>
                <c:pt idx="0">
                  <c:v>Commercial (legacy)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'2_Charts'!$C$277:$AB$277</c:f>
              <c:numCache>
                <c:formatCode>General</c:formatCode>
                <c:ptCount val="26"/>
                <c:pt idx="0">
                  <c:v>72.63893405600723</c:v>
                </c:pt>
                <c:pt idx="1">
                  <c:v>73.897488904484902</c:v>
                </c:pt>
                <c:pt idx="2">
                  <c:v>77.634374077307626</c:v>
                </c:pt>
                <c:pt idx="3">
                  <c:v>81.557257950618535</c:v>
                </c:pt>
                <c:pt idx="4">
                  <c:v>85.678366103655804</c:v>
                </c:pt>
                <c:pt idx="5">
                  <c:v>90.007714857662222</c:v>
                </c:pt>
                <c:pt idx="6">
                  <c:v>98.231223459984676</c:v>
                </c:pt>
                <c:pt idx="7">
                  <c:v>106.9561299081887</c:v>
                </c:pt>
                <c:pt idx="8">
                  <c:v>116.18384498526767</c:v>
                </c:pt>
                <c:pt idx="9">
                  <c:v>125.91207034212989</c:v>
                </c:pt>
                <c:pt idx="10">
                  <c:v>136.13448300626155</c:v>
                </c:pt>
                <c:pt idx="11">
                  <c:v>147.18682182752696</c:v>
                </c:pt>
                <c:pt idx="12">
                  <c:v>159.13646595103845</c:v>
                </c:pt>
                <c:pt idx="13">
                  <c:v>167.36382124070715</c:v>
                </c:pt>
                <c:pt idx="14">
                  <c:v>176.01653079885173</c:v>
                </c:pt>
                <c:pt idx="15">
                  <c:v>185.11658544115238</c:v>
                </c:pt>
                <c:pt idx="16">
                  <c:v>194.68711290845997</c:v>
                </c:pt>
                <c:pt idx="17">
                  <c:v>204.75243664582737</c:v>
                </c:pt>
                <c:pt idx="18">
                  <c:v>221.37565549762465</c:v>
                </c:pt>
                <c:pt idx="19">
                  <c:v>232.82077688685186</c:v>
                </c:pt>
                <c:pt idx="20">
                  <c:v>244.85761105190213</c:v>
                </c:pt>
                <c:pt idx="21">
                  <c:v>257.51674954328547</c:v>
                </c:pt>
                <c:pt idx="22">
                  <c:v>278.42374022816881</c:v>
                </c:pt>
                <c:pt idx="23">
                  <c:v>292.81824759796518</c:v>
                </c:pt>
                <c:pt idx="24">
                  <c:v>307.95695099877997</c:v>
                </c:pt>
                <c:pt idx="25">
                  <c:v>332.95902607659696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2C-E842-86B6-03BFB275F4C5}"/>
            </c:ext>
          </c:extLst>
        </c:ser>
        <c:ser>
          <c:idx val="5"/>
          <c:order val="5"/>
          <c:tx>
            <c:strRef>
              <c:f>'2_Charts'!$B$278</c:f>
              <c:strCache>
                <c:ptCount val="1"/>
                <c:pt idx="0">
                  <c:v>Rural tariff income (REMP entities)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'2_Charts'!$C$272:$AB$272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'2_Charts'!$C$278:$AB$278</c:f>
              <c:numCache>
                <c:formatCode>General</c:formatCode>
                <c:ptCount val="26"/>
                <c:pt idx="0">
                  <c:v>7.612226457461202</c:v>
                </c:pt>
                <c:pt idx="1">
                  <c:v>16.615894759129215</c:v>
                </c:pt>
                <c:pt idx="2">
                  <c:v>26.410010547732014</c:v>
                </c:pt>
                <c:pt idx="3">
                  <c:v>36.342823054530143</c:v>
                </c:pt>
                <c:pt idx="4">
                  <c:v>46.08795684626476</c:v>
                </c:pt>
                <c:pt idx="5">
                  <c:v>56.602374740175172</c:v>
                </c:pt>
                <c:pt idx="6">
                  <c:v>57.474296666261516</c:v>
                </c:pt>
                <c:pt idx="7">
                  <c:v>65.040643963494915</c:v>
                </c:pt>
                <c:pt idx="8">
                  <c:v>72.323774251434173</c:v>
                </c:pt>
                <c:pt idx="9">
                  <c:v>79.26991018962336</c:v>
                </c:pt>
                <c:pt idx="10">
                  <c:v>84.933621358509242</c:v>
                </c:pt>
                <c:pt idx="11">
                  <c:v>89.28088894246568</c:v>
                </c:pt>
                <c:pt idx="12">
                  <c:v>94.200209128413064</c:v>
                </c:pt>
                <c:pt idx="13">
                  <c:v>98.319347521985435</c:v>
                </c:pt>
                <c:pt idx="14">
                  <c:v>102.31626835741706</c:v>
                </c:pt>
                <c:pt idx="15">
                  <c:v>106.94867764481405</c:v>
                </c:pt>
                <c:pt idx="16">
                  <c:v>109.38322134564154</c:v>
                </c:pt>
                <c:pt idx="17">
                  <c:v>111.87088947270453</c:v>
                </c:pt>
                <c:pt idx="18">
                  <c:v>115.85679082633162</c:v>
                </c:pt>
                <c:pt idx="19">
                  <c:v>118.50048278572088</c:v>
                </c:pt>
                <c:pt idx="20">
                  <c:v>121.20194692644085</c:v>
                </c:pt>
                <c:pt idx="21">
                  <c:v>123.96241216725031</c:v>
                </c:pt>
                <c:pt idx="22">
                  <c:v>128.46570790855145</c:v>
                </c:pt>
                <c:pt idx="23">
                  <c:v>131.40069492725871</c:v>
                </c:pt>
                <c:pt idx="24">
                  <c:v>134.39986677924819</c:v>
                </c:pt>
                <c:pt idx="25">
                  <c:v>139.36113018030517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2C-E842-86B6-03BFB275F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887808"/>
        <c:axId val="153910144"/>
      </c:barChart>
      <c:catAx>
        <c:axId val="8788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3910144"/>
        <c:crosses val="autoZero"/>
        <c:auto val="1"/>
        <c:lblAlgn val="ctr"/>
        <c:lblOffset val="100"/>
        <c:noMultiLvlLbl val="0"/>
      </c:catAx>
      <c:valAx>
        <c:axId val="15391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788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image" Target="../media/image1.png"/><Relationship Id="rId3" Type="http://schemas.openxmlformats.org/officeDocument/2006/relationships/chart" Target="../charts/chart3.xml"/><Relationship Id="rId21" Type="http://schemas.openxmlformats.org/officeDocument/2006/relationships/chart" Target="../charts/chart19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18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image" Target="../media/image2.png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370444</xdr:colOff>
      <xdr:row>0</xdr:row>
      <xdr:rowOff>12534</xdr:rowOff>
    </xdr:from>
    <xdr:to>
      <xdr:col>2</xdr:col>
      <xdr:colOff>836030</xdr:colOff>
      <xdr:row>1</xdr:row>
      <xdr:rowOff>231898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7D75E9-7D8A-C2C4-541F-3D4EC6C34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615" y="12534"/>
          <a:ext cx="465586" cy="47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247278</xdr:colOff>
      <xdr:row>1</xdr:row>
      <xdr:rowOff>235432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DED2D-F391-9E0B-23D9-2A279715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4449" cy="4902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941944</xdr:colOff>
      <xdr:row>0</xdr:row>
      <xdr:rowOff>12534</xdr:rowOff>
    </xdr:from>
    <xdr:to>
      <xdr:col>1</xdr:col>
      <xdr:colOff>1407530</xdr:colOff>
      <xdr:row>0</xdr:row>
      <xdr:rowOff>485898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3B40E0-3947-704C-B3BB-5A053547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5944" y="12534"/>
          <a:ext cx="465586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818778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33E913-4594-6545-B6AB-AA647E4BF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2778" cy="489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9203</xdr:colOff>
      <xdr:row>4</xdr:row>
      <xdr:rowOff>73623</xdr:rowOff>
    </xdr:from>
    <xdr:to>
      <xdr:col>7</xdr:col>
      <xdr:colOff>9203</xdr:colOff>
      <xdr:row>20</xdr:row>
      <xdr:rowOff>73623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D9232B43-2EF2-6F95-1F6C-B7C4190F04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36811</xdr:colOff>
      <xdr:row>4</xdr:row>
      <xdr:rowOff>73623</xdr:rowOff>
    </xdr:from>
    <xdr:to>
      <xdr:col>13</xdr:col>
      <xdr:colOff>36811</xdr:colOff>
      <xdr:row>20</xdr:row>
      <xdr:rowOff>73623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139F241A-F1D2-485E-4D1B-F72EE0D56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230072</xdr:colOff>
      <xdr:row>22</xdr:row>
      <xdr:rowOff>92029</xdr:rowOff>
    </xdr:from>
    <xdr:to>
      <xdr:col>7</xdr:col>
      <xdr:colOff>0</xdr:colOff>
      <xdr:row>38</xdr:row>
      <xdr:rowOff>92029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0E03941-7F39-18FD-D817-0C6F1380B7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18406</xdr:colOff>
      <xdr:row>22</xdr:row>
      <xdr:rowOff>92029</xdr:rowOff>
    </xdr:from>
    <xdr:to>
      <xdr:col>13</xdr:col>
      <xdr:colOff>18406</xdr:colOff>
      <xdr:row>38</xdr:row>
      <xdr:rowOff>92029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31A2F01-64E0-FB7C-0021-2DBCD7860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230072</xdr:colOff>
      <xdr:row>58</xdr:row>
      <xdr:rowOff>46015</xdr:rowOff>
    </xdr:from>
    <xdr:to>
      <xdr:col>7</xdr:col>
      <xdr:colOff>0</xdr:colOff>
      <xdr:row>74</xdr:row>
      <xdr:rowOff>46015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F127716-6ACE-16FD-2BDB-5139AEC439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27608</xdr:colOff>
      <xdr:row>58</xdr:row>
      <xdr:rowOff>46014</xdr:rowOff>
    </xdr:from>
    <xdr:to>
      <xdr:col>13</xdr:col>
      <xdr:colOff>27608</xdr:colOff>
      <xdr:row>74</xdr:row>
      <xdr:rowOff>46014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43409C7-83D8-6B79-D34D-7B7402C907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18405</xdr:colOff>
      <xdr:row>40</xdr:row>
      <xdr:rowOff>101232</xdr:rowOff>
    </xdr:from>
    <xdr:to>
      <xdr:col>7</xdr:col>
      <xdr:colOff>18405</xdr:colOff>
      <xdr:row>56</xdr:row>
      <xdr:rowOff>101232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98F44D8-AC39-2845-1DDA-E07F0CB16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36811</xdr:colOff>
      <xdr:row>40</xdr:row>
      <xdr:rowOff>101232</xdr:rowOff>
    </xdr:from>
    <xdr:to>
      <xdr:col>13</xdr:col>
      <xdr:colOff>36811</xdr:colOff>
      <xdr:row>56</xdr:row>
      <xdr:rowOff>101232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E11084DA-A88E-0186-2EBC-04EF33C1D8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220869</xdr:colOff>
      <xdr:row>112</xdr:row>
      <xdr:rowOff>92029</xdr:rowOff>
    </xdr:from>
    <xdr:to>
      <xdr:col>6</xdr:col>
      <xdr:colOff>1104348</xdr:colOff>
      <xdr:row>139</xdr:row>
      <xdr:rowOff>147246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7A09E7F-7E92-9C33-02AE-5DF5C89BB4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18406</xdr:colOff>
      <xdr:row>112</xdr:row>
      <xdr:rowOff>101231</xdr:rowOff>
    </xdr:from>
    <xdr:to>
      <xdr:col>13</xdr:col>
      <xdr:colOff>0</xdr:colOff>
      <xdr:row>126</xdr:row>
      <xdr:rowOff>64419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DDDBB9F2-38C7-3056-7A28-50579BE39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27608</xdr:colOff>
      <xdr:row>126</xdr:row>
      <xdr:rowOff>138044</xdr:rowOff>
    </xdr:from>
    <xdr:to>
      <xdr:col>12</xdr:col>
      <xdr:colOff>1113550</xdr:colOff>
      <xdr:row>139</xdr:row>
      <xdr:rowOff>148903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02F4E45A-8AF9-2234-2093-E2153068A2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220867</xdr:colOff>
      <xdr:row>140</xdr:row>
      <xdr:rowOff>36812</xdr:rowOff>
    </xdr:from>
    <xdr:to>
      <xdr:col>6</xdr:col>
      <xdr:colOff>1104346</xdr:colOff>
      <xdr:row>154</xdr:row>
      <xdr:rowOff>119637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4D001188-4271-B925-B3BC-85DCB3CBD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36811</xdr:colOff>
      <xdr:row>140</xdr:row>
      <xdr:rowOff>36812</xdr:rowOff>
    </xdr:from>
    <xdr:to>
      <xdr:col>13</xdr:col>
      <xdr:colOff>9202</xdr:colOff>
      <xdr:row>154</xdr:row>
      <xdr:rowOff>119638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533B172-7522-0142-69D6-C2679A26E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230072</xdr:colOff>
      <xdr:row>76</xdr:row>
      <xdr:rowOff>55217</xdr:rowOff>
    </xdr:from>
    <xdr:to>
      <xdr:col>7</xdr:col>
      <xdr:colOff>0</xdr:colOff>
      <xdr:row>92</xdr:row>
      <xdr:rowOff>55217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FDA7B173-364C-1369-B46D-B7033F58EC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9203</xdr:colOff>
      <xdr:row>76</xdr:row>
      <xdr:rowOff>55217</xdr:rowOff>
    </xdr:from>
    <xdr:to>
      <xdr:col>13</xdr:col>
      <xdr:colOff>9203</xdr:colOff>
      <xdr:row>92</xdr:row>
      <xdr:rowOff>55217</xdr:rowOff>
    </xdr:to>
    <xdr:graphicFrame macro="">
      <xdr:nvGraphicFramePr>
        <xdr:cNvPr id="26" name="Gráfico 25">
          <a:extLst>
            <a:ext uri="{FF2B5EF4-FFF2-40B4-BE49-F238E27FC236}">
              <a16:creationId xmlns:a16="http://schemas.microsoft.com/office/drawing/2014/main" id="{B2FA04FA-2FF2-2479-ED7F-AB518BC2BA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0</xdr:colOff>
      <xdr:row>94</xdr:row>
      <xdr:rowOff>55218</xdr:rowOff>
    </xdr:from>
    <xdr:to>
      <xdr:col>13</xdr:col>
      <xdr:colOff>0</xdr:colOff>
      <xdr:row>110</xdr:row>
      <xdr:rowOff>55218</xdr:rowOff>
    </xdr:to>
    <xdr:graphicFrame macro="">
      <xdr:nvGraphicFramePr>
        <xdr:cNvPr id="27" name="Gráfico 26">
          <a:extLst>
            <a:ext uri="{FF2B5EF4-FFF2-40B4-BE49-F238E27FC236}">
              <a16:creationId xmlns:a16="http://schemas.microsoft.com/office/drawing/2014/main" id="{77B3104F-6138-8851-1C11-305A7112F1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230072</xdr:colOff>
      <xdr:row>94</xdr:row>
      <xdr:rowOff>55217</xdr:rowOff>
    </xdr:from>
    <xdr:to>
      <xdr:col>7</xdr:col>
      <xdr:colOff>0</xdr:colOff>
      <xdr:row>110</xdr:row>
      <xdr:rowOff>55217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42087C0A-A3ED-5BFC-4F3F-BD50333C01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1</xdr:col>
      <xdr:colOff>913264</xdr:colOff>
      <xdr:row>0</xdr:row>
      <xdr:rowOff>40143</xdr:rowOff>
    </xdr:from>
    <xdr:to>
      <xdr:col>2</xdr:col>
      <xdr:colOff>260492</xdr:colOff>
      <xdr:row>0</xdr:row>
      <xdr:rowOff>513507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CB639F04-BB65-484A-A14D-CA727B17C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43336" y="40143"/>
          <a:ext cx="460779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9203</xdr:rowOff>
    </xdr:from>
    <xdr:to>
      <xdr:col>1</xdr:col>
      <xdr:colOff>845315</xdr:colOff>
      <xdr:row>0</xdr:row>
      <xdr:rowOff>498635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FAB677BE-C562-834B-ACB3-DB306BFFF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9203"/>
          <a:ext cx="1075387" cy="489432"/>
        </a:xfrm>
        <a:prstGeom prst="rect">
          <a:avLst/>
        </a:prstGeom>
      </xdr:spPr>
    </xdr:pic>
    <xdr:clientData/>
  </xdr:twoCellAnchor>
  <xdr:twoCellAnchor>
    <xdr:from>
      <xdr:col>0</xdr:col>
      <xdr:colOff>222250</xdr:colOff>
      <xdr:row>155</xdr:row>
      <xdr:rowOff>0</xdr:rowOff>
    </xdr:from>
    <xdr:to>
      <xdr:col>6</xdr:col>
      <xdr:colOff>1111250</xdr:colOff>
      <xdr:row>171</xdr:row>
      <xdr:rowOff>76200</xdr:rowOff>
    </xdr:to>
    <xdr:graphicFrame macro="">
      <xdr:nvGraphicFramePr>
        <xdr:cNvPr id="4" name="E2_Energy">
          <a:extLst>
            <a:ext uri="{FF2B5EF4-FFF2-40B4-BE49-F238E27FC236}">
              <a16:creationId xmlns:a16="http://schemas.microsoft.com/office/drawing/2014/main" id="{939A221A-DE8B-EB0D-0FCF-2001CB807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7</xdr:col>
      <xdr:colOff>43037</xdr:colOff>
      <xdr:row>155</xdr:row>
      <xdr:rowOff>3527</xdr:rowOff>
    </xdr:from>
    <xdr:to>
      <xdr:col>12</xdr:col>
      <xdr:colOff>1114777</xdr:colOff>
      <xdr:row>171</xdr:row>
      <xdr:rowOff>79727</xdr:rowOff>
    </xdr:to>
    <xdr:graphicFrame macro="">
      <xdr:nvGraphicFramePr>
        <xdr:cNvPr id="6" name="E3_Revenue">
          <a:extLst>
            <a:ext uri="{FF2B5EF4-FFF2-40B4-BE49-F238E27FC236}">
              <a16:creationId xmlns:a16="http://schemas.microsoft.com/office/drawing/2014/main" id="{97422C4F-6CAF-A824-FA4C-295968F710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361006</xdr:colOff>
      <xdr:row>0</xdr:row>
      <xdr:rowOff>9773</xdr:rowOff>
    </xdr:from>
    <xdr:to>
      <xdr:col>1</xdr:col>
      <xdr:colOff>828143</xdr:colOff>
      <xdr:row>0</xdr:row>
      <xdr:rowOff>483137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2CB7E5-AED2-5642-A47F-41B278DB9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6506" y="9773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250724</xdr:colOff>
      <xdr:row>0</xdr:row>
      <xdr:rowOff>489432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BC70D6-96F4-B24E-A8AC-F4024944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09A6D1-880A-654F-817A-752F91964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126356-0453-344E-A6E6-323AFDC86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1145144</xdr:colOff>
      <xdr:row>0</xdr:row>
      <xdr:rowOff>12534</xdr:rowOff>
    </xdr:from>
    <xdr:to>
      <xdr:col>0</xdr:col>
      <xdr:colOff>1610730</xdr:colOff>
      <xdr:row>0</xdr:row>
      <xdr:rowOff>485898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155841-F212-C042-82CF-2D71D30F8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144" y="12534"/>
          <a:ext cx="465586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0</xdr:rowOff>
    </xdr:from>
    <xdr:to>
      <xdr:col>0</xdr:col>
      <xdr:colOff>1085478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0FB1DE1-04B8-944C-A4A7-64D647A6B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0"/>
          <a:ext cx="1072778" cy="48943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318673</xdr:colOff>
      <xdr:row>0</xdr:row>
      <xdr:rowOff>30940</xdr:rowOff>
    </xdr:from>
    <xdr:to>
      <xdr:col>1</xdr:col>
      <xdr:colOff>785810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933087-3E2B-7B4E-8985-0E78172E7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250724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E1C5FD2-C522-1647-8862-A4B5A30B9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6C640F-C5B4-EF49-962D-3A99B6183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9C93AD-59AF-C048-BBBC-4FA6FAA90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6694E4-B66F-9448-850A-1DD1FE4D3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F921733-37D1-1C41-846C-7060C255F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319E38-7D44-F041-A25D-F22EA066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C5F21F-D05C-7D47-BA69-98839B275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115407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59B09A25-725D-F149-BB26-61DDA46DD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1423507"/>
        </a:xfrm>
        <a:prstGeom prst="rect">
          <a:avLst/>
        </a:prstGeom>
      </xdr:spPr>
    </xdr:pic>
    <xdr:clientData/>
  </xdr:twoCellAnchor>
  <xdr:twoCellAnchor editAs="oneCell">
    <xdr:from>
      <xdr:col>1</xdr:col>
      <xdr:colOff>661573</xdr:colOff>
      <xdr:row>0</xdr:row>
      <xdr:rowOff>30940</xdr:rowOff>
    </xdr:from>
    <xdr:to>
      <xdr:col>1</xdr:col>
      <xdr:colOff>1128710</xdr:colOff>
      <xdr:row>0</xdr:row>
      <xdr:rowOff>504304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7BD915-E033-AA40-A082-D6B451447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593624</xdr:colOff>
      <xdr:row>0</xdr:row>
      <xdr:rowOff>489432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E4957E8-0887-0D45-91CF-ACF7831EE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612EE5-00E4-1946-8149-B0C508B57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52DD46-5695-D448-8C10-5FB31BC8D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8E5DB0-6D37-084F-921E-32260D859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0F263C-141F-CE43-91E7-ABE51642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164392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410B555A-A2E0-1147-86C6-7DEC6356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1423507"/>
        </a:xfrm>
        <a:prstGeom prst="rect">
          <a:avLst/>
        </a:prstGeom>
      </xdr:spPr>
    </xdr:pic>
    <xdr:clientData/>
  </xdr:twoCellAnchor>
  <xdr:twoCellAnchor editAs="oneCell">
    <xdr:from>
      <xdr:col>1</xdr:col>
      <xdr:colOff>737773</xdr:colOff>
      <xdr:row>0</xdr:row>
      <xdr:rowOff>30940</xdr:rowOff>
    </xdr:from>
    <xdr:to>
      <xdr:col>1</xdr:col>
      <xdr:colOff>1204910</xdr:colOff>
      <xdr:row>0</xdr:row>
      <xdr:rowOff>504304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B71F9D-73E2-5C4F-A835-CA48B17CC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669824</xdr:colOff>
      <xdr:row>0</xdr:row>
      <xdr:rowOff>489432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B8CB77-6E93-5347-84CD-61E12652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54884C-36D5-5049-BE4D-878FDF576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9F09FF-FE14-6744-9D25-AB0ED18CA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1144173</xdr:colOff>
      <xdr:row>0</xdr:row>
      <xdr:rowOff>30940</xdr:rowOff>
    </xdr:from>
    <xdr:to>
      <xdr:col>0</xdr:col>
      <xdr:colOff>1611310</xdr:colOff>
      <xdr:row>0</xdr:row>
      <xdr:rowOff>504304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63B15-3402-AF47-88F7-1AAB7AF76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173" y="3094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1076224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D853A2-027B-5748-9629-D4A67EBBF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076224" cy="48943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1169573</xdr:colOff>
      <xdr:row>0</xdr:row>
      <xdr:rowOff>0</xdr:rowOff>
    </xdr:from>
    <xdr:to>
      <xdr:col>0</xdr:col>
      <xdr:colOff>1636710</xdr:colOff>
      <xdr:row>0</xdr:row>
      <xdr:rowOff>473364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075CF7-C93F-5347-B580-72ED7AD1C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573" y="0"/>
          <a:ext cx="467137" cy="47336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0</xdr:rowOff>
    </xdr:from>
    <xdr:to>
      <xdr:col>0</xdr:col>
      <xdr:colOff>1114324</xdr:colOff>
      <xdr:row>0</xdr:row>
      <xdr:rowOff>489432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507A83-C62A-2F47-A747-0C100AB6C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0"/>
          <a:ext cx="1076224" cy="48943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0</xdr:colOff>
      <xdr:row>7</xdr:row>
      <xdr:rowOff>170441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786635E-D5B2-3249-B28B-98F617D43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033284" cy="1423507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0</xdr:row>
      <xdr:rowOff>0</xdr:rowOff>
    </xdr:from>
    <xdr:to>
      <xdr:col>1</xdr:col>
      <xdr:colOff>600401</xdr:colOff>
      <xdr:row>0</xdr:row>
      <xdr:rowOff>460022</xdr:rowOff>
    </xdr:to>
    <xdr:pic>
      <xdr:nvPicPr>
        <xdr:cNvPr id="10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639768D4-F76C-A44A-B16B-5BF7AA0AD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0"/>
          <a:ext cx="981401" cy="460022"/>
        </a:xfrm>
        <a:prstGeom prst="rect">
          <a:avLst/>
        </a:prstGeom>
      </xdr:spPr>
    </xdr:pic>
    <xdr:clientData/>
  </xdr:twoCellAnchor>
  <xdr:twoCellAnchor editAs="oneCell">
    <xdr:from>
      <xdr:col>1</xdr:col>
      <xdr:colOff>704398</xdr:colOff>
      <xdr:row>0</xdr:row>
      <xdr:rowOff>0</xdr:rowOff>
    </xdr:from>
    <xdr:to>
      <xdr:col>1</xdr:col>
      <xdr:colOff>1162294</xdr:colOff>
      <xdr:row>0</xdr:row>
      <xdr:rowOff>472722</xdr:rowOff>
    </xdr:to>
    <xdr:pic>
      <xdr:nvPicPr>
        <xdr:cNvPr id="12" name="Picture 10" descr="Sustainable Energy | Policy Hub | About">
          <a:extLst>
            <a:ext uri="{FF2B5EF4-FFF2-40B4-BE49-F238E27FC236}">
              <a16:creationId xmlns:a16="http://schemas.microsoft.com/office/drawing/2014/main" id="{B018C035-8E35-7943-A084-3A47A1F6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798" y="0"/>
          <a:ext cx="457896" cy="472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</xdr:colOff>
      <xdr:row>0</xdr:row>
      <xdr:rowOff>0</xdr:rowOff>
    </xdr:from>
    <xdr:to>
      <xdr:col>1</xdr:col>
      <xdr:colOff>628976</xdr:colOff>
      <xdr:row>0</xdr:row>
      <xdr:rowOff>463550</xdr:rowOff>
    </xdr:to>
    <xdr:pic>
      <xdr:nvPicPr>
        <xdr:cNvPr id="2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DB69008E-CCEE-0A4E-8A77-EDDFB8CD9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" y="0"/>
          <a:ext cx="978226" cy="463550"/>
        </a:xfrm>
        <a:prstGeom prst="rect">
          <a:avLst/>
        </a:prstGeom>
      </xdr:spPr>
    </xdr:pic>
    <xdr:clientData/>
  </xdr:twoCellAnchor>
  <xdr:twoCellAnchor editAs="oneCell">
    <xdr:from>
      <xdr:col>1</xdr:col>
      <xdr:colOff>739323</xdr:colOff>
      <xdr:row>0</xdr:row>
      <xdr:rowOff>0</xdr:rowOff>
    </xdr:from>
    <xdr:to>
      <xdr:col>1</xdr:col>
      <xdr:colOff>1197219</xdr:colOff>
      <xdr:row>0</xdr:row>
      <xdr:rowOff>476250</xdr:rowOff>
    </xdr:to>
    <xdr:pic>
      <xdr:nvPicPr>
        <xdr:cNvPr id="8" name="Picture 10" descr="Sustainable Energy | Policy Hub | About">
          <a:extLst>
            <a:ext uri="{FF2B5EF4-FFF2-40B4-BE49-F238E27FC236}">
              <a16:creationId xmlns:a16="http://schemas.microsoft.com/office/drawing/2014/main" id="{67EB355E-F9E2-DB48-A3D4-D3DF27257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448" y="0"/>
          <a:ext cx="457896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11546</xdr:colOff>
      <xdr:row>0</xdr:row>
      <xdr:rowOff>0</xdr:rowOff>
    </xdr:from>
    <xdr:to>
      <xdr:col>0</xdr:col>
      <xdr:colOff>992947</xdr:colOff>
      <xdr:row>0</xdr:row>
      <xdr:rowOff>463550</xdr:rowOff>
    </xdr:to>
    <xdr:pic>
      <xdr:nvPicPr>
        <xdr:cNvPr id="2" name="Picture 1" descr="A picture containing text, sign, outdoor&#10;&#10;Description automatically generated">
          <a:extLst>
            <a:ext uri="{FF2B5EF4-FFF2-40B4-BE49-F238E27FC236}">
              <a16:creationId xmlns:a16="http://schemas.microsoft.com/office/drawing/2014/main" id="{B591E247-9934-414B-B599-7F993ACA1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6" y="0"/>
          <a:ext cx="981401" cy="463550"/>
        </a:xfrm>
        <a:prstGeom prst="rect">
          <a:avLst/>
        </a:prstGeom>
      </xdr:spPr>
    </xdr:pic>
    <xdr:clientData/>
  </xdr:twoCellAnchor>
  <xdr:twoCellAnchor editAs="oneCell">
    <xdr:from>
      <xdr:col>0</xdr:col>
      <xdr:colOff>1103293</xdr:colOff>
      <xdr:row>0</xdr:row>
      <xdr:rowOff>0</xdr:rowOff>
    </xdr:from>
    <xdr:to>
      <xdr:col>0</xdr:col>
      <xdr:colOff>1561189</xdr:colOff>
      <xdr:row>0</xdr:row>
      <xdr:rowOff>476250</xdr:rowOff>
    </xdr:to>
    <xdr:pic>
      <xdr:nvPicPr>
        <xdr:cNvPr id="3" name="Picture 10" descr="Sustainable Energy | Policy Hub | About">
          <a:extLst>
            <a:ext uri="{FF2B5EF4-FFF2-40B4-BE49-F238E27FC236}">
              <a16:creationId xmlns:a16="http://schemas.microsoft.com/office/drawing/2014/main" id="{757CF515-2C40-024C-8E5F-4138730FE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293" y="0"/>
          <a:ext cx="457896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  <wetp:taskpane dockstate="right" visibility="0" width="35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E12A9D3A-465C-EA46-8F1C-97065057E825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2f35d6e1-b2a9-49a7-b60c-ff927c282cd1&quot;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78D3F7C2-0541-454F-AF48-8C29938B3123}">
  <we:reference id="WA200010215" version="1.0.0.0" store="Omex" storeType="OMEX"/>
  <we:alternateReferences>
    <we:reference id="WA200010215" version="1.0.0.0" store="WA200010215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03E9-C8E3-CC43-AD41-D8EA9DDD68C4}">
  <sheetPr>
    <tabColor rgb="FF1F3864"/>
  </sheetPr>
  <dimension ref="A1:N97"/>
  <sheetViews>
    <sheetView showGridLines="0" tabSelected="1" zoomScale="110" zoomScaleNormal="110" workbookViewId="0">
      <selection activeCell="G21" sqref="G21"/>
    </sheetView>
  </sheetViews>
  <sheetFormatPr baseColWidth="10" defaultColWidth="8.6640625" defaultRowHeight="15" x14ac:dyDescent="0.2"/>
  <cols>
    <col min="1" max="1" width="3.33203125" style="1205" customWidth="1"/>
    <col min="2" max="2" width="7.5" style="1205" customWidth="1"/>
    <col min="3" max="3" width="34.5" style="1205" customWidth="1"/>
    <col min="4" max="4" width="14.1640625" style="1205" customWidth="1"/>
    <col min="5" max="5" width="10" style="1205" customWidth="1"/>
    <col min="6" max="6" width="5.6640625" style="1205" customWidth="1"/>
    <col min="7" max="7" width="25" style="1205" customWidth="1"/>
    <col min="8" max="8" width="10.1640625" style="1205" customWidth="1"/>
    <col min="9" max="10" width="10.33203125" style="1205" customWidth="1"/>
    <col min="11" max="11" width="30.5" style="1205" customWidth="1"/>
    <col min="12" max="12" width="8" style="1205" customWidth="1"/>
    <col min="13" max="16384" width="8.6640625" style="1205"/>
  </cols>
  <sheetData>
    <row r="1" spans="1:12" s="1204" customFormat="1" ht="20" customHeight="1" x14ac:dyDescent="0.2">
      <c r="A1" s="1203"/>
      <c r="B1" s="1203"/>
      <c r="C1" s="1203"/>
      <c r="D1" s="1203"/>
      <c r="E1" s="1203"/>
      <c r="F1" s="1203"/>
      <c r="G1" s="1203"/>
      <c r="H1" s="1203"/>
      <c r="I1" s="1203"/>
      <c r="J1" s="1203"/>
      <c r="K1" s="1203"/>
      <c r="L1" s="1203"/>
    </row>
    <row r="2" spans="1:12" s="1204" customFormat="1" ht="25" customHeight="1" x14ac:dyDescent="0.2">
      <c r="A2" s="1203"/>
      <c r="B2" s="1203"/>
      <c r="C2" s="1203"/>
      <c r="D2" s="1203"/>
      <c r="E2" s="1203"/>
      <c r="F2" s="1203"/>
      <c r="G2" s="1203"/>
      <c r="H2" s="1203"/>
      <c r="I2" s="1203"/>
      <c r="J2" s="1203"/>
      <c r="K2" s="1203"/>
      <c r="L2" s="1203"/>
    </row>
    <row r="3" spans="1:12" ht="8" customHeight="1" x14ac:dyDescent="0.2">
      <c r="A3" s="733"/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</row>
    <row r="4" spans="1:12" ht="32" customHeight="1" x14ac:dyDescent="0.2">
      <c r="A4" s="733"/>
      <c r="B4" s="1494" t="s">
        <v>1573</v>
      </c>
      <c r="C4" s="1494"/>
      <c r="D4" s="1494"/>
      <c r="E4" s="1494"/>
      <c r="F4" s="1494"/>
      <c r="G4" s="1494"/>
      <c r="H4" s="1494"/>
      <c r="I4" s="1494"/>
      <c r="J4" s="1494"/>
      <c r="K4" s="1494"/>
      <c r="L4" s="1494"/>
    </row>
    <row r="5" spans="1:12" ht="16" customHeight="1" x14ac:dyDescent="0.2">
      <c r="A5" s="733"/>
      <c r="B5" s="1495" t="s">
        <v>1574</v>
      </c>
      <c r="C5" s="1495"/>
      <c r="D5" s="1495"/>
      <c r="E5" s="1495"/>
      <c r="F5" s="1495"/>
      <c r="G5" s="1495"/>
      <c r="H5" s="1495"/>
      <c r="I5" s="1495"/>
      <c r="J5" s="1495"/>
      <c r="K5" s="1495"/>
      <c r="L5" s="1495"/>
    </row>
    <row r="6" spans="1:12" ht="14" customHeight="1" x14ac:dyDescent="0.2">
      <c r="A6" s="733"/>
      <c r="B6" s="1496" t="s">
        <v>1575</v>
      </c>
      <c r="C6" s="1496"/>
      <c r="D6" s="1496"/>
      <c r="E6" s="1496"/>
      <c r="F6" s="1496"/>
      <c r="G6" s="1496"/>
      <c r="H6" s="1496"/>
      <c r="I6" s="1496"/>
      <c r="J6" s="1496"/>
      <c r="K6" s="1496"/>
      <c r="L6" s="1496"/>
    </row>
    <row r="7" spans="1:12" ht="10" customHeight="1" x14ac:dyDescent="0.2">
      <c r="A7" s="733"/>
      <c r="B7" s="733"/>
      <c r="C7" s="733"/>
      <c r="D7" s="733"/>
      <c r="E7" s="733"/>
      <c r="F7" s="733"/>
      <c r="G7" s="733"/>
      <c r="H7" s="733"/>
      <c r="I7" s="733"/>
      <c r="J7" s="733"/>
      <c r="K7" s="733"/>
      <c r="L7" s="733"/>
    </row>
    <row r="8" spans="1:12" ht="5" customHeight="1" x14ac:dyDescent="0.2">
      <c r="A8" s="735"/>
      <c r="B8" s="735"/>
      <c r="C8" s="735"/>
      <c r="D8" s="735"/>
      <c r="E8" s="735"/>
      <c r="F8" s="735"/>
      <c r="G8" s="735"/>
      <c r="H8" s="735"/>
      <c r="I8" s="735"/>
      <c r="J8" s="735"/>
      <c r="K8" s="735"/>
      <c r="L8" s="735"/>
    </row>
    <row r="9" spans="1:12" ht="7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7.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20" customHeight="1" thickBot="1" x14ac:dyDescent="0.25">
      <c r="A11" s="1"/>
      <c r="B11" s="1525" t="s">
        <v>2058</v>
      </c>
      <c r="C11" s="1526"/>
      <c r="D11" s="1526"/>
      <c r="E11" s="1526"/>
      <c r="F11" s="1526"/>
      <c r="G11" s="1527"/>
      <c r="H11" s="1521">
        <v>46185</v>
      </c>
      <c r="I11" s="1521"/>
      <c r="J11" s="1521"/>
      <c r="K11" s="1522"/>
      <c r="L11" s="1"/>
    </row>
    <row r="12" spans="1:12" ht="20" customHeight="1" thickBot="1" x14ac:dyDescent="0.25">
      <c r="A12" s="1"/>
      <c r="B12" s="1528" t="s">
        <v>2059</v>
      </c>
      <c r="C12" s="1529"/>
      <c r="D12" s="1529"/>
      <c r="E12" s="1529"/>
      <c r="F12" s="1529"/>
      <c r="G12" s="1530"/>
      <c r="H12" s="1523" t="str">
        <f>"BASE CASE — target year "&amp;'5_Assumptions'!$B$10&amp;""</f>
        <v>BASE CASE — target year 2030</v>
      </c>
      <c r="I12" s="1523"/>
      <c r="J12" s="1523"/>
      <c r="K12" s="1524"/>
      <c r="L12" s="1"/>
    </row>
    <row r="13" spans="1:12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22" customHeight="1" x14ac:dyDescent="0.2">
      <c r="A14" s="1"/>
      <c r="B14" s="1477" t="s">
        <v>1614</v>
      </c>
      <c r="C14" s="1478"/>
      <c r="D14" s="1478"/>
      <c r="E14" s="1478"/>
      <c r="F14" s="1478"/>
      <c r="G14" s="1478"/>
      <c r="H14" s="1478"/>
      <c r="I14" s="1478"/>
      <c r="J14" s="1478"/>
      <c r="K14" s="1478"/>
      <c r="L14" s="1479"/>
    </row>
    <row r="15" spans="1:12" ht="47" customHeight="1" x14ac:dyDescent="0.2">
      <c r="A15" s="1"/>
      <c r="B15" s="1480" t="str">
        <f>"Sovereign-backed financing vehicle — owns no assets, serves no customers. Funding cascade, in strict order: ① "&amp;TEXT('5_Assumptions'!D132,"0%")&amp;" levy on ZESCO billings → ② donor grants ("&amp;TEXT('5_Assumptions'!D429,"0%")&amp;" of the post-levy gap) → ③ DFI concessional debt ("&amp;TEXT('5_Assumptions'!D423,"0%")&amp;", "&amp;'5_Assumptions'!D424&amp;"y, DSCR "&amp;TEXT('5_Assumptions'!D430,"0,00")&amp;"x) → ④ GRZ equity as residual plug."</f>
        <v>Sovereign-backed financing vehicle — owns no assets, serves no customers. Funding cascade, in strict order: ① 3% levy on ZESCO billings → ② donor grants (50% of the post-levy gap) → ③ DFI concessional debt (1%, 25y, DSCR 1,25x) → ④ GRZ equity as residual plug.</v>
      </c>
      <c r="C15" s="1481"/>
      <c r="D15" s="1481"/>
      <c r="E15" s="1481"/>
      <c r="F15" s="1481"/>
      <c r="G15" s="1481"/>
      <c r="H15" s="1481"/>
      <c r="I15" s="1481"/>
      <c r="J15" s="1481"/>
      <c r="K15" s="1481"/>
      <c r="L15" s="1482"/>
    </row>
    <row r="16" spans="1:12" ht="8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21" customHeight="1" x14ac:dyDescent="0.2">
      <c r="A17" s="1"/>
      <c r="B17" s="1483" t="str">
        <f>"▲  "&amp;TEXT('5_Assumptions'!D132,"0%")&amp;" levy on ZESCO tariff revenue"</f>
        <v>▲  3% levy on ZESCO tariff revenue</v>
      </c>
      <c r="C17" s="1484"/>
      <c r="D17" s="1484"/>
      <c r="E17" s="1484"/>
      <c r="F17" s="1484"/>
      <c r="G17" s="1"/>
      <c r="H17" s="1498" t="s">
        <v>1615</v>
      </c>
      <c r="I17" s="1484"/>
      <c r="J17" s="1484"/>
      <c r="K17" s="1484"/>
      <c r="L17" s="1484"/>
    </row>
    <row r="18" spans="1:12" ht="25" customHeight="1" x14ac:dyDescent="0.2">
      <c r="A18" s="1"/>
      <c r="B18" s="1498" t="s">
        <v>1615</v>
      </c>
      <c r="C18" s="1484"/>
      <c r="D18" s="1484"/>
      <c r="E18" s="1484"/>
      <c r="F18" s="1484"/>
      <c r="G18" s="1"/>
      <c r="H18" s="1499"/>
      <c r="I18" s="1499"/>
      <c r="J18" s="1499"/>
      <c r="K18" s="1499"/>
      <c r="L18" s="1499"/>
    </row>
    <row r="19" spans="1:12" ht="8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27" customHeight="1" x14ac:dyDescent="0.2">
      <c r="A20" s="1"/>
      <c r="B20" s="1512" t="s">
        <v>1616</v>
      </c>
      <c r="C20" s="1513"/>
      <c r="D20" s="1513"/>
      <c r="E20" s="1513"/>
      <c r="F20" s="1514"/>
      <c r="G20" s="1"/>
      <c r="H20" s="1485" t="s">
        <v>1618</v>
      </c>
      <c r="I20" s="1486"/>
      <c r="J20" s="1486"/>
      <c r="K20" s="1486"/>
      <c r="L20" s="1487"/>
    </row>
    <row r="21" spans="1:12" ht="26" customHeight="1" x14ac:dyDescent="0.2">
      <c r="A21" s="1"/>
      <c r="B21" s="1506" t="s">
        <v>1617</v>
      </c>
      <c r="C21" s="1507"/>
      <c r="D21" s="1507"/>
      <c r="E21" s="1507"/>
      <c r="F21" s="1508"/>
      <c r="G21" s="1"/>
      <c r="H21" s="1509" t="s">
        <v>1619</v>
      </c>
      <c r="I21" s="1510"/>
      <c r="J21" s="1510"/>
      <c r="K21" s="1510"/>
      <c r="L21" s="1511"/>
    </row>
    <row r="22" spans="1:12" ht="6" customHeight="1" x14ac:dyDescent="0.2">
      <c r="A22" s="1"/>
      <c r="B22" s="1206"/>
      <c r="C22" s="1207"/>
      <c r="D22" s="1207"/>
      <c r="E22" s="1207"/>
      <c r="F22" s="1208"/>
      <c r="G22" s="1"/>
      <c r="H22" s="1209"/>
      <c r="I22" s="1210"/>
      <c r="J22" s="1210"/>
      <c r="K22" s="1210"/>
      <c r="L22" s="1211"/>
    </row>
    <row r="23" spans="1:12" ht="29" customHeight="1" x14ac:dyDescent="0.2">
      <c r="A23" s="1"/>
      <c r="B23" s="1206"/>
      <c r="C23" s="1504" t="s">
        <v>137</v>
      </c>
      <c r="D23" s="1505"/>
      <c r="E23" s="1505"/>
      <c r="F23" s="1208"/>
      <c r="G23" s="1"/>
      <c r="H23" s="1209"/>
      <c r="I23" s="1488" t="s">
        <v>1620</v>
      </c>
      <c r="J23" s="1489"/>
      <c r="K23" s="1489"/>
      <c r="L23" s="1211"/>
    </row>
    <row r="24" spans="1:12" ht="27" customHeight="1" x14ac:dyDescent="0.2">
      <c r="A24" s="1"/>
      <c r="B24" s="1206"/>
      <c r="C24" s="1503" t="str">
        <f>"State utility. Legacy system + "&amp;TEXT('5_Assumptions'!B57,"0%")&amp;" of new rural grid extensions under the REMP (CAPEX grants: "&amp;TEXT('5_Assumptions'!B62,"0%")&amp;"). Sells bulk power to PrivateCo; collects the Levy."</f>
        <v>State utility. Legacy system + 60% of new rural grid extensions under the REMP (CAPEX grants: 90%). Sells bulk power to PrivateCo; collects the Levy.</v>
      </c>
      <c r="D24" s="1503"/>
      <c r="E24" s="1503"/>
      <c r="F24" s="1208"/>
      <c r="G24" s="1"/>
      <c r="H24" s="1209"/>
      <c r="I24" s="1490" t="str">
        <f>"Self-contained local systems generating and distributing power to clustered communities — no grid connection (CAPEX grants: "&amp;TEXT('5_Assumptions'!D62,"0%")&amp;")."</f>
        <v>Self-contained local systems generating and distributing power to clustered communities — no grid connection (CAPEX grants: 50%).</v>
      </c>
      <c r="J24" s="1490"/>
      <c r="K24" s="1490"/>
      <c r="L24" s="1211"/>
    </row>
    <row r="25" spans="1:12" ht="26" customHeight="1" x14ac:dyDescent="0.2">
      <c r="A25" s="1"/>
      <c r="B25" s="1206"/>
      <c r="C25" s="1503"/>
      <c r="D25" s="1503"/>
      <c r="E25" s="1503"/>
      <c r="F25" s="1208"/>
      <c r="G25" s="1"/>
      <c r="H25" s="1209"/>
      <c r="I25" s="1490"/>
      <c r="J25" s="1490"/>
      <c r="K25" s="1490"/>
      <c r="L25" s="1211"/>
    </row>
    <row r="26" spans="1:12" ht="16" x14ac:dyDescent="0.2">
      <c r="A26" s="1"/>
      <c r="B26" s="1206"/>
      <c r="C26" s="1108"/>
      <c r="D26" s="1108"/>
      <c r="E26" s="1108"/>
      <c r="F26" s="1208"/>
      <c r="G26" s="1"/>
      <c r="H26" s="1209"/>
      <c r="I26" s="1109"/>
      <c r="J26" s="1109"/>
      <c r="K26" s="1109"/>
      <c r="L26" s="1211"/>
    </row>
    <row r="27" spans="1:12" ht="23" customHeight="1" x14ac:dyDescent="0.2">
      <c r="A27" s="1"/>
      <c r="B27" s="1206"/>
      <c r="C27" s="1504" t="s">
        <v>495</v>
      </c>
      <c r="D27" s="1505"/>
      <c r="E27" s="1505"/>
      <c r="F27" s="1208"/>
      <c r="G27" s="1"/>
      <c r="H27" s="1209"/>
      <c r="I27" s="1488" t="s">
        <v>1621</v>
      </c>
      <c r="J27" s="1489"/>
      <c r="K27" s="1489"/>
      <c r="L27" s="1211"/>
    </row>
    <row r="28" spans="1:12" ht="57" customHeight="1" x14ac:dyDescent="0.2">
      <c r="A28" s="1"/>
      <c r="B28" s="1206"/>
      <c r="C28" s="1503" t="str">
        <f>"Private concessionaire — "&amp;TEXT('5_Assumptions'!C57,"0%")&amp;" of new rural grid extensions (CAPEX grants: "&amp;TEXT('5_Assumptions'!C62,"0%")&amp;"). Buys bulk power from ZESCO; distributes to rural customers."</f>
        <v>Private concessionaire — 40% of new rural grid extensions (CAPEX grants: 20%). Buys bulk power from ZESCO; distributes to rural customers.</v>
      </c>
      <c r="D28" s="1503"/>
      <c r="E28" s="1503"/>
      <c r="F28" s="1208"/>
      <c r="G28" s="1"/>
      <c r="H28" s="1209"/>
      <c r="I28" s="1490" t="str">
        <f>"Individual solar kits under an energy-as-a-service model — the operator owns and maintains the kit (CAPEX grants: "&amp;TEXT('5_Assumptions'!D62,"0%")&amp;"; fee capped at $"&amp;'5_Assumptions'!D248&amp;"/month)."</f>
        <v>Individual solar kits under an energy-as-a-service model — the operator owns and maintains the kit (CAPEX grants: 50%; fee capped at $3/month).</v>
      </c>
      <c r="J28" s="1490"/>
      <c r="K28" s="1490"/>
      <c r="L28" s="1211"/>
    </row>
    <row r="29" spans="1:12" ht="6" customHeight="1" x14ac:dyDescent="0.2">
      <c r="A29" s="1"/>
      <c r="B29" s="1212"/>
      <c r="C29" s="1213"/>
      <c r="D29" s="1213"/>
      <c r="E29" s="1213"/>
      <c r="F29" s="1214"/>
      <c r="G29" s="1"/>
      <c r="H29" s="1215"/>
      <c r="I29" s="1216"/>
      <c r="J29" s="1216"/>
      <c r="K29" s="1216"/>
      <c r="L29" s="1217"/>
    </row>
    <row r="30" spans="1:12" ht="24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31" customHeight="1" x14ac:dyDescent="0.2">
      <c r="A31" s="1"/>
      <c r="B31" s="1500" t="s">
        <v>1622</v>
      </c>
      <c r="C31" s="1501"/>
      <c r="D31" s="1501"/>
      <c r="E31" s="1501"/>
      <c r="F31" s="1501"/>
      <c r="G31" s="1501"/>
      <c r="H31" s="1501"/>
      <c r="I31" s="1501"/>
      <c r="J31" s="1501"/>
      <c r="K31" s="1501"/>
      <c r="L31" s="1502"/>
    </row>
    <row r="32" spans="1:12" ht="80" customHeight="1" x14ac:dyDescent="0.2">
      <c r="A32" s="1"/>
      <c r="B32" s="1491" t="s">
        <v>1624</v>
      </c>
      <c r="C32" s="1491"/>
      <c r="D32" s="1491"/>
      <c r="E32" s="1491"/>
      <c r="F32" s="1491"/>
      <c r="G32" s="1491"/>
      <c r="H32" s="1491"/>
      <c r="I32" s="1491"/>
      <c r="J32" s="1491"/>
      <c r="K32" s="1491"/>
      <c r="L32" s="1491"/>
    </row>
    <row r="33" spans="1:14" ht="72" customHeight="1" x14ac:dyDescent="0.2">
      <c r="A33" s="1"/>
      <c r="B33" s="1491" t="s">
        <v>1927</v>
      </c>
      <c r="C33" s="1491"/>
      <c r="D33" s="1491"/>
      <c r="E33" s="1491"/>
      <c r="F33" s="1491"/>
      <c r="G33" s="1491"/>
      <c r="H33" s="1491"/>
      <c r="I33" s="1491"/>
      <c r="J33" s="1491"/>
      <c r="K33" s="1491"/>
      <c r="L33" s="1491"/>
    </row>
    <row r="34" spans="1:14" ht="28" customHeight="1" x14ac:dyDescent="0.2">
      <c r="A34" s="1"/>
      <c r="B34" s="1476" t="str">
        <f>"Every figure in this section is linked live to its input cell: adjust the blue cells in 5_Assumptions to test alternative policy settings — the page and the full model restate automatically."</f>
        <v>Every figure in this section is linked live to its input cell: adjust the blue cells in 5_Assumptions to test alternative policy settings — the page and the full model restate automatically.</v>
      </c>
      <c r="C34" s="1476"/>
      <c r="D34" s="1476"/>
      <c r="E34" s="1476"/>
      <c r="F34" s="1476"/>
      <c r="G34" s="1476"/>
      <c r="H34" s="1476"/>
      <c r="I34" s="1476"/>
      <c r="J34" s="1476"/>
      <c r="K34" s="1476"/>
      <c r="L34" s="1476"/>
    </row>
    <row r="35" spans="1:14" ht="8" customHeight="1" x14ac:dyDescent="0.2">
      <c r="A35" s="1"/>
      <c r="B35" s="1"/>
      <c r="C35" s="1105"/>
      <c r="D35" s="1105"/>
      <c r="E35" s="1105"/>
      <c r="F35" s="1105"/>
      <c r="G35" s="1105"/>
      <c r="H35" s="1105"/>
      <c r="I35" s="1105"/>
      <c r="J35" s="1105"/>
      <c r="K35" s="1105"/>
      <c r="L35" s="1105"/>
    </row>
    <row r="36" spans="1:14" ht="24" customHeight="1" x14ac:dyDescent="0.2">
      <c r="A36" s="302"/>
      <c r="B36" s="751" t="s">
        <v>1576</v>
      </c>
      <c r="C36" s="302"/>
      <c r="D36" s="302"/>
      <c r="E36" s="302"/>
      <c r="F36" s="302"/>
      <c r="G36" s="302"/>
      <c r="H36" s="302"/>
      <c r="I36" s="302"/>
      <c r="J36" s="302"/>
      <c r="K36" s="302"/>
      <c r="L36" s="302"/>
    </row>
    <row r="37" spans="1:14" ht="34" customHeight="1" x14ac:dyDescent="0.2">
      <c r="A37" s="1"/>
      <c r="B37" s="1497" t="s">
        <v>1577</v>
      </c>
      <c r="C37" s="1497"/>
      <c r="D37" s="1497"/>
      <c r="E37" s="1497"/>
      <c r="F37" s="1497"/>
      <c r="G37" s="1497"/>
      <c r="H37" s="1497"/>
      <c r="I37" s="1497"/>
      <c r="J37" s="1497"/>
      <c r="K37" s="1497"/>
      <c r="L37" s="1497"/>
      <c r="M37" s="1218"/>
      <c r="N37" s="1218"/>
    </row>
    <row r="38" spans="1:14" ht="7.5" customHeight="1" x14ac:dyDescent="0.2">
      <c r="A38" s="1"/>
      <c r="B38" s="1107"/>
      <c r="C38" s="1107"/>
      <c r="D38" s="1107"/>
      <c r="E38" s="1107"/>
      <c r="F38" s="1107"/>
      <c r="G38" s="1107"/>
      <c r="H38" s="1107"/>
      <c r="I38" s="1107"/>
      <c r="J38" s="1107"/>
      <c r="K38" s="1107"/>
      <c r="L38" s="1107"/>
      <c r="M38" s="1218"/>
      <c r="N38" s="1218"/>
    </row>
    <row r="39" spans="1:14" ht="21.75" customHeight="1" thickBot="1" x14ac:dyDescent="0.25">
      <c r="A39" s="1"/>
      <c r="B39" s="1111" t="s">
        <v>1514</v>
      </c>
      <c r="C39" s="757" t="s">
        <v>1515</v>
      </c>
      <c r="D39" s="757"/>
      <c r="E39" s="1532" t="s">
        <v>1578</v>
      </c>
      <c r="F39" s="1532"/>
      <c r="G39" s="1532"/>
      <c r="H39" s="1532"/>
      <c r="I39" s="1532"/>
      <c r="J39" s="757"/>
      <c r="K39" s="757"/>
      <c r="L39" s="757"/>
      <c r="M39" s="1218"/>
      <c r="N39" s="1218"/>
    </row>
    <row r="40" spans="1:14" ht="16" x14ac:dyDescent="0.2">
      <c r="A40" s="1"/>
      <c r="B40" s="1531" t="s">
        <v>1579</v>
      </c>
      <c r="C40" s="1531"/>
      <c r="D40" s="1531"/>
      <c r="E40" s="1531"/>
      <c r="F40" s="1531"/>
      <c r="G40" s="1531"/>
      <c r="H40" s="1531"/>
      <c r="I40" s="1531"/>
      <c r="J40" s="1531"/>
      <c r="K40" s="1531"/>
      <c r="L40" s="1531"/>
      <c r="M40" s="1218"/>
      <c r="N40" s="1218"/>
    </row>
    <row r="41" spans="1:14" ht="26" customHeight="1" x14ac:dyDescent="0.2">
      <c r="A41" s="1"/>
      <c r="B41" s="1112">
        <v>0</v>
      </c>
      <c r="C41" s="1113" t="s">
        <v>1580</v>
      </c>
      <c r="D41" s="1"/>
      <c r="E41" s="1533" t="s">
        <v>1581</v>
      </c>
      <c r="F41" s="1533"/>
      <c r="G41" s="1533"/>
      <c r="H41" s="1533"/>
      <c r="I41" s="1533"/>
      <c r="J41" s="1533"/>
      <c r="K41" s="1533"/>
      <c r="L41" s="1533"/>
      <c r="M41" s="1218"/>
      <c r="N41" s="1218"/>
    </row>
    <row r="42" spans="1:14" ht="26" customHeight="1" x14ac:dyDescent="0.2">
      <c r="A42" s="1"/>
      <c r="B42" s="1114">
        <v>1</v>
      </c>
      <c r="C42" s="1115" t="s">
        <v>1517</v>
      </c>
      <c r="D42" s="1116"/>
      <c r="E42" s="1534" t="s">
        <v>1582</v>
      </c>
      <c r="F42" s="1534"/>
      <c r="G42" s="1534"/>
      <c r="H42" s="1534"/>
      <c r="I42" s="1534"/>
      <c r="J42" s="1534"/>
      <c r="K42" s="1534"/>
      <c r="L42" s="1534"/>
      <c r="M42" s="1218"/>
      <c r="N42" s="1218"/>
    </row>
    <row r="43" spans="1:14" ht="26" customHeight="1" x14ac:dyDescent="0.2">
      <c r="A43" s="1"/>
      <c r="B43" s="1118">
        <v>2</v>
      </c>
      <c r="C43" s="1119" t="s">
        <v>1690</v>
      </c>
      <c r="D43" s="1120"/>
      <c r="E43" s="1117" t="s">
        <v>1691</v>
      </c>
      <c r="F43" s="1117"/>
      <c r="G43" s="1117"/>
      <c r="H43" s="1117"/>
      <c r="I43" s="1117"/>
      <c r="J43" s="1117" t="s">
        <v>1520</v>
      </c>
      <c r="K43" s="1117" t="s">
        <v>1518</v>
      </c>
      <c r="L43" s="1117"/>
      <c r="M43" s="1218"/>
      <c r="N43" s="1218"/>
    </row>
    <row r="44" spans="1:14" ht="16" x14ac:dyDescent="0.2">
      <c r="A44" s="1"/>
      <c r="B44" s="1515" t="s">
        <v>1583</v>
      </c>
      <c r="C44" s="1515"/>
      <c r="D44" s="1515"/>
      <c r="E44" s="1515"/>
      <c r="F44" s="1515"/>
      <c r="G44" s="1515"/>
      <c r="H44" s="1515"/>
      <c r="I44" s="1515"/>
      <c r="J44" s="1515"/>
      <c r="K44" s="1515"/>
      <c r="L44" s="1515"/>
      <c r="M44" s="1218"/>
      <c r="N44" s="1218"/>
    </row>
    <row r="45" spans="1:14" ht="26" customHeight="1" x14ac:dyDescent="0.2">
      <c r="A45" s="1"/>
      <c r="B45" s="1112">
        <v>3</v>
      </c>
      <c r="C45" s="1113" t="s">
        <v>1584</v>
      </c>
      <c r="D45" s="1"/>
      <c r="E45" s="1492" t="s">
        <v>1585</v>
      </c>
      <c r="F45" s="1492"/>
      <c r="G45" s="1492"/>
      <c r="H45" s="1492"/>
      <c r="I45" s="1492"/>
      <c r="J45" s="1492"/>
      <c r="K45" s="1492"/>
      <c r="L45" s="1492"/>
      <c r="M45" s="1218"/>
      <c r="N45" s="1218"/>
    </row>
    <row r="46" spans="1:14" ht="26" customHeight="1" x14ac:dyDescent="0.2">
      <c r="A46" s="1"/>
      <c r="B46" s="1118">
        <v>4</v>
      </c>
      <c r="C46" s="1119" t="s">
        <v>1586</v>
      </c>
      <c r="D46" s="1120"/>
      <c r="E46" s="1493" t="s">
        <v>1587</v>
      </c>
      <c r="F46" s="1493"/>
      <c r="G46" s="1493"/>
      <c r="H46" s="1493"/>
      <c r="I46" s="1493"/>
      <c r="J46" s="1493"/>
      <c r="K46" s="1493"/>
      <c r="L46" s="1493"/>
      <c r="M46" s="1218"/>
      <c r="N46" s="1218"/>
    </row>
    <row r="47" spans="1:14" ht="16" x14ac:dyDescent="0.2">
      <c r="A47" s="1"/>
      <c r="B47" s="1516" t="s">
        <v>1588</v>
      </c>
      <c r="C47" s="1516"/>
      <c r="D47" s="1516"/>
      <c r="E47" s="1516"/>
      <c r="F47" s="1516"/>
      <c r="G47" s="1516"/>
      <c r="H47" s="1516"/>
      <c r="I47" s="1516"/>
      <c r="J47" s="1516"/>
      <c r="K47" s="1516"/>
      <c r="L47" s="1516"/>
      <c r="M47" s="1218"/>
      <c r="N47" s="1218"/>
    </row>
    <row r="48" spans="1:14" ht="46" customHeight="1" x14ac:dyDescent="0.2">
      <c r="A48" s="1"/>
      <c r="B48" s="1112">
        <v>5</v>
      </c>
      <c r="C48" s="1113" t="s">
        <v>1589</v>
      </c>
      <c r="D48" s="1"/>
      <c r="E48" s="1492" t="s">
        <v>1590</v>
      </c>
      <c r="F48" s="1492"/>
      <c r="G48" s="1492"/>
      <c r="H48" s="1492"/>
      <c r="I48" s="1492"/>
      <c r="J48" s="1492"/>
      <c r="K48" s="1492"/>
      <c r="L48" s="1492"/>
      <c r="M48" s="1218"/>
      <c r="N48" s="1218"/>
    </row>
    <row r="49" spans="1:14" ht="26" customHeight="1" x14ac:dyDescent="0.2">
      <c r="A49" s="1"/>
      <c r="B49" s="1118">
        <v>6</v>
      </c>
      <c r="C49" s="1119" t="s">
        <v>1591</v>
      </c>
      <c r="D49" s="1120"/>
      <c r="E49" s="1493" t="str">
        <f>"ZMW/USD translation hub: differential inflation, base FX "&amp;TEXT('6_Macro_FX'!D10,"0,00")&amp;" → model runs in constant USD 2025"</f>
        <v>ZMW/USD translation hub: differential inflation, base FX 22,14 → model runs in constant USD 2025</v>
      </c>
      <c r="F49" s="1493"/>
      <c r="G49" s="1493"/>
      <c r="H49" s="1493"/>
      <c r="I49" s="1493"/>
      <c r="J49" s="1493"/>
      <c r="K49" s="1493"/>
      <c r="L49" s="1493"/>
      <c r="M49" s="1218"/>
      <c r="N49" s="1218"/>
    </row>
    <row r="50" spans="1:14" ht="16" x14ac:dyDescent="0.2">
      <c r="A50" s="1"/>
      <c r="B50" s="1517" t="s">
        <v>1592</v>
      </c>
      <c r="C50" s="1517"/>
      <c r="D50" s="1517"/>
      <c r="E50" s="1517"/>
      <c r="F50" s="1517"/>
      <c r="G50" s="1517"/>
      <c r="H50" s="1517"/>
      <c r="I50" s="1517"/>
      <c r="J50" s="1517"/>
      <c r="K50" s="1517"/>
      <c r="L50" s="1517"/>
      <c r="M50" s="1218"/>
      <c r="N50" s="1218"/>
    </row>
    <row r="51" spans="1:14" ht="26" customHeight="1" x14ac:dyDescent="0.2">
      <c r="A51" s="1"/>
      <c r="B51" s="1112">
        <v>7</v>
      </c>
      <c r="C51" s="1113" t="s">
        <v>1593</v>
      </c>
      <c r="D51" s="1"/>
      <c r="E51" s="1492" t="s">
        <v>1594</v>
      </c>
      <c r="F51" s="1492"/>
      <c r="G51" s="1492"/>
      <c r="H51" s="1492"/>
      <c r="I51" s="1492"/>
      <c r="J51" s="1492"/>
      <c r="K51" s="1492"/>
      <c r="L51" s="1492"/>
      <c r="M51" s="1218"/>
      <c r="N51" s="1218"/>
    </row>
    <row r="52" spans="1:14" ht="26" customHeight="1" x14ac:dyDescent="0.2">
      <c r="A52" s="1"/>
      <c r="B52" s="1114">
        <v>8</v>
      </c>
      <c r="C52" s="1115" t="s">
        <v>1595</v>
      </c>
      <c r="D52" s="1116"/>
      <c r="E52" s="1493" t="str">
        <f>"Existing grid: volumes, RAB at historic cost (revaluation excluded), legacy debt $"&amp;TEXT('1_Executive_Summary'!O21/1000,"0,0")&amp;"B, arrears stock &amp; normalisation"</f>
        <v>Existing grid: volumes, RAB at historic cost (revaluation excluded), legacy debt $3,5B, arrears stock &amp; normalisation</v>
      </c>
      <c r="F52" s="1493"/>
      <c r="G52" s="1493"/>
      <c r="H52" s="1493"/>
      <c r="I52" s="1493"/>
      <c r="J52" s="1493"/>
      <c r="K52" s="1493"/>
      <c r="L52" s="1493"/>
      <c r="M52" s="1218"/>
      <c r="N52" s="1218"/>
    </row>
    <row r="53" spans="1:14" ht="26" customHeight="1" x14ac:dyDescent="0.2">
      <c r="A53" s="1"/>
      <c r="B53" s="1114">
        <v>9</v>
      </c>
      <c r="C53" s="1115" t="s">
        <v>1596</v>
      </c>
      <c r="D53" s="1116"/>
      <c r="E53" s="1493" t="str">
        <f>"ZESCO integrated statements · 3 debt tranches: legacy "&amp;TEXT('8_ZESCO_Legacy'!D363,"0,0%")&amp;" · arrears refi GRZ "&amp;TEXT('8_ZESCO_Legacy'!D365,"0%")&amp;" · new debt "&amp;TEXT('5_Assumptions'!D258,"0%")&amp;" sized at DSCR "&amp;TEXT('5_Assumptions'!D393,"0,00")&amp;"x"</f>
        <v>ZESCO integrated statements · 3 debt tranches: legacy 5,0% · arrears refi GRZ 1% · new debt 5% sized at DSCR 1,25x</v>
      </c>
      <c r="F53" s="1493"/>
      <c r="G53" s="1493"/>
      <c r="H53" s="1493"/>
      <c r="I53" s="1493"/>
      <c r="J53" s="1493"/>
      <c r="K53" s="1493"/>
      <c r="L53" s="1493"/>
      <c r="M53" s="1218"/>
      <c r="N53" s="1218"/>
    </row>
    <row r="54" spans="1:14" ht="26" customHeight="1" x14ac:dyDescent="0.2">
      <c r="A54" s="1"/>
      <c r="B54" s="1118">
        <v>10</v>
      </c>
      <c r="C54" s="1119" t="s">
        <v>1597</v>
      </c>
      <c r="D54" s="1120"/>
      <c r="E54" s="1493" t="s">
        <v>1598</v>
      </c>
      <c r="F54" s="1493"/>
      <c r="G54" s="1493"/>
      <c r="H54" s="1493"/>
      <c r="I54" s="1493"/>
      <c r="J54" s="1493"/>
      <c r="K54" s="1493"/>
      <c r="L54" s="1493"/>
      <c r="M54" s="1218"/>
      <c r="N54" s="1218"/>
    </row>
    <row r="55" spans="1:14" ht="16" x14ac:dyDescent="0.2">
      <c r="A55" s="1"/>
      <c r="B55" s="1518" t="s">
        <v>1599</v>
      </c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218"/>
      <c r="N55" s="1218"/>
    </row>
    <row r="56" spans="1:14" ht="26" customHeight="1" x14ac:dyDescent="0.2">
      <c r="A56" s="1"/>
      <c r="B56" s="1112">
        <v>11</v>
      </c>
      <c r="C56" s="1113" t="s">
        <v>1600</v>
      </c>
      <c r="D56" s="1"/>
      <c r="E56" s="1492" t="s">
        <v>1601</v>
      </c>
      <c r="F56" s="1492"/>
      <c r="G56" s="1492"/>
      <c r="H56" s="1492"/>
      <c r="I56" s="1492"/>
      <c r="J56" s="1492"/>
      <c r="K56" s="1492"/>
      <c r="L56" s="1492"/>
      <c r="M56" s="1218"/>
      <c r="N56" s="1218"/>
    </row>
    <row r="57" spans="1:14" ht="26" customHeight="1" x14ac:dyDescent="0.2">
      <c r="A57" s="1"/>
      <c r="B57" s="1114">
        <v>12</v>
      </c>
      <c r="C57" s="1115" t="s">
        <v>1602</v>
      </c>
      <c r="D57" s="1116"/>
      <c r="E57" s="1493" t="str">
        <f ca="1">"PrivateCo statements: sponsor equity $"&amp;TEXT('1_Executive_Summary'!O22,"#.##0")&amp;"M · commercial debt $"&amp;TEXT('1_Executive_Summary'!O23,"#.##0")&amp;"M @"&amp;TEXT('5_Assumptions'!D259,"0%")&amp;" · full-FCFE dividends · equity IRR "&amp;TEXT('12_PrivateCo_FFSS'!D163,"0,0%")</f>
        <v>PrivateCo statements: sponsor equity $109M · commercial debt $100M @9% · full-FCFE dividends · equity IRR 11,7%</v>
      </c>
      <c r="F57" s="1493"/>
      <c r="G57" s="1493"/>
      <c r="H57" s="1493"/>
      <c r="I57" s="1493"/>
      <c r="J57" s="1493"/>
      <c r="K57" s="1493"/>
      <c r="L57" s="1493"/>
      <c r="M57" s="1218"/>
      <c r="N57" s="1218"/>
    </row>
    <row r="58" spans="1:14" ht="26" customHeight="1" x14ac:dyDescent="0.2">
      <c r="A58" s="1"/>
      <c r="B58" s="1118">
        <v>13</v>
      </c>
      <c r="C58" s="1119" t="s">
        <v>1603</v>
      </c>
      <c r="D58" s="1120"/>
      <c r="E58" s="1493" t="str">
        <f ca="1">"PrivateCo revenue requirement vs rural tariff → viability gap (tariff covers "&amp;TEXT('3_Sector_Dashboard'!F66,"0%")&amp;" of cost over the horizon)"</f>
        <v>PrivateCo revenue requirement vs rural tariff → viability gap (tariff covers 22% of cost over the horizon)</v>
      </c>
      <c r="F58" s="1493"/>
      <c r="G58" s="1493"/>
      <c r="H58" s="1493"/>
      <c r="I58" s="1493"/>
      <c r="J58" s="1493"/>
      <c r="K58" s="1493"/>
      <c r="L58" s="1493"/>
      <c r="M58" s="1218"/>
      <c r="N58" s="1218"/>
    </row>
    <row r="59" spans="1:14" ht="16" x14ac:dyDescent="0.2">
      <c r="A59" s="1"/>
      <c r="B59" s="1519" t="s">
        <v>1604</v>
      </c>
      <c r="C59" s="1519"/>
      <c r="D59" s="1519"/>
      <c r="E59" s="1519"/>
      <c r="F59" s="1519"/>
      <c r="G59" s="1519"/>
      <c r="H59" s="1519"/>
      <c r="I59" s="1519"/>
      <c r="J59" s="1519"/>
      <c r="K59" s="1519"/>
      <c r="L59" s="1519"/>
      <c r="M59" s="1218"/>
      <c r="N59" s="1218"/>
    </row>
    <row r="60" spans="1:14" ht="26" customHeight="1" x14ac:dyDescent="0.2">
      <c r="A60" s="1"/>
      <c r="B60" s="1112">
        <v>14</v>
      </c>
      <c r="C60" s="1113" t="s">
        <v>1605</v>
      </c>
      <c r="D60" s="1"/>
      <c r="E60" s="1492" t="str">
        <f ca="1">"Mini-grid rollout: connections, energy, CAPEX/OPEX drivers ("&amp;TEXT('3_Sector_Dashboard'!D82,"0%")&amp;" grant-funded in the rollout window)"</f>
        <v>Mini-grid rollout: connections, energy, CAPEX/OPEX drivers (50% grant-funded in the rollout window)</v>
      </c>
      <c r="F60" s="1492"/>
      <c r="G60" s="1492"/>
      <c r="H60" s="1492"/>
      <c r="I60" s="1492"/>
      <c r="J60" s="1492"/>
      <c r="K60" s="1492"/>
      <c r="L60" s="1492"/>
      <c r="M60" s="1218"/>
      <c r="N60" s="1218"/>
    </row>
    <row r="61" spans="1:14" ht="26" customHeight="1" x14ac:dyDescent="0.2">
      <c r="A61" s="1"/>
      <c r="B61" s="1114">
        <v>15</v>
      </c>
      <c r="C61" s="1115" t="s">
        <v>1606</v>
      </c>
      <c r="D61" s="1116"/>
      <c r="E61" s="1493" t="s">
        <v>1607</v>
      </c>
      <c r="F61" s="1493"/>
      <c r="G61" s="1493"/>
      <c r="H61" s="1493"/>
      <c r="I61" s="1493"/>
      <c r="J61" s="1493"/>
      <c r="K61" s="1493"/>
      <c r="L61" s="1493"/>
      <c r="M61" s="1218"/>
      <c r="N61" s="1218"/>
    </row>
    <row r="62" spans="1:14" ht="26" customHeight="1" x14ac:dyDescent="0.2">
      <c r="A62" s="1"/>
      <c r="B62" s="1114">
        <v>16</v>
      </c>
      <c r="C62" s="1115" t="s">
        <v>1608</v>
      </c>
      <c r="D62" s="1116"/>
      <c r="E62" s="1493" t="str">
        <f ca="1">"Off-grid SPV consolidated statements (MG + SHS): sponsor equity $"&amp;TEXT('1_Executive_Summary'!O24,"#.##0")&amp;"M · commercial debt $"&amp;TEXT('1_Executive_Summary'!O25,"#.##0")&amp;"M @9% · DSCR-sized"</f>
        <v>Off-grid SPV consolidated statements (MG + SHS): sponsor equity $232M · commercial debt $523M @9% · DSCR-sized</v>
      </c>
      <c r="F62" s="1493"/>
      <c r="G62" s="1493"/>
      <c r="H62" s="1493"/>
      <c r="I62" s="1493"/>
      <c r="J62" s="1493"/>
      <c r="K62" s="1493"/>
      <c r="L62" s="1493"/>
      <c r="M62" s="1218"/>
      <c r="N62" s="1218"/>
    </row>
    <row r="63" spans="1:14" ht="26" customHeight="1" x14ac:dyDescent="0.2">
      <c r="A63" s="1"/>
      <c r="B63" s="1114">
        <v>17</v>
      </c>
      <c r="C63" s="1115" t="s">
        <v>1609</v>
      </c>
      <c r="D63" s="1116"/>
      <c r="E63" s="1493" t="s">
        <v>1610</v>
      </c>
      <c r="F63" s="1493"/>
      <c r="G63" s="1493"/>
      <c r="H63" s="1493"/>
      <c r="I63" s="1493"/>
      <c r="J63" s="1493"/>
      <c r="K63" s="1493"/>
      <c r="L63" s="1493"/>
      <c r="M63" s="1218"/>
      <c r="N63" s="1218"/>
    </row>
    <row r="64" spans="1:14" ht="26" customHeight="1" x14ac:dyDescent="0.2">
      <c r="A64" s="1"/>
      <c r="B64" s="1118">
        <v>18</v>
      </c>
      <c r="C64" s="1119" t="s">
        <v>1611</v>
      </c>
      <c r="D64" s="1120"/>
      <c r="E64" s="1493" t="s">
        <v>1612</v>
      </c>
      <c r="F64" s="1493"/>
      <c r="G64" s="1493"/>
      <c r="H64" s="1493"/>
      <c r="I64" s="1493"/>
      <c r="J64" s="1493"/>
      <c r="K64" s="1493"/>
      <c r="L64" s="1493"/>
      <c r="M64" s="1218"/>
      <c r="N64" s="1218"/>
    </row>
    <row r="65" spans="1:14" ht="20" customHeight="1" x14ac:dyDescent="0.2">
      <c r="A65" s="1"/>
      <c r="B65" s="1520" t="s">
        <v>2057</v>
      </c>
      <c r="C65" s="1520"/>
      <c r="D65" s="1520"/>
      <c r="E65" s="1520"/>
      <c r="F65" s="1520"/>
      <c r="G65" s="1520"/>
      <c r="H65" s="1520"/>
      <c r="I65" s="1520"/>
      <c r="J65" s="1520"/>
      <c r="K65" s="1520"/>
      <c r="L65" s="1520"/>
      <c r="M65" s="1218"/>
      <c r="N65" s="1218"/>
    </row>
    <row r="66" spans="1:14" ht="39" customHeight="1" x14ac:dyDescent="0.2">
      <c r="A66" s="1"/>
      <c r="B66" s="1112">
        <v>19</v>
      </c>
      <c r="C66" s="1113" t="s">
        <v>1613</v>
      </c>
      <c r="D66" s="1"/>
      <c r="E66" s="1492" t="s">
        <v>1623</v>
      </c>
      <c r="F66" s="1492"/>
      <c r="G66" s="1492"/>
      <c r="H66" s="1492"/>
      <c r="I66" s="1492"/>
      <c r="J66" s="1492"/>
      <c r="K66" s="1492"/>
      <c r="L66" s="1492"/>
      <c r="M66" s="1218"/>
      <c r="N66" s="1218"/>
    </row>
    <row r="67" spans="1:14" ht="26" customHeight="1" x14ac:dyDescent="0.2">
      <c r="A67" s="1"/>
      <c r="B67" s="1118"/>
      <c r="C67" s="1119"/>
      <c r="D67" s="1120"/>
      <c r="E67" s="1121"/>
      <c r="F67" s="1121"/>
      <c r="G67" s="1121"/>
      <c r="H67" s="1121"/>
      <c r="I67" s="1121"/>
      <c r="J67" s="1121"/>
      <c r="K67" s="1121"/>
      <c r="L67" s="1121"/>
      <c r="M67" s="1218"/>
      <c r="N67" s="1218"/>
    </row>
    <row r="68" spans="1:14" ht="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4" ht="22" customHeight="1" x14ac:dyDescent="0.2">
      <c r="A69" s="736"/>
      <c r="B69" s="259" t="s">
        <v>1928</v>
      </c>
      <c r="C69" s="302"/>
      <c r="D69" s="302"/>
      <c r="E69" s="302"/>
      <c r="F69" s="302"/>
      <c r="G69" s="302"/>
      <c r="H69" s="302"/>
      <c r="I69" s="302"/>
      <c r="J69" s="302"/>
      <c r="K69" s="302"/>
      <c r="L69" s="302"/>
    </row>
    <row r="70" spans="1:14" ht="16" x14ac:dyDescent="0.2">
      <c r="A70" s="1124"/>
      <c r="B70" s="1125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4" ht="19" x14ac:dyDescent="0.2">
      <c r="A71" s="1"/>
      <c r="B71" s="1118"/>
      <c r="C71" s="1119" t="s">
        <v>1929</v>
      </c>
      <c r="D71" s="1120" t="s">
        <v>1930</v>
      </c>
      <c r="E71" s="1123"/>
      <c r="F71" s="1123"/>
      <c r="G71" s="1123"/>
      <c r="H71" s="1126"/>
      <c r="I71" s="1126"/>
      <c r="J71" s="1126"/>
      <c r="K71" s="1126"/>
      <c r="L71" s="1126"/>
      <c r="M71" s="1219"/>
      <c r="N71" s="1219"/>
    </row>
    <row r="72" spans="1:14" ht="19" x14ac:dyDescent="0.2">
      <c r="B72" s="1118"/>
      <c r="C72" s="1119" t="s">
        <v>1933</v>
      </c>
      <c r="D72" s="1120" t="s">
        <v>1934</v>
      </c>
      <c r="E72" s="1123"/>
      <c r="F72" s="1123"/>
      <c r="G72" s="1123"/>
      <c r="H72" s="1126"/>
      <c r="I72" s="1126"/>
      <c r="J72" s="1126"/>
      <c r="K72" s="1126"/>
      <c r="L72" s="1126"/>
      <c r="M72" s="1219"/>
      <c r="N72" s="1219"/>
    </row>
    <row r="73" spans="1:14" ht="19" x14ac:dyDescent="0.2">
      <c r="B73" s="1118"/>
      <c r="C73" s="1119" t="s">
        <v>97</v>
      </c>
      <c r="D73" s="1120" t="s">
        <v>1937</v>
      </c>
      <c r="E73" s="1123"/>
      <c r="F73" s="1123"/>
      <c r="G73" s="1123"/>
      <c r="H73" s="1126"/>
      <c r="I73" s="1126"/>
      <c r="J73" s="1126"/>
      <c r="K73" s="1126"/>
      <c r="L73" s="1126"/>
      <c r="M73" s="1219"/>
      <c r="N73" s="1219"/>
    </row>
    <row r="74" spans="1:14" ht="19" x14ac:dyDescent="0.2">
      <c r="B74" s="1118"/>
      <c r="C74" s="1119" t="s">
        <v>1940</v>
      </c>
      <c r="D74" s="1120" t="s">
        <v>1941</v>
      </c>
      <c r="E74" s="1123"/>
      <c r="F74" s="1123"/>
      <c r="G74" s="1123"/>
      <c r="H74" s="1126"/>
      <c r="I74" s="1126"/>
      <c r="J74" s="1126"/>
      <c r="K74" s="1126"/>
      <c r="L74" s="1126"/>
      <c r="M74" s="1219"/>
      <c r="N74" s="1219"/>
    </row>
    <row r="75" spans="1:14" ht="19" x14ac:dyDescent="0.2">
      <c r="B75" s="1118"/>
      <c r="C75" s="1119" t="s">
        <v>1944</v>
      </c>
      <c r="D75" s="1120" t="s">
        <v>1945</v>
      </c>
      <c r="E75" s="1123"/>
      <c r="F75" s="1123"/>
      <c r="G75" s="1123"/>
      <c r="H75" s="1126"/>
      <c r="I75" s="1126"/>
      <c r="J75" s="1126"/>
      <c r="K75" s="1126"/>
      <c r="L75" s="1126"/>
      <c r="M75" s="1219"/>
      <c r="N75" s="1219"/>
    </row>
    <row r="76" spans="1:14" ht="19" x14ac:dyDescent="0.2">
      <c r="B76" s="1118"/>
      <c r="C76" s="1119" t="s">
        <v>1348</v>
      </c>
      <c r="D76" s="1120" t="s">
        <v>1947</v>
      </c>
      <c r="E76" s="1123"/>
      <c r="F76" s="1123"/>
      <c r="G76" s="1123"/>
      <c r="H76" s="1126"/>
      <c r="I76" s="1126"/>
      <c r="J76" s="1126"/>
      <c r="K76" s="1126"/>
      <c r="L76" s="1126"/>
      <c r="M76" s="1219"/>
      <c r="N76" s="1219"/>
    </row>
    <row r="77" spans="1:14" ht="19" x14ac:dyDescent="0.2">
      <c r="B77" s="1118"/>
      <c r="C77" s="1119" t="s">
        <v>1949</v>
      </c>
      <c r="D77" s="1120" t="s">
        <v>1950</v>
      </c>
      <c r="E77" s="1123"/>
      <c r="F77" s="1123"/>
      <c r="G77" s="1123"/>
      <c r="H77" s="1126"/>
      <c r="I77" s="1126"/>
      <c r="J77" s="1126"/>
      <c r="K77" s="1126"/>
      <c r="L77" s="1126"/>
      <c r="M77" s="1219"/>
      <c r="N77" s="1219"/>
    </row>
    <row r="78" spans="1:14" ht="19" x14ac:dyDescent="0.2">
      <c r="B78" s="1118"/>
      <c r="C78" s="1119" t="s">
        <v>1953</v>
      </c>
      <c r="D78" s="1120" t="s">
        <v>1954</v>
      </c>
      <c r="E78" s="1123"/>
      <c r="F78" s="1123"/>
      <c r="G78" s="1123"/>
      <c r="H78" s="1126"/>
      <c r="I78" s="1126"/>
      <c r="J78" s="1126"/>
      <c r="K78" s="1126"/>
      <c r="L78" s="1126"/>
      <c r="M78" s="1219"/>
      <c r="N78" s="1219"/>
    </row>
    <row r="79" spans="1:14" ht="19" x14ac:dyDescent="0.2">
      <c r="B79" s="1118"/>
      <c r="C79" s="1119" t="s">
        <v>1957</v>
      </c>
      <c r="D79" s="1120" t="s">
        <v>1958</v>
      </c>
      <c r="E79" s="1123"/>
      <c r="F79" s="1123"/>
      <c r="G79" s="1123"/>
      <c r="H79" s="1126"/>
      <c r="I79" s="1126"/>
      <c r="J79" s="1126"/>
      <c r="K79" s="1126"/>
      <c r="L79" s="1126"/>
      <c r="M79" s="1219"/>
      <c r="N79" s="1219"/>
    </row>
    <row r="80" spans="1:14" ht="19" x14ac:dyDescent="0.2">
      <c r="B80" s="1118"/>
      <c r="C80" s="1119" t="s">
        <v>1961</v>
      </c>
      <c r="D80" s="1120" t="s">
        <v>1962</v>
      </c>
      <c r="E80" s="1123"/>
      <c r="F80" s="1123"/>
      <c r="G80" s="1123"/>
      <c r="H80" s="1126"/>
      <c r="I80" s="1126"/>
      <c r="J80" s="1126"/>
      <c r="K80" s="1126"/>
      <c r="L80" s="1126"/>
      <c r="M80" s="1219"/>
      <c r="N80" s="1219"/>
    </row>
    <row r="81" spans="1:12" ht="19" x14ac:dyDescent="0.2">
      <c r="B81" s="1118"/>
      <c r="C81" s="1119" t="s">
        <v>1931</v>
      </c>
      <c r="D81" s="1120" t="s">
        <v>1932</v>
      </c>
      <c r="E81" s="1123"/>
      <c r="F81" s="1123"/>
      <c r="G81" s="1123"/>
      <c r="H81" s="1126"/>
      <c r="I81" s="1126"/>
      <c r="J81" s="1126"/>
      <c r="K81" s="1126"/>
      <c r="L81" s="1126"/>
    </row>
    <row r="82" spans="1:12" ht="19" x14ac:dyDescent="0.2">
      <c r="B82" s="1118"/>
      <c r="C82" s="1119" t="s">
        <v>1935</v>
      </c>
      <c r="D82" s="1120" t="s">
        <v>1936</v>
      </c>
      <c r="E82" s="1123"/>
      <c r="F82" s="1123"/>
      <c r="G82" s="1123"/>
      <c r="H82" s="1126"/>
      <c r="I82" s="1126"/>
      <c r="J82" s="1126"/>
      <c r="K82" s="1126"/>
      <c r="L82" s="1126"/>
    </row>
    <row r="83" spans="1:12" ht="19" x14ac:dyDescent="0.2">
      <c r="B83" s="1118"/>
      <c r="C83" s="1119" t="s">
        <v>1938</v>
      </c>
      <c r="D83" s="1120" t="s">
        <v>1939</v>
      </c>
      <c r="E83" s="1123"/>
      <c r="F83" s="1123"/>
      <c r="G83" s="1123"/>
      <c r="H83" s="1126"/>
      <c r="I83" s="1126"/>
      <c r="J83" s="1126"/>
      <c r="K83" s="1126"/>
      <c r="L83" s="1126"/>
    </row>
    <row r="84" spans="1:12" ht="19" x14ac:dyDescent="0.2">
      <c r="B84" s="1118"/>
      <c r="C84" s="1119" t="s">
        <v>1942</v>
      </c>
      <c r="D84" s="1120" t="s">
        <v>1943</v>
      </c>
      <c r="E84" s="1123"/>
      <c r="F84" s="1123"/>
      <c r="G84" s="1123"/>
      <c r="H84" s="1126"/>
      <c r="I84" s="1126"/>
      <c r="J84" s="1126"/>
      <c r="K84" s="1126"/>
      <c r="L84" s="1126"/>
    </row>
    <row r="85" spans="1:12" ht="19" x14ac:dyDescent="0.2">
      <c r="B85" s="1118"/>
      <c r="C85" s="1119" t="s">
        <v>1946</v>
      </c>
      <c r="D85" s="1120" t="s">
        <v>1965</v>
      </c>
      <c r="E85" s="1123"/>
      <c r="F85" s="1123"/>
      <c r="G85" s="1123"/>
      <c r="H85" s="1126"/>
      <c r="I85" s="1126"/>
      <c r="J85" s="1126"/>
      <c r="K85" s="1126"/>
      <c r="L85" s="1126"/>
    </row>
    <row r="86" spans="1:12" ht="19" x14ac:dyDescent="0.2">
      <c r="B86" s="1118"/>
      <c r="C86" s="1119" t="s">
        <v>726</v>
      </c>
      <c r="D86" s="1120" t="s">
        <v>1948</v>
      </c>
      <c r="E86" s="1123"/>
      <c r="F86" s="1123"/>
      <c r="G86" s="1123"/>
      <c r="H86" s="1126"/>
      <c r="I86" s="1126"/>
      <c r="J86" s="1126"/>
      <c r="K86" s="1126"/>
      <c r="L86" s="1126"/>
    </row>
    <row r="87" spans="1:12" ht="19" x14ac:dyDescent="0.2">
      <c r="B87" s="1118"/>
      <c r="C87" s="1119" t="s">
        <v>1951</v>
      </c>
      <c r="D87" s="1120" t="s">
        <v>1952</v>
      </c>
      <c r="E87" s="1123"/>
      <c r="F87" s="1123"/>
      <c r="G87" s="1123"/>
      <c r="H87" s="1126"/>
      <c r="I87" s="1126"/>
      <c r="J87" s="1126"/>
      <c r="K87" s="1126"/>
      <c r="L87" s="1126"/>
    </row>
    <row r="88" spans="1:12" ht="19" x14ac:dyDescent="0.2">
      <c r="B88" s="1291"/>
      <c r="C88" s="1119" t="s">
        <v>1955</v>
      </c>
      <c r="D88" s="1120" t="s">
        <v>1956</v>
      </c>
      <c r="E88" s="1123"/>
      <c r="F88" s="1123"/>
      <c r="G88" s="1123"/>
      <c r="H88" s="1126"/>
      <c r="I88" s="1126"/>
      <c r="J88" s="1126"/>
      <c r="K88" s="1126"/>
      <c r="L88" s="1126"/>
    </row>
    <row r="89" spans="1:12" ht="19" x14ac:dyDescent="0.2">
      <c r="B89" s="1118"/>
      <c r="C89" s="1119" t="s">
        <v>1959</v>
      </c>
      <c r="D89" s="1120" t="s">
        <v>1960</v>
      </c>
      <c r="E89" s="1123"/>
      <c r="F89" s="1123"/>
      <c r="G89" s="1123"/>
      <c r="H89" s="1126"/>
      <c r="I89" s="1126"/>
      <c r="J89" s="1126"/>
      <c r="K89" s="1126"/>
      <c r="L89" s="1126"/>
    </row>
    <row r="90" spans="1:12" ht="19" x14ac:dyDescent="0.2">
      <c r="B90" s="1118"/>
      <c r="C90" s="1119" t="s">
        <v>1963</v>
      </c>
      <c r="D90" s="1120" t="s">
        <v>1964</v>
      </c>
      <c r="E90" s="1123"/>
      <c r="F90" s="1123"/>
      <c r="G90" s="1123"/>
      <c r="H90" s="1126"/>
      <c r="I90" s="1126"/>
      <c r="J90" s="1126"/>
      <c r="K90" s="1126"/>
      <c r="L90" s="1126"/>
    </row>
    <row r="92" spans="1:12" ht="22" customHeight="1" x14ac:dyDescent="0.2">
      <c r="A92" s="736"/>
      <c r="B92" s="259" t="s">
        <v>1723</v>
      </c>
      <c r="C92" s="302"/>
      <c r="D92" s="302"/>
      <c r="E92" s="302"/>
      <c r="F92" s="302"/>
      <c r="G92" s="302"/>
      <c r="H92" s="302"/>
      <c r="I92" s="302"/>
      <c r="J92" s="302"/>
      <c r="K92" s="302"/>
      <c r="L92" s="302"/>
    </row>
    <row r="93" spans="1:12" x14ac:dyDescent="0.2">
      <c r="B93" s="172"/>
      <c r="C93" s="1220"/>
    </row>
    <row r="94" spans="1:12" ht="16" x14ac:dyDescent="0.2">
      <c r="B94" s="1221" t="s">
        <v>1728</v>
      </c>
      <c r="C94" s="1222" t="s">
        <v>1729</v>
      </c>
    </row>
    <row r="95" spans="1:12" ht="16" x14ac:dyDescent="0.2">
      <c r="B95" s="1223" t="s">
        <v>1730</v>
      </c>
      <c r="C95" s="1224" t="s">
        <v>1724</v>
      </c>
    </row>
    <row r="96" spans="1:12" ht="16" x14ac:dyDescent="0.2">
      <c r="B96" s="1225" t="s">
        <v>1731</v>
      </c>
      <c r="C96" s="1224" t="s">
        <v>1725</v>
      </c>
    </row>
    <row r="97" spans="2:3" ht="16" x14ac:dyDescent="0.2">
      <c r="B97" s="1226" t="s">
        <v>1726</v>
      </c>
      <c r="C97" s="1224" t="s">
        <v>1727</v>
      </c>
    </row>
  </sheetData>
  <sheetProtection sheet="1" objects="1" scenarios="1" formatColumns="0" formatRows="0"/>
  <mergeCells count="57">
    <mergeCell ref="H11:K11"/>
    <mergeCell ref="H12:K12"/>
    <mergeCell ref="B11:G11"/>
    <mergeCell ref="B12:G12"/>
    <mergeCell ref="E63:L63"/>
    <mergeCell ref="B40:L40"/>
    <mergeCell ref="E39:I39"/>
    <mergeCell ref="C28:E28"/>
    <mergeCell ref="I28:K28"/>
    <mergeCell ref="B32:L32"/>
    <mergeCell ref="E52:L52"/>
    <mergeCell ref="E53:L53"/>
    <mergeCell ref="E54:L54"/>
    <mergeCell ref="E56:L56"/>
    <mergeCell ref="E41:L41"/>
    <mergeCell ref="E42:L42"/>
    <mergeCell ref="E64:L64"/>
    <mergeCell ref="E66:L66"/>
    <mergeCell ref="E48:L48"/>
    <mergeCell ref="B44:L44"/>
    <mergeCell ref="B47:L47"/>
    <mergeCell ref="B50:L50"/>
    <mergeCell ref="B55:L55"/>
    <mergeCell ref="B59:L59"/>
    <mergeCell ref="B65:L65"/>
    <mergeCell ref="E57:L57"/>
    <mergeCell ref="E58:L58"/>
    <mergeCell ref="E60:L60"/>
    <mergeCell ref="E61:L61"/>
    <mergeCell ref="E62:L62"/>
    <mergeCell ref="E49:L49"/>
    <mergeCell ref="E51:L51"/>
    <mergeCell ref="E45:L45"/>
    <mergeCell ref="E46:L46"/>
    <mergeCell ref="B4:L4"/>
    <mergeCell ref="B5:L5"/>
    <mergeCell ref="B6:L6"/>
    <mergeCell ref="B37:L37"/>
    <mergeCell ref="H17:L17"/>
    <mergeCell ref="B18:F18"/>
    <mergeCell ref="H18:L18"/>
    <mergeCell ref="B31:L31"/>
    <mergeCell ref="C24:E25"/>
    <mergeCell ref="C27:E27"/>
    <mergeCell ref="C23:E23"/>
    <mergeCell ref="B21:F21"/>
    <mergeCell ref="H21:L21"/>
    <mergeCell ref="B20:F20"/>
    <mergeCell ref="B34:L34"/>
    <mergeCell ref="B14:L14"/>
    <mergeCell ref="B15:L15"/>
    <mergeCell ref="B17:F17"/>
    <mergeCell ref="H20:L20"/>
    <mergeCell ref="I23:K23"/>
    <mergeCell ref="I24:K25"/>
    <mergeCell ref="I27:K27"/>
    <mergeCell ref="B33:L33"/>
  </mergeCells>
  <pageMargins left="0.75" right="0.75" top="1" bottom="1" header="0.511811023622047" footer="0.511811023622047"/>
  <pageSetup paperSize="9" orientation="portrait" horizontalDpi="300" verticalDpi="300"/>
  <ignoredErrors>
    <ignoredError sqref="B94:B96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A8672-9F68-6645-8510-CC481B8AE44B}">
  <sheetPr>
    <tabColor rgb="FF1F3864"/>
  </sheetPr>
  <dimension ref="A1:P81"/>
  <sheetViews>
    <sheetView showGridLines="0" zoomScale="110" zoomScaleNormal="110" workbookViewId="0">
      <selection activeCell="B3" sqref="B3"/>
    </sheetView>
  </sheetViews>
  <sheetFormatPr baseColWidth="10" defaultColWidth="8.6640625" defaultRowHeight="15" outlineLevelCol="1" x14ac:dyDescent="0.2"/>
  <cols>
    <col min="1" max="1" width="3.33203125" style="734" customWidth="1"/>
    <col min="2" max="3" width="23.33203125" style="734" customWidth="1"/>
    <col min="4" max="4" width="6.6640625" style="734" customWidth="1"/>
    <col min="5" max="6" width="23.33203125" style="734" customWidth="1"/>
    <col min="7" max="7" width="6.6640625" style="734" customWidth="1"/>
    <col min="8" max="9" width="23.33203125" style="734" customWidth="1"/>
    <col min="10" max="10" width="6.6640625" style="734" customWidth="1"/>
    <col min="11" max="11" width="23.33203125" style="734" customWidth="1"/>
    <col min="12" max="13" width="39.6640625" style="734" customWidth="1"/>
    <col min="14" max="14" width="40" style="734" hidden="1" customWidth="1" outlineLevel="1"/>
    <col min="15" max="15" width="13.33203125" style="734" hidden="1" customWidth="1" outlineLevel="1"/>
    <col min="16" max="16" width="8.6640625" style="734" collapsed="1"/>
    <col min="17" max="16384" width="8.6640625" style="734"/>
  </cols>
  <sheetData>
    <row r="1" spans="1:15" ht="41" customHeight="1" x14ac:dyDescent="0.2"/>
    <row r="2" spans="1:15" ht="8" customHeight="1" x14ac:dyDescent="0.2">
      <c r="A2" s="733"/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1"/>
    </row>
    <row r="3" spans="1:15" ht="30" customHeight="1" x14ac:dyDescent="0.2">
      <c r="A3" s="733"/>
      <c r="B3" s="738" t="s">
        <v>1523</v>
      </c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1"/>
    </row>
    <row r="4" spans="1:15" ht="22" customHeight="1" x14ac:dyDescent="0.2">
      <c r="A4" s="733"/>
      <c r="B4" s="1282" t="s">
        <v>1524</v>
      </c>
      <c r="C4" s="733"/>
      <c r="D4" s="733"/>
      <c r="E4" s="733"/>
      <c r="F4" s="733"/>
      <c r="G4" s="733"/>
      <c r="H4" s="733"/>
      <c r="I4" s="733"/>
      <c r="J4" s="733"/>
      <c r="K4" s="733"/>
      <c r="L4" s="733"/>
      <c r="M4" s="1"/>
    </row>
    <row r="5" spans="1:15" ht="8" customHeight="1" x14ac:dyDescent="0.2">
      <c r="A5" s="733"/>
      <c r="B5" s="733"/>
      <c r="C5" s="733"/>
      <c r="D5" s="733"/>
      <c r="E5" s="733"/>
      <c r="F5" s="733"/>
      <c r="G5" s="733"/>
      <c r="H5" s="733"/>
      <c r="I5" s="733"/>
      <c r="J5" s="733"/>
      <c r="K5" s="733"/>
      <c r="L5" s="733"/>
      <c r="M5" s="1"/>
    </row>
    <row r="6" spans="1:15" ht="5" customHeight="1" x14ac:dyDescent="0.2">
      <c r="A6" s="735"/>
      <c r="B6" s="735"/>
      <c r="C6" s="735"/>
      <c r="D6" s="735"/>
      <c r="E6" s="735"/>
      <c r="F6" s="735"/>
      <c r="G6" s="735"/>
      <c r="H6" s="735"/>
      <c r="I6" s="735"/>
      <c r="J6" s="735"/>
      <c r="K6" s="735"/>
      <c r="L6" s="735"/>
      <c r="M6" s="1"/>
    </row>
    <row r="7" spans="1:15" ht="30" customHeight="1" x14ac:dyDescent="0.2">
      <c r="A7" s="302"/>
      <c r="B7" s="1283" t="s">
        <v>1525</v>
      </c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1"/>
      <c r="N7" s="756" t="s">
        <v>1538</v>
      </c>
      <c r="O7" s="740"/>
    </row>
    <row r="8" spans="1:15" ht="26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739" t="s">
        <v>1539</v>
      </c>
      <c r="O8" s="740">
        <f ca="1">SUM('19_FinanceCo'!D150:AC150)</f>
        <v>851.03770300000008</v>
      </c>
    </row>
    <row r="9" spans="1:15" s="744" customFormat="1" ht="24" customHeight="1" x14ac:dyDescent="0.2">
      <c r="A9" s="743"/>
      <c r="B9" s="1537" t="s">
        <v>1566</v>
      </c>
      <c r="C9" s="1538"/>
      <c r="D9" s="1"/>
      <c r="E9" s="1537" t="s">
        <v>1568</v>
      </c>
      <c r="F9" s="1538"/>
      <c r="G9" s="1"/>
      <c r="H9" s="1537" t="s">
        <v>1513</v>
      </c>
      <c r="I9" s="1538"/>
      <c r="J9" s="1"/>
      <c r="K9" s="1537" t="s">
        <v>1675</v>
      </c>
      <c r="L9" s="1538"/>
      <c r="M9" s="743"/>
      <c r="N9" s="739" t="s">
        <v>1540</v>
      </c>
      <c r="O9" s="740">
        <f ca="1">SUM('19_FinanceCo'!D147:AC147)</f>
        <v>244.84707540390195</v>
      </c>
    </row>
    <row r="10" spans="1:15" s="747" customFormat="1" ht="42" customHeight="1" x14ac:dyDescent="0.2">
      <c r="A10" s="746"/>
      <c r="B10" s="1535">
        <f ca="1">O14</f>
        <v>1095.8847784039021</v>
      </c>
      <c r="C10" s="1536"/>
      <c r="D10" s="759"/>
      <c r="E10" s="1540">
        <f ca="1">O30</f>
        <v>2037</v>
      </c>
      <c r="F10" s="1536"/>
      <c r="G10" s="759"/>
      <c r="H10" s="1543">
        <f ca="1">O31</f>
        <v>3.3777386121316955</v>
      </c>
      <c r="I10" s="1536"/>
      <c r="J10" s="759"/>
      <c r="K10" s="1535">
        <f ca="1">O27+O26</f>
        <v>1065.9545237221164</v>
      </c>
      <c r="L10" s="1536"/>
      <c r="M10" s="746"/>
      <c r="N10" s="739" t="s">
        <v>1541</v>
      </c>
      <c r="O10" s="740">
        <f ca="1">SUM('19_FinanceCo'!D146:AC146)</f>
        <v>2596.3748954870066</v>
      </c>
    </row>
    <row r="11" spans="1:15" s="749" customFormat="1" ht="26" customHeight="1" x14ac:dyDescent="0.2">
      <c r="A11" s="748"/>
      <c r="B11" s="1541" t="s">
        <v>1567</v>
      </c>
      <c r="C11" s="1542"/>
      <c r="D11" s="1"/>
      <c r="E11" s="1541" t="str">
        <f ca="1">"Grants ≈ 0 from "&amp;$O$30</f>
        <v>Grants ≈ 0 from 2037</v>
      </c>
      <c r="F11" s="1542"/>
      <c r="G11" s="1"/>
      <c r="H11" s="1541" t="s">
        <v>1569</v>
      </c>
      <c r="I11" s="1542"/>
      <c r="J11" s="1"/>
      <c r="K11" s="1541" t="str">
        <f ca="1">"Private $"&amp;TEXT(O27,"#.##0")&amp;"M (SPV equity + debt) + ZESCO commercial $"&amp;TEXT(O26,"#.##0")&amp;"M"</f>
        <v>Private $964M (SPV equity + debt) + ZESCO commercial $101M</v>
      </c>
      <c r="L11" s="1542"/>
      <c r="M11" s="748"/>
      <c r="N11" s="739" t="s">
        <v>1542</v>
      </c>
      <c r="O11" s="740">
        <f ca="1">SUM('19_FinanceCo'!D148:AC148)</f>
        <v>64.980600041824744</v>
      </c>
    </row>
    <row r="12" spans="1:15" ht="7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39" t="s">
        <v>1543</v>
      </c>
      <c r="O12" s="740">
        <f ca="1">SUM('19_FinanceCo'!D149:AC149)</f>
        <v>179.86647536207718</v>
      </c>
    </row>
    <row r="13" spans="1:15" ht="21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739" t="s">
        <v>1544</v>
      </c>
      <c r="O13" s="740">
        <f ca="1">SUM('19_FinanceCo'!D151:AC151)</f>
        <v>3937.1067492948105</v>
      </c>
    </row>
    <row r="14" spans="1:15" ht="30" customHeight="1" x14ac:dyDescent="0.2">
      <c r="A14" s="302"/>
      <c r="B14" s="751" t="s">
        <v>1526</v>
      </c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1"/>
      <c r="N14" s="739" t="s">
        <v>1545</v>
      </c>
      <c r="O14" s="740">
        <f ca="1">O8+O9</f>
        <v>1095.8847784039021</v>
      </c>
    </row>
    <row r="15" spans="1:15" ht="21.75" customHeight="1" x14ac:dyDescent="0.2">
      <c r="A15" s="1"/>
      <c r="B15" s="741" t="s">
        <v>1516</v>
      </c>
      <c r="C15" s="737" t="s">
        <v>1570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739" t="s">
        <v>1546</v>
      </c>
      <c r="O15" s="740">
        <f ca="1">SUM('19_FinanceCo'!D143:AC143)</f>
        <v>2219.0126411751694</v>
      </c>
    </row>
    <row r="16" spans="1:15" ht="54" customHeight="1" x14ac:dyDescent="0.2">
      <c r="A16" s="1"/>
      <c r="B16" s="750"/>
      <c r="C16" s="1544" t="str">
        <f ca="1">"The rural programme (REMP: ZESCO rural + PrivateCo + Off-grid) and ZESCO’s pre-existing legacy gap are financed through separate cascades — see funding map below. The REMP donor ask is $"&amp;TEXT(O14/1000,"0,0")&amp;"B in grants; the legacy gap ($"&amp;TEXT(O15/1000,"0,0")&amp;"B) and the arrears clean-up ($"&amp;TEXT(O20/1000,"0,0")&amp;"B GRZ refinancing @"&amp;TEXT('8_ZESCO_Legacy'!D365,"0%")&amp;") are a sovereign/utility matter, NOT a programme cost. Blending them nearly triples the headline ask ("&amp;TEXT((O14+O17)/O14,"0,0")&amp;"x)."</f>
        <v>The rural programme (REMP: ZESCO rural + PrivateCo + Off-grid) and ZESCO’s pre-existing legacy gap are financed through separate cascades — see funding map below. The REMP donor ask is $1,1B in grants; the legacy gap ($2,2B) and the arrears clean-up ($2,2B GRZ refinancing @1%) are a sovereign/utility matter, NOT a programme cost. Blending them nearly triples the headline ask (2,0x).</v>
      </c>
      <c r="D16" s="1544"/>
      <c r="E16" s="1544"/>
      <c r="F16" s="1544"/>
      <c r="G16" s="1544"/>
      <c r="H16" s="1544"/>
      <c r="I16" s="1544"/>
      <c r="J16" s="1544"/>
      <c r="K16" s="1544"/>
      <c r="L16" s="1544"/>
      <c r="M16" s="1"/>
      <c r="N16" s="739" t="s">
        <v>1547</v>
      </c>
      <c r="O16" s="740">
        <f ca="1">SUM('19_FinanceCo'!D139:AC139)</f>
        <v>79.498599477711338</v>
      </c>
    </row>
    <row r="17" spans="1:15" ht="21.75" customHeight="1" x14ac:dyDescent="0.2">
      <c r="A17" s="1"/>
      <c r="B17" s="741" t="s">
        <v>1519</v>
      </c>
      <c r="C17" s="737" t="str">
        <f ca="1">"Donors finance the build-out; from "&amp;$O$30&amp;" the levy sustains the programme"</f>
        <v>Donors finance the build-out; from 2037 the levy sustains the programme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739" t="s">
        <v>1548</v>
      </c>
      <c r="O17" s="740">
        <f ca="1">SUM('19_FinanceCo'!D140:AC140)</f>
        <v>1069.7570208487291</v>
      </c>
    </row>
    <row r="18" spans="1:15" ht="54" customHeight="1" x14ac:dyDescent="0.2">
      <c r="A18" s="1"/>
      <c r="B18" s="750"/>
      <c r="C18" s="1544" t="str">
        <f ca="1">"Donor grants are concentrated in the rollout (2025–"&amp;'5_Assumptions'!$B$10&amp;") and a declining transition tail. From "&amp;$O$30&amp;" donor grants reach zero: the "&amp;TEXT('5_Assumptions'!$D$132,"0%")&amp;" regulatory levy on ZESCO revenues ($2,6B lifetime to REMP) plus DFI concessional debt @1% and GRZ equity cover the residual viability gap. The sector still requires ~$162M/yr of cross-subsidy in 2050 — funded internally, not by donors."</f>
        <v>Donor grants are concentrated in the rollout (2025–2030) and a declining transition tail. From 2037 donor grants reach zero: the 3% regulatory levy on ZESCO revenues ($2,6B lifetime to REMP) plus DFI concessional debt @1% and GRZ equity cover the residual viability gap. The sector still requires ~$162M/yr of cross-subsidy in 2050 — funded internally, not by donors.</v>
      </c>
      <c r="D18" s="1544"/>
      <c r="E18" s="1544"/>
      <c r="F18" s="1544"/>
      <c r="G18" s="1544"/>
      <c r="H18" s="1544"/>
      <c r="I18" s="1544"/>
      <c r="J18" s="1544"/>
      <c r="K18" s="1544"/>
      <c r="L18" s="1544"/>
      <c r="M18" s="1"/>
      <c r="N18" s="739" t="s">
        <v>1549</v>
      </c>
      <c r="O18" s="740">
        <f ca="1">SUM('19_FinanceCo'!D141:AC141)</f>
        <v>283.90558882124787</v>
      </c>
    </row>
    <row r="19" spans="1:15" ht="21.75" customHeight="1" x14ac:dyDescent="0.2">
      <c r="A19" s="1"/>
      <c r="B19" s="741" t="s">
        <v>1521</v>
      </c>
      <c r="C19" s="737" t="s">
        <v>1571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739" t="s">
        <v>1550</v>
      </c>
      <c r="O19" s="740">
        <f ca="1">SUM('19_FinanceCo'!D142:AC142)</f>
        <v>785.85143202748145</v>
      </c>
    </row>
    <row r="20" spans="1:15" ht="54" customHeight="1" x14ac:dyDescent="0.2">
      <c r="A20" s="1"/>
      <c r="B20" s="1"/>
      <c r="C20" s="1545" t="str">
        <f ca="1">"$"&amp;TEXT(O27,"#.##0")&amp;"M of private capital is mobilized within REMP: $"&amp;TEXT(O22+O24,"#.##0")&amp;"M sponsor equity + $"&amp;TEXT(O23+O25,"#.##0")&amp;"M commercial debt @"&amp;TEXT('5_Assumptions'!D259,"0%")&amp;" (PrivateCo + Off-grid SPV), on top of $"&amp;TEXT(O26,"#.##0")&amp;"M new ZESCO commercial debt @"&amp;TEXT('5_Assumptions'!D258,"0%")&amp;" (DSCR-sized "&amp;TEXT('5_Assumptions'!D393,"0,00")&amp;"x). Sponsors earn market returns (PrivateCo equity IRR "&amp;TEXT('12_PrivateCo_FFSS'!D163,"0,0%")&amp;") only because grants and VGF close the viability gap — every public dollar mobilizes ~$"&amp;TEXT(O29,"0,00")&amp;" of private capital."</f>
        <v>$964M of private capital is mobilized within REMP: $341M sponsor equity + $623M commercial debt @9% (PrivateCo + Off-grid SPV), on top of $101M new ZESCO commercial debt @5% (DSCR-sized 1,25x). Sponsors earn market returns (PrivateCo equity IRR 11,7%) only because grants and VGF close the viability gap — every public dollar mobilizes ~$0,60 of private capital.</v>
      </c>
      <c r="D20" s="1545"/>
      <c r="E20" s="1545"/>
      <c r="F20" s="1545"/>
      <c r="G20" s="1545"/>
      <c r="H20" s="1545"/>
      <c r="I20" s="1545"/>
      <c r="J20" s="1545"/>
      <c r="K20" s="1545"/>
      <c r="L20" s="1545"/>
      <c r="M20" s="1"/>
      <c r="N20" s="739" t="s">
        <v>1551</v>
      </c>
      <c r="O20" s="740">
        <f ca="1">SUM('9_ZESCO_FFSS'!H172:AG172)</f>
        <v>2244.5473835046992</v>
      </c>
    </row>
    <row r="21" spans="1:15" ht="18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739" t="s">
        <v>1552</v>
      </c>
      <c r="O21" s="742">
        <f>'9_ZESCO_FFSS'!H161</f>
        <v>3523.7761593377395</v>
      </c>
    </row>
    <row r="22" spans="1:15" ht="26" customHeight="1" x14ac:dyDescent="0.2">
      <c r="A22" s="302"/>
      <c r="B22" s="751" t="s">
        <v>1648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1"/>
      <c r="N22" s="739" t="s">
        <v>1553</v>
      </c>
      <c r="O22" s="739">
        <f ca="1">SUM('12_PrivateCo_FFSS'!D132:AC132)</f>
        <v>109.09837662974232</v>
      </c>
    </row>
    <row r="23" spans="1:15" s="744" customFormat="1" ht="16" customHeight="1" x14ac:dyDescent="0.2">
      <c r="A23" s="1"/>
      <c r="B23" s="1546" t="str">
        <f ca="1">"Each vehicle balances (Uses = Sources, ✓). Flows marked → are transit via FinanceCo: the same dollar shown where it is raised and where it lands — not additional money. Basis: gross requirement in deficit years; post-"&amp;TEXT(O30,"0")&amp;" ZESCO surpluses are NOT netted off (net lifetime subsidy actually paid to ZESCO: $"&amp;TEXT(O60,"#.##0")&amp;"M)."&amp;" Scope: financing flows only — OPEX and tariff income are netted inside each viability gap; CAPEX funded from the entity’s own cash appears as ‘Operating cash flow’."</f>
        <v>Each vehicle balances (Uses = Sources, ✓). Flows marked → are transit via FinanceCo: the same dollar shown where it is raised and where it lands — not additional money. Basis: gross requirement in deficit years; post-2037 ZESCO surpluses are NOT netted off (net lifetime subsidy actually paid to ZESCO: $2.024M). Scope: financing flows only — OPEX and tariff income are netted inside each viability gap; CAPEX funded from the entity’s own cash appears as ‘Operating cash flow’.</v>
      </c>
      <c r="C23" s="1546"/>
      <c r="D23" s="1546"/>
      <c r="E23" s="1546"/>
      <c r="F23" s="1546"/>
      <c r="G23" s="1546"/>
      <c r="H23" s="1546"/>
      <c r="I23" s="1546"/>
      <c r="J23" s="1546"/>
      <c r="K23" s="1546"/>
      <c r="L23" s="1546"/>
      <c r="M23" s="1"/>
      <c r="N23" s="739" t="s">
        <v>1554</v>
      </c>
      <c r="O23" s="739">
        <f ca="1">'12_PrivateCo_FFSS'!$D$211</f>
        <v>99.929156251620299</v>
      </c>
    </row>
    <row r="24" spans="1:15" ht="26" customHeight="1" x14ac:dyDescent="0.2">
      <c r="A24" s="1"/>
      <c r="B24" s="1546"/>
      <c r="C24" s="1546"/>
      <c r="D24" s="1546"/>
      <c r="E24" s="1546"/>
      <c r="F24" s="1546"/>
      <c r="G24" s="1546"/>
      <c r="H24" s="1546"/>
      <c r="I24" s="1546"/>
      <c r="J24" s="1546"/>
      <c r="K24" s="1546"/>
      <c r="L24" s="1546"/>
      <c r="M24" s="1"/>
      <c r="N24" s="739" t="s">
        <v>1555</v>
      </c>
      <c r="O24" s="739">
        <f ca="1">SUM('16_OffGrid_FFSS'!D128:AC128)</f>
        <v>232.13002289008352</v>
      </c>
    </row>
    <row r="25" spans="1:15" ht="24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739" t="s">
        <v>1556</v>
      </c>
      <c r="O25" s="739">
        <f ca="1">SUM('4_CS_Full_Sector'!D154:AC154)</f>
        <v>523.32386916134408</v>
      </c>
    </row>
    <row r="26" spans="1:15" ht="18" customHeight="1" thickBot="1" x14ac:dyDescent="0.25">
      <c r="A26" s="1"/>
      <c r="B26" s="1127" t="s">
        <v>1649</v>
      </c>
      <c r="C26" s="1127"/>
      <c r="D26" s="1127"/>
      <c r="E26" s="1127"/>
      <c r="F26" s="1127"/>
      <c r="G26" s="1122"/>
      <c r="H26" s="1127" t="s">
        <v>1656</v>
      </c>
      <c r="I26" s="1127"/>
      <c r="J26" s="1127"/>
      <c r="K26" s="1281" t="s">
        <v>1657</v>
      </c>
      <c r="L26" s="1281" t="s">
        <v>1348</v>
      </c>
      <c r="M26" s="1"/>
      <c r="N26" s="739" t="s">
        <v>1557</v>
      </c>
      <c r="O26" s="739">
        <f ca="1">SUM('9_ZESCO_FFSS'!H183:AG183)</f>
        <v>101.47309878932613</v>
      </c>
    </row>
    <row r="27" spans="1:15" ht="19.5" customHeight="1" x14ac:dyDescent="0.2">
      <c r="A27" s="1"/>
      <c r="B27" s="1128" t="s">
        <v>1455</v>
      </c>
      <c r="C27" s="1122"/>
      <c r="D27" s="1122"/>
      <c r="E27" s="1122"/>
      <c r="F27" s="1122"/>
      <c r="G27" s="1122"/>
      <c r="H27" s="1128" t="s">
        <v>1455</v>
      </c>
      <c r="I27" s="1122"/>
      <c r="J27" s="1122"/>
      <c r="K27" s="1138"/>
      <c r="L27" s="1122"/>
      <c r="M27" s="1"/>
      <c r="N27" s="739" t="s">
        <v>1558</v>
      </c>
      <c r="O27" s="739">
        <f ca="1">O22+O23+O24+O25</f>
        <v>964.48142493279022</v>
      </c>
    </row>
    <row r="28" spans="1:15" ht="19.5" customHeight="1" x14ac:dyDescent="0.2">
      <c r="A28" s="1"/>
      <c r="B28" s="1129" t="s">
        <v>1650</v>
      </c>
      <c r="C28" s="1122"/>
      <c r="D28" s="1122"/>
      <c r="E28" s="1122"/>
      <c r="F28" s="1130">
        <f ca="1">O15</f>
        <v>2219.0126411751694</v>
      </c>
      <c r="G28" s="1122"/>
      <c r="H28" s="1122" t="s">
        <v>1679</v>
      </c>
      <c r="I28" s="1122"/>
      <c r="J28" s="1122"/>
      <c r="K28" s="1130">
        <f ca="1">O15</f>
        <v>2219.0126411751694</v>
      </c>
      <c r="L28" s="1130">
        <f ca="1">O41</f>
        <v>341.11170654678841</v>
      </c>
      <c r="M28" s="1"/>
      <c r="N28" s="739" t="s">
        <v>1559</v>
      </c>
      <c r="O28" s="739">
        <f ca="1">O27+O26</f>
        <v>1065.9545237221164</v>
      </c>
    </row>
    <row r="29" spans="1:15" ht="19.5" customHeight="1" x14ac:dyDescent="0.2">
      <c r="A29" s="1"/>
      <c r="B29" s="1129" t="s">
        <v>1651</v>
      </c>
      <c r="C29" s="1122"/>
      <c r="D29" s="1122"/>
      <c r="E29" s="1122"/>
      <c r="F29" s="1130">
        <f ca="1">O13-O8</f>
        <v>3086.0690462948105</v>
      </c>
      <c r="G29" s="1122"/>
      <c r="H29" s="1122" t="str">
        <f>"  Rollout CAPEX ("&amp;TEXT('5_Assumptions'!B57,"0%")&amp;" share)"</f>
        <v xml:space="preserve">  Rollout CAPEX (60% share)</v>
      </c>
      <c r="I29" s="1122"/>
      <c r="J29" s="1122"/>
      <c r="K29" s="1131" t="s">
        <v>494</v>
      </c>
      <c r="L29" s="1130">
        <f ca="1">O38</f>
        <v>503.0343069967692</v>
      </c>
      <c r="M29" s="1"/>
      <c r="N29" s="739" t="s">
        <v>1886</v>
      </c>
      <c r="O29" s="739">
        <f ca="1">IFERROR(O28/(O8+O9+O11+O12+O61),0)</f>
        <v>0.5992011201924069</v>
      </c>
    </row>
    <row r="30" spans="1:15" ht="19.5" customHeight="1" x14ac:dyDescent="0.2">
      <c r="A30" s="1"/>
      <c r="B30" s="1132" t="s">
        <v>1652</v>
      </c>
      <c r="C30" s="1133"/>
      <c r="D30" s="1133"/>
      <c r="E30" s="1133"/>
      <c r="F30" s="1134">
        <f ca="1">O8</f>
        <v>851.03770300000008</v>
      </c>
      <c r="G30" s="1122"/>
      <c r="H30" s="1133" t="s">
        <v>1658</v>
      </c>
      <c r="I30" s="1133"/>
      <c r="J30" s="1133"/>
      <c r="K30" s="1134">
        <f ca="1">O20</f>
        <v>2244.5473835046992</v>
      </c>
      <c r="L30" s="1135" t="s">
        <v>494</v>
      </c>
      <c r="M30" s="1"/>
      <c r="N30" s="739" t="s">
        <v>1565</v>
      </c>
      <c r="O30" s="739" cm="1">
        <f t="array" aca="1" ref="O30" ca="1">IFERROR(INDEX('19_FinanceCo'!$D$6:$AC$6,MATCH(TRUE,('19_FinanceCo'!$D$10:$AC$10+'19_FinanceCo'!$D$11:$AC$11)&lt;=0.0001,0)),"n.a.")</f>
        <v>2037</v>
      </c>
    </row>
    <row r="31" spans="1:15" ht="24" customHeight="1" x14ac:dyDescent="0.2">
      <c r="A31" s="1"/>
      <c r="B31" s="1136" t="s">
        <v>1653</v>
      </c>
      <c r="C31" s="1122"/>
      <c r="D31" s="1122"/>
      <c r="E31" s="1122"/>
      <c r="F31" s="1137">
        <f ca="1">F28+F29+F30</f>
        <v>6156.1193904699794</v>
      </c>
      <c r="G31" s="1122"/>
      <c r="H31" s="1136" t="s">
        <v>1653</v>
      </c>
      <c r="I31" s="1122"/>
      <c r="J31" s="1122"/>
      <c r="K31" s="1137">
        <f ca="1">K28+K30</f>
        <v>4463.5600246798685</v>
      </c>
      <c r="L31" s="1137">
        <f ca="1">L28+L29</f>
        <v>844.14601354355761</v>
      </c>
      <c r="M31" s="1"/>
      <c r="N31" s="739" t="s">
        <v>1560</v>
      </c>
      <c r="O31" s="739">
        <f ca="1">'4_CS_Full_Sector'!AC13/1000000</f>
        <v>3.3777386121316955</v>
      </c>
    </row>
    <row r="32" spans="1:15" ht="12" customHeight="1" x14ac:dyDescent="0.2">
      <c r="A32" s="1"/>
      <c r="B32" s="1128" t="s">
        <v>1448</v>
      </c>
      <c r="C32" s="1122"/>
      <c r="D32" s="1122"/>
      <c r="E32" s="1122"/>
      <c r="F32" s="1138"/>
      <c r="G32" s="1122"/>
      <c r="H32" s="1128" t="s">
        <v>1448</v>
      </c>
      <c r="I32" s="1122"/>
      <c r="J32" s="1122"/>
      <c r="K32" s="1138"/>
      <c r="L32" s="1138"/>
      <c r="M32" s="1"/>
      <c r="N32" s="739" t="s">
        <v>1561</v>
      </c>
      <c r="O32" s="739">
        <f ca="1">'4_CS_Full_Sector'!AC15/1000000</f>
        <v>16.888693060658476</v>
      </c>
    </row>
    <row r="33" spans="1:15" ht="21.75" customHeight="1" x14ac:dyDescent="0.2">
      <c r="A33" s="1"/>
      <c r="B33" s="1122" t="s">
        <v>2037</v>
      </c>
      <c r="C33" s="1122"/>
      <c r="D33" s="1122"/>
      <c r="E33" s="1122"/>
      <c r="F33" s="1130">
        <f ca="1">O10+O16</f>
        <v>2675.8734949647178</v>
      </c>
      <c r="G33" s="1122"/>
      <c r="H33" s="1129" t="s">
        <v>1659</v>
      </c>
      <c r="I33" s="1122"/>
      <c r="J33" s="1122"/>
      <c r="K33" s="1130">
        <f ca="1">O15</f>
        <v>2219.0126411751694</v>
      </c>
      <c r="L33" s="1130">
        <f ca="1">O41</f>
        <v>341.11170654678841</v>
      </c>
      <c r="M33" s="1"/>
      <c r="N33" s="739" t="s">
        <v>1562</v>
      </c>
      <c r="O33" s="739">
        <f ca="1">'4_CS_Full_Sector'!AC24</f>
        <v>3309.4989858788153</v>
      </c>
    </row>
    <row r="34" spans="1:15" s="745" customFormat="1" ht="36" customHeight="1" x14ac:dyDescent="0.2">
      <c r="A34" s="1"/>
      <c r="B34" s="1122" t="s">
        <v>1572</v>
      </c>
      <c r="C34" s="1122"/>
      <c r="D34" s="1122"/>
      <c r="E34" s="1122"/>
      <c r="F34" s="1130">
        <f ca="1">O9+O17</f>
        <v>1314.6040962526311</v>
      </c>
      <c r="G34" s="1122"/>
      <c r="H34" s="1129" t="s">
        <v>1660</v>
      </c>
      <c r="I34" s="1122"/>
      <c r="J34" s="1122"/>
      <c r="K34" s="1131" t="s">
        <v>494</v>
      </c>
      <c r="L34" s="1130">
        <f>O39</f>
        <v>335.78226000000001</v>
      </c>
      <c r="M34" s="1"/>
      <c r="N34" s="739" t="s">
        <v>1563</v>
      </c>
      <c r="O34" s="739">
        <f>'5_Assumptions'!B10</f>
        <v>2030</v>
      </c>
    </row>
    <row r="35" spans="1:15" ht="18" customHeight="1" x14ac:dyDescent="0.2">
      <c r="A35" s="1"/>
      <c r="B35" s="1122" t="s">
        <v>1654</v>
      </c>
      <c r="C35" s="1122"/>
      <c r="D35" s="1122"/>
      <c r="E35" s="1122"/>
      <c r="F35" s="1130">
        <f ca="1">O8</f>
        <v>851.03770300000008</v>
      </c>
      <c r="G35" s="1122"/>
      <c r="H35" s="1122" t="str">
        <f>"  GRZ arrears refinancing @"&amp;TEXT('8_ZESCO_Legacy'!D365,"0%")</f>
        <v xml:space="preserve">  GRZ arrears refinancing @1%</v>
      </c>
      <c r="I35" s="1122"/>
      <c r="J35" s="1122"/>
      <c r="K35" s="1130">
        <f ca="1">O20</f>
        <v>2244.5473835046992</v>
      </c>
      <c r="L35" s="1131" t="s">
        <v>494</v>
      </c>
      <c r="M35" s="1"/>
      <c r="N35" s="739" t="s">
        <v>2035</v>
      </c>
      <c r="O35" s="739">
        <f ca="1">SUMIF('4_CS_Full_Sector'!D69:AC69,"&gt;0")</f>
        <v>3086.0690462948105</v>
      </c>
    </row>
    <row r="36" spans="1:15" ht="20" customHeight="1" x14ac:dyDescent="0.2">
      <c r="A36" s="1"/>
      <c r="B36" s="1122" t="str">
        <f>"  DFI concessional debt @"&amp;TEXT('5_Assumptions'!D423,"0%")&amp;" ("&amp;TEXT('5_Assumptions'!D424,"0")&amp;"y, "&amp;TEXT('5_Assumptions'!D425,"0")&amp;"y grace)"</f>
        <v xml:space="preserve">  DFI concessional debt @1% (25y, 1y grace)</v>
      </c>
      <c r="C36" s="1122"/>
      <c r="D36" s="1122"/>
      <c r="E36" s="1122"/>
      <c r="F36" s="1130">
        <f ca="1">O11+O18</f>
        <v>348.88618886307262</v>
      </c>
      <c r="G36" s="1122"/>
      <c r="H36" s="1122" t="str">
        <f>"  New commercial debt @"&amp;TEXT('5_Assumptions'!D258,"0%")&amp;" (DSCR "&amp;TEXT('5_Assumptions'!D393,"0,00")&amp;"x)"</f>
        <v xml:space="preserve">  New commercial debt @5% (DSCR 1,25x)</v>
      </c>
      <c r="I36" s="1122"/>
      <c r="J36" s="1122"/>
      <c r="K36" s="1131" t="s">
        <v>494</v>
      </c>
      <c r="L36" s="1130">
        <f ca="1">O26</f>
        <v>101.47309878932613</v>
      </c>
      <c r="M36" s="1"/>
      <c r="N36" s="739" t="s">
        <v>2036</v>
      </c>
      <c r="O36" s="739">
        <f ca="1">'4_CS_Full_Sector'!AC104</f>
        <v>3922.6678262948108</v>
      </c>
    </row>
    <row r="37" spans="1:15" ht="19" customHeight="1" x14ac:dyDescent="0.2">
      <c r="A37" s="1"/>
      <c r="B37" s="1133" t="s">
        <v>1401</v>
      </c>
      <c r="C37" s="1133"/>
      <c r="D37" s="1133"/>
      <c r="E37" s="1133"/>
      <c r="F37" s="1130">
        <f ca="1">O12+O19</f>
        <v>965.7179073895586</v>
      </c>
      <c r="G37" s="1122"/>
      <c r="H37" s="1133" t="s">
        <v>1676</v>
      </c>
      <c r="I37" s="1133"/>
      <c r="J37" s="1133"/>
      <c r="K37" s="1131" t="s">
        <v>494</v>
      </c>
      <c r="L37" s="1130">
        <f ca="1">O40</f>
        <v>65.778948207443065</v>
      </c>
      <c r="M37" s="1"/>
      <c r="N37" s="739" t="s">
        <v>1564</v>
      </c>
      <c r="O37" s="739">
        <f ca="1">SUM('19_FinanceCo'!D153:AC153)</f>
        <v>0</v>
      </c>
    </row>
    <row r="38" spans="1:15" ht="19" x14ac:dyDescent="0.2">
      <c r="A38" s="1"/>
      <c r="B38" s="1136" t="s">
        <v>1655</v>
      </c>
      <c r="C38" s="1122"/>
      <c r="D38" s="1122"/>
      <c r="E38" s="1122"/>
      <c r="F38" s="1139">
        <f ca="1">SUM(F33:F37)</f>
        <v>6156.1193904699803</v>
      </c>
      <c r="G38" s="1122"/>
      <c r="H38" s="1136" t="s">
        <v>1655</v>
      </c>
      <c r="I38" s="1122"/>
      <c r="J38" s="1122"/>
      <c r="K38" s="1139">
        <f ca="1">K33+K35</f>
        <v>4463.5600246798685</v>
      </c>
      <c r="L38" s="1139">
        <f ca="1">SUM(L33:L37)</f>
        <v>844.14601354355761</v>
      </c>
      <c r="M38" s="1"/>
      <c r="N38" s="739" t="s">
        <v>1625</v>
      </c>
      <c r="O38" s="739">
        <f ca="1">SUM('4_CS_Full_Sector'!D19:AC19)</f>
        <v>503.0343069967692</v>
      </c>
    </row>
    <row r="39" spans="1:15" ht="19" x14ac:dyDescent="0.2">
      <c r="A39" s="1"/>
      <c r="B39" s="1140" t="str">
        <f ca="1">IF(ROUND(F31-F38,0)=0,"✓ Uses = Sources","✗ DOES NOT BALANCE")</f>
        <v>✓ Uses = Sources</v>
      </c>
      <c r="C39" s="1122"/>
      <c r="D39" s="1122"/>
      <c r="E39" s="1122"/>
      <c r="F39" s="1122"/>
      <c r="G39" s="1122"/>
      <c r="H39" s="1140" t="str">
        <f ca="1">IF(AND(ROUND(K31-K38,0)=0,ROUND(L31-L38,0)=0),"✓ Uses = Sources (both columns)","✗ DOES NOT BALANCE")</f>
        <v>✓ Uses = Sources (both columns)</v>
      </c>
      <c r="I39" s="1122"/>
      <c r="J39" s="1122"/>
      <c r="K39" s="1122"/>
      <c r="L39" s="1122"/>
      <c r="M39" s="1"/>
      <c r="N39" s="739" t="s">
        <v>1626</v>
      </c>
      <c r="O39" s="739">
        <f>-SUM('19_FinanceCo'!D16:AC16)</f>
        <v>335.78226000000001</v>
      </c>
    </row>
    <row r="40" spans="1:15" ht="16" x14ac:dyDescent="0.2">
      <c r="A40" s="1"/>
      <c r="B40" s="1280" t="s">
        <v>2038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739" t="s">
        <v>1627</v>
      </c>
      <c r="O40" s="739">
        <f ca="1">O38-O39-O26</f>
        <v>65.778948207443065</v>
      </c>
    </row>
    <row r="41" spans="1:15" ht="1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739" t="s">
        <v>1628</v>
      </c>
      <c r="O41" s="739">
        <f ca="1">SUMIF('4_CS_Full_Sector'!D65:AC65,"&gt;0")</f>
        <v>341.11170654678841</v>
      </c>
    </row>
    <row r="42" spans="1:15" ht="34" customHeight="1" thickBot="1" x14ac:dyDescent="0.25">
      <c r="A42" s="1"/>
      <c r="B42" s="1141" t="str">
        <f>"PRIVATECO — private rural SPV ("&amp;TEXT('5_Assumptions'!C57,"0%")&amp;" of rollout)"</f>
        <v>PRIVATECO — private rural SPV (40% of rollout)</v>
      </c>
      <c r="C42" s="1141"/>
      <c r="D42" s="1141"/>
      <c r="E42" s="1141"/>
      <c r="F42" s="1141"/>
      <c r="G42" s="743"/>
      <c r="H42" s="1141" t="s">
        <v>1663</v>
      </c>
      <c r="I42" s="1141"/>
      <c r="J42" s="1141"/>
      <c r="K42" s="1141"/>
      <c r="L42" s="1141"/>
      <c r="M42" s="1"/>
      <c r="N42" s="752" t="s">
        <v>1629</v>
      </c>
      <c r="O42" s="752">
        <f ca="1">SUM('4_CS_Full_Sector'!D20:AC20)</f>
        <v>335.35620466451286</v>
      </c>
    </row>
    <row r="43" spans="1:15" ht="19" x14ac:dyDescent="0.2">
      <c r="A43" s="1"/>
      <c r="B43" s="1142" t="s">
        <v>1455</v>
      </c>
      <c r="C43" s="743"/>
      <c r="D43" s="743"/>
      <c r="E43" s="743"/>
      <c r="F43" s="743"/>
      <c r="G43" s="743"/>
      <c r="H43" s="1142" t="s">
        <v>1455</v>
      </c>
      <c r="I43" s="743"/>
      <c r="J43" s="743"/>
      <c r="K43" s="743"/>
      <c r="L43" s="743"/>
      <c r="M43" s="1"/>
      <c r="N43" s="752" t="s">
        <v>1630</v>
      </c>
      <c r="O43" s="752">
        <f ca="1">-SUM('19_FinanceCo'!D17:AC17)</f>
        <v>51.083068000000011</v>
      </c>
    </row>
    <row r="44" spans="1:15" ht="19" x14ac:dyDescent="0.2">
      <c r="A44" s="1"/>
      <c r="B44" s="743" t="s">
        <v>1661</v>
      </c>
      <c r="C44" s="743"/>
      <c r="D44" s="743"/>
      <c r="E44" s="743"/>
      <c r="F44" s="1143">
        <f ca="1">O42</f>
        <v>335.35620466451286</v>
      </c>
      <c r="G44" s="743"/>
      <c r="H44" s="743" t="s">
        <v>1664</v>
      </c>
      <c r="I44" s="743"/>
      <c r="J44" s="743"/>
      <c r="K44" s="743"/>
      <c r="L44" s="1143">
        <f ca="1">O46</f>
        <v>2471.108474217534</v>
      </c>
      <c r="M44" s="1"/>
      <c r="N44" s="752" t="s">
        <v>1631</v>
      </c>
      <c r="O44" s="753">
        <f ca="1">O42-O43-O22-O23</f>
        <v>75.245603783150216</v>
      </c>
    </row>
    <row r="45" spans="1:15" ht="19" x14ac:dyDescent="0.2">
      <c r="A45" s="1"/>
      <c r="B45" s="1144" t="s">
        <v>1679</v>
      </c>
      <c r="C45" s="1144"/>
      <c r="D45" s="1144"/>
      <c r="E45" s="1144"/>
      <c r="F45" s="1143">
        <f ca="1">O45</f>
        <v>956.64327353832812</v>
      </c>
      <c r="G45" s="743"/>
      <c r="H45" s="1144" t="s">
        <v>1679</v>
      </c>
      <c r="I45" s="1144"/>
      <c r="J45" s="1144"/>
      <c r="K45" s="1144"/>
      <c r="L45" s="1145">
        <f ca="1">O49</f>
        <v>1788.3140662096939</v>
      </c>
      <c r="M45" s="1"/>
      <c r="N45" s="752" t="s">
        <v>1632</v>
      </c>
      <c r="O45" s="752">
        <f ca="1">SUMIF('4_CS_Full_Sector'!D66:AC66,"&gt;0")</f>
        <v>956.64327353832812</v>
      </c>
    </row>
    <row r="46" spans="1:15" ht="19" x14ac:dyDescent="0.2">
      <c r="A46" s="1"/>
      <c r="B46" s="1146" t="s">
        <v>1653</v>
      </c>
      <c r="C46" s="743"/>
      <c r="D46" s="743"/>
      <c r="E46" s="743"/>
      <c r="F46" s="1147">
        <f ca="1">F44+F45</f>
        <v>1291.9994782028409</v>
      </c>
      <c r="G46" s="743"/>
      <c r="H46" s="1146" t="s">
        <v>1653</v>
      </c>
      <c r="I46" s="743"/>
      <c r="J46" s="743"/>
      <c r="K46" s="743"/>
      <c r="L46" s="1148">
        <f ca="1">L44+L45</f>
        <v>4259.4225404272274</v>
      </c>
      <c r="M46" s="1"/>
      <c r="N46" s="752" t="s">
        <v>1633</v>
      </c>
      <c r="O46" s="752">
        <f ca="1">SUM('4_CS_Full_Sector'!D21:AC22)</f>
        <v>2471.108474217534</v>
      </c>
    </row>
    <row r="47" spans="1:15" ht="19" x14ac:dyDescent="0.2">
      <c r="B47" s="1149" t="s">
        <v>1448</v>
      </c>
      <c r="C47" s="744"/>
      <c r="D47" s="744"/>
      <c r="E47" s="744"/>
      <c r="F47" s="1150"/>
      <c r="G47" s="744"/>
      <c r="H47" s="1149" t="s">
        <v>1448</v>
      </c>
      <c r="I47" s="744"/>
      <c r="J47" s="744"/>
      <c r="K47" s="744"/>
      <c r="L47" s="1150"/>
      <c r="N47" s="752" t="s">
        <v>1634</v>
      </c>
      <c r="O47" s="752">
        <f ca="1">-SUM('19_FinanceCo'!D18:AC18)</f>
        <v>464.17237499999999</v>
      </c>
    </row>
    <row r="48" spans="1:15" ht="19" x14ac:dyDescent="0.2">
      <c r="B48" s="1151" t="s">
        <v>1660</v>
      </c>
      <c r="C48" s="744"/>
      <c r="D48" s="744"/>
      <c r="E48" s="744"/>
      <c r="F48" s="1152">
        <f ca="1">O43</f>
        <v>51.083068000000011</v>
      </c>
      <c r="G48" s="744"/>
      <c r="H48" s="1151" t="s">
        <v>1660</v>
      </c>
      <c r="I48" s="744"/>
      <c r="J48" s="744"/>
      <c r="K48" s="744"/>
      <c r="L48" s="1152">
        <f ca="1">O47</f>
        <v>464.17237499999999</v>
      </c>
      <c r="N48" s="752" t="s">
        <v>1635</v>
      </c>
      <c r="O48" s="752">
        <f ca="1">O46-O47-O24-O25</f>
        <v>1251.482207166106</v>
      </c>
    </row>
    <row r="49" spans="1:15" ht="19" x14ac:dyDescent="0.2">
      <c r="B49" s="1151" t="s">
        <v>1659</v>
      </c>
      <c r="C49" s="744"/>
      <c r="D49" s="744"/>
      <c r="E49" s="744"/>
      <c r="F49" s="1152">
        <f ca="1">O45</f>
        <v>956.64327353832812</v>
      </c>
      <c r="G49" s="744"/>
      <c r="H49" s="1151" t="s">
        <v>1659</v>
      </c>
      <c r="I49" s="744"/>
      <c r="J49" s="744"/>
      <c r="K49" s="744"/>
      <c r="L49" s="1152">
        <f ca="1">O49</f>
        <v>1788.3140662096939</v>
      </c>
      <c r="N49" s="752" t="s">
        <v>1636</v>
      </c>
      <c r="O49" s="752">
        <f ca="1">SUMIF('4_CS_Full_Sector'!D67:AC67,"&gt;0")+SUMIF('4_CS_Full_Sector'!D68:AC68,"&gt;0")</f>
        <v>1788.3140662096939</v>
      </c>
    </row>
    <row r="50" spans="1:15" ht="19" x14ac:dyDescent="0.2">
      <c r="B50" s="744" t="s">
        <v>1662</v>
      </c>
      <c r="C50" s="744"/>
      <c r="D50" s="744"/>
      <c r="E50" s="744"/>
      <c r="F50" s="1152">
        <f ca="1">O22</f>
        <v>109.09837662974232</v>
      </c>
      <c r="G50" s="744"/>
      <c r="H50" s="744" t="s">
        <v>1662</v>
      </c>
      <c r="I50" s="744"/>
      <c r="J50" s="744"/>
      <c r="K50" s="744"/>
      <c r="L50" s="1152">
        <f ca="1">O24</f>
        <v>232.13002289008352</v>
      </c>
      <c r="N50" s="752" t="s">
        <v>1637</v>
      </c>
      <c r="O50" s="754">
        <f ca="1">O8+O9+O17</f>
        <v>2165.6417992526312</v>
      </c>
    </row>
    <row r="51" spans="1:15" ht="19" x14ac:dyDescent="0.2">
      <c r="B51" s="744" t="str">
        <f>"  Commercial debt @"&amp;TEXT('5_Assumptions'!D259,"0%")&amp;" (DSCR "&amp;TEXT('5_Assumptions'!D393,"0,00")&amp;"x)"</f>
        <v xml:space="preserve">  Commercial debt @9% (DSCR 1,25x)</v>
      </c>
      <c r="C51" s="744"/>
      <c r="D51" s="744"/>
      <c r="E51" s="744"/>
      <c r="F51" s="1152">
        <f ca="1">O23</f>
        <v>99.929156251620299</v>
      </c>
      <c r="G51" s="744"/>
      <c r="H51" s="744" t="str">
        <f>"  Commercial debt @"&amp;TEXT('5_Assumptions'!D260,"0%")&amp;" (DSCR "&amp;TEXT('5_Assumptions'!D393,"0,00")&amp;"x)"</f>
        <v xml:space="preserve">  Commercial debt @9% (DSCR 1,25x)</v>
      </c>
      <c r="I51" s="744"/>
      <c r="J51" s="744"/>
      <c r="K51" s="744"/>
      <c r="L51" s="1152">
        <f ca="1">O25</f>
        <v>523.32386916134408</v>
      </c>
      <c r="N51" s="752" t="s">
        <v>1638</v>
      </c>
      <c r="O51" s="754">
        <f ca="1">O11+O18+O20</f>
        <v>2593.4335723677718</v>
      </c>
    </row>
    <row r="52" spans="1:15" ht="19" x14ac:dyDescent="0.2">
      <c r="B52" s="1153" t="s">
        <v>1677</v>
      </c>
      <c r="C52" s="1153"/>
      <c r="D52" s="1153"/>
      <c r="E52" s="1153"/>
      <c r="F52" s="1154">
        <f ca="1">O44</f>
        <v>75.245603783150216</v>
      </c>
      <c r="G52" s="744"/>
      <c r="H52" s="1153" t="s">
        <v>1678</v>
      </c>
      <c r="I52" s="1153"/>
      <c r="J52" s="1153"/>
      <c r="K52" s="1153"/>
      <c r="L52" s="1152">
        <f ca="1">O48</f>
        <v>1251.482207166106</v>
      </c>
      <c r="N52" s="752" t="s">
        <v>1639</v>
      </c>
      <c r="O52" s="752" cm="1">
        <f t="array" aca="1" ref="O52" ca="1">2024+MATCH(MAX('19_FinanceCo'!D140:AC140+'19_FinanceCo'!D147:AC147+'19_FinanceCo'!D150:AC150),'19_FinanceCo'!D140:AC140+'19_FinanceCo'!D147:AC147+'19_FinanceCo'!D150:AC150,0)</f>
        <v>2030</v>
      </c>
    </row>
    <row r="53" spans="1:15" ht="19" x14ac:dyDescent="0.2">
      <c r="B53" s="1155" t="s">
        <v>1655</v>
      </c>
      <c r="C53" s="744"/>
      <c r="D53" s="744"/>
      <c r="E53" s="744"/>
      <c r="F53" s="1156">
        <f ca="1">SUM(F48:F52)</f>
        <v>1291.9994782028409</v>
      </c>
      <c r="G53" s="744"/>
      <c r="H53" s="1155" t="s">
        <v>1655</v>
      </c>
      <c r="I53" s="744"/>
      <c r="J53" s="744"/>
      <c r="K53" s="744"/>
      <c r="L53" s="1157">
        <f ca="1">SUM(L48:L52)</f>
        <v>4259.4225404272274</v>
      </c>
      <c r="N53" s="752" t="s">
        <v>1640</v>
      </c>
      <c r="O53" s="752" cm="1">
        <f t="array" aca="1" ref="O53" ca="1">MAX('19_FinanceCo'!D140:AC140+'19_FinanceCo'!D147:AC147+'19_FinanceCo'!D150:AC150)</f>
        <v>382.85006159553382</v>
      </c>
    </row>
    <row r="54" spans="1:15" ht="19" x14ac:dyDescent="0.2">
      <c r="B54" s="1158" t="str">
        <f ca="1">IF(ROUND(F46-F53,0)=0,"✓ Uses = Sources","✗ DOES NOT BALANCE")</f>
        <v>✓ Uses = Sources</v>
      </c>
      <c r="C54" s="744"/>
      <c r="D54" s="744"/>
      <c r="E54" s="744"/>
      <c r="F54" s="744"/>
      <c r="G54" s="744"/>
      <c r="H54" s="1158" t="str">
        <f ca="1">IF(ROUND(L46-L53,0)=0,"✓ Uses = Sources","✗ DOES NOT BALANCE")</f>
        <v>✓ Uses = Sources</v>
      </c>
      <c r="I54" s="744"/>
      <c r="J54" s="744"/>
      <c r="K54" s="744"/>
      <c r="L54" s="744"/>
      <c r="N54" s="752" t="s">
        <v>1641</v>
      </c>
      <c r="O54" s="752" cm="1">
        <f t="array" aca="1" ref="O54" ca="1">2024+MATCH(MAX('19_FinanceCo'!D141:AC141+'19_FinanceCo'!D148:AC148+'9_ZESCO_FFSS'!H172:AG172),'19_FinanceCo'!D141:AC141+'19_FinanceCo'!D148:AC148+'9_ZESCO_FFSS'!H172:AG172,0)</f>
        <v>2027</v>
      </c>
    </row>
    <row r="55" spans="1:15" x14ac:dyDescent="0.2">
      <c r="N55" s="752" t="s">
        <v>1642</v>
      </c>
      <c r="O55" s="752" cm="1">
        <f t="array" aca="1" ref="O55" ca="1">MAX('19_FinanceCo'!D141:AC141+'19_FinanceCo'!D148:AC148+'9_ZESCO_FFSS'!H172:AG172)</f>
        <v>311.53777303710115</v>
      </c>
    </row>
    <row r="56" spans="1:15" ht="31" customHeight="1" x14ac:dyDescent="0.2">
      <c r="A56" s="302"/>
      <c r="B56" s="1053" t="s">
        <v>1667</v>
      </c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1"/>
      <c r="N56" s="752" t="s">
        <v>1643</v>
      </c>
      <c r="O56" s="752" cm="1">
        <f t="array" aca="1" ref="O56" ca="1">2024+MATCH(MAX('19_FinanceCo'!D142:AC142+'19_FinanceCo'!D149:AC149),'19_FinanceCo'!D142:AC142+'19_FinanceCo'!D149:AC149,0)</f>
        <v>2026</v>
      </c>
    </row>
    <row r="57" spans="1:15" ht="18" customHeight="1" x14ac:dyDescent="0.2">
      <c r="A57" s="1"/>
      <c r="B57" s="76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752" t="s">
        <v>1644</v>
      </c>
      <c r="O57" s="752" cm="1">
        <f t="array" aca="1" ref="O57" ca="1">MAX('19_FinanceCo'!D142:AC142+'19_FinanceCo'!D149:AC149)</f>
        <v>120.70464644204685</v>
      </c>
    </row>
    <row r="58" spans="1:15" ht="18" customHeight="1" x14ac:dyDescent="0.2">
      <c r="A58" s="743"/>
      <c r="B58" s="1159" t="s">
        <v>1665</v>
      </c>
      <c r="C58" s="743"/>
      <c r="D58" s="743"/>
      <c r="E58" s="743"/>
      <c r="F58" s="1160" t="s">
        <v>87</v>
      </c>
      <c r="G58" s="743"/>
      <c r="H58" s="1161" t="str">
        <f ca="1">"Peak: $"&amp;TEXT(O53,"#.##0")&amp;"M in "&amp;TEXT(O52,"0")</f>
        <v>Peak: $383M in 2030</v>
      </c>
      <c r="I58" s="743"/>
      <c r="J58" s="743"/>
      <c r="K58" s="1160" t="s">
        <v>1348</v>
      </c>
      <c r="L58" s="1160" t="s">
        <v>1657</v>
      </c>
      <c r="M58" s="1"/>
      <c r="N58" s="752" t="s">
        <v>1645</v>
      </c>
      <c r="O58" s="754">
        <f ca="1">(O10+O9+O8+O11+O12+O16+O17+O18+O19)-(O15+O13)</f>
        <v>0</v>
      </c>
    </row>
    <row r="59" spans="1:15" ht="19" x14ac:dyDescent="0.2">
      <c r="A59" s="743"/>
      <c r="B59" s="744" t="s">
        <v>1668</v>
      </c>
      <c r="C59" s="743"/>
      <c r="D59" s="743"/>
      <c r="E59" s="743"/>
      <c r="F59" s="1162">
        <f ca="1">O8</f>
        <v>851.03770300000008</v>
      </c>
      <c r="G59" s="743"/>
      <c r="H59" s="743"/>
      <c r="I59" s="743"/>
      <c r="J59" s="743"/>
      <c r="K59" s="1162">
        <f ca="1">O8</f>
        <v>851.03770300000008</v>
      </c>
      <c r="L59" s="1163" t="s">
        <v>494</v>
      </c>
      <c r="M59" s="1"/>
      <c r="N59" s="752" t="s">
        <v>1647</v>
      </c>
      <c r="O59" s="754">
        <f ca="1">(O38+O41)-(O39+O41+O26+O40)</f>
        <v>0</v>
      </c>
    </row>
    <row r="60" spans="1:15" ht="19" x14ac:dyDescent="0.2">
      <c r="A60" s="743"/>
      <c r="B60" s="744" t="s">
        <v>1669</v>
      </c>
      <c r="C60" s="743"/>
      <c r="D60" s="743"/>
      <c r="E60" s="743"/>
      <c r="F60" s="1162">
        <f ca="1">O9+O17</f>
        <v>1314.6040962526311</v>
      </c>
      <c r="G60" s="743"/>
      <c r="H60" s="743"/>
      <c r="I60" s="743"/>
      <c r="J60" s="743"/>
      <c r="K60" s="1162">
        <f ca="1">O9</f>
        <v>244.84707540390195</v>
      </c>
      <c r="L60" s="1162">
        <f ca="1">O17</f>
        <v>1069.7570208487291</v>
      </c>
      <c r="M60" s="1"/>
      <c r="N60" s="752" t="s">
        <v>1646</v>
      </c>
      <c r="O60" s="752">
        <f ca="1">-SUM('19_FinanceCo'!D22:AC22)</f>
        <v>2023.65921818265</v>
      </c>
    </row>
    <row r="61" spans="1:15" ht="15" customHeight="1" x14ac:dyDescent="0.2">
      <c r="A61" s="743"/>
      <c r="B61" s="1164" t="s">
        <v>1670</v>
      </c>
      <c r="C61" s="1165"/>
      <c r="D61" s="1165"/>
      <c r="E61" s="1165"/>
      <c r="F61" s="1166">
        <f ca="1">F59+F60</f>
        <v>2165.6417992526312</v>
      </c>
      <c r="G61" s="1165"/>
      <c r="H61" s="1165"/>
      <c r="I61" s="1165"/>
      <c r="J61" s="1165"/>
      <c r="K61" s="1167">
        <f ca="1">K59+K60</f>
        <v>1095.8847784039021</v>
      </c>
      <c r="L61" s="1167">
        <f ca="1">L60</f>
        <v>1069.7570208487291</v>
      </c>
      <c r="M61" s="1"/>
      <c r="N61" s="752" t="s">
        <v>1829</v>
      </c>
      <c r="O61" s="752">
        <f ca="1">SUM('9_ZESCO_FFSS'!H133:AG133)</f>
        <v>438.22764376428364</v>
      </c>
    </row>
    <row r="62" spans="1:15" ht="15" customHeight="1" x14ac:dyDescent="0.2">
      <c r="A62" s="743"/>
      <c r="B62" s="1155"/>
      <c r="C62" s="743"/>
      <c r="D62" s="743"/>
      <c r="E62" s="743"/>
      <c r="F62" s="1168"/>
      <c r="G62" s="743"/>
      <c r="H62" s="743"/>
      <c r="I62" s="743"/>
      <c r="J62" s="743"/>
      <c r="K62" s="1169"/>
      <c r="L62" s="1169"/>
      <c r="M62" s="1"/>
      <c r="N62" s="1036" t="s">
        <v>1887</v>
      </c>
      <c r="O62" s="1036">
        <f ca="1">IFERROR(O28/O14,0)</f>
        <v>0.97268850222978953</v>
      </c>
    </row>
    <row r="63" spans="1:15" ht="18" customHeight="1" x14ac:dyDescent="0.2">
      <c r="A63" s="743"/>
      <c r="B63" s="1159" t="str">
        <f>"2. How much concessional debt do we request @"&amp;TEXT('5_Assumptions'!D423,"0%")&amp;"?"</f>
        <v>2. How much concessional debt do we request @1%?</v>
      </c>
      <c r="C63" s="743"/>
      <c r="D63" s="743"/>
      <c r="E63" s="743"/>
      <c r="F63" s="1170"/>
      <c r="G63" s="743"/>
      <c r="H63" s="1161" t="str">
        <f ca="1">"Peak drawdown: $"&amp;TEXT(O55,"#.##0")&amp;"M in "&amp;TEXT(O54,"0")</f>
        <v>Peak drawdown: $312M in 2027</v>
      </c>
      <c r="I63" s="743"/>
      <c r="J63" s="743"/>
      <c r="K63" s="1170"/>
      <c r="L63" s="1170"/>
      <c r="M63" s="1"/>
    </row>
    <row r="64" spans="1:15" ht="19" x14ac:dyDescent="0.2">
      <c r="A64" s="743"/>
      <c r="B64" s="744" t="str">
        <f>"    DFI debt — FinanceCo ("&amp;TEXT('5_Assumptions'!D424,"0")&amp;"y, "&amp;TEXT('5_Assumptions'!D425,"0")&amp;"y grace)"</f>
        <v xml:space="preserve">    DFI debt — FinanceCo (25y, 1y grace)</v>
      </c>
      <c r="C64" s="743"/>
      <c r="D64" s="743"/>
      <c r="E64" s="743"/>
      <c r="F64" s="1162">
        <f ca="1">O11+O18</f>
        <v>348.88618886307262</v>
      </c>
      <c r="G64" s="743"/>
      <c r="H64" s="743"/>
      <c r="I64" s="743"/>
      <c r="J64" s="743"/>
      <c r="K64" s="1162">
        <f ca="1">O11</f>
        <v>64.980600041824744</v>
      </c>
      <c r="L64" s="1162">
        <f ca="1">O18</f>
        <v>283.90558882124787</v>
      </c>
      <c r="M64" s="1"/>
    </row>
    <row r="65" spans="1:13" ht="20" customHeight="1" x14ac:dyDescent="0.2">
      <c r="A65" s="743"/>
      <c r="B65" s="744" t="str">
        <f>"    GRZ arrears refinancing — ZESCO legacy @"&amp;TEXT('8_ZESCO_Legacy'!D365,"0%")</f>
        <v xml:space="preserve">    GRZ arrears refinancing — ZESCO legacy @1%</v>
      </c>
      <c r="C65" s="743"/>
      <c r="D65" s="743"/>
      <c r="E65" s="743"/>
      <c r="F65" s="1162">
        <f ca="1">O20</f>
        <v>2244.5473835046992</v>
      </c>
      <c r="G65" s="743"/>
      <c r="H65" s="743"/>
      <c r="I65" s="743"/>
      <c r="J65" s="743"/>
      <c r="K65" s="1163" t="s">
        <v>494</v>
      </c>
      <c r="L65" s="1162">
        <f ca="1">O20</f>
        <v>2244.5473835046992</v>
      </c>
      <c r="M65" s="1"/>
    </row>
    <row r="66" spans="1:13" ht="20" customHeight="1" x14ac:dyDescent="0.2">
      <c r="A66" s="743"/>
      <c r="B66" s="1164" t="s">
        <v>1671</v>
      </c>
      <c r="C66" s="1165"/>
      <c r="D66" s="1165"/>
      <c r="E66" s="1165"/>
      <c r="F66" s="1166">
        <f ca="1">F64+F65</f>
        <v>2593.4335723677718</v>
      </c>
      <c r="G66" s="1165"/>
      <c r="H66" s="1165"/>
      <c r="I66" s="1165"/>
      <c r="J66" s="1165"/>
      <c r="K66" s="1167">
        <f ca="1">K64</f>
        <v>64.980600041824744</v>
      </c>
      <c r="L66" s="1167">
        <f ca="1">L64+L65</f>
        <v>2528.452972325947</v>
      </c>
      <c r="M66" s="1"/>
    </row>
    <row r="67" spans="1:13" ht="20" customHeight="1" x14ac:dyDescent="0.2">
      <c r="A67" s="743"/>
      <c r="B67" s="1155"/>
      <c r="C67" s="743"/>
      <c r="D67" s="743"/>
      <c r="E67" s="743"/>
      <c r="F67" s="1168"/>
      <c r="G67" s="743"/>
      <c r="H67" s="743"/>
      <c r="I67" s="743"/>
      <c r="J67" s="743"/>
      <c r="K67" s="1169"/>
      <c r="L67" s="1169"/>
      <c r="M67" s="1"/>
    </row>
    <row r="68" spans="1:13" ht="18" customHeight="1" x14ac:dyDescent="0.2">
      <c r="A68" s="744"/>
      <c r="B68" s="1159" t="s">
        <v>1666</v>
      </c>
      <c r="C68" s="744"/>
      <c r="D68" s="744"/>
      <c r="E68" s="744"/>
      <c r="F68" s="1171"/>
      <c r="G68" s="744"/>
      <c r="H68" s="1172" t="str">
        <f ca="1">"Peak: $"&amp;TEXT(O57,"#.##0")&amp;"M in "&amp;TEXT(O56,"0")</f>
        <v>Peak: $121M in 2026</v>
      </c>
      <c r="I68" s="744"/>
      <c r="J68" s="744"/>
      <c r="K68" s="1173"/>
      <c r="L68" s="1173"/>
    </row>
    <row r="69" spans="1:13" ht="18" customHeight="1" x14ac:dyDescent="0.2">
      <c r="A69" s="744"/>
      <c r="B69" s="1174" t="s">
        <v>1830</v>
      </c>
      <c r="C69" s="1172"/>
      <c r="D69" s="1172"/>
      <c r="E69" s="1172"/>
      <c r="F69" s="1175">
        <f ca="1">O12+O19</f>
        <v>965.7179073895586</v>
      </c>
      <c r="G69" s="1172"/>
      <c r="H69" s="1172"/>
      <c r="I69" s="1172"/>
      <c r="J69" s="1172"/>
      <c r="K69" s="1175">
        <f ca="1">O12</f>
        <v>179.86647536207718</v>
      </c>
      <c r="L69" s="1176">
        <f ca="1">O19</f>
        <v>785.85143202748145</v>
      </c>
    </row>
    <row r="70" spans="1:13" ht="18" customHeight="1" x14ac:dyDescent="0.25">
      <c r="A70" s="1177"/>
      <c r="B70" s="1178" t="s">
        <v>1831</v>
      </c>
      <c r="C70" s="1177"/>
      <c r="D70" s="1177"/>
      <c r="E70" s="1177"/>
      <c r="F70" s="1179">
        <f ca="1">O61</f>
        <v>438.22764376428364</v>
      </c>
      <c r="G70" s="1177"/>
      <c r="H70" s="1177"/>
      <c r="I70" s="1177"/>
      <c r="J70" s="1177"/>
      <c r="K70" s="1179">
        <f ca="1">O61</f>
        <v>438.22764376428364</v>
      </c>
      <c r="L70" s="1180" t="s">
        <v>494</v>
      </c>
    </row>
    <row r="71" spans="1:13" ht="18" customHeight="1" x14ac:dyDescent="0.25">
      <c r="A71" s="1177"/>
      <c r="B71" s="1181" t="s">
        <v>1832</v>
      </c>
      <c r="C71" s="1182"/>
      <c r="D71" s="1182"/>
      <c r="E71" s="1182"/>
      <c r="F71" s="1183">
        <f ca="1">F69+F70</f>
        <v>1403.9455511538422</v>
      </c>
      <c r="G71" s="1182"/>
      <c r="H71" s="1182"/>
      <c r="I71" s="1182"/>
      <c r="J71" s="1182"/>
      <c r="K71" s="1183">
        <f ca="1">K69+K70</f>
        <v>618.09411912636085</v>
      </c>
      <c r="L71" s="1183">
        <f ca="1">L69</f>
        <v>785.85143202748145</v>
      </c>
    </row>
    <row r="72" spans="1:13" ht="18" customHeight="1" x14ac:dyDescent="0.25">
      <c r="A72" s="1177"/>
      <c r="B72" s="1184"/>
      <c r="C72" s="1177"/>
      <c r="D72" s="1177"/>
      <c r="E72" s="1177"/>
      <c r="F72" s="1185"/>
      <c r="G72" s="1177"/>
      <c r="H72" s="1177"/>
      <c r="I72" s="1177"/>
      <c r="J72" s="1177"/>
      <c r="K72" s="1185"/>
      <c r="L72" s="1185"/>
    </row>
    <row r="73" spans="1:13" ht="18" customHeight="1" x14ac:dyDescent="0.2">
      <c r="A73" s="744"/>
      <c r="B73" s="1159" t="s">
        <v>1672</v>
      </c>
      <c r="C73" s="744"/>
      <c r="D73" s="744"/>
      <c r="E73" s="744"/>
      <c r="F73" s="1186"/>
      <c r="G73" s="744"/>
      <c r="H73" s="1172" t="str">
        <f ca="1">"≈$"&amp;TEXT(O62,"0,00")&amp;" of private capital per donor grant $ (vs the $"&amp;TEXT(O14/1000,"0,0")&amp;"B ask)"</f>
        <v>≈$0,97 of private capital per donor grant $ (vs the $1,1B ask)</v>
      </c>
      <c r="I73" s="744"/>
      <c r="J73" s="744"/>
      <c r="K73" s="1186"/>
      <c r="L73" s="1186"/>
    </row>
    <row r="74" spans="1:13" ht="19" x14ac:dyDescent="0.2">
      <c r="A74" s="744"/>
      <c r="B74" s="744" t="s">
        <v>1673</v>
      </c>
      <c r="C74" s="744"/>
      <c r="D74" s="744"/>
      <c r="E74" s="744"/>
      <c r="F74" s="1187">
        <f ca="1">O22+O24</f>
        <v>341.22839951982587</v>
      </c>
      <c r="G74" s="744"/>
      <c r="H74" s="744"/>
      <c r="I74" s="744"/>
      <c r="J74" s="744"/>
      <c r="K74" s="1187">
        <f ca="1">O22+O24</f>
        <v>341.22839951982587</v>
      </c>
      <c r="L74" s="1188" t="s">
        <v>494</v>
      </c>
    </row>
    <row r="75" spans="1:13" ht="19" x14ac:dyDescent="0.2">
      <c r="A75" s="744"/>
      <c r="B75" s="744" t="str">
        <f>"    Commercial debt — SPVs @"&amp;TEXT('5_Assumptions'!D259,"0%")&amp;" (DSCR "&amp;TEXT('5_Assumptions'!D393,"0,00")&amp;"x)"</f>
        <v xml:space="preserve">    Commercial debt — SPVs @9% (DSCR 1,25x)</v>
      </c>
      <c r="C75" s="744"/>
      <c r="D75" s="744"/>
      <c r="E75" s="744"/>
      <c r="F75" s="1187">
        <f ca="1">O23+O25</f>
        <v>623.25302541296435</v>
      </c>
      <c r="G75" s="744"/>
      <c r="H75" s="744"/>
      <c r="I75" s="744"/>
      <c r="J75" s="744"/>
      <c r="K75" s="1187">
        <f ca="1">O23+O25</f>
        <v>623.25302541296435</v>
      </c>
      <c r="L75" s="1188" t="s">
        <v>494</v>
      </c>
    </row>
    <row r="76" spans="1:13" ht="19" x14ac:dyDescent="0.2">
      <c r="A76" s="744"/>
      <c r="B76" s="744" t="str">
        <f>"    Commercial debt — ZESCO @"&amp;TEXT('5_Assumptions'!D258,"0%")</f>
        <v xml:space="preserve">    Commercial debt — ZESCO @5%</v>
      </c>
      <c r="C76" s="744"/>
      <c r="D76" s="744"/>
      <c r="E76" s="744"/>
      <c r="F76" s="1187">
        <f ca="1">O26</f>
        <v>101.47309878932613</v>
      </c>
      <c r="G76" s="744"/>
      <c r="H76" s="744"/>
      <c r="I76" s="744"/>
      <c r="J76" s="744"/>
      <c r="K76" s="1187">
        <f ca="1">O26</f>
        <v>101.47309878932613</v>
      </c>
      <c r="L76" s="1188" t="s">
        <v>494</v>
      </c>
    </row>
    <row r="77" spans="1:13" ht="19" x14ac:dyDescent="0.2">
      <c r="A77" s="744"/>
      <c r="B77" s="1164" t="s">
        <v>1674</v>
      </c>
      <c r="C77" s="1189"/>
      <c r="D77" s="1189"/>
      <c r="E77" s="1189"/>
      <c r="F77" s="1190">
        <f ca="1">F74+F75+F76</f>
        <v>1065.9545237221164</v>
      </c>
      <c r="G77" s="1189"/>
      <c r="H77" s="1189"/>
      <c r="I77" s="1189"/>
      <c r="J77" s="1189"/>
      <c r="K77" s="1191">
        <f ca="1">K74+K75+K76</f>
        <v>1065.9545237221164</v>
      </c>
      <c r="L77" s="1192" t="s">
        <v>494</v>
      </c>
    </row>
    <row r="79" spans="1:13" ht="31" customHeight="1" x14ac:dyDescent="0.2">
      <c r="A79" s="755"/>
      <c r="B79" s="1053" t="s">
        <v>1527</v>
      </c>
      <c r="C79" s="755"/>
      <c r="D79" s="755"/>
      <c r="E79" s="755"/>
      <c r="F79" s="755"/>
      <c r="G79" s="755"/>
      <c r="H79" s="755"/>
      <c r="I79" s="755"/>
      <c r="J79" s="755"/>
      <c r="K79" s="755"/>
      <c r="L79" s="755"/>
    </row>
    <row r="80" spans="1:13" ht="38" customHeight="1" x14ac:dyDescent="0.2">
      <c r="B80" s="1539" t="str">
        <f ca="1">"The programme ask to donors is $"&amp;TEXT(O14/1000,"0,0")&amp;"B in grants — not the $"&amp;TEXT((O13+O15)/1000,"0,0")&amp;_xlfn._LONGTEXT("B total sector financing. Keeping REMP and Legacy cascades separate is what makes the financial needs credible: legacy restructuring (gap + arrears) is a sovereign/utility workstream with its own sources, while every donor dollar in REMP is traceable to r","ollout CAPEX or rural viability gap, and unlocks private capital alongside.")</f>
        <v>The programme ask to donors is $1,1B in grants — not the $6,2B total sector financing. Keeping REMP and Legacy cascades separate is what makes the financial needs credible: legacy restructuring (gap + arrears) is a sovereign/utility workstream with its own sources, while every donor dollar in REMP is traceable to rollout CAPEX or rural viability gap, and unlocks private capital alongside.</v>
      </c>
      <c r="C80" s="1539"/>
      <c r="D80" s="1539"/>
      <c r="E80" s="1539"/>
      <c r="F80" s="1539"/>
      <c r="G80" s="1539"/>
      <c r="H80" s="1539"/>
      <c r="I80" s="1539"/>
      <c r="J80" s="1539"/>
      <c r="K80" s="1539"/>
      <c r="L80" s="1539"/>
    </row>
    <row r="81" spans="2:12" ht="38" customHeight="1" x14ac:dyDescent="0.2">
      <c r="B81" s="1539"/>
      <c r="C81" s="1539"/>
      <c r="D81" s="1539"/>
      <c r="E81" s="1539"/>
      <c r="F81" s="1539"/>
      <c r="G81" s="1539"/>
      <c r="H81" s="1539"/>
      <c r="I81" s="1539"/>
      <c r="J81" s="1539"/>
      <c r="K81" s="1539"/>
      <c r="L81" s="1539"/>
    </row>
  </sheetData>
  <sheetProtection sheet="1" objects="1" scenarios="1" formatColumns="0" formatRows="0"/>
  <mergeCells count="17">
    <mergeCell ref="K9:L9"/>
    <mergeCell ref="K10:L10"/>
    <mergeCell ref="B9:C9"/>
    <mergeCell ref="B10:C10"/>
    <mergeCell ref="B80:L81"/>
    <mergeCell ref="E9:F9"/>
    <mergeCell ref="E10:F10"/>
    <mergeCell ref="E11:F11"/>
    <mergeCell ref="H9:I9"/>
    <mergeCell ref="H10:I10"/>
    <mergeCell ref="H11:I11"/>
    <mergeCell ref="C16:L16"/>
    <mergeCell ref="C18:L18"/>
    <mergeCell ref="C20:L20"/>
    <mergeCell ref="B23:L24"/>
    <mergeCell ref="K11:L11"/>
    <mergeCell ref="B11:C11"/>
  </mergeCells>
  <pageMargins left="0.75" right="0.75" top="1" bottom="1" header="0.511811023622047" footer="0.511811023622047"/>
  <pageSetup paperSize="9" orientation="portrait" horizontalDpi="300" verticalDpi="300"/>
  <ignoredErrors>
    <ignoredError sqref="B15 B17 B19" numberStoredAsText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5FBC-F44F-2448-AD0F-1AAE6A089A25}">
  <sheetPr>
    <tabColor rgb="FF1F3864"/>
  </sheetPr>
  <dimension ref="A1:AC279"/>
  <sheetViews>
    <sheetView showGridLines="0" zoomScaleNormal="100" workbookViewId="0">
      <selection activeCell="P132" sqref="P132"/>
    </sheetView>
  </sheetViews>
  <sheetFormatPr baseColWidth="10" defaultColWidth="8.6640625" defaultRowHeight="15" outlineLevelRow="1" x14ac:dyDescent="0.2"/>
  <cols>
    <col min="1" max="1" width="3" style="734" customWidth="1"/>
    <col min="2" max="13" width="14.6640625" style="734" customWidth="1"/>
    <col min="14" max="16384" width="8.6640625" style="734"/>
  </cols>
  <sheetData>
    <row r="1" spans="1:29" ht="44" customHeight="1" x14ac:dyDescent="0.2"/>
    <row r="2" spans="1:29" ht="26" customHeight="1" x14ac:dyDescent="0.2">
      <c r="A2" s="733"/>
      <c r="B2" s="954" t="s">
        <v>1853</v>
      </c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955"/>
    </row>
    <row r="3" spans="1:29" s="100" customFormat="1" ht="14" customHeight="1" thickBot="1" x14ac:dyDescent="0.25">
      <c r="A3" s="1547"/>
      <c r="B3" s="1548"/>
      <c r="C3" s="1547"/>
      <c r="D3" s="1547"/>
      <c r="E3" s="1547"/>
      <c r="F3" s="1547"/>
      <c r="G3" s="1547"/>
      <c r="H3" s="1547"/>
      <c r="I3" s="1547"/>
      <c r="J3" s="1547"/>
      <c r="K3" s="1547"/>
      <c r="L3" s="1547"/>
      <c r="M3" s="1547"/>
      <c r="N3" s="1549"/>
      <c r="O3" s="1549"/>
      <c r="P3" s="1549"/>
      <c r="Q3" s="1549"/>
      <c r="R3" s="1549"/>
      <c r="S3" s="1549"/>
      <c r="T3" s="1549"/>
      <c r="U3" s="1549"/>
      <c r="V3" s="1549"/>
      <c r="W3" s="1549"/>
      <c r="X3" s="1549"/>
      <c r="Y3" s="1549"/>
      <c r="Z3" s="1549"/>
      <c r="AA3" s="1549"/>
      <c r="AB3" s="1549"/>
      <c r="AC3" s="1549"/>
    </row>
    <row r="4" spans="1:29" ht="18" customHeight="1" x14ac:dyDescent="0.2">
      <c r="A4" s="956"/>
      <c r="B4" s="736" t="s">
        <v>1854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955"/>
    </row>
    <row r="5" spans="1:29" ht="14.5" customHeight="1" x14ac:dyDescent="0.2">
      <c r="A5" s="957"/>
      <c r="B5" s="957"/>
      <c r="C5" s="957"/>
      <c r="D5" s="957"/>
      <c r="E5" s="957"/>
      <c r="F5" s="957"/>
      <c r="G5" s="957"/>
      <c r="H5" s="957"/>
      <c r="I5" s="957"/>
      <c r="J5" s="957"/>
      <c r="K5" s="957"/>
      <c r="L5" s="957"/>
      <c r="M5" s="957"/>
      <c r="N5" s="955"/>
    </row>
    <row r="6" spans="1:29" ht="14.5" customHeight="1" x14ac:dyDescent="0.2">
      <c r="A6" s="957"/>
      <c r="B6" s="957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5"/>
    </row>
    <row r="7" spans="1:29" ht="14.5" customHeight="1" x14ac:dyDescent="0.2">
      <c r="A7" s="957"/>
      <c r="B7" s="957"/>
      <c r="C7" s="957"/>
      <c r="D7" s="957"/>
      <c r="E7" s="957"/>
      <c r="F7" s="957"/>
      <c r="G7" s="957"/>
      <c r="H7" s="957"/>
      <c r="I7" s="957"/>
      <c r="J7" s="957"/>
      <c r="K7" s="957"/>
      <c r="L7" s="957"/>
      <c r="M7" s="957"/>
      <c r="N7" s="955"/>
    </row>
    <row r="8" spans="1:29" ht="14.5" customHeight="1" x14ac:dyDescent="0.2">
      <c r="A8" s="957"/>
      <c r="B8" s="957"/>
      <c r="C8" s="957"/>
      <c r="D8" s="957"/>
      <c r="E8" s="957"/>
      <c r="F8" s="957"/>
      <c r="G8" s="957"/>
      <c r="H8" s="957"/>
      <c r="I8" s="957"/>
      <c r="J8" s="957"/>
      <c r="K8" s="957"/>
      <c r="L8" s="957"/>
      <c r="M8" s="957"/>
      <c r="N8" s="955"/>
    </row>
    <row r="9" spans="1:29" ht="14.5" customHeight="1" x14ac:dyDescent="0.2">
      <c r="A9" s="957"/>
      <c r="B9" s="957"/>
      <c r="C9" s="957"/>
      <c r="D9" s="957"/>
      <c r="E9" s="957"/>
      <c r="F9" s="957"/>
      <c r="G9" s="957"/>
      <c r="H9" s="957"/>
      <c r="I9" s="957"/>
      <c r="J9" s="957"/>
      <c r="K9" s="957"/>
      <c r="L9" s="957"/>
      <c r="M9" s="957"/>
      <c r="N9" s="955"/>
    </row>
    <row r="10" spans="1:29" ht="14.5" customHeight="1" x14ac:dyDescent="0.2">
      <c r="A10" s="957"/>
      <c r="B10" s="957"/>
      <c r="C10" s="957"/>
      <c r="D10" s="957"/>
      <c r="E10" s="957"/>
      <c r="F10" s="957"/>
      <c r="G10" s="957"/>
      <c r="H10" s="957"/>
      <c r="I10" s="957"/>
      <c r="J10" s="957"/>
      <c r="K10" s="957"/>
      <c r="L10" s="957"/>
      <c r="M10" s="957"/>
      <c r="N10" s="955"/>
    </row>
    <row r="11" spans="1:29" ht="14.5" customHeight="1" x14ac:dyDescent="0.2">
      <c r="A11" s="957"/>
      <c r="B11" s="957"/>
      <c r="C11" s="957"/>
      <c r="D11" s="957"/>
      <c r="E11" s="957"/>
      <c r="F11" s="957"/>
      <c r="G11" s="957"/>
      <c r="H11" s="957"/>
      <c r="I11" s="957"/>
      <c r="J11" s="957"/>
      <c r="K11" s="957"/>
      <c r="L11" s="957"/>
      <c r="M11" s="957"/>
      <c r="N11" s="955"/>
    </row>
    <row r="12" spans="1:29" ht="14.5" customHeight="1" x14ac:dyDescent="0.2">
      <c r="A12" s="957"/>
      <c r="B12" s="957"/>
      <c r="C12" s="957"/>
      <c r="D12" s="957"/>
      <c r="E12" s="957"/>
      <c r="F12" s="957"/>
      <c r="G12" s="957"/>
      <c r="H12" s="957"/>
      <c r="I12" s="957"/>
      <c r="J12" s="957"/>
      <c r="K12" s="957"/>
      <c r="L12" s="957"/>
      <c r="M12" s="957"/>
      <c r="N12" s="955"/>
    </row>
    <row r="13" spans="1:29" ht="14.5" customHeight="1" x14ac:dyDescent="0.2">
      <c r="A13" s="957"/>
      <c r="B13" s="957"/>
      <c r="C13" s="957"/>
      <c r="D13" s="957"/>
      <c r="E13" s="957"/>
      <c r="F13" s="957"/>
      <c r="G13" s="957"/>
      <c r="H13" s="957"/>
      <c r="I13" s="957"/>
      <c r="J13" s="957"/>
      <c r="K13" s="957"/>
      <c r="L13" s="957"/>
      <c r="M13" s="957"/>
      <c r="N13" s="955"/>
    </row>
    <row r="14" spans="1:29" ht="14.5" customHeight="1" x14ac:dyDescent="0.2">
      <c r="A14" s="957"/>
      <c r="B14" s="957"/>
      <c r="C14" s="957"/>
      <c r="D14" s="957"/>
      <c r="E14" s="957"/>
      <c r="F14" s="957"/>
      <c r="G14" s="957"/>
      <c r="H14" s="957"/>
      <c r="I14" s="957"/>
      <c r="J14" s="957"/>
      <c r="K14" s="957"/>
      <c r="L14" s="957"/>
      <c r="M14" s="957"/>
      <c r="N14" s="955"/>
    </row>
    <row r="15" spans="1:29" ht="14.5" customHeight="1" x14ac:dyDescent="0.2">
      <c r="A15" s="957"/>
      <c r="B15" s="957"/>
      <c r="C15" s="957"/>
      <c r="D15" s="957"/>
      <c r="E15" s="957"/>
      <c r="F15" s="957"/>
      <c r="G15" s="957"/>
      <c r="H15" s="957"/>
      <c r="I15" s="957"/>
      <c r="J15" s="957"/>
      <c r="K15" s="957"/>
      <c r="L15" s="957"/>
      <c r="M15" s="957"/>
      <c r="N15" s="955"/>
    </row>
    <row r="16" spans="1:29" ht="14.5" customHeight="1" x14ac:dyDescent="0.2">
      <c r="A16" s="957"/>
      <c r="B16" s="957"/>
      <c r="C16" s="957"/>
      <c r="D16" s="957"/>
      <c r="E16" s="957"/>
      <c r="F16" s="957"/>
      <c r="G16" s="957"/>
      <c r="H16" s="957"/>
      <c r="I16" s="957"/>
      <c r="J16" s="957"/>
      <c r="K16" s="957"/>
      <c r="L16" s="957"/>
      <c r="M16" s="957"/>
      <c r="N16" s="955"/>
    </row>
    <row r="17" spans="1:14" ht="14.5" customHeight="1" x14ac:dyDescent="0.2">
      <c r="A17" s="957"/>
      <c r="B17" s="957"/>
      <c r="C17" s="957"/>
      <c r="D17" s="957"/>
      <c r="E17" s="957"/>
      <c r="F17" s="957"/>
      <c r="G17" s="957"/>
      <c r="H17" s="957"/>
      <c r="I17" s="957"/>
      <c r="J17" s="957"/>
      <c r="K17" s="957"/>
      <c r="L17" s="957"/>
      <c r="M17" s="957"/>
      <c r="N17" s="955"/>
    </row>
    <row r="18" spans="1:14" ht="14.5" customHeight="1" x14ac:dyDescent="0.2">
      <c r="A18" s="957"/>
      <c r="B18" s="957"/>
      <c r="C18" s="957"/>
      <c r="D18" s="957"/>
      <c r="E18" s="957"/>
      <c r="F18" s="957"/>
      <c r="G18" s="957"/>
      <c r="H18" s="957"/>
      <c r="I18" s="957"/>
      <c r="J18" s="957"/>
      <c r="K18" s="957"/>
      <c r="L18" s="957"/>
      <c r="M18" s="957"/>
      <c r="N18" s="955"/>
    </row>
    <row r="19" spans="1:14" ht="14.5" customHeight="1" x14ac:dyDescent="0.2">
      <c r="A19" s="957"/>
      <c r="B19" s="957"/>
      <c r="C19" s="957"/>
      <c r="D19" s="957"/>
      <c r="E19" s="957"/>
      <c r="F19" s="957"/>
      <c r="G19" s="957"/>
      <c r="H19" s="957"/>
      <c r="I19" s="957"/>
      <c r="J19" s="957"/>
      <c r="K19" s="957"/>
      <c r="L19" s="957"/>
      <c r="M19" s="957"/>
      <c r="N19" s="955"/>
    </row>
    <row r="20" spans="1:14" ht="14.5" customHeight="1" x14ac:dyDescent="0.2">
      <c r="A20" s="957"/>
      <c r="B20" s="957"/>
      <c r="C20" s="957"/>
      <c r="D20" s="957"/>
      <c r="E20" s="957"/>
      <c r="F20" s="957"/>
      <c r="G20" s="957"/>
      <c r="H20" s="957"/>
      <c r="I20" s="957"/>
      <c r="J20" s="957"/>
      <c r="K20" s="957"/>
      <c r="L20" s="957"/>
      <c r="M20" s="957"/>
      <c r="N20" s="955"/>
    </row>
    <row r="21" spans="1:14" ht="14.5" customHeight="1" x14ac:dyDescent="0.2">
      <c r="A21" s="957"/>
      <c r="B21" s="957"/>
      <c r="C21" s="957"/>
      <c r="D21" s="957"/>
      <c r="E21" s="957"/>
      <c r="F21" s="957"/>
      <c r="G21" s="957"/>
      <c r="H21" s="957"/>
      <c r="I21" s="957"/>
      <c r="J21" s="957"/>
      <c r="K21" s="957"/>
      <c r="L21" s="957"/>
      <c r="M21" s="957"/>
      <c r="N21" s="955"/>
    </row>
    <row r="22" spans="1:14" ht="18" customHeight="1" x14ac:dyDescent="0.2">
      <c r="A22" s="956"/>
      <c r="B22" s="736" t="s">
        <v>1855</v>
      </c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02"/>
      <c r="N22" s="955"/>
    </row>
    <row r="23" spans="1:14" ht="14.5" customHeight="1" x14ac:dyDescent="0.2">
      <c r="A23" s="957"/>
      <c r="B23" s="957"/>
      <c r="C23" s="957"/>
      <c r="D23" s="957"/>
      <c r="E23" s="957"/>
      <c r="F23" s="957"/>
      <c r="G23" s="957"/>
      <c r="H23" s="957"/>
      <c r="I23" s="957"/>
      <c r="J23" s="957"/>
      <c r="K23" s="957"/>
      <c r="L23" s="957"/>
      <c r="M23" s="957"/>
      <c r="N23" s="955"/>
    </row>
    <row r="24" spans="1:14" ht="14.5" customHeight="1" x14ac:dyDescent="0.2">
      <c r="A24" s="957"/>
      <c r="B24" s="957"/>
      <c r="C24" s="957"/>
      <c r="D24" s="957"/>
      <c r="E24" s="957"/>
      <c r="F24" s="957"/>
      <c r="G24" s="957"/>
      <c r="H24" s="957"/>
      <c r="I24" s="957"/>
      <c r="J24" s="957"/>
      <c r="K24" s="957"/>
      <c r="L24" s="957"/>
      <c r="M24" s="957"/>
      <c r="N24" s="955"/>
    </row>
    <row r="25" spans="1:14" ht="14.5" customHeight="1" x14ac:dyDescent="0.2">
      <c r="A25" s="957"/>
      <c r="B25" s="957"/>
      <c r="C25" s="957"/>
      <c r="D25" s="957"/>
      <c r="E25" s="957"/>
      <c r="F25" s="957"/>
      <c r="G25" s="957"/>
      <c r="H25" s="957"/>
      <c r="I25" s="957"/>
      <c r="J25" s="957"/>
      <c r="K25" s="957"/>
      <c r="L25" s="957"/>
      <c r="M25" s="957"/>
      <c r="N25" s="955"/>
    </row>
    <row r="26" spans="1:14" ht="14.5" customHeight="1" x14ac:dyDescent="0.2">
      <c r="A26" s="957"/>
      <c r="B26" s="957"/>
      <c r="C26" s="957"/>
      <c r="D26" s="957"/>
      <c r="E26" s="957"/>
      <c r="F26" s="957"/>
      <c r="G26" s="957"/>
      <c r="H26" s="957"/>
      <c r="I26" s="957"/>
      <c r="J26" s="957"/>
      <c r="K26" s="957"/>
      <c r="L26" s="957"/>
      <c r="M26" s="957"/>
      <c r="N26" s="955"/>
    </row>
    <row r="27" spans="1:14" ht="14.5" customHeight="1" x14ac:dyDescent="0.2">
      <c r="A27" s="957"/>
      <c r="B27" s="957"/>
      <c r="C27" s="957"/>
      <c r="D27" s="957"/>
      <c r="E27" s="957"/>
      <c r="F27" s="957"/>
      <c r="G27" s="957"/>
      <c r="H27" s="957"/>
      <c r="I27" s="957"/>
      <c r="J27" s="957"/>
      <c r="K27" s="957"/>
      <c r="L27" s="957"/>
      <c r="M27" s="957"/>
      <c r="N27" s="955"/>
    </row>
    <row r="28" spans="1:14" ht="14.5" customHeight="1" x14ac:dyDescent="0.2">
      <c r="A28" s="957"/>
      <c r="B28" s="957"/>
      <c r="C28" s="957"/>
      <c r="D28" s="957"/>
      <c r="E28" s="957"/>
      <c r="F28" s="957"/>
      <c r="G28" s="957"/>
      <c r="H28" s="957"/>
      <c r="I28" s="957"/>
      <c r="J28" s="957"/>
      <c r="K28" s="957"/>
      <c r="L28" s="957"/>
      <c r="M28" s="957"/>
      <c r="N28" s="955"/>
    </row>
    <row r="29" spans="1:14" ht="14.5" customHeight="1" x14ac:dyDescent="0.2">
      <c r="A29" s="957"/>
      <c r="B29" s="957"/>
      <c r="C29" s="957"/>
      <c r="D29" s="957"/>
      <c r="E29" s="957"/>
      <c r="F29" s="957"/>
      <c r="G29" s="957"/>
      <c r="H29" s="957"/>
      <c r="I29" s="957"/>
      <c r="J29" s="957"/>
      <c r="K29" s="957"/>
      <c r="L29" s="957"/>
      <c r="M29" s="957"/>
      <c r="N29" s="955"/>
    </row>
    <row r="30" spans="1:14" ht="14.5" customHeight="1" x14ac:dyDescent="0.2">
      <c r="A30" s="957"/>
      <c r="B30" s="957"/>
      <c r="C30" s="957"/>
      <c r="D30" s="957"/>
      <c r="E30" s="957"/>
      <c r="F30" s="957"/>
      <c r="G30" s="957"/>
      <c r="H30" s="957"/>
      <c r="I30" s="957"/>
      <c r="J30" s="957"/>
      <c r="K30" s="957"/>
      <c r="L30" s="957"/>
      <c r="M30" s="957"/>
      <c r="N30" s="955"/>
    </row>
    <row r="31" spans="1:14" ht="14.5" customHeight="1" x14ac:dyDescent="0.2">
      <c r="A31" s="957"/>
      <c r="B31" s="957"/>
      <c r="C31" s="957"/>
      <c r="D31" s="957"/>
      <c r="E31" s="957"/>
      <c r="F31" s="957"/>
      <c r="G31" s="957"/>
      <c r="H31" s="957"/>
      <c r="I31" s="957"/>
      <c r="J31" s="957"/>
      <c r="K31" s="957"/>
      <c r="L31" s="957"/>
      <c r="M31" s="957"/>
      <c r="N31" s="955"/>
    </row>
    <row r="32" spans="1:14" ht="14.5" customHeight="1" x14ac:dyDescent="0.2">
      <c r="A32" s="957"/>
      <c r="B32" s="957"/>
      <c r="C32" s="957"/>
      <c r="D32" s="957"/>
      <c r="E32" s="957"/>
      <c r="F32" s="957"/>
      <c r="G32" s="957"/>
      <c r="H32" s="957"/>
      <c r="I32" s="957"/>
      <c r="J32" s="957"/>
      <c r="K32" s="957"/>
      <c r="L32" s="957"/>
      <c r="M32" s="957"/>
      <c r="N32" s="955"/>
    </row>
    <row r="33" spans="1:14" ht="14.5" customHeight="1" x14ac:dyDescent="0.2">
      <c r="A33" s="957"/>
      <c r="B33" s="957"/>
      <c r="C33" s="957"/>
      <c r="D33" s="957"/>
      <c r="E33" s="957"/>
      <c r="F33" s="957"/>
      <c r="G33" s="957"/>
      <c r="H33" s="957"/>
      <c r="I33" s="957"/>
      <c r="J33" s="957"/>
      <c r="K33" s="957"/>
      <c r="L33" s="957"/>
      <c r="M33" s="957"/>
      <c r="N33" s="955"/>
    </row>
    <row r="34" spans="1:14" ht="14.5" customHeight="1" x14ac:dyDescent="0.2">
      <c r="A34" s="957"/>
      <c r="B34" s="957"/>
      <c r="C34" s="957"/>
      <c r="D34" s="957"/>
      <c r="E34" s="957"/>
      <c r="F34" s="957"/>
      <c r="G34" s="957"/>
      <c r="H34" s="957"/>
      <c r="I34" s="957"/>
      <c r="J34" s="957"/>
      <c r="K34" s="957"/>
      <c r="L34" s="957"/>
      <c r="M34" s="957"/>
      <c r="N34" s="955"/>
    </row>
    <row r="35" spans="1:14" ht="14.5" customHeight="1" x14ac:dyDescent="0.2">
      <c r="A35" s="957"/>
      <c r="B35" s="957"/>
      <c r="C35" s="957"/>
      <c r="D35" s="957"/>
      <c r="E35" s="957"/>
      <c r="F35" s="957"/>
      <c r="G35" s="957"/>
      <c r="H35" s="957"/>
      <c r="I35" s="957"/>
      <c r="J35" s="957"/>
      <c r="K35" s="957"/>
      <c r="L35" s="957"/>
      <c r="M35" s="957"/>
      <c r="N35" s="955"/>
    </row>
    <row r="36" spans="1:14" ht="14.5" customHeight="1" x14ac:dyDescent="0.2">
      <c r="A36" s="957"/>
      <c r="B36" s="957"/>
      <c r="C36" s="957"/>
      <c r="D36" s="957"/>
      <c r="E36" s="957"/>
      <c r="F36" s="957"/>
      <c r="G36" s="957"/>
      <c r="H36" s="957"/>
      <c r="I36" s="957"/>
      <c r="J36" s="957"/>
      <c r="K36" s="957"/>
      <c r="L36" s="957"/>
      <c r="M36" s="957"/>
      <c r="N36" s="955"/>
    </row>
    <row r="37" spans="1:14" ht="14.5" customHeight="1" x14ac:dyDescent="0.2">
      <c r="A37" s="957"/>
      <c r="B37" s="957"/>
      <c r="C37" s="957"/>
      <c r="D37" s="957"/>
      <c r="E37" s="957"/>
      <c r="F37" s="957"/>
      <c r="G37" s="957"/>
      <c r="H37" s="957"/>
      <c r="I37" s="957"/>
      <c r="J37" s="957"/>
      <c r="K37" s="957"/>
      <c r="L37" s="957"/>
      <c r="M37" s="957"/>
      <c r="N37" s="955"/>
    </row>
    <row r="38" spans="1:14" ht="14.5" customHeight="1" x14ac:dyDescent="0.2">
      <c r="A38" s="957"/>
      <c r="B38" s="957"/>
      <c r="C38" s="957"/>
      <c r="D38" s="957"/>
      <c r="E38" s="957"/>
      <c r="F38" s="957"/>
      <c r="G38" s="957"/>
      <c r="H38" s="957"/>
      <c r="I38" s="957"/>
      <c r="J38" s="957"/>
      <c r="K38" s="957"/>
      <c r="L38" s="957"/>
      <c r="M38" s="957"/>
      <c r="N38" s="955"/>
    </row>
    <row r="39" spans="1:14" ht="14.5" customHeight="1" x14ac:dyDescent="0.2">
      <c r="A39" s="957"/>
      <c r="B39" s="957"/>
      <c r="C39" s="957"/>
      <c r="D39" s="957"/>
      <c r="E39" s="957"/>
      <c r="F39" s="957"/>
      <c r="G39" s="957"/>
      <c r="H39" s="957"/>
      <c r="I39" s="957"/>
      <c r="J39" s="957"/>
      <c r="K39" s="957"/>
      <c r="L39" s="957"/>
      <c r="M39" s="957"/>
      <c r="N39" s="955"/>
    </row>
    <row r="40" spans="1:14" ht="18" customHeight="1" x14ac:dyDescent="0.2">
      <c r="A40" s="956"/>
      <c r="B40" s="736" t="s">
        <v>1856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955"/>
    </row>
    <row r="41" spans="1:14" ht="14.5" customHeight="1" x14ac:dyDescent="0.2">
      <c r="A41" s="957"/>
      <c r="B41" s="957"/>
      <c r="C41" s="957"/>
      <c r="D41" s="957"/>
      <c r="E41" s="957"/>
      <c r="F41" s="957"/>
      <c r="G41" s="957"/>
      <c r="H41" s="957"/>
      <c r="I41" s="957"/>
      <c r="J41" s="957"/>
      <c r="K41" s="957"/>
      <c r="L41" s="957"/>
      <c r="M41" s="957"/>
      <c r="N41" s="955"/>
    </row>
    <row r="42" spans="1:14" ht="14.5" customHeight="1" x14ac:dyDescent="0.2">
      <c r="A42" s="957"/>
      <c r="B42" s="957"/>
      <c r="C42" s="957"/>
      <c r="D42" s="957"/>
      <c r="E42" s="957"/>
      <c r="F42" s="957"/>
      <c r="G42" s="957"/>
      <c r="H42" s="957"/>
      <c r="I42" s="957"/>
      <c r="J42" s="957"/>
      <c r="K42" s="957"/>
      <c r="L42" s="957"/>
      <c r="M42" s="957"/>
      <c r="N42" s="955"/>
    </row>
    <row r="43" spans="1:14" ht="14.5" customHeight="1" x14ac:dyDescent="0.2">
      <c r="A43" s="957"/>
      <c r="B43" s="957"/>
      <c r="C43" s="957"/>
      <c r="D43" s="957"/>
      <c r="E43" s="957"/>
      <c r="F43" s="957"/>
      <c r="G43" s="957"/>
      <c r="H43" s="957"/>
      <c r="I43" s="957"/>
      <c r="J43" s="957"/>
      <c r="K43" s="957"/>
      <c r="L43" s="957"/>
      <c r="M43" s="957"/>
      <c r="N43" s="955"/>
    </row>
    <row r="44" spans="1:14" ht="14.5" customHeight="1" x14ac:dyDescent="0.2">
      <c r="A44" s="957"/>
      <c r="B44" s="957"/>
      <c r="C44" s="957"/>
      <c r="D44" s="957"/>
      <c r="E44" s="957"/>
      <c r="F44" s="957"/>
      <c r="G44" s="957"/>
      <c r="H44" s="957"/>
      <c r="I44" s="957"/>
      <c r="J44" s="957"/>
      <c r="K44" s="957"/>
      <c r="L44" s="957"/>
      <c r="M44" s="957"/>
      <c r="N44" s="955"/>
    </row>
    <row r="45" spans="1:14" ht="14.5" customHeight="1" x14ac:dyDescent="0.2">
      <c r="A45" s="957"/>
      <c r="B45" s="957"/>
      <c r="C45" s="957"/>
      <c r="D45" s="957"/>
      <c r="E45" s="957"/>
      <c r="F45" s="957"/>
      <c r="G45" s="957"/>
      <c r="H45" s="957"/>
      <c r="I45" s="957"/>
      <c r="J45" s="957"/>
      <c r="K45" s="957"/>
      <c r="L45" s="957"/>
      <c r="M45" s="957"/>
      <c r="N45" s="955"/>
    </row>
    <row r="46" spans="1:14" ht="14.5" customHeight="1" x14ac:dyDescent="0.2">
      <c r="A46" s="957"/>
      <c r="B46" s="957"/>
      <c r="C46" s="957"/>
      <c r="D46" s="957"/>
      <c r="E46" s="957"/>
      <c r="F46" s="957"/>
      <c r="G46" s="957"/>
      <c r="H46" s="957"/>
      <c r="I46" s="957"/>
      <c r="J46" s="957"/>
      <c r="K46" s="957"/>
      <c r="L46" s="957"/>
      <c r="M46" s="957"/>
      <c r="N46" s="955"/>
    </row>
    <row r="47" spans="1:14" ht="14.5" customHeight="1" x14ac:dyDescent="0.2">
      <c r="A47" s="957"/>
      <c r="B47" s="957"/>
      <c r="C47" s="957"/>
      <c r="D47" s="957"/>
      <c r="E47" s="957"/>
      <c r="F47" s="957"/>
      <c r="G47" s="957"/>
      <c r="H47" s="957"/>
      <c r="I47" s="957"/>
      <c r="J47" s="957"/>
      <c r="K47" s="957"/>
      <c r="L47" s="957"/>
      <c r="M47" s="957"/>
      <c r="N47" s="955"/>
    </row>
    <row r="48" spans="1:14" ht="14.5" customHeight="1" x14ac:dyDescent="0.2">
      <c r="A48" s="957"/>
      <c r="B48" s="957"/>
      <c r="C48" s="957"/>
      <c r="D48" s="957"/>
      <c r="E48" s="957"/>
      <c r="F48" s="957"/>
      <c r="G48" s="957"/>
      <c r="H48" s="957"/>
      <c r="I48" s="957"/>
      <c r="J48" s="957"/>
      <c r="K48" s="957"/>
      <c r="L48" s="957"/>
      <c r="M48" s="957"/>
      <c r="N48" s="955"/>
    </row>
    <row r="49" spans="1:14" ht="14.5" customHeight="1" x14ac:dyDescent="0.2">
      <c r="A49" s="957"/>
      <c r="B49" s="957"/>
      <c r="C49" s="957"/>
      <c r="D49" s="957"/>
      <c r="E49" s="957"/>
      <c r="F49" s="957"/>
      <c r="G49" s="957"/>
      <c r="H49" s="957"/>
      <c r="I49" s="957"/>
      <c r="J49" s="957"/>
      <c r="K49" s="957"/>
      <c r="L49" s="957"/>
      <c r="M49" s="957"/>
      <c r="N49" s="955"/>
    </row>
    <row r="50" spans="1:14" ht="14.5" customHeight="1" x14ac:dyDescent="0.2">
      <c r="A50" s="957"/>
      <c r="B50" s="957"/>
      <c r="C50" s="957"/>
      <c r="D50" s="957"/>
      <c r="E50" s="957"/>
      <c r="F50" s="957"/>
      <c r="G50" s="957"/>
      <c r="H50" s="957"/>
      <c r="I50" s="957"/>
      <c r="J50" s="957"/>
      <c r="K50" s="957"/>
      <c r="L50" s="957"/>
      <c r="M50" s="957"/>
      <c r="N50" s="955"/>
    </row>
    <row r="51" spans="1:14" ht="14.5" customHeight="1" x14ac:dyDescent="0.2">
      <c r="A51" s="957"/>
      <c r="B51" s="957"/>
      <c r="C51" s="957"/>
      <c r="D51" s="957"/>
      <c r="E51" s="957"/>
      <c r="F51" s="957"/>
      <c r="G51" s="957"/>
      <c r="H51" s="957"/>
      <c r="I51" s="957"/>
      <c r="J51" s="957"/>
      <c r="K51" s="957"/>
      <c r="L51" s="957"/>
      <c r="M51" s="957"/>
      <c r="N51" s="955"/>
    </row>
    <row r="52" spans="1:14" ht="14.5" customHeight="1" x14ac:dyDescent="0.2">
      <c r="A52" s="957"/>
      <c r="B52" s="957"/>
      <c r="C52" s="957"/>
      <c r="D52" s="957"/>
      <c r="E52" s="957"/>
      <c r="F52" s="957"/>
      <c r="G52" s="957"/>
      <c r="H52" s="957"/>
      <c r="I52" s="957"/>
      <c r="J52" s="957"/>
      <c r="K52" s="957"/>
      <c r="L52" s="957"/>
      <c r="M52" s="957"/>
      <c r="N52" s="955"/>
    </row>
    <row r="53" spans="1:14" ht="14.5" customHeight="1" x14ac:dyDescent="0.2">
      <c r="A53" s="957"/>
      <c r="B53" s="957"/>
      <c r="C53" s="957"/>
      <c r="D53" s="957"/>
      <c r="E53" s="957"/>
      <c r="F53" s="957"/>
      <c r="G53" s="957"/>
      <c r="H53" s="957"/>
      <c r="I53" s="957"/>
      <c r="J53" s="957"/>
      <c r="K53" s="957"/>
      <c r="L53" s="957"/>
      <c r="M53" s="957"/>
      <c r="N53" s="955"/>
    </row>
    <row r="54" spans="1:14" ht="14.5" customHeight="1" x14ac:dyDescent="0.2">
      <c r="A54" s="957"/>
      <c r="B54" s="957"/>
      <c r="C54" s="957"/>
      <c r="D54" s="957"/>
      <c r="E54" s="957"/>
      <c r="F54" s="957"/>
      <c r="G54" s="957"/>
      <c r="H54" s="957"/>
      <c r="I54" s="957"/>
      <c r="J54" s="957"/>
      <c r="K54" s="957"/>
      <c r="L54" s="957"/>
      <c r="M54" s="957"/>
      <c r="N54" s="955"/>
    </row>
    <row r="55" spans="1:14" ht="14.5" customHeight="1" x14ac:dyDescent="0.2">
      <c r="A55" s="957"/>
      <c r="B55" s="957"/>
      <c r="C55" s="957"/>
      <c r="D55" s="957"/>
      <c r="E55" s="957"/>
      <c r="F55" s="957"/>
      <c r="G55" s="957"/>
      <c r="H55" s="957"/>
      <c r="I55" s="957"/>
      <c r="J55" s="957"/>
      <c r="K55" s="957"/>
      <c r="L55" s="957"/>
      <c r="M55" s="957"/>
      <c r="N55" s="955"/>
    </row>
    <row r="56" spans="1:14" ht="14.5" customHeight="1" x14ac:dyDescent="0.2">
      <c r="A56" s="957"/>
      <c r="B56" s="957"/>
      <c r="C56" s="957"/>
      <c r="D56" s="957"/>
      <c r="E56" s="957"/>
      <c r="F56" s="957"/>
      <c r="G56" s="957"/>
      <c r="H56" s="957"/>
      <c r="I56" s="957"/>
      <c r="J56" s="957"/>
      <c r="K56" s="957"/>
      <c r="L56" s="957"/>
      <c r="M56" s="957"/>
      <c r="N56" s="955"/>
    </row>
    <row r="57" spans="1:14" ht="14.5" customHeight="1" x14ac:dyDescent="0.2">
      <c r="A57" s="957"/>
      <c r="B57" s="957"/>
      <c r="C57" s="957"/>
      <c r="D57" s="957"/>
      <c r="E57" s="957"/>
      <c r="F57" s="957"/>
      <c r="G57" s="957"/>
      <c r="H57" s="957"/>
      <c r="I57" s="957"/>
      <c r="J57" s="957"/>
      <c r="K57" s="957"/>
      <c r="L57" s="957"/>
      <c r="M57" s="957"/>
      <c r="N57" s="955"/>
    </row>
    <row r="58" spans="1:14" ht="18" customHeight="1" x14ac:dyDescent="0.2">
      <c r="A58" s="956"/>
      <c r="B58" s="736" t="s">
        <v>1857</v>
      </c>
      <c r="C58" s="302"/>
      <c r="D58" s="302"/>
      <c r="E58" s="302"/>
      <c r="F58" s="302"/>
      <c r="G58" s="302"/>
      <c r="H58" s="302"/>
      <c r="I58" s="302"/>
      <c r="J58" s="302"/>
      <c r="K58" s="302"/>
      <c r="L58" s="302"/>
      <c r="M58" s="302"/>
      <c r="N58" s="955"/>
    </row>
    <row r="59" spans="1:14" ht="14.5" customHeight="1" x14ac:dyDescent="0.2">
      <c r="A59" s="957"/>
      <c r="B59" s="957"/>
      <c r="C59" s="957"/>
      <c r="D59" s="957"/>
      <c r="E59" s="957"/>
      <c r="F59" s="957"/>
      <c r="G59" s="957"/>
      <c r="H59" s="957"/>
      <c r="I59" s="957"/>
      <c r="J59" s="957"/>
      <c r="K59" s="957"/>
      <c r="L59" s="957"/>
      <c r="M59" s="957"/>
      <c r="N59" s="955"/>
    </row>
    <row r="60" spans="1:14" ht="14.5" customHeight="1" x14ac:dyDescent="0.2">
      <c r="A60" s="957"/>
      <c r="B60" s="957"/>
      <c r="C60" s="957"/>
      <c r="D60" s="957"/>
      <c r="E60" s="957"/>
      <c r="F60" s="957"/>
      <c r="G60" s="957"/>
      <c r="H60" s="957"/>
      <c r="I60" s="957"/>
      <c r="J60" s="957"/>
      <c r="K60" s="957"/>
      <c r="L60" s="957"/>
      <c r="M60" s="957"/>
      <c r="N60" s="955"/>
    </row>
    <row r="61" spans="1:14" ht="14.5" customHeight="1" x14ac:dyDescent="0.2">
      <c r="A61" s="957"/>
      <c r="B61" s="957"/>
      <c r="C61" s="957"/>
      <c r="D61" s="957"/>
      <c r="E61" s="957"/>
      <c r="F61" s="957"/>
      <c r="G61" s="957"/>
      <c r="H61" s="957"/>
      <c r="I61" s="957"/>
      <c r="J61" s="957"/>
      <c r="K61" s="957"/>
      <c r="L61" s="957"/>
      <c r="M61" s="957"/>
      <c r="N61" s="955"/>
    </row>
    <row r="62" spans="1:14" ht="14.5" customHeight="1" x14ac:dyDescent="0.2">
      <c r="A62" s="957"/>
      <c r="B62" s="957"/>
      <c r="C62" s="957"/>
      <c r="D62" s="957"/>
      <c r="E62" s="957"/>
      <c r="F62" s="957"/>
      <c r="G62" s="957"/>
      <c r="H62" s="957"/>
      <c r="I62" s="957"/>
      <c r="J62" s="957"/>
      <c r="K62" s="957"/>
      <c r="L62" s="957"/>
      <c r="M62" s="957"/>
      <c r="N62" s="955"/>
    </row>
    <row r="63" spans="1:14" ht="14.5" customHeight="1" x14ac:dyDescent="0.2">
      <c r="A63" s="957"/>
      <c r="B63" s="957"/>
      <c r="C63" s="957"/>
      <c r="D63" s="957"/>
      <c r="E63" s="957"/>
      <c r="F63" s="957"/>
      <c r="G63" s="957"/>
      <c r="H63" s="957"/>
      <c r="I63" s="957"/>
      <c r="J63" s="957"/>
      <c r="K63" s="957"/>
      <c r="L63" s="957"/>
      <c r="M63" s="957"/>
      <c r="N63" s="955"/>
    </row>
    <row r="64" spans="1:14" ht="14.5" customHeight="1" x14ac:dyDescent="0.2">
      <c r="A64" s="957"/>
      <c r="B64" s="957"/>
      <c r="C64" s="957"/>
      <c r="D64" s="957"/>
      <c r="E64" s="957"/>
      <c r="F64" s="957"/>
      <c r="G64" s="957"/>
      <c r="H64" s="957"/>
      <c r="I64" s="957"/>
      <c r="J64" s="957"/>
      <c r="K64" s="957"/>
      <c r="L64" s="957"/>
      <c r="M64" s="957"/>
      <c r="N64" s="955"/>
    </row>
    <row r="65" spans="1:14" ht="14.5" customHeight="1" x14ac:dyDescent="0.2">
      <c r="A65" s="957"/>
      <c r="B65" s="957"/>
      <c r="C65" s="957"/>
      <c r="D65" s="957"/>
      <c r="E65" s="957"/>
      <c r="F65" s="957"/>
      <c r="G65" s="957"/>
      <c r="H65" s="957"/>
      <c r="I65" s="957"/>
      <c r="J65" s="957"/>
      <c r="K65" s="957"/>
      <c r="L65" s="957"/>
      <c r="M65" s="957"/>
      <c r="N65" s="955"/>
    </row>
    <row r="66" spans="1:14" ht="14.5" customHeight="1" x14ac:dyDescent="0.2">
      <c r="A66" s="957"/>
      <c r="B66" s="957"/>
      <c r="C66" s="957"/>
      <c r="D66" s="957"/>
      <c r="E66" s="957"/>
      <c r="F66" s="957"/>
      <c r="G66" s="957"/>
      <c r="H66" s="957"/>
      <c r="I66" s="957"/>
      <c r="J66" s="957"/>
      <c r="K66" s="957"/>
      <c r="L66" s="957"/>
      <c r="M66" s="957"/>
      <c r="N66" s="955"/>
    </row>
    <row r="67" spans="1:14" ht="14.5" customHeight="1" x14ac:dyDescent="0.2">
      <c r="A67" s="957"/>
      <c r="B67" s="957"/>
      <c r="C67" s="957"/>
      <c r="D67" s="957"/>
      <c r="E67" s="957"/>
      <c r="F67" s="957"/>
      <c r="G67" s="957"/>
      <c r="H67" s="957"/>
      <c r="I67" s="957"/>
      <c r="J67" s="957"/>
      <c r="K67" s="957"/>
      <c r="L67" s="957"/>
      <c r="M67" s="957"/>
      <c r="N67" s="955"/>
    </row>
    <row r="68" spans="1:14" ht="14.5" customHeight="1" x14ac:dyDescent="0.2">
      <c r="A68" s="957"/>
      <c r="B68" s="957"/>
      <c r="C68" s="957"/>
      <c r="D68" s="957"/>
      <c r="E68" s="957"/>
      <c r="F68" s="957"/>
      <c r="G68" s="957"/>
      <c r="H68" s="957"/>
      <c r="I68" s="957"/>
      <c r="J68" s="957"/>
      <c r="K68" s="957"/>
      <c r="L68" s="957"/>
      <c r="M68" s="957"/>
      <c r="N68" s="955"/>
    </row>
    <row r="69" spans="1:14" ht="14.5" customHeight="1" x14ac:dyDescent="0.2">
      <c r="A69" s="957"/>
      <c r="B69" s="957"/>
      <c r="C69" s="957"/>
      <c r="D69" s="957"/>
      <c r="E69" s="957"/>
      <c r="F69" s="957"/>
      <c r="G69" s="957"/>
      <c r="H69" s="957"/>
      <c r="I69" s="957"/>
      <c r="J69" s="957"/>
      <c r="K69" s="957"/>
      <c r="L69" s="957"/>
      <c r="M69" s="957"/>
      <c r="N69" s="955"/>
    </row>
    <row r="70" spans="1:14" ht="14.5" customHeight="1" x14ac:dyDescent="0.2">
      <c r="A70" s="957"/>
      <c r="B70" s="957"/>
      <c r="C70" s="957"/>
      <c r="D70" s="957"/>
      <c r="E70" s="957"/>
      <c r="F70" s="957"/>
      <c r="G70" s="957"/>
      <c r="H70" s="957"/>
      <c r="I70" s="957"/>
      <c r="J70" s="957"/>
      <c r="K70" s="957"/>
      <c r="L70" s="957"/>
      <c r="M70" s="957"/>
      <c r="N70" s="955"/>
    </row>
    <row r="71" spans="1:14" ht="14.5" customHeight="1" x14ac:dyDescent="0.2">
      <c r="A71" s="957"/>
      <c r="B71" s="957"/>
      <c r="C71" s="957"/>
      <c r="D71" s="957"/>
      <c r="E71" s="957"/>
      <c r="F71" s="957"/>
      <c r="G71" s="957"/>
      <c r="H71" s="957"/>
      <c r="I71" s="957"/>
      <c r="J71" s="957"/>
      <c r="K71" s="957"/>
      <c r="L71" s="957"/>
      <c r="M71" s="957"/>
      <c r="N71" s="955"/>
    </row>
    <row r="72" spans="1:14" ht="14.5" customHeight="1" x14ac:dyDescent="0.2">
      <c r="A72" s="957"/>
      <c r="B72" s="957"/>
      <c r="C72" s="957"/>
      <c r="D72" s="957"/>
      <c r="E72" s="957"/>
      <c r="F72" s="957"/>
      <c r="G72" s="957"/>
      <c r="H72" s="957"/>
      <c r="I72" s="957"/>
      <c r="J72" s="957"/>
      <c r="K72" s="957"/>
      <c r="L72" s="957"/>
      <c r="M72" s="957"/>
      <c r="N72" s="955"/>
    </row>
    <row r="73" spans="1:14" ht="14.5" customHeight="1" x14ac:dyDescent="0.2">
      <c r="A73" s="957"/>
      <c r="B73" s="957"/>
      <c r="C73" s="957"/>
      <c r="D73" s="957"/>
      <c r="E73" s="957"/>
      <c r="F73" s="957"/>
      <c r="G73" s="957"/>
      <c r="H73" s="957"/>
      <c r="I73" s="957"/>
      <c r="J73" s="957"/>
      <c r="K73" s="957"/>
      <c r="L73" s="957"/>
      <c r="M73" s="957"/>
      <c r="N73" s="955"/>
    </row>
    <row r="74" spans="1:14" ht="14.5" customHeight="1" x14ac:dyDescent="0.2">
      <c r="A74" s="957"/>
      <c r="B74" s="957"/>
      <c r="C74" s="957"/>
      <c r="D74" s="957"/>
      <c r="E74" s="957"/>
      <c r="F74" s="957"/>
      <c r="G74" s="957"/>
      <c r="H74" s="957"/>
      <c r="I74" s="957"/>
      <c r="J74" s="957"/>
      <c r="K74" s="957"/>
      <c r="L74" s="957"/>
      <c r="M74" s="957"/>
      <c r="N74" s="955"/>
    </row>
    <row r="75" spans="1:14" ht="14.5" customHeight="1" x14ac:dyDescent="0.2">
      <c r="A75" s="957"/>
      <c r="B75" s="957"/>
      <c r="C75" s="957"/>
      <c r="D75" s="957"/>
      <c r="E75" s="957"/>
      <c r="F75" s="957"/>
      <c r="G75" s="957"/>
      <c r="H75" s="957"/>
      <c r="I75" s="957"/>
      <c r="J75" s="957"/>
      <c r="K75" s="957"/>
      <c r="L75" s="957"/>
      <c r="M75" s="957"/>
      <c r="N75" s="955"/>
    </row>
    <row r="76" spans="1:14" ht="18" customHeight="1" x14ac:dyDescent="0.2">
      <c r="A76" s="956"/>
      <c r="B76" s="736" t="s">
        <v>1858</v>
      </c>
      <c r="C76" s="302"/>
      <c r="D76" s="302"/>
      <c r="E76" s="302"/>
      <c r="F76" s="302"/>
      <c r="G76" s="302"/>
      <c r="H76" s="302"/>
      <c r="I76" s="302"/>
      <c r="J76" s="302"/>
      <c r="K76" s="302"/>
      <c r="L76" s="302"/>
      <c r="M76" s="302"/>
      <c r="N76" s="955"/>
    </row>
    <row r="77" spans="1:14" s="1" customFormat="1" ht="14.5" customHeight="1" x14ac:dyDescent="0.2">
      <c r="A77" s="957"/>
      <c r="B77" s="957"/>
      <c r="C77" s="957"/>
      <c r="D77" s="957"/>
      <c r="E77" s="957"/>
      <c r="F77" s="957"/>
      <c r="G77" s="957"/>
      <c r="H77" s="957"/>
      <c r="I77" s="957"/>
      <c r="J77" s="957"/>
      <c r="K77" s="957"/>
      <c r="L77" s="957"/>
      <c r="M77" s="957"/>
      <c r="N77" s="957"/>
    </row>
    <row r="78" spans="1:14" s="1" customFormat="1" ht="14.5" customHeight="1" x14ac:dyDescent="0.2">
      <c r="A78" s="957"/>
      <c r="B78" s="957"/>
      <c r="C78" s="957"/>
      <c r="D78" s="957"/>
      <c r="E78" s="957"/>
      <c r="F78" s="957"/>
      <c r="G78" s="957"/>
      <c r="H78" s="957"/>
      <c r="I78" s="957"/>
      <c r="J78" s="957"/>
      <c r="K78" s="957"/>
      <c r="L78" s="957"/>
      <c r="M78" s="957"/>
      <c r="N78" s="957"/>
    </row>
    <row r="79" spans="1:14" s="1" customFormat="1" ht="14.5" customHeight="1" x14ac:dyDescent="0.2">
      <c r="A79" s="957"/>
      <c r="B79" s="957"/>
      <c r="C79" s="957"/>
      <c r="D79" s="957"/>
      <c r="E79" s="957"/>
      <c r="F79" s="957"/>
      <c r="G79" s="957"/>
      <c r="H79" s="957"/>
      <c r="I79" s="957"/>
      <c r="J79" s="957"/>
      <c r="K79" s="957"/>
      <c r="L79" s="957"/>
      <c r="M79" s="957"/>
      <c r="N79" s="957"/>
    </row>
    <row r="80" spans="1:14" s="1" customFormat="1" ht="14.5" customHeight="1" x14ac:dyDescent="0.2">
      <c r="A80" s="957"/>
      <c r="B80" s="957"/>
      <c r="C80" s="957"/>
      <c r="D80" s="957"/>
      <c r="E80" s="957"/>
      <c r="F80" s="957"/>
      <c r="G80" s="957"/>
      <c r="H80" s="957"/>
      <c r="I80" s="957"/>
      <c r="J80" s="957"/>
      <c r="K80" s="957"/>
      <c r="L80" s="957"/>
      <c r="M80" s="957"/>
      <c r="N80" s="957"/>
    </row>
    <row r="81" spans="1:14" s="1" customFormat="1" ht="14.5" customHeight="1" x14ac:dyDescent="0.2">
      <c r="A81" s="957"/>
      <c r="B81" s="957"/>
      <c r="C81" s="957"/>
      <c r="D81" s="957"/>
      <c r="E81" s="957"/>
      <c r="F81" s="957"/>
      <c r="G81" s="957"/>
      <c r="H81" s="957"/>
      <c r="I81" s="957"/>
      <c r="J81" s="957"/>
      <c r="K81" s="957"/>
      <c r="L81" s="957"/>
      <c r="M81" s="957"/>
      <c r="N81" s="957"/>
    </row>
    <row r="82" spans="1:14" s="1" customFormat="1" ht="14.5" customHeight="1" x14ac:dyDescent="0.2">
      <c r="A82" s="957"/>
      <c r="B82" s="957"/>
      <c r="C82" s="957"/>
      <c r="D82" s="957"/>
      <c r="E82" s="957"/>
      <c r="F82" s="957"/>
      <c r="G82" s="957"/>
      <c r="H82" s="957"/>
      <c r="I82" s="957"/>
      <c r="J82" s="957"/>
      <c r="K82" s="957"/>
      <c r="L82" s="957"/>
      <c r="M82" s="957"/>
      <c r="N82" s="957"/>
    </row>
    <row r="83" spans="1:14" s="1" customFormat="1" ht="14.5" customHeight="1" x14ac:dyDescent="0.2">
      <c r="A83" s="957"/>
      <c r="B83" s="957"/>
      <c r="C83" s="957"/>
      <c r="D83" s="957"/>
      <c r="E83" s="957"/>
      <c r="F83" s="957"/>
      <c r="G83" s="957"/>
      <c r="H83" s="957"/>
      <c r="I83" s="957"/>
      <c r="J83" s="957"/>
      <c r="K83" s="957"/>
      <c r="L83" s="957"/>
      <c r="M83" s="957"/>
      <c r="N83" s="957"/>
    </row>
    <row r="84" spans="1:14" s="1" customFormat="1" ht="14.5" customHeight="1" x14ac:dyDescent="0.2">
      <c r="A84" s="957"/>
      <c r="B84" s="957"/>
      <c r="C84" s="957"/>
      <c r="D84" s="957"/>
      <c r="E84" s="957"/>
      <c r="F84" s="957"/>
      <c r="G84" s="957"/>
      <c r="H84" s="957"/>
      <c r="I84" s="957"/>
      <c r="J84" s="957"/>
      <c r="K84" s="957"/>
      <c r="L84" s="957"/>
      <c r="M84" s="957"/>
      <c r="N84" s="957"/>
    </row>
    <row r="85" spans="1:14" s="1" customFormat="1" ht="14.5" customHeight="1" x14ac:dyDescent="0.2">
      <c r="A85" s="957"/>
      <c r="B85" s="957"/>
      <c r="C85" s="957"/>
      <c r="D85" s="957"/>
      <c r="E85" s="957"/>
      <c r="F85" s="957"/>
      <c r="G85" s="957"/>
      <c r="H85" s="957"/>
      <c r="I85" s="957"/>
      <c r="J85" s="957"/>
      <c r="K85" s="957"/>
      <c r="L85" s="957"/>
      <c r="M85" s="957"/>
      <c r="N85" s="957"/>
    </row>
    <row r="86" spans="1:14" s="1" customFormat="1" ht="14.5" customHeight="1" x14ac:dyDescent="0.2">
      <c r="A86" s="957"/>
      <c r="B86" s="957"/>
      <c r="C86" s="957"/>
      <c r="D86" s="957"/>
      <c r="E86" s="957"/>
      <c r="F86" s="957"/>
      <c r="G86" s="957"/>
      <c r="H86" s="957"/>
      <c r="I86" s="957"/>
      <c r="J86" s="957"/>
      <c r="K86" s="957"/>
      <c r="L86" s="957"/>
      <c r="M86" s="957"/>
      <c r="N86" s="957"/>
    </row>
    <row r="87" spans="1:14" s="1" customFormat="1" ht="14.5" customHeight="1" x14ac:dyDescent="0.2">
      <c r="A87" s="957"/>
      <c r="B87" s="957"/>
      <c r="C87" s="957"/>
      <c r="D87" s="957"/>
      <c r="E87" s="957"/>
      <c r="F87" s="957"/>
      <c r="G87" s="957"/>
      <c r="H87" s="957"/>
      <c r="I87" s="957"/>
      <c r="J87" s="957"/>
      <c r="K87" s="957"/>
      <c r="L87" s="957"/>
      <c r="M87" s="957"/>
      <c r="N87" s="957"/>
    </row>
    <row r="88" spans="1:14" s="1" customFormat="1" ht="14.5" customHeight="1" x14ac:dyDescent="0.2">
      <c r="A88" s="957"/>
      <c r="B88" s="957"/>
      <c r="C88" s="957"/>
      <c r="D88" s="957"/>
      <c r="E88" s="957"/>
      <c r="F88" s="957"/>
      <c r="G88" s="957"/>
      <c r="H88" s="957"/>
      <c r="I88" s="957"/>
      <c r="J88" s="957"/>
      <c r="K88" s="957"/>
      <c r="L88" s="957"/>
      <c r="M88" s="957"/>
      <c r="N88" s="957"/>
    </row>
    <row r="89" spans="1:14" s="1" customFormat="1" ht="14.5" customHeight="1" x14ac:dyDescent="0.2">
      <c r="A89" s="957"/>
      <c r="B89" s="957"/>
      <c r="C89" s="957"/>
      <c r="D89" s="957"/>
      <c r="E89" s="957"/>
      <c r="F89" s="957"/>
      <c r="G89" s="957"/>
      <c r="H89" s="957"/>
      <c r="I89" s="957"/>
      <c r="J89" s="957"/>
      <c r="K89" s="957"/>
      <c r="L89" s="957"/>
      <c r="M89" s="957"/>
      <c r="N89" s="957"/>
    </row>
    <row r="90" spans="1:14" s="1" customFormat="1" ht="14.5" customHeight="1" x14ac:dyDescent="0.2">
      <c r="A90" s="957"/>
      <c r="B90" s="957"/>
      <c r="C90" s="957"/>
      <c r="D90" s="957"/>
      <c r="E90" s="957"/>
      <c r="F90" s="957"/>
      <c r="G90" s="957"/>
      <c r="H90" s="957"/>
      <c r="I90" s="957"/>
      <c r="J90" s="957"/>
      <c r="K90" s="957"/>
      <c r="L90" s="957"/>
      <c r="M90" s="957"/>
      <c r="N90" s="957"/>
    </row>
    <row r="91" spans="1:14" s="1" customFormat="1" ht="14.5" customHeight="1" x14ac:dyDescent="0.2">
      <c r="A91" s="957"/>
      <c r="B91" s="957"/>
      <c r="C91" s="957"/>
      <c r="D91" s="957"/>
      <c r="E91" s="957"/>
      <c r="F91" s="957"/>
      <c r="G91" s="957"/>
      <c r="H91" s="957"/>
      <c r="I91" s="957"/>
      <c r="J91" s="957"/>
      <c r="K91" s="957"/>
      <c r="L91" s="957"/>
      <c r="M91" s="957"/>
      <c r="N91" s="957"/>
    </row>
    <row r="92" spans="1:14" s="1" customFormat="1" ht="14.5" customHeight="1" x14ac:dyDescent="0.2">
      <c r="A92" s="957"/>
      <c r="B92" s="957"/>
      <c r="C92" s="957"/>
      <c r="D92" s="957"/>
      <c r="E92" s="957"/>
      <c r="F92" s="957"/>
      <c r="G92" s="957"/>
      <c r="H92" s="957"/>
      <c r="I92" s="957"/>
      <c r="J92" s="957"/>
      <c r="K92" s="957"/>
      <c r="L92" s="957"/>
      <c r="M92" s="957"/>
      <c r="N92" s="957"/>
    </row>
    <row r="93" spans="1:14" s="1" customFormat="1" ht="14.5" customHeight="1" x14ac:dyDescent="0.2">
      <c r="A93" s="957"/>
      <c r="B93" s="957"/>
      <c r="C93" s="957"/>
      <c r="D93" s="957"/>
      <c r="E93" s="957"/>
      <c r="F93" s="957"/>
      <c r="G93" s="957"/>
      <c r="H93" s="957"/>
      <c r="I93" s="957"/>
      <c r="J93" s="957"/>
      <c r="K93" s="957"/>
      <c r="L93" s="957"/>
      <c r="M93" s="957"/>
      <c r="N93" s="957"/>
    </row>
    <row r="94" spans="1:14" s="1" customFormat="1" ht="18" customHeight="1" x14ac:dyDescent="0.2">
      <c r="A94" s="956"/>
      <c r="B94" s="736" t="s">
        <v>1859</v>
      </c>
      <c r="C94" s="302"/>
      <c r="D94" s="302"/>
      <c r="E94" s="302"/>
      <c r="F94" s="302"/>
      <c r="G94" s="302"/>
      <c r="H94" s="302"/>
      <c r="I94" s="302"/>
      <c r="J94" s="302"/>
      <c r="K94" s="302"/>
      <c r="L94" s="302"/>
      <c r="M94" s="302"/>
      <c r="N94" s="957"/>
    </row>
    <row r="95" spans="1:14" s="1" customFormat="1" ht="14.5" customHeight="1" x14ac:dyDescent="0.2">
      <c r="A95" s="957"/>
      <c r="B95" s="957"/>
      <c r="C95" s="957"/>
      <c r="D95" s="957"/>
      <c r="E95" s="957"/>
      <c r="F95" s="957"/>
      <c r="G95" s="957"/>
      <c r="H95" s="957"/>
      <c r="I95" s="957"/>
      <c r="J95" s="957"/>
      <c r="K95" s="957"/>
      <c r="L95" s="957"/>
      <c r="M95" s="957"/>
      <c r="N95" s="957"/>
    </row>
    <row r="96" spans="1:14" s="1" customFormat="1" ht="14.5" customHeight="1" x14ac:dyDescent="0.2">
      <c r="A96" s="957"/>
      <c r="B96" s="957"/>
      <c r="C96" s="957"/>
      <c r="D96" s="957"/>
      <c r="E96" s="957"/>
      <c r="F96" s="957"/>
      <c r="G96" s="957"/>
      <c r="H96" s="957"/>
      <c r="I96" s="957"/>
      <c r="J96" s="957"/>
      <c r="K96" s="957"/>
      <c r="L96" s="957"/>
      <c r="M96" s="957"/>
      <c r="N96" s="957"/>
    </row>
    <row r="97" spans="1:14" s="1" customFormat="1" ht="14.5" customHeight="1" x14ac:dyDescent="0.2">
      <c r="A97" s="957"/>
      <c r="B97" s="957"/>
      <c r="C97" s="957"/>
      <c r="D97" s="957"/>
      <c r="E97" s="957"/>
      <c r="F97" s="957"/>
      <c r="G97" s="957"/>
      <c r="H97" s="957"/>
      <c r="I97" s="957"/>
      <c r="J97" s="957"/>
      <c r="K97" s="957"/>
      <c r="L97" s="957"/>
      <c r="M97" s="957"/>
      <c r="N97" s="957"/>
    </row>
    <row r="98" spans="1:14" s="1" customFormat="1" ht="14.5" customHeight="1" x14ac:dyDescent="0.2">
      <c r="A98" s="957"/>
      <c r="B98" s="957"/>
      <c r="C98" s="957"/>
      <c r="D98" s="957"/>
      <c r="E98" s="957"/>
      <c r="F98" s="957"/>
      <c r="G98" s="957"/>
      <c r="H98" s="957"/>
      <c r="I98" s="957"/>
      <c r="J98" s="957"/>
      <c r="K98" s="957"/>
      <c r="L98" s="957"/>
      <c r="M98" s="957"/>
      <c r="N98" s="957"/>
    </row>
    <row r="99" spans="1:14" s="1" customFormat="1" ht="14.5" customHeight="1" x14ac:dyDescent="0.2">
      <c r="A99" s="957"/>
      <c r="B99" s="957"/>
      <c r="C99" s="957"/>
      <c r="D99" s="957"/>
      <c r="E99" s="957"/>
      <c r="F99" s="957"/>
      <c r="G99" s="957"/>
      <c r="H99" s="957"/>
      <c r="I99" s="957"/>
      <c r="J99" s="957"/>
      <c r="K99" s="957"/>
      <c r="L99" s="957"/>
      <c r="M99" s="957"/>
      <c r="N99" s="957"/>
    </row>
    <row r="100" spans="1:14" s="1" customFormat="1" ht="14.5" customHeight="1" x14ac:dyDescent="0.2">
      <c r="A100" s="957"/>
      <c r="B100" s="957"/>
      <c r="C100" s="957"/>
      <c r="D100" s="957"/>
      <c r="E100" s="957"/>
      <c r="F100" s="957"/>
      <c r="G100" s="957"/>
      <c r="H100" s="957"/>
      <c r="I100" s="957"/>
      <c r="J100" s="957"/>
      <c r="K100" s="957"/>
      <c r="L100" s="957"/>
      <c r="M100" s="957"/>
      <c r="N100" s="957"/>
    </row>
    <row r="101" spans="1:14" s="1" customFormat="1" ht="14.5" customHeight="1" x14ac:dyDescent="0.2">
      <c r="A101" s="957"/>
      <c r="B101" s="957"/>
      <c r="C101" s="957"/>
      <c r="D101" s="957"/>
      <c r="E101" s="957"/>
      <c r="F101" s="957"/>
      <c r="G101" s="957"/>
      <c r="H101" s="957"/>
      <c r="I101" s="957"/>
      <c r="J101" s="957"/>
      <c r="K101" s="957"/>
      <c r="L101" s="957"/>
      <c r="M101" s="957"/>
      <c r="N101" s="957"/>
    </row>
    <row r="102" spans="1:14" s="1" customFormat="1" ht="14.5" customHeight="1" x14ac:dyDescent="0.2">
      <c r="A102" s="957"/>
      <c r="B102" s="957"/>
      <c r="C102" s="957"/>
      <c r="D102" s="957"/>
      <c r="E102" s="957"/>
      <c r="F102" s="957"/>
      <c r="G102" s="957"/>
      <c r="H102" s="957"/>
      <c r="I102" s="957"/>
      <c r="J102" s="957"/>
      <c r="K102" s="957"/>
      <c r="L102" s="957"/>
      <c r="M102" s="957"/>
      <c r="N102" s="957"/>
    </row>
    <row r="103" spans="1:14" s="1" customFormat="1" ht="14.5" customHeight="1" x14ac:dyDescent="0.2">
      <c r="A103" s="957"/>
      <c r="B103" s="957"/>
      <c r="C103" s="957"/>
      <c r="D103" s="957"/>
      <c r="E103" s="957"/>
      <c r="F103" s="957"/>
      <c r="G103" s="957"/>
      <c r="H103" s="957"/>
      <c r="I103" s="957"/>
      <c r="J103" s="957"/>
      <c r="K103" s="957"/>
      <c r="L103" s="957"/>
      <c r="M103" s="957"/>
      <c r="N103" s="957"/>
    </row>
    <row r="104" spans="1:14" s="1" customFormat="1" ht="14.5" customHeight="1" x14ac:dyDescent="0.2">
      <c r="A104" s="957"/>
      <c r="B104" s="957"/>
      <c r="C104" s="957"/>
      <c r="D104" s="957"/>
      <c r="E104" s="957"/>
      <c r="F104" s="957"/>
      <c r="G104" s="957"/>
      <c r="H104" s="957"/>
      <c r="I104" s="957"/>
      <c r="J104" s="957"/>
      <c r="K104" s="957"/>
      <c r="L104" s="957"/>
      <c r="M104" s="957"/>
      <c r="N104" s="957"/>
    </row>
    <row r="105" spans="1:14" s="1" customFormat="1" ht="14.5" customHeight="1" x14ac:dyDescent="0.2">
      <c r="A105" s="957"/>
      <c r="B105" s="957"/>
      <c r="C105" s="957"/>
      <c r="D105" s="957"/>
      <c r="E105" s="957"/>
      <c r="F105" s="957"/>
      <c r="G105" s="957"/>
      <c r="H105" s="957"/>
      <c r="I105" s="957"/>
      <c r="J105" s="957"/>
      <c r="K105" s="957"/>
      <c r="L105" s="957"/>
      <c r="M105" s="957"/>
      <c r="N105" s="957"/>
    </row>
    <row r="106" spans="1:14" s="1" customFormat="1" ht="14.5" customHeight="1" x14ac:dyDescent="0.2">
      <c r="A106" s="957"/>
      <c r="B106" s="957"/>
      <c r="C106" s="957"/>
      <c r="D106" s="957"/>
      <c r="E106" s="957"/>
      <c r="F106" s="957"/>
      <c r="G106" s="957"/>
      <c r="H106" s="957"/>
      <c r="I106" s="957"/>
      <c r="J106" s="957"/>
      <c r="K106" s="957"/>
      <c r="L106" s="957"/>
      <c r="M106" s="957"/>
      <c r="N106" s="957"/>
    </row>
    <row r="107" spans="1:14" s="1" customFormat="1" ht="14.5" customHeight="1" x14ac:dyDescent="0.2">
      <c r="A107" s="957"/>
      <c r="B107" s="957"/>
      <c r="C107" s="957"/>
      <c r="D107" s="957"/>
      <c r="E107" s="957"/>
      <c r="F107" s="957"/>
      <c r="G107" s="957"/>
      <c r="H107" s="957"/>
      <c r="I107" s="957"/>
      <c r="J107" s="957"/>
      <c r="K107" s="957"/>
      <c r="L107" s="957"/>
      <c r="M107" s="957"/>
      <c r="N107" s="957"/>
    </row>
    <row r="108" spans="1:14" s="1" customFormat="1" ht="14.5" customHeight="1" x14ac:dyDescent="0.2">
      <c r="A108" s="957"/>
      <c r="B108" s="957"/>
      <c r="C108" s="957"/>
      <c r="D108" s="957"/>
      <c r="E108" s="957"/>
      <c r="F108" s="957"/>
      <c r="G108" s="957"/>
      <c r="H108" s="957"/>
      <c r="I108" s="957"/>
      <c r="J108" s="957"/>
      <c r="K108" s="957"/>
      <c r="L108" s="957"/>
      <c r="M108" s="957"/>
      <c r="N108" s="957"/>
    </row>
    <row r="109" spans="1:14" s="1" customFormat="1" ht="14.5" customHeight="1" x14ac:dyDescent="0.2">
      <c r="A109" s="957"/>
      <c r="B109" s="957"/>
      <c r="C109" s="957"/>
      <c r="D109" s="957"/>
      <c r="E109" s="957"/>
      <c r="F109" s="957"/>
      <c r="G109" s="957"/>
      <c r="H109" s="957"/>
      <c r="I109" s="957"/>
      <c r="J109" s="957"/>
      <c r="K109" s="957"/>
      <c r="L109" s="957"/>
      <c r="M109" s="957"/>
      <c r="N109" s="957"/>
    </row>
    <row r="110" spans="1:14" s="1" customFormat="1" ht="14.5" customHeight="1" x14ac:dyDescent="0.2">
      <c r="A110" s="957"/>
      <c r="B110" s="957"/>
      <c r="C110" s="957"/>
      <c r="D110" s="957"/>
      <c r="E110" s="957"/>
      <c r="F110" s="957"/>
      <c r="G110" s="957"/>
      <c r="H110" s="957"/>
      <c r="I110" s="957"/>
      <c r="J110" s="957"/>
      <c r="K110" s="957"/>
      <c r="L110" s="957"/>
      <c r="M110" s="957"/>
      <c r="N110" s="957"/>
    </row>
    <row r="111" spans="1:14" s="1" customFormat="1" ht="14.5" customHeight="1" x14ac:dyDescent="0.2">
      <c r="A111" s="957"/>
      <c r="B111" s="957"/>
      <c r="C111" s="957"/>
      <c r="D111" s="957"/>
      <c r="E111" s="957"/>
      <c r="F111" s="957"/>
      <c r="G111" s="957"/>
      <c r="H111" s="957"/>
      <c r="I111" s="957"/>
      <c r="J111" s="957"/>
      <c r="K111" s="957"/>
      <c r="L111" s="957"/>
      <c r="M111" s="957"/>
      <c r="N111" s="957"/>
    </row>
    <row r="112" spans="1:14" s="1" customFormat="1" ht="18" customHeight="1" x14ac:dyDescent="0.2">
      <c r="A112" s="956"/>
      <c r="B112" s="736" t="s">
        <v>1860</v>
      </c>
      <c r="C112" s="302"/>
      <c r="D112" s="302"/>
      <c r="E112" s="302"/>
      <c r="F112" s="302"/>
      <c r="G112" s="302"/>
      <c r="H112" s="302"/>
      <c r="I112" s="302"/>
      <c r="J112" s="302"/>
      <c r="K112" s="302"/>
      <c r="L112" s="302"/>
      <c r="M112" s="302"/>
      <c r="N112" s="957"/>
    </row>
    <row r="113" spans="1:14" s="1" customFormat="1" ht="14.5" customHeight="1" x14ac:dyDescent="0.2">
      <c r="A113" s="957"/>
      <c r="B113" s="957"/>
      <c r="C113" s="957"/>
      <c r="D113" s="957"/>
      <c r="E113" s="957"/>
      <c r="F113" s="957"/>
      <c r="G113" s="957"/>
      <c r="H113" s="957"/>
      <c r="I113" s="957"/>
      <c r="J113" s="957"/>
      <c r="K113" s="957"/>
      <c r="L113" s="957"/>
      <c r="M113" s="957"/>
      <c r="N113" s="957"/>
    </row>
    <row r="114" spans="1:14" s="1" customFormat="1" ht="14.5" customHeight="1" x14ac:dyDescent="0.2">
      <c r="A114" s="957"/>
      <c r="B114" s="957"/>
      <c r="C114" s="957"/>
      <c r="D114" s="957"/>
      <c r="E114" s="957"/>
      <c r="F114" s="957"/>
      <c r="G114" s="957"/>
      <c r="H114" s="957"/>
      <c r="I114" s="957"/>
      <c r="J114" s="957"/>
      <c r="K114" s="957"/>
      <c r="L114" s="957"/>
      <c r="M114" s="957"/>
      <c r="N114" s="957"/>
    </row>
    <row r="115" spans="1:14" s="1" customFormat="1" ht="14.5" customHeight="1" x14ac:dyDescent="0.2">
      <c r="A115" s="957"/>
      <c r="B115" s="957"/>
      <c r="C115" s="957"/>
      <c r="D115" s="957"/>
      <c r="E115" s="957"/>
      <c r="F115" s="957"/>
      <c r="G115" s="957"/>
      <c r="H115" s="957"/>
      <c r="I115" s="957"/>
      <c r="J115" s="957"/>
      <c r="K115" s="957"/>
      <c r="L115" s="957"/>
      <c r="M115" s="957"/>
      <c r="N115" s="957"/>
    </row>
    <row r="116" spans="1:14" s="1" customFormat="1" ht="14.5" customHeight="1" x14ac:dyDescent="0.2">
      <c r="A116" s="957"/>
      <c r="B116" s="957"/>
      <c r="C116" s="957"/>
      <c r="D116" s="957"/>
      <c r="E116" s="957"/>
      <c r="F116" s="957"/>
      <c r="G116" s="957"/>
      <c r="H116" s="957"/>
      <c r="I116" s="957"/>
      <c r="J116" s="957"/>
      <c r="K116" s="957"/>
      <c r="L116" s="957"/>
      <c r="M116" s="957"/>
      <c r="N116" s="957"/>
    </row>
    <row r="117" spans="1:14" s="1" customFormat="1" ht="14.5" customHeight="1" x14ac:dyDescent="0.2">
      <c r="A117" s="957"/>
      <c r="B117" s="957"/>
      <c r="C117" s="957"/>
      <c r="D117" s="957"/>
      <c r="E117" s="957"/>
      <c r="F117" s="957"/>
      <c r="G117" s="957"/>
      <c r="H117" s="957"/>
      <c r="I117" s="957"/>
      <c r="J117" s="957"/>
      <c r="K117" s="957"/>
      <c r="L117" s="957"/>
      <c r="M117" s="957"/>
      <c r="N117" s="957"/>
    </row>
    <row r="118" spans="1:14" s="1" customFormat="1" ht="14.5" customHeight="1" x14ac:dyDescent="0.2">
      <c r="A118" s="957"/>
      <c r="B118" s="957"/>
      <c r="C118" s="957"/>
      <c r="D118" s="957"/>
      <c r="E118" s="957"/>
      <c r="F118" s="957"/>
      <c r="G118" s="957"/>
      <c r="H118" s="957"/>
      <c r="I118" s="957"/>
      <c r="J118" s="957"/>
      <c r="K118" s="957"/>
      <c r="L118" s="957"/>
      <c r="M118" s="957"/>
      <c r="N118" s="957"/>
    </row>
    <row r="119" spans="1:14" s="1" customFormat="1" ht="14.5" customHeight="1" x14ac:dyDescent="0.2">
      <c r="A119" s="957"/>
      <c r="B119" s="957"/>
      <c r="C119" s="957"/>
      <c r="D119" s="957"/>
      <c r="E119" s="957"/>
      <c r="F119" s="957"/>
      <c r="G119" s="957"/>
      <c r="H119" s="957"/>
      <c r="I119" s="957"/>
      <c r="J119" s="957"/>
      <c r="K119" s="957"/>
      <c r="L119" s="957"/>
      <c r="M119" s="957"/>
      <c r="N119" s="957"/>
    </row>
    <row r="120" spans="1:14" s="1" customFormat="1" ht="14.5" customHeight="1" x14ac:dyDescent="0.2">
      <c r="A120" s="957"/>
      <c r="B120" s="957"/>
      <c r="C120" s="957"/>
      <c r="D120" s="957"/>
      <c r="E120" s="957"/>
      <c r="F120" s="957"/>
      <c r="G120" s="957"/>
      <c r="H120" s="957"/>
      <c r="I120" s="957"/>
      <c r="J120" s="957"/>
      <c r="K120" s="957"/>
      <c r="L120" s="957"/>
      <c r="M120" s="957"/>
      <c r="N120" s="957"/>
    </row>
    <row r="121" spans="1:14" s="1" customFormat="1" ht="14.5" customHeight="1" x14ac:dyDescent="0.2">
      <c r="A121" s="957"/>
      <c r="B121" s="957"/>
      <c r="C121" s="957"/>
      <c r="D121" s="957"/>
      <c r="E121" s="957"/>
      <c r="F121" s="957"/>
      <c r="G121" s="957"/>
      <c r="H121" s="957"/>
      <c r="I121" s="957"/>
      <c r="J121" s="957"/>
      <c r="K121" s="957"/>
      <c r="L121" s="957"/>
      <c r="M121" s="957"/>
      <c r="N121" s="957"/>
    </row>
    <row r="122" spans="1:14" s="1" customFormat="1" ht="14.5" customHeight="1" x14ac:dyDescent="0.2">
      <c r="A122" s="957"/>
      <c r="B122" s="957"/>
      <c r="C122" s="957"/>
      <c r="D122" s="957"/>
      <c r="E122" s="957"/>
      <c r="F122" s="957"/>
      <c r="G122" s="957"/>
      <c r="H122" s="957"/>
      <c r="I122" s="957"/>
      <c r="J122" s="957"/>
      <c r="K122" s="957"/>
      <c r="L122" s="957"/>
      <c r="M122" s="957"/>
      <c r="N122" s="957"/>
    </row>
    <row r="123" spans="1:14" s="1" customFormat="1" ht="14.5" customHeight="1" x14ac:dyDescent="0.2">
      <c r="A123" s="957"/>
      <c r="B123" s="957"/>
      <c r="C123" s="957"/>
      <c r="D123" s="957"/>
      <c r="E123" s="957"/>
      <c r="F123" s="957"/>
      <c r="G123" s="957"/>
      <c r="H123" s="957"/>
      <c r="I123" s="957"/>
      <c r="J123" s="957"/>
      <c r="K123" s="957"/>
      <c r="L123" s="957"/>
      <c r="M123" s="957"/>
      <c r="N123" s="957"/>
    </row>
    <row r="124" spans="1:14" s="1" customFormat="1" ht="14.5" customHeight="1" x14ac:dyDescent="0.2">
      <c r="A124" s="957"/>
      <c r="B124" s="957"/>
      <c r="C124" s="957"/>
      <c r="D124" s="957"/>
      <c r="E124" s="957"/>
      <c r="F124" s="957"/>
      <c r="G124" s="957"/>
      <c r="H124" s="957"/>
      <c r="I124" s="957"/>
      <c r="J124" s="957"/>
      <c r="K124" s="957"/>
      <c r="L124" s="957"/>
      <c r="M124" s="957"/>
      <c r="N124" s="957"/>
    </row>
    <row r="125" spans="1:14" s="1" customFormat="1" ht="14.5" customHeight="1" x14ac:dyDescent="0.2">
      <c r="A125" s="957"/>
      <c r="B125" s="957"/>
      <c r="C125" s="957"/>
      <c r="D125" s="957"/>
      <c r="E125" s="957"/>
      <c r="F125" s="957"/>
      <c r="G125" s="957"/>
      <c r="H125" s="957"/>
      <c r="I125" s="957"/>
      <c r="J125" s="957"/>
      <c r="K125" s="957"/>
      <c r="L125" s="957"/>
      <c r="M125" s="957"/>
      <c r="N125" s="957"/>
    </row>
    <row r="126" spans="1:14" s="1" customFormat="1" ht="14.5" customHeight="1" x14ac:dyDescent="0.2">
      <c r="A126" s="957"/>
      <c r="B126" s="957"/>
      <c r="C126" s="957"/>
      <c r="D126" s="957"/>
      <c r="E126" s="957"/>
      <c r="F126" s="957"/>
      <c r="G126" s="957"/>
      <c r="H126" s="957"/>
      <c r="I126" s="957"/>
      <c r="J126" s="957"/>
      <c r="K126" s="957"/>
      <c r="L126" s="957"/>
      <c r="M126" s="957"/>
      <c r="N126" s="957"/>
    </row>
    <row r="127" spans="1:14" s="1" customFormat="1" ht="14.5" customHeight="1" x14ac:dyDescent="0.2">
      <c r="A127" s="957"/>
      <c r="B127" s="957"/>
      <c r="C127" s="957"/>
      <c r="D127" s="957"/>
      <c r="E127" s="957"/>
      <c r="F127" s="957"/>
      <c r="G127" s="957"/>
      <c r="H127" s="957"/>
      <c r="I127" s="957"/>
      <c r="J127" s="957"/>
      <c r="K127" s="957"/>
      <c r="L127" s="957"/>
      <c r="M127" s="957"/>
      <c r="N127" s="957"/>
    </row>
    <row r="128" spans="1:14" s="1" customFormat="1" ht="14.5" customHeight="1" x14ac:dyDescent="0.2">
      <c r="A128" s="957"/>
      <c r="B128" s="957"/>
      <c r="C128" s="957"/>
      <c r="D128" s="957"/>
      <c r="E128" s="957"/>
      <c r="F128" s="957"/>
      <c r="G128" s="957"/>
      <c r="H128" s="957"/>
      <c r="I128" s="957"/>
      <c r="J128" s="957"/>
      <c r="K128" s="957"/>
      <c r="L128" s="957"/>
      <c r="M128" s="957"/>
      <c r="N128" s="957"/>
    </row>
    <row r="129" spans="1:14" s="1" customFormat="1" ht="14.5" customHeight="1" x14ac:dyDescent="0.2">
      <c r="A129" s="957"/>
      <c r="B129" s="957"/>
      <c r="C129" s="957"/>
      <c r="D129" s="957"/>
      <c r="E129" s="957"/>
      <c r="F129" s="957"/>
      <c r="G129" s="957"/>
      <c r="H129" s="957"/>
      <c r="I129" s="957"/>
      <c r="J129" s="957"/>
      <c r="K129" s="957"/>
      <c r="L129" s="957"/>
      <c r="M129" s="957"/>
      <c r="N129" s="957"/>
    </row>
    <row r="130" spans="1:14" s="1" customFormat="1" ht="14.5" customHeight="1" x14ac:dyDescent="0.2">
      <c r="A130" s="957"/>
      <c r="B130" s="957"/>
      <c r="C130" s="957"/>
      <c r="D130" s="957"/>
      <c r="E130" s="957"/>
      <c r="F130" s="957"/>
      <c r="G130" s="957"/>
      <c r="H130" s="957"/>
      <c r="I130" s="957"/>
      <c r="J130" s="957"/>
      <c r="K130" s="957"/>
      <c r="L130" s="957"/>
      <c r="M130" s="957"/>
      <c r="N130" s="957"/>
    </row>
    <row r="131" spans="1:14" s="1" customFormat="1" ht="14.5" customHeight="1" x14ac:dyDescent="0.2">
      <c r="A131" s="957"/>
      <c r="B131" s="957"/>
      <c r="C131" s="957"/>
      <c r="D131" s="957"/>
      <c r="E131" s="957"/>
      <c r="F131" s="957"/>
      <c r="G131" s="957"/>
      <c r="H131" s="957"/>
      <c r="I131" s="957"/>
      <c r="J131" s="957"/>
      <c r="K131" s="957"/>
      <c r="L131" s="957"/>
      <c r="M131" s="957"/>
      <c r="N131" s="957"/>
    </row>
    <row r="132" spans="1:14" s="1" customFormat="1" ht="14.5" customHeight="1" x14ac:dyDescent="0.2">
      <c r="A132" s="957"/>
      <c r="B132" s="957"/>
      <c r="C132" s="957"/>
      <c r="D132" s="957"/>
      <c r="E132" s="957"/>
      <c r="F132" s="957"/>
      <c r="G132" s="957"/>
      <c r="H132" s="957"/>
      <c r="I132" s="957"/>
      <c r="J132" s="957"/>
      <c r="K132" s="957"/>
      <c r="L132" s="957"/>
      <c r="M132" s="957"/>
      <c r="N132" s="957"/>
    </row>
    <row r="133" spans="1:14" s="1" customFormat="1" ht="14.5" customHeight="1" x14ac:dyDescent="0.2">
      <c r="A133" s="957"/>
      <c r="B133" s="957"/>
      <c r="C133" s="957"/>
      <c r="D133" s="957"/>
      <c r="E133" s="957"/>
      <c r="F133" s="957"/>
      <c r="G133" s="957"/>
      <c r="H133" s="957"/>
      <c r="I133" s="957"/>
      <c r="J133" s="957"/>
      <c r="K133" s="957"/>
      <c r="L133" s="957"/>
      <c r="M133" s="957"/>
      <c r="N133" s="957"/>
    </row>
    <row r="134" spans="1:14" s="1" customFormat="1" ht="14.5" customHeight="1" x14ac:dyDescent="0.2">
      <c r="A134" s="957"/>
      <c r="B134" s="957"/>
      <c r="C134" s="957"/>
      <c r="D134" s="957"/>
      <c r="E134" s="957"/>
      <c r="F134" s="957"/>
      <c r="G134" s="957"/>
      <c r="H134" s="957"/>
      <c r="I134" s="957"/>
      <c r="J134" s="957"/>
      <c r="K134" s="957"/>
      <c r="L134" s="957"/>
      <c r="M134" s="957"/>
      <c r="N134" s="957"/>
    </row>
    <row r="135" spans="1:14" s="1" customFormat="1" ht="14.5" customHeight="1" x14ac:dyDescent="0.2">
      <c r="A135" s="957"/>
      <c r="B135" s="957"/>
      <c r="C135" s="957"/>
      <c r="D135" s="957"/>
      <c r="E135" s="957"/>
      <c r="F135" s="957"/>
      <c r="G135" s="957"/>
      <c r="H135" s="957"/>
      <c r="I135" s="957"/>
      <c r="J135" s="957"/>
      <c r="K135" s="957"/>
      <c r="L135" s="957"/>
      <c r="M135" s="957"/>
      <c r="N135" s="957"/>
    </row>
    <row r="136" spans="1:14" s="1" customFormat="1" ht="14.5" customHeight="1" x14ac:dyDescent="0.2">
      <c r="A136" s="957"/>
      <c r="B136" s="957"/>
      <c r="C136" s="957"/>
      <c r="D136" s="957"/>
      <c r="E136" s="957"/>
      <c r="F136" s="957"/>
      <c r="G136" s="957"/>
      <c r="H136" s="957"/>
      <c r="I136" s="957"/>
      <c r="J136" s="957"/>
      <c r="K136" s="957"/>
      <c r="L136" s="957"/>
      <c r="M136" s="957"/>
      <c r="N136" s="957"/>
    </row>
    <row r="137" spans="1:14" s="1" customFormat="1" ht="14.5" customHeight="1" x14ac:dyDescent="0.2">
      <c r="A137" s="957"/>
      <c r="B137" s="957"/>
      <c r="C137" s="957"/>
      <c r="D137" s="957"/>
      <c r="E137" s="957"/>
      <c r="F137" s="957"/>
      <c r="G137" s="957"/>
      <c r="H137" s="957"/>
      <c r="I137" s="957"/>
      <c r="J137" s="957"/>
      <c r="K137" s="957"/>
      <c r="L137" s="957"/>
      <c r="M137" s="957"/>
      <c r="N137" s="957"/>
    </row>
    <row r="138" spans="1:14" s="1" customFormat="1" ht="14.5" customHeight="1" x14ac:dyDescent="0.2">
      <c r="A138" s="957"/>
      <c r="B138" s="957"/>
      <c r="C138" s="957"/>
      <c r="D138" s="957"/>
      <c r="E138" s="957"/>
      <c r="F138" s="957"/>
      <c r="G138" s="957"/>
      <c r="H138" s="957"/>
      <c r="I138" s="957"/>
      <c r="J138" s="957"/>
      <c r="K138" s="957"/>
      <c r="L138" s="957"/>
      <c r="M138" s="957"/>
      <c r="N138" s="957"/>
    </row>
    <row r="139" spans="1:14" s="1" customFormat="1" ht="14.5" customHeight="1" x14ac:dyDescent="0.2">
      <c r="A139" s="957"/>
      <c r="B139" s="957"/>
      <c r="C139" s="957"/>
      <c r="D139" s="957"/>
      <c r="E139" s="957"/>
      <c r="F139" s="957"/>
      <c r="G139" s="957"/>
      <c r="H139" s="957"/>
      <c r="I139" s="957"/>
      <c r="J139" s="957"/>
      <c r="K139" s="957"/>
      <c r="L139" s="957"/>
      <c r="M139" s="957"/>
      <c r="N139" s="957"/>
    </row>
    <row r="140" spans="1:14" s="1" customFormat="1" ht="14.5" customHeight="1" x14ac:dyDescent="0.2">
      <c r="A140" s="957"/>
      <c r="B140" s="957"/>
      <c r="C140" s="957"/>
      <c r="D140" s="957"/>
      <c r="E140" s="957"/>
      <c r="F140" s="957"/>
      <c r="G140" s="957"/>
      <c r="H140" s="957"/>
      <c r="I140" s="957"/>
      <c r="J140" s="957"/>
      <c r="K140" s="957"/>
      <c r="L140" s="957"/>
      <c r="M140" s="957"/>
      <c r="N140" s="957"/>
    </row>
    <row r="141" spans="1:14" s="1" customFormat="1" ht="14.5" customHeight="1" x14ac:dyDescent="0.2">
      <c r="A141" s="957"/>
      <c r="B141" s="957"/>
      <c r="C141" s="957"/>
      <c r="D141" s="957"/>
      <c r="E141" s="957"/>
      <c r="F141" s="957"/>
      <c r="G141" s="957"/>
      <c r="H141" s="957"/>
      <c r="I141" s="957"/>
      <c r="J141" s="957"/>
      <c r="K141" s="957"/>
      <c r="L141" s="957"/>
      <c r="M141" s="957"/>
      <c r="N141" s="957"/>
    </row>
    <row r="142" spans="1:14" s="1" customFormat="1" ht="14.5" customHeight="1" x14ac:dyDescent="0.2">
      <c r="A142" s="957"/>
      <c r="B142" s="957"/>
      <c r="C142" s="957"/>
      <c r="D142" s="957"/>
      <c r="E142" s="957"/>
      <c r="F142" s="957"/>
      <c r="G142" s="957"/>
      <c r="H142" s="957"/>
      <c r="I142" s="957"/>
      <c r="J142" s="957"/>
      <c r="K142" s="957"/>
      <c r="L142" s="957"/>
      <c r="M142" s="957"/>
      <c r="N142" s="957"/>
    </row>
    <row r="143" spans="1:14" s="1" customFormat="1" ht="14.5" customHeight="1" x14ac:dyDescent="0.2">
      <c r="A143" s="957"/>
      <c r="B143" s="957"/>
      <c r="C143" s="957"/>
      <c r="D143" s="957"/>
      <c r="E143" s="957"/>
      <c r="F143" s="957"/>
      <c r="G143" s="957"/>
      <c r="H143" s="957"/>
      <c r="I143" s="957"/>
      <c r="J143" s="957"/>
      <c r="K143" s="957"/>
      <c r="L143" s="957"/>
      <c r="M143" s="957"/>
      <c r="N143" s="957"/>
    </row>
    <row r="144" spans="1:14" s="1" customFormat="1" ht="14.5" customHeight="1" x14ac:dyDescent="0.2">
      <c r="A144" s="957"/>
      <c r="B144" s="957"/>
      <c r="C144" s="957"/>
      <c r="D144" s="957"/>
      <c r="E144" s="957"/>
      <c r="F144" s="957"/>
      <c r="G144" s="957"/>
      <c r="H144" s="957"/>
      <c r="I144" s="957"/>
      <c r="J144" s="957"/>
      <c r="K144" s="957"/>
      <c r="L144" s="957"/>
      <c r="M144" s="957"/>
      <c r="N144" s="957"/>
    </row>
    <row r="145" spans="1:14" s="1" customFormat="1" ht="14.5" customHeight="1" x14ac:dyDescent="0.2">
      <c r="A145" s="957"/>
      <c r="B145" s="957"/>
      <c r="C145" s="957"/>
      <c r="D145" s="957"/>
      <c r="E145" s="957"/>
      <c r="F145" s="957"/>
      <c r="G145" s="957"/>
      <c r="H145" s="957"/>
      <c r="I145" s="957"/>
      <c r="J145" s="957"/>
      <c r="K145" s="957"/>
      <c r="L145" s="957"/>
      <c r="M145" s="957"/>
      <c r="N145" s="957"/>
    </row>
    <row r="146" spans="1:14" s="1" customFormat="1" ht="14.5" customHeight="1" x14ac:dyDescent="0.2">
      <c r="A146" s="957"/>
      <c r="B146" s="957"/>
      <c r="C146" s="957"/>
      <c r="D146" s="957"/>
      <c r="E146" s="957"/>
      <c r="F146" s="957"/>
      <c r="G146" s="957"/>
      <c r="H146" s="957"/>
      <c r="I146" s="957"/>
      <c r="J146" s="957"/>
      <c r="K146" s="957"/>
      <c r="L146" s="957"/>
      <c r="M146" s="957"/>
      <c r="N146" s="957"/>
    </row>
    <row r="147" spans="1:14" s="1" customFormat="1" ht="14.5" customHeight="1" x14ac:dyDescent="0.2">
      <c r="A147" s="957"/>
      <c r="B147" s="957"/>
      <c r="C147" s="957"/>
      <c r="D147" s="957"/>
      <c r="E147" s="957"/>
      <c r="F147" s="957"/>
      <c r="G147" s="957"/>
      <c r="H147" s="957"/>
      <c r="I147" s="957"/>
      <c r="J147" s="957"/>
      <c r="K147" s="957"/>
      <c r="L147" s="957"/>
      <c r="M147" s="957"/>
      <c r="N147" s="957"/>
    </row>
    <row r="148" spans="1:14" s="1" customFormat="1" ht="14.5" customHeight="1" x14ac:dyDescent="0.2">
      <c r="A148" s="957"/>
      <c r="B148" s="957"/>
      <c r="C148" s="957"/>
      <c r="D148" s="957"/>
      <c r="E148" s="957"/>
      <c r="F148" s="957"/>
      <c r="G148" s="957"/>
      <c r="H148" s="957"/>
      <c r="I148" s="957"/>
      <c r="J148" s="957"/>
      <c r="K148" s="957"/>
      <c r="L148" s="957"/>
      <c r="M148" s="957"/>
      <c r="N148" s="957"/>
    </row>
    <row r="149" spans="1:14" s="1" customFormat="1" ht="14.5" customHeight="1" x14ac:dyDescent="0.2">
      <c r="A149" s="957"/>
      <c r="B149" s="957"/>
      <c r="C149" s="957"/>
      <c r="D149" s="957"/>
      <c r="E149" s="957"/>
      <c r="F149" s="957"/>
      <c r="G149" s="957"/>
      <c r="H149" s="957"/>
      <c r="I149" s="957"/>
      <c r="J149" s="957"/>
      <c r="K149" s="957"/>
      <c r="L149" s="957"/>
      <c r="M149" s="957"/>
      <c r="N149" s="957"/>
    </row>
    <row r="150" spans="1:14" s="1" customFormat="1" ht="14.5" customHeight="1" x14ac:dyDescent="0.2">
      <c r="A150" s="957"/>
      <c r="B150" s="957"/>
      <c r="C150" s="957"/>
      <c r="D150" s="957"/>
      <c r="E150" s="957"/>
      <c r="F150" s="957"/>
      <c r="G150" s="957"/>
      <c r="H150" s="957"/>
      <c r="I150" s="957"/>
      <c r="J150" s="957"/>
      <c r="K150" s="957"/>
      <c r="L150" s="957"/>
      <c r="M150" s="957"/>
      <c r="N150" s="957"/>
    </row>
    <row r="151" spans="1:14" s="1" customFormat="1" ht="14.5" customHeight="1" x14ac:dyDescent="0.2">
      <c r="A151" s="957"/>
      <c r="B151" s="957"/>
      <c r="C151" s="957"/>
      <c r="D151" s="957"/>
      <c r="E151" s="957"/>
      <c r="F151" s="957"/>
      <c r="G151" s="957"/>
      <c r="H151" s="957"/>
      <c r="I151" s="957"/>
      <c r="J151" s="957"/>
      <c r="K151" s="957"/>
      <c r="L151" s="957"/>
      <c r="M151" s="957"/>
      <c r="N151" s="957"/>
    </row>
    <row r="152" spans="1:14" s="1" customFormat="1" ht="14.5" customHeight="1" x14ac:dyDescent="0.2">
      <c r="A152" s="957"/>
      <c r="B152" s="957"/>
      <c r="C152" s="957"/>
      <c r="D152" s="957"/>
      <c r="E152" s="957"/>
      <c r="F152" s="957"/>
      <c r="G152" s="957"/>
      <c r="H152" s="957"/>
      <c r="I152" s="957"/>
      <c r="J152" s="957"/>
      <c r="K152" s="957"/>
      <c r="L152" s="957"/>
      <c r="M152" s="957"/>
      <c r="N152" s="957"/>
    </row>
    <row r="153" spans="1:14" s="1" customFormat="1" ht="14.5" customHeight="1" x14ac:dyDescent="0.2">
      <c r="A153" s="957"/>
      <c r="B153" s="957"/>
      <c r="C153" s="957"/>
      <c r="D153" s="957"/>
      <c r="E153" s="957"/>
      <c r="F153" s="957"/>
      <c r="G153" s="957"/>
      <c r="H153" s="957"/>
      <c r="I153" s="957"/>
      <c r="J153" s="957"/>
      <c r="K153" s="957"/>
      <c r="L153" s="957"/>
      <c r="M153" s="957"/>
      <c r="N153" s="957"/>
    </row>
    <row r="154" spans="1:14" s="1" customFormat="1" ht="14.5" customHeight="1" x14ac:dyDescent="0.2">
      <c r="A154" s="957"/>
      <c r="B154" s="957"/>
      <c r="C154" s="957"/>
      <c r="D154" s="957"/>
      <c r="E154" s="957"/>
      <c r="F154" s="957"/>
      <c r="G154" s="957"/>
      <c r="H154" s="957"/>
      <c r="I154" s="957"/>
      <c r="J154" s="957"/>
      <c r="K154" s="957"/>
      <c r="L154" s="957"/>
      <c r="M154" s="957"/>
      <c r="N154" s="957"/>
    </row>
    <row r="155" spans="1:14" s="1" customFormat="1" ht="14.5" customHeight="1" x14ac:dyDescent="0.2">
      <c r="A155" s="957"/>
      <c r="B155" s="957"/>
      <c r="C155" s="957"/>
      <c r="D155" s="957"/>
      <c r="E155" s="957"/>
      <c r="F155" s="957"/>
      <c r="G155" s="957"/>
      <c r="H155" s="957"/>
      <c r="I155" s="957"/>
      <c r="J155" s="957"/>
      <c r="K155" s="957"/>
      <c r="L155" s="957"/>
      <c r="M155" s="957"/>
      <c r="N155" s="957"/>
    </row>
    <row r="156" spans="1:14" s="1" customFormat="1" ht="14.5" customHeight="1" x14ac:dyDescent="0.2">
      <c r="A156" s="957"/>
      <c r="B156" s="957"/>
      <c r="C156" s="957"/>
      <c r="D156" s="957"/>
      <c r="E156" s="957"/>
      <c r="F156" s="957"/>
      <c r="G156" s="957"/>
      <c r="H156" s="957"/>
      <c r="I156" s="957"/>
      <c r="J156" s="957"/>
      <c r="K156" s="957"/>
      <c r="L156" s="957"/>
      <c r="M156" s="957"/>
      <c r="N156" s="957"/>
    </row>
    <row r="157" spans="1:14" s="1" customFormat="1" ht="14.5" customHeight="1" x14ac:dyDescent="0.2">
      <c r="A157" s="957"/>
      <c r="B157" s="957"/>
      <c r="C157" s="957"/>
      <c r="D157" s="957"/>
      <c r="E157" s="957"/>
      <c r="F157" s="957"/>
      <c r="G157" s="957"/>
      <c r="H157" s="957"/>
      <c r="I157" s="957"/>
      <c r="J157" s="957"/>
      <c r="K157" s="957"/>
      <c r="L157" s="957"/>
      <c r="M157" s="957"/>
      <c r="N157" s="957"/>
    </row>
    <row r="158" spans="1:14" s="1" customFormat="1" ht="14.5" customHeight="1" x14ac:dyDescent="0.2">
      <c r="A158" s="957"/>
      <c r="B158" s="957"/>
      <c r="C158" s="957"/>
      <c r="D158" s="957"/>
      <c r="E158" s="957"/>
      <c r="F158" s="957"/>
      <c r="G158" s="957"/>
      <c r="H158" s="957"/>
      <c r="I158" s="957"/>
      <c r="J158" s="957"/>
      <c r="K158" s="957"/>
      <c r="L158" s="957"/>
      <c r="M158" s="957"/>
      <c r="N158" s="957"/>
    </row>
    <row r="159" spans="1:14" s="1" customFormat="1" ht="14.5" customHeight="1" x14ac:dyDescent="0.2">
      <c r="A159" s="957"/>
      <c r="B159" s="957"/>
      <c r="C159" s="957"/>
      <c r="D159" s="957"/>
      <c r="E159" s="957"/>
      <c r="F159" s="957"/>
      <c r="G159" s="957"/>
      <c r="H159" s="957"/>
      <c r="I159" s="957"/>
      <c r="J159" s="957"/>
      <c r="K159" s="957"/>
      <c r="L159" s="957"/>
      <c r="M159" s="957"/>
      <c r="N159" s="957"/>
    </row>
    <row r="160" spans="1:14" s="1" customFormat="1" ht="14.5" customHeight="1" x14ac:dyDescent="0.2">
      <c r="A160" s="957"/>
      <c r="B160" s="957"/>
      <c r="C160" s="957"/>
      <c r="D160" s="957"/>
      <c r="E160" s="957"/>
      <c r="F160" s="957"/>
      <c r="G160" s="957"/>
      <c r="H160" s="957"/>
      <c r="I160" s="957"/>
      <c r="J160" s="957"/>
      <c r="K160" s="957"/>
      <c r="L160" s="957"/>
      <c r="M160" s="957"/>
      <c r="N160" s="957"/>
    </row>
    <row r="161" spans="1:14" s="1" customFormat="1" ht="14.5" customHeight="1" x14ac:dyDescent="0.2">
      <c r="A161" s="957"/>
      <c r="B161" s="957"/>
      <c r="C161" s="957"/>
      <c r="D161" s="957"/>
      <c r="E161" s="957"/>
      <c r="F161" s="957"/>
      <c r="G161" s="957"/>
      <c r="H161" s="957"/>
      <c r="I161" s="957"/>
      <c r="J161" s="957"/>
      <c r="K161" s="957"/>
      <c r="L161" s="957"/>
      <c r="M161" s="957"/>
      <c r="N161" s="957"/>
    </row>
    <row r="162" spans="1:14" s="1" customFormat="1" ht="14.5" customHeight="1" x14ac:dyDescent="0.2">
      <c r="A162" s="957"/>
      <c r="B162" s="957"/>
      <c r="C162" s="957"/>
      <c r="D162" s="957"/>
      <c r="E162" s="957"/>
      <c r="F162" s="957"/>
      <c r="G162" s="957"/>
      <c r="H162" s="957"/>
      <c r="I162" s="957"/>
      <c r="J162" s="957"/>
      <c r="K162" s="957"/>
      <c r="L162" s="957"/>
      <c r="M162" s="957"/>
      <c r="N162" s="957"/>
    </row>
    <row r="163" spans="1:14" s="1" customFormat="1" ht="14.5" customHeight="1" x14ac:dyDescent="0.2">
      <c r="A163" s="957"/>
      <c r="B163" s="957"/>
      <c r="C163" s="957"/>
      <c r="D163" s="957"/>
      <c r="E163" s="957"/>
      <c r="F163" s="957"/>
      <c r="G163" s="957"/>
      <c r="H163" s="957"/>
      <c r="I163" s="957"/>
      <c r="J163" s="957"/>
      <c r="K163" s="957"/>
      <c r="L163" s="957"/>
      <c r="M163" s="957"/>
      <c r="N163" s="957"/>
    </row>
    <row r="164" spans="1:14" s="1" customFormat="1" ht="14.5" customHeight="1" x14ac:dyDescent="0.2">
      <c r="A164" s="957"/>
      <c r="B164" s="957"/>
      <c r="C164" s="957"/>
      <c r="D164" s="957"/>
      <c r="E164" s="957"/>
      <c r="F164" s="957"/>
      <c r="G164" s="957"/>
      <c r="H164" s="957"/>
      <c r="I164" s="957"/>
      <c r="J164" s="957"/>
      <c r="K164" s="957"/>
      <c r="L164" s="957"/>
      <c r="M164" s="957"/>
      <c r="N164" s="957"/>
    </row>
    <row r="165" spans="1:14" s="1" customFormat="1" ht="14.5" customHeight="1" x14ac:dyDescent="0.2">
      <c r="A165" s="957"/>
      <c r="B165" s="957"/>
      <c r="C165" s="957"/>
      <c r="D165" s="957"/>
      <c r="E165" s="957"/>
      <c r="F165" s="957"/>
      <c r="G165" s="957"/>
      <c r="H165" s="957"/>
      <c r="I165" s="957"/>
      <c r="J165" s="957"/>
      <c r="K165" s="957"/>
      <c r="L165" s="957"/>
      <c r="M165" s="957"/>
      <c r="N165" s="957"/>
    </row>
    <row r="166" spans="1:14" s="1" customFormat="1" ht="14.5" customHeight="1" x14ac:dyDescent="0.2">
      <c r="A166" s="957"/>
      <c r="B166" s="957"/>
      <c r="C166" s="957"/>
      <c r="D166" s="957"/>
      <c r="E166" s="957"/>
      <c r="F166" s="957"/>
      <c r="G166" s="957"/>
      <c r="H166" s="957"/>
      <c r="I166" s="957"/>
      <c r="J166" s="957"/>
      <c r="K166" s="957"/>
      <c r="L166" s="957"/>
      <c r="M166" s="957"/>
      <c r="N166" s="957"/>
    </row>
    <row r="167" spans="1:14" s="1" customFormat="1" ht="14.5" customHeight="1" x14ac:dyDescent="0.2">
      <c r="A167" s="957"/>
      <c r="B167" s="957"/>
      <c r="C167" s="957"/>
      <c r="D167" s="957"/>
      <c r="E167" s="957"/>
      <c r="F167" s="957"/>
      <c r="G167" s="957"/>
      <c r="H167" s="957"/>
      <c r="I167" s="957"/>
      <c r="J167" s="957"/>
      <c r="K167" s="957"/>
      <c r="L167" s="957"/>
      <c r="M167" s="957"/>
      <c r="N167" s="957"/>
    </row>
    <row r="168" spans="1:14" s="1" customFormat="1" ht="14.5" customHeight="1" x14ac:dyDescent="0.2">
      <c r="A168" s="957"/>
      <c r="B168" s="957"/>
      <c r="C168" s="957"/>
      <c r="D168" s="957"/>
      <c r="E168" s="957"/>
      <c r="F168" s="957"/>
      <c r="G168" s="957"/>
      <c r="H168" s="957"/>
      <c r="I168" s="957"/>
      <c r="J168" s="957"/>
      <c r="K168" s="957"/>
      <c r="L168" s="957"/>
      <c r="M168" s="957"/>
      <c r="N168" s="957"/>
    </row>
    <row r="169" spans="1:14" s="1" customFormat="1" ht="14.5" customHeight="1" x14ac:dyDescent="0.2">
      <c r="A169" s="957"/>
      <c r="B169" s="957"/>
      <c r="C169" s="957"/>
      <c r="D169" s="957"/>
      <c r="E169" s="957"/>
      <c r="F169" s="957"/>
      <c r="G169" s="957"/>
      <c r="H169" s="957"/>
      <c r="I169" s="957"/>
      <c r="J169" s="957"/>
      <c r="K169" s="957"/>
      <c r="L169" s="957"/>
      <c r="M169" s="957"/>
      <c r="N169" s="957"/>
    </row>
    <row r="170" spans="1:14" s="1" customFormat="1" ht="14.5" customHeight="1" x14ac:dyDescent="0.2">
      <c r="A170" s="957"/>
      <c r="B170" s="957"/>
      <c r="C170" s="957"/>
      <c r="D170" s="957"/>
      <c r="E170" s="957"/>
      <c r="F170" s="957"/>
      <c r="G170" s="957"/>
      <c r="H170" s="957"/>
      <c r="I170" s="957"/>
      <c r="J170" s="957"/>
      <c r="K170" s="957"/>
      <c r="L170" s="957"/>
      <c r="M170" s="957"/>
      <c r="N170" s="957"/>
    </row>
    <row r="171" spans="1:14" s="1" customFormat="1" ht="14.5" customHeight="1" x14ac:dyDescent="0.2">
      <c r="A171" s="957"/>
      <c r="B171" s="957"/>
      <c r="C171" s="957"/>
      <c r="D171" s="957"/>
      <c r="E171" s="957"/>
      <c r="F171" s="957"/>
      <c r="G171" s="957"/>
      <c r="H171" s="957"/>
      <c r="I171" s="957"/>
      <c r="J171" s="957"/>
      <c r="K171" s="957"/>
      <c r="L171" s="957"/>
      <c r="M171" s="957"/>
      <c r="N171" s="957"/>
    </row>
    <row r="172" spans="1:14" s="1" customFormat="1" ht="14.5" customHeight="1" x14ac:dyDescent="0.2">
      <c r="A172" s="957"/>
      <c r="B172" s="957"/>
      <c r="C172" s="957"/>
      <c r="D172" s="957"/>
      <c r="E172" s="957"/>
      <c r="F172" s="957"/>
      <c r="G172" s="957"/>
      <c r="H172" s="957"/>
      <c r="I172" s="957"/>
      <c r="J172" s="957"/>
      <c r="K172" s="957"/>
      <c r="L172" s="957"/>
      <c r="M172" s="957"/>
      <c r="N172" s="957"/>
    </row>
    <row r="173" spans="1:14" s="1" customFormat="1" ht="14.5" customHeight="1" x14ac:dyDescent="0.2">
      <c r="A173" s="957"/>
      <c r="B173" s="957"/>
      <c r="C173" s="957"/>
      <c r="D173" s="957"/>
      <c r="E173" s="957"/>
      <c r="F173" s="957"/>
      <c r="G173" s="957"/>
      <c r="H173" s="957"/>
      <c r="I173" s="957"/>
      <c r="J173" s="957"/>
      <c r="K173" s="957"/>
      <c r="L173" s="957"/>
      <c r="M173" s="957"/>
      <c r="N173" s="957"/>
    </row>
    <row r="174" spans="1:14" s="1" customFormat="1" ht="14.5" customHeight="1" x14ac:dyDescent="0.2">
      <c r="A174" s="957"/>
      <c r="B174" s="957"/>
      <c r="C174" s="957"/>
      <c r="D174" s="957"/>
      <c r="E174" s="957"/>
      <c r="F174" s="957"/>
      <c r="G174" s="957"/>
      <c r="H174" s="957"/>
      <c r="I174" s="957"/>
      <c r="J174" s="957"/>
      <c r="K174" s="957"/>
      <c r="L174" s="957"/>
      <c r="M174" s="957"/>
      <c r="N174" s="957"/>
    </row>
    <row r="175" spans="1:14" s="1" customFormat="1" ht="14.5" customHeight="1" x14ac:dyDescent="0.2">
      <c r="A175" s="957"/>
      <c r="B175" s="957"/>
      <c r="C175" s="957"/>
      <c r="D175" s="957"/>
      <c r="E175" s="957"/>
      <c r="F175" s="957"/>
      <c r="G175" s="957"/>
      <c r="H175" s="957"/>
      <c r="I175" s="957"/>
      <c r="J175" s="957"/>
      <c r="K175" s="957"/>
      <c r="L175" s="957"/>
      <c r="M175" s="957"/>
      <c r="N175" s="957"/>
    </row>
    <row r="176" spans="1:14" s="1" customFormat="1" ht="14.5" customHeight="1" x14ac:dyDescent="0.2">
      <c r="A176" s="957"/>
      <c r="B176" s="957"/>
      <c r="C176" s="957"/>
      <c r="D176" s="957"/>
      <c r="E176" s="957"/>
      <c r="F176" s="957"/>
      <c r="G176" s="957"/>
      <c r="H176" s="957"/>
      <c r="I176" s="957"/>
      <c r="J176" s="957"/>
      <c r="K176" s="957"/>
      <c r="L176" s="957"/>
      <c r="M176" s="957"/>
      <c r="N176" s="957"/>
    </row>
    <row r="177" spans="1:14" s="1" customFormat="1" ht="14.5" customHeight="1" x14ac:dyDescent="0.2">
      <c r="A177" s="957"/>
      <c r="B177" s="957"/>
      <c r="C177" s="957"/>
      <c r="D177" s="957"/>
      <c r="E177" s="957"/>
      <c r="F177" s="957"/>
      <c r="G177" s="957"/>
      <c r="H177" s="957"/>
      <c r="I177" s="957"/>
      <c r="J177" s="957"/>
      <c r="K177" s="957"/>
      <c r="L177" s="957"/>
      <c r="M177" s="957"/>
      <c r="N177" s="957"/>
    </row>
    <row r="178" spans="1:14" s="1" customFormat="1" ht="14.5" customHeight="1" x14ac:dyDescent="0.2">
      <c r="A178" s="957"/>
      <c r="B178" s="957"/>
      <c r="C178" s="957"/>
      <c r="D178" s="957"/>
      <c r="E178" s="957"/>
      <c r="F178" s="957"/>
      <c r="G178" s="957"/>
      <c r="H178" s="957"/>
      <c r="I178" s="957"/>
      <c r="J178" s="957"/>
      <c r="K178" s="957"/>
      <c r="L178" s="957"/>
      <c r="M178" s="957"/>
      <c r="N178" s="957"/>
    </row>
    <row r="179" spans="1:14" s="1" customFormat="1" ht="14.5" customHeight="1" x14ac:dyDescent="0.2">
      <c r="A179" s="957"/>
      <c r="B179" s="957"/>
      <c r="C179" s="957"/>
      <c r="D179" s="957"/>
      <c r="E179" s="957"/>
      <c r="F179" s="957"/>
      <c r="G179" s="957"/>
      <c r="H179" s="957"/>
      <c r="I179" s="957"/>
      <c r="J179" s="957"/>
      <c r="K179" s="957"/>
      <c r="L179" s="957"/>
      <c r="M179" s="957"/>
      <c r="N179" s="957"/>
    </row>
    <row r="180" spans="1:14" s="1" customFormat="1" ht="14.5" customHeight="1" x14ac:dyDescent="0.2">
      <c r="A180" s="957"/>
      <c r="B180" s="957"/>
      <c r="C180" s="957"/>
      <c r="D180" s="957"/>
      <c r="E180" s="957"/>
      <c r="F180" s="957"/>
      <c r="G180" s="957"/>
      <c r="H180" s="957"/>
      <c r="I180" s="957"/>
      <c r="J180" s="957"/>
      <c r="K180" s="957"/>
      <c r="L180" s="957"/>
      <c r="M180" s="957"/>
      <c r="N180" s="957"/>
    </row>
    <row r="181" spans="1:14" s="1" customFormat="1" ht="14.5" customHeight="1" x14ac:dyDescent="0.2">
      <c r="A181" s="957"/>
      <c r="B181" s="957"/>
      <c r="C181" s="957"/>
      <c r="D181" s="957"/>
      <c r="E181" s="957"/>
      <c r="F181" s="957"/>
      <c r="G181" s="957"/>
      <c r="H181" s="957"/>
      <c r="I181" s="957"/>
      <c r="J181" s="957"/>
      <c r="K181" s="957"/>
      <c r="L181" s="957"/>
      <c r="M181" s="957"/>
      <c r="N181" s="957"/>
    </row>
    <row r="182" spans="1:14" s="1" customFormat="1" ht="14.5" customHeight="1" x14ac:dyDescent="0.2">
      <c r="A182" s="957"/>
      <c r="B182" s="957"/>
      <c r="C182" s="957"/>
      <c r="D182" s="957"/>
      <c r="E182" s="957"/>
      <c r="F182" s="957"/>
      <c r="G182" s="957"/>
      <c r="H182" s="957"/>
      <c r="I182" s="957"/>
      <c r="J182" s="957"/>
      <c r="K182" s="957"/>
      <c r="L182" s="957"/>
      <c r="M182" s="957"/>
      <c r="N182" s="957"/>
    </row>
    <row r="183" spans="1:14" s="1" customFormat="1" ht="14.5" customHeight="1" x14ac:dyDescent="0.2">
      <c r="A183" s="957"/>
      <c r="B183" s="957"/>
      <c r="C183" s="957"/>
      <c r="D183" s="957"/>
      <c r="E183" s="957"/>
      <c r="F183" s="957"/>
      <c r="G183" s="957"/>
      <c r="H183" s="957"/>
      <c r="I183" s="957"/>
      <c r="J183" s="957"/>
      <c r="K183" s="957"/>
      <c r="L183" s="957"/>
      <c r="M183" s="957"/>
      <c r="N183" s="957"/>
    </row>
    <row r="184" spans="1:14" s="1" customFormat="1" ht="14.5" customHeight="1" x14ac:dyDescent="0.2">
      <c r="A184" s="957"/>
      <c r="B184" s="957"/>
      <c r="C184" s="957"/>
      <c r="D184" s="957"/>
      <c r="E184" s="957"/>
      <c r="F184" s="957"/>
      <c r="G184" s="957"/>
      <c r="H184" s="957"/>
      <c r="I184" s="957"/>
      <c r="J184" s="957"/>
      <c r="K184" s="957"/>
      <c r="L184" s="957"/>
      <c r="M184" s="957"/>
      <c r="N184" s="957"/>
    </row>
    <row r="185" spans="1:14" s="1" customFormat="1" ht="14.5" customHeight="1" x14ac:dyDescent="0.2">
      <c r="A185" s="957"/>
      <c r="B185" s="957"/>
      <c r="C185" s="957"/>
      <c r="D185" s="957"/>
      <c r="E185" s="957"/>
      <c r="F185" s="957"/>
      <c r="G185" s="957"/>
      <c r="H185" s="957"/>
      <c r="I185" s="957"/>
      <c r="J185" s="957"/>
      <c r="K185" s="957"/>
      <c r="L185" s="957"/>
      <c r="M185" s="957"/>
      <c r="N185" s="957"/>
    </row>
    <row r="186" spans="1:14" s="1" customFormat="1" ht="14.5" customHeight="1" x14ac:dyDescent="0.2">
      <c r="A186" s="957"/>
      <c r="B186" s="957"/>
      <c r="C186" s="957"/>
      <c r="D186" s="957"/>
      <c r="E186" s="957"/>
      <c r="F186" s="957"/>
      <c r="G186" s="957"/>
      <c r="H186" s="957"/>
      <c r="I186" s="957"/>
      <c r="J186" s="957"/>
      <c r="K186" s="957"/>
      <c r="L186" s="957"/>
      <c r="M186" s="957"/>
      <c r="N186" s="957"/>
    </row>
    <row r="187" spans="1:14" s="1" customFormat="1" ht="14.5" customHeight="1" x14ac:dyDescent="0.2">
      <c r="A187" s="957"/>
      <c r="B187" s="957"/>
      <c r="C187" s="957"/>
      <c r="D187" s="957"/>
      <c r="E187" s="957"/>
      <c r="F187" s="957"/>
      <c r="G187" s="957"/>
      <c r="H187" s="957"/>
      <c r="I187" s="957"/>
      <c r="J187" s="957"/>
      <c r="K187" s="957"/>
      <c r="L187" s="957"/>
      <c r="M187" s="957"/>
      <c r="N187" s="957"/>
    </row>
    <row r="188" spans="1:14" s="1" customFormat="1" ht="14.5" customHeight="1" x14ac:dyDescent="0.2">
      <c r="A188" s="957"/>
      <c r="B188" s="957"/>
      <c r="C188" s="957"/>
      <c r="D188" s="957"/>
      <c r="E188" s="957"/>
      <c r="F188" s="957"/>
      <c r="G188" s="957"/>
      <c r="H188" s="957"/>
      <c r="I188" s="957"/>
      <c r="J188" s="957"/>
      <c r="K188" s="957"/>
      <c r="L188" s="957"/>
      <c r="M188" s="957"/>
      <c r="N188" s="957"/>
    </row>
    <row r="189" spans="1:14" s="1" customFormat="1" ht="14.5" customHeight="1" x14ac:dyDescent="0.2">
      <c r="A189" s="957"/>
      <c r="B189" s="957"/>
      <c r="C189" s="957"/>
      <c r="D189" s="957"/>
      <c r="E189" s="957"/>
      <c r="F189" s="957"/>
      <c r="G189" s="957"/>
      <c r="H189" s="957"/>
      <c r="I189" s="957"/>
      <c r="J189" s="957"/>
      <c r="K189" s="957"/>
      <c r="L189" s="957"/>
      <c r="M189" s="957"/>
      <c r="N189" s="957"/>
    </row>
    <row r="190" spans="1:14" s="1" customFormat="1" ht="14.5" customHeight="1" x14ac:dyDescent="0.2">
      <c r="A190" s="957"/>
      <c r="B190" s="957"/>
      <c r="C190" s="957"/>
      <c r="D190" s="957"/>
      <c r="E190" s="957"/>
      <c r="F190" s="957"/>
      <c r="G190" s="957"/>
      <c r="H190" s="957"/>
      <c r="I190" s="957"/>
      <c r="J190" s="957"/>
      <c r="K190" s="957"/>
      <c r="L190" s="957"/>
      <c r="M190" s="957"/>
      <c r="N190" s="957"/>
    </row>
    <row r="191" spans="1:14" s="1" customFormat="1" ht="14.5" customHeight="1" x14ac:dyDescent="0.2">
      <c r="A191" s="957"/>
      <c r="B191" s="957"/>
      <c r="C191" s="957"/>
      <c r="D191" s="957"/>
      <c r="E191" s="957"/>
      <c r="F191" s="957"/>
      <c r="G191" s="957"/>
      <c r="H191" s="957"/>
      <c r="I191" s="957"/>
      <c r="J191" s="957"/>
      <c r="K191" s="957"/>
      <c r="L191" s="957"/>
      <c r="M191" s="957"/>
      <c r="N191" s="957"/>
    </row>
    <row r="192" spans="1:14" s="1" customFormat="1" ht="14.5" customHeight="1" x14ac:dyDescent="0.2">
      <c r="A192" s="957"/>
      <c r="B192" s="957"/>
      <c r="C192" s="957"/>
      <c r="D192" s="957"/>
      <c r="E192" s="957"/>
      <c r="F192" s="957"/>
      <c r="G192" s="957"/>
      <c r="H192" s="957"/>
      <c r="I192" s="957"/>
      <c r="J192" s="957"/>
      <c r="K192" s="957"/>
      <c r="L192" s="957"/>
      <c r="M192" s="957"/>
      <c r="N192" s="957"/>
    </row>
    <row r="193" spans="1:28" s="1" customFormat="1" ht="14.5" customHeight="1" x14ac:dyDescent="0.2">
      <c r="A193" s="957"/>
      <c r="B193" s="957"/>
      <c r="C193" s="957"/>
      <c r="D193" s="957"/>
      <c r="E193" s="957"/>
      <c r="F193" s="957"/>
      <c r="G193" s="957"/>
      <c r="H193" s="957"/>
      <c r="I193" s="957"/>
      <c r="J193" s="957"/>
      <c r="K193" s="957"/>
      <c r="L193" s="957"/>
      <c r="M193" s="957"/>
      <c r="N193" s="957"/>
    </row>
    <row r="194" spans="1:28" s="1" customFormat="1" ht="14.5" customHeight="1" x14ac:dyDescent="0.2">
      <c r="A194" s="957"/>
      <c r="B194" s="957"/>
      <c r="C194" s="957"/>
      <c r="D194" s="957"/>
      <c r="E194" s="957"/>
      <c r="F194" s="957"/>
      <c r="G194" s="957"/>
      <c r="H194" s="957"/>
      <c r="I194" s="957"/>
      <c r="J194" s="957"/>
      <c r="K194" s="957"/>
      <c r="L194" s="957"/>
      <c r="M194" s="957"/>
      <c r="N194" s="957"/>
    </row>
    <row r="195" spans="1:28" s="1" customFormat="1" ht="14.5" customHeight="1" x14ac:dyDescent="0.2">
      <c r="A195" s="957"/>
      <c r="B195" s="957"/>
      <c r="C195" s="957"/>
      <c r="D195" s="957"/>
      <c r="E195" s="957"/>
      <c r="F195" s="957"/>
      <c r="G195" s="957"/>
      <c r="H195" s="957"/>
      <c r="I195" s="957"/>
      <c r="J195" s="957"/>
      <c r="K195" s="957"/>
      <c r="L195" s="957"/>
      <c r="M195" s="957"/>
      <c r="N195" s="957"/>
    </row>
    <row r="196" spans="1:28" s="1" customFormat="1" ht="14.5" customHeight="1" x14ac:dyDescent="0.2">
      <c r="A196" s="957"/>
      <c r="B196" s="957"/>
      <c r="C196" s="957"/>
      <c r="D196" s="957"/>
      <c r="E196" s="957"/>
      <c r="F196" s="957"/>
      <c r="G196" s="957"/>
      <c r="H196" s="957"/>
      <c r="I196" s="957"/>
      <c r="J196" s="957"/>
      <c r="K196" s="957"/>
      <c r="L196" s="957"/>
      <c r="M196" s="957"/>
      <c r="N196" s="957"/>
    </row>
    <row r="197" spans="1:28" s="1" customFormat="1" ht="14.5" customHeight="1" x14ac:dyDescent="0.2">
      <c r="A197" s="957"/>
      <c r="B197" s="957"/>
      <c r="C197" s="957"/>
      <c r="D197" s="957"/>
      <c r="E197" s="957"/>
      <c r="F197" s="957"/>
      <c r="G197" s="957"/>
      <c r="H197" s="957"/>
      <c r="I197" s="957"/>
      <c r="J197" s="957"/>
      <c r="K197" s="957"/>
      <c r="L197" s="957"/>
      <c r="M197" s="957"/>
      <c r="N197" s="957"/>
    </row>
    <row r="198" spans="1:28" s="1" customFormat="1" ht="14.5" customHeight="1" x14ac:dyDescent="0.2">
      <c r="A198" s="957"/>
      <c r="B198" s="957"/>
      <c r="C198" s="957"/>
      <c r="D198" s="957"/>
      <c r="E198" s="957"/>
      <c r="F198" s="957"/>
      <c r="G198" s="957"/>
      <c r="H198" s="957"/>
      <c r="I198" s="957"/>
      <c r="J198" s="957"/>
      <c r="K198" s="957"/>
      <c r="L198" s="957"/>
      <c r="M198" s="957"/>
      <c r="N198" s="957"/>
    </row>
    <row r="199" spans="1:28" s="1" customFormat="1" ht="14.5" customHeight="1" x14ac:dyDescent="0.2">
      <c r="A199" s="957"/>
      <c r="B199" s="957"/>
      <c r="C199" s="957"/>
      <c r="D199" s="957"/>
      <c r="E199" s="957"/>
      <c r="F199" s="957"/>
      <c r="G199" s="957"/>
      <c r="H199" s="957"/>
      <c r="I199" s="957"/>
      <c r="J199" s="957"/>
      <c r="K199" s="957"/>
      <c r="L199" s="957"/>
      <c r="M199" s="957"/>
      <c r="N199" s="957"/>
    </row>
    <row r="200" spans="1:28" s="1" customFormat="1" ht="14.5" customHeight="1" x14ac:dyDescent="0.2">
      <c r="A200" s="957"/>
      <c r="B200" s="957"/>
      <c r="C200" s="957"/>
      <c r="D200" s="957"/>
      <c r="E200" s="957"/>
      <c r="F200" s="957"/>
      <c r="G200" s="957"/>
      <c r="H200" s="957"/>
      <c r="I200" s="957"/>
      <c r="J200" s="957"/>
      <c r="K200" s="957"/>
      <c r="L200" s="957"/>
      <c r="M200" s="957"/>
      <c r="N200" s="957"/>
    </row>
    <row r="201" spans="1:28" s="1" customFormat="1" ht="14.5" customHeight="1" outlineLevel="1" x14ac:dyDescent="0.2">
      <c r="A201" s="957"/>
      <c r="B201" s="957"/>
      <c r="C201" s="957"/>
      <c r="D201" s="957"/>
      <c r="E201" s="957"/>
      <c r="F201" s="957"/>
      <c r="G201" s="957"/>
      <c r="H201" s="957"/>
      <c r="I201" s="957"/>
      <c r="J201" s="957"/>
      <c r="K201" s="957"/>
      <c r="L201" s="957"/>
      <c r="M201" s="957"/>
      <c r="N201" s="957"/>
    </row>
    <row r="202" spans="1:28" s="1" customFormat="1" ht="16" outlineLevel="1" x14ac:dyDescent="0.2">
      <c r="A202" s="957"/>
      <c r="B202" s="957" t="s">
        <v>626</v>
      </c>
      <c r="C202" s="957">
        <f>'4_CS_Full_Sector'!D5</f>
        <v>2025</v>
      </c>
      <c r="D202" s="957">
        <f>'4_CS_Full_Sector'!E5</f>
        <v>2026</v>
      </c>
      <c r="E202" s="957">
        <f>'4_CS_Full_Sector'!F5</f>
        <v>2027</v>
      </c>
      <c r="F202" s="957">
        <f>'4_CS_Full_Sector'!G5</f>
        <v>2028</v>
      </c>
      <c r="G202" s="957">
        <f>'4_CS_Full_Sector'!H5</f>
        <v>2029</v>
      </c>
      <c r="H202" s="957">
        <f>'4_CS_Full_Sector'!I5</f>
        <v>2030</v>
      </c>
      <c r="I202" s="957">
        <f>'4_CS_Full_Sector'!J5</f>
        <v>2031</v>
      </c>
      <c r="J202" s="957">
        <f>'4_CS_Full_Sector'!K5</f>
        <v>2032</v>
      </c>
      <c r="K202" s="957">
        <f>'4_CS_Full_Sector'!L5</f>
        <v>2033</v>
      </c>
      <c r="L202" s="957">
        <f>'4_CS_Full_Sector'!M5</f>
        <v>2034</v>
      </c>
      <c r="M202" s="957">
        <f>'4_CS_Full_Sector'!N5</f>
        <v>2035</v>
      </c>
      <c r="N202" s="957">
        <f>'4_CS_Full_Sector'!O5</f>
        <v>2036</v>
      </c>
      <c r="O202" s="1">
        <f>'4_CS_Full_Sector'!P5</f>
        <v>2037</v>
      </c>
      <c r="P202" s="1">
        <f>'4_CS_Full_Sector'!Q5</f>
        <v>2038</v>
      </c>
      <c r="Q202" s="1">
        <f>'4_CS_Full_Sector'!R5</f>
        <v>2039</v>
      </c>
      <c r="R202" s="1">
        <f>'4_CS_Full_Sector'!S5</f>
        <v>2040</v>
      </c>
      <c r="S202" s="1">
        <f>'4_CS_Full_Sector'!T5</f>
        <v>2041</v>
      </c>
      <c r="T202" s="1">
        <f>'4_CS_Full_Sector'!U5</f>
        <v>2042</v>
      </c>
      <c r="U202" s="1">
        <f>'4_CS_Full_Sector'!V5</f>
        <v>2043</v>
      </c>
      <c r="V202" s="1">
        <f>'4_CS_Full_Sector'!W5</f>
        <v>2044</v>
      </c>
      <c r="W202" s="1">
        <f>'4_CS_Full_Sector'!X5</f>
        <v>2045</v>
      </c>
      <c r="X202" s="1">
        <f>'4_CS_Full_Sector'!Y5</f>
        <v>2046</v>
      </c>
      <c r="Y202" s="1">
        <f>'4_CS_Full_Sector'!Z5</f>
        <v>2047</v>
      </c>
      <c r="Z202" s="1">
        <f>'4_CS_Full_Sector'!AA5</f>
        <v>2048</v>
      </c>
      <c r="AA202" s="1">
        <f>'4_CS_Full_Sector'!AB5</f>
        <v>2049</v>
      </c>
      <c r="AB202" s="1">
        <f>'4_CS_Full_Sector'!AC5</f>
        <v>2050</v>
      </c>
    </row>
    <row r="203" spans="1:28" s="1" customFormat="1" ht="16" outlineLevel="1" x14ac:dyDescent="0.2">
      <c r="A203" s="957"/>
      <c r="B203" s="957" t="s">
        <v>1684</v>
      </c>
      <c r="C203" s="957">
        <f ca="1">MAX(0,'19_FinanceCo'!D134)</f>
        <v>200.40289638628812</v>
      </c>
      <c r="D203" s="957">
        <f ca="1">MAX(0,'19_FinanceCo'!E134)</f>
        <v>349.80507782745326</v>
      </c>
      <c r="E203" s="957">
        <f ca="1">MAX(0,'19_FinanceCo'!F134)</f>
        <v>322.09251320384135</v>
      </c>
      <c r="F203" s="957">
        <f ca="1">MAX(0,'19_FinanceCo'!G134)</f>
        <v>292.46567081862997</v>
      </c>
      <c r="G203" s="957">
        <f ca="1">MAX(0,'19_FinanceCo'!H134)</f>
        <v>258.1814544954737</v>
      </c>
      <c r="H203" s="957">
        <f ca="1">MAX(0,'19_FinanceCo'!I134)</f>
        <v>218.57411800474904</v>
      </c>
      <c r="I203" s="957">
        <f ca="1">MAX(0,'19_FinanceCo'!J134)</f>
        <v>185.84291599705119</v>
      </c>
      <c r="J203" s="957">
        <f ca="1">MAX(0,'19_FinanceCo'!K134)</f>
        <v>150.72423269909453</v>
      </c>
      <c r="K203" s="957">
        <f ca="1">MAX(0,'19_FinanceCo'!L134)</f>
        <v>113.26687175752303</v>
      </c>
      <c r="L203" s="957">
        <f ca="1">MAX(0,'19_FinanceCo'!M134)</f>
        <v>73.491914400585131</v>
      </c>
      <c r="M203" s="957">
        <f ca="1">MAX(0,'19_FinanceCo'!N134)</f>
        <v>31.450309646839969</v>
      </c>
      <c r="N203" s="957">
        <f ca="1">MAX(0,'19_FinanceCo'!O134)</f>
        <v>0</v>
      </c>
      <c r="O203" s="1">
        <f ca="1">MAX(0,'19_FinanceCo'!P134)</f>
        <v>0</v>
      </c>
      <c r="P203" s="1">
        <f ca="1">MAX(0,'19_FinanceCo'!Q134)</f>
        <v>0</v>
      </c>
      <c r="Q203" s="1">
        <f ca="1">MAX(0,'19_FinanceCo'!R134)</f>
        <v>0</v>
      </c>
      <c r="R203" s="1">
        <f ca="1">MAX(0,'19_FinanceCo'!S134)</f>
        <v>0</v>
      </c>
      <c r="S203" s="1">
        <f ca="1">MAX(0,'19_FinanceCo'!T134)</f>
        <v>0</v>
      </c>
      <c r="T203" s="1">
        <f ca="1">MAX(0,'19_FinanceCo'!U134)</f>
        <v>0</v>
      </c>
      <c r="U203" s="1">
        <f ca="1">MAX(0,'19_FinanceCo'!V134)</f>
        <v>0</v>
      </c>
      <c r="V203" s="1">
        <f ca="1">MAX(0,'19_FinanceCo'!W134)</f>
        <v>0</v>
      </c>
      <c r="W203" s="1">
        <f ca="1">MAX(0,'19_FinanceCo'!X134)</f>
        <v>0</v>
      </c>
      <c r="X203" s="1">
        <f ca="1">MAX(0,'19_FinanceCo'!Y134)</f>
        <v>3.3979278464504503</v>
      </c>
      <c r="Y203" s="1">
        <f ca="1">MAX(0,'19_FinanceCo'!Z134)</f>
        <v>0</v>
      </c>
      <c r="Z203" s="1">
        <f ca="1">MAX(0,'19_FinanceCo'!AA134)</f>
        <v>0</v>
      </c>
      <c r="AA203" s="1">
        <f ca="1">MAX(0,'19_FinanceCo'!AB134)</f>
        <v>19.316738091189773</v>
      </c>
      <c r="AB203" s="1">
        <f ca="1">MAX(0,'19_FinanceCo'!AC134)</f>
        <v>0</v>
      </c>
    </row>
    <row r="204" spans="1:28" s="1" customFormat="1" ht="16" outlineLevel="1" x14ac:dyDescent="0.2">
      <c r="A204" s="957"/>
      <c r="B204" s="957" t="s">
        <v>1680</v>
      </c>
      <c r="C204" s="957">
        <f ca="1">'4_CS_Full_Sector'!D65</f>
        <v>0.38317895459319345</v>
      </c>
      <c r="D204" s="957">
        <f ca="1">'4_CS_Full_Sector'!E65</f>
        <v>1.921454570680923</v>
      </c>
      <c r="E204" s="957">
        <f ca="1">'4_CS_Full_Sector'!F65</f>
        <v>4.9694602226365037</v>
      </c>
      <c r="F204" s="957">
        <f ca="1">'4_CS_Full_Sector'!G65</f>
        <v>8.4334150560845114</v>
      </c>
      <c r="G204" s="957">
        <f ca="1">'4_CS_Full_Sector'!H65</f>
        <v>12.63786930283543</v>
      </c>
      <c r="H204" s="957">
        <f ca="1">'4_CS_Full_Sector'!I65</f>
        <v>17.377325745904148</v>
      </c>
      <c r="I204" s="957">
        <f ca="1">'4_CS_Full_Sector'!J65</f>
        <v>17.240193511983151</v>
      </c>
      <c r="J204" s="957">
        <f ca="1">'4_CS_Full_Sector'!K65</f>
        <v>17.281695167664083</v>
      </c>
      <c r="K204" s="957">
        <f ca="1">'4_CS_Full_Sector'!L65</f>
        <v>17.296797723939932</v>
      </c>
      <c r="L204" s="957">
        <f ca="1">'4_CS_Full_Sector'!M65</f>
        <v>17.254511565601824</v>
      </c>
      <c r="M204" s="957">
        <f ca="1">'4_CS_Full_Sector'!N65</f>
        <v>17.095632888609316</v>
      </c>
      <c r="N204" s="957">
        <f ca="1">'4_CS_Full_Sector'!O65</f>
        <v>16.483766823718621</v>
      </c>
      <c r="O204" s="1">
        <f ca="1">'4_CS_Full_Sector'!P65</f>
        <v>15.569282790204767</v>
      </c>
      <c r="P204" s="1">
        <f ca="1">'4_CS_Full_Sector'!Q65</f>
        <v>15.067715833889842</v>
      </c>
      <c r="Q204" s="1">
        <f ca="1">'4_CS_Full_Sector'!R65</f>
        <v>14.531235706325198</v>
      </c>
      <c r="R204" s="1">
        <f ca="1">'4_CS_Full_Sector'!S65</f>
        <v>14.011650098356803</v>
      </c>
      <c r="S204" s="1">
        <f ca="1">'4_CS_Full_Sector'!T65</f>
        <v>14.119215190298497</v>
      </c>
      <c r="T204" s="1">
        <f ca="1">'4_CS_Full_Sector'!U65</f>
        <v>14.201556752750292</v>
      </c>
      <c r="U204" s="1">
        <f ca="1">'4_CS_Full_Sector'!V65</f>
        <v>13.717223948057796</v>
      </c>
      <c r="V204" s="1">
        <f ca="1">'4_CS_Full_Sector'!W65</f>
        <v>13.730685205707562</v>
      </c>
      <c r="W204" s="1">
        <f ca="1">'4_CS_Full_Sector'!X65</f>
        <v>13.717389540958667</v>
      </c>
      <c r="X204" s="1">
        <f ca="1">'4_CS_Full_Sector'!Y65</f>
        <v>13.676947815568262</v>
      </c>
      <c r="Y204" s="1">
        <f ca="1">'4_CS_Full_Sector'!Z65</f>
        <v>12.978514994859069</v>
      </c>
      <c r="Z204" s="1">
        <f ca="1">'4_CS_Full_Sector'!AA65</f>
        <v>12.862835544191359</v>
      </c>
      <c r="AA204" s="1">
        <f ca="1">'4_CS_Full_Sector'!AB65</f>
        <v>12.718288692502274</v>
      </c>
      <c r="AB204" s="1">
        <f ca="1">'4_CS_Full_Sector'!AC65</f>
        <v>11.833862898866425</v>
      </c>
    </row>
    <row r="205" spans="1:28" s="1" customFormat="1" ht="16" outlineLevel="1" x14ac:dyDescent="0.2">
      <c r="A205" s="957"/>
      <c r="B205" s="957" t="s">
        <v>1681</v>
      </c>
      <c r="C205" s="957">
        <f ca="1">'4_CS_Full_Sector'!D66</f>
        <v>0.93785513292250322</v>
      </c>
      <c r="D205" s="957">
        <f ca="1">'4_CS_Full_Sector'!E66</f>
        <v>5.6501671723893034</v>
      </c>
      <c r="E205" s="957">
        <f ca="1">'4_CS_Full_Sector'!F66</f>
        <v>14.292383251407207</v>
      </c>
      <c r="F205" s="957">
        <f ca="1">'4_CS_Full_Sector'!G66</f>
        <v>23.595086200060702</v>
      </c>
      <c r="G205" s="957">
        <f ca="1">'4_CS_Full_Sector'!H66</f>
        <v>34.22687385974622</v>
      </c>
      <c r="H205" s="957">
        <f ca="1">'4_CS_Full_Sector'!I66</f>
        <v>45.747185084958971</v>
      </c>
      <c r="I205" s="957">
        <f ca="1">'4_CS_Full_Sector'!J66</f>
        <v>45.490308162741556</v>
      </c>
      <c r="J205" s="957">
        <f ca="1">'4_CS_Full_Sector'!K66</f>
        <v>45.201901576610972</v>
      </c>
      <c r="K205" s="957">
        <f ca="1">'4_CS_Full_Sector'!L66</f>
        <v>44.876675553356868</v>
      </c>
      <c r="L205" s="957">
        <f ca="1">'4_CS_Full_Sector'!M66</f>
        <v>44.512954994971786</v>
      </c>
      <c r="M205" s="957">
        <f ca="1">'4_CS_Full_Sector'!N66</f>
        <v>44.10393965100436</v>
      </c>
      <c r="N205" s="957">
        <f ca="1">'4_CS_Full_Sector'!O66</f>
        <v>43.608297151347159</v>
      </c>
      <c r="O205" s="1">
        <f ca="1">'4_CS_Full_Sector'!P66</f>
        <v>43.025685472220786</v>
      </c>
      <c r="P205" s="1">
        <f ca="1">'4_CS_Full_Sector'!Q66</f>
        <v>42.681142109253322</v>
      </c>
      <c r="Q205" s="1">
        <f ca="1">'4_CS_Full_Sector'!R66</f>
        <v>42.320731274669299</v>
      </c>
      <c r="R205" s="1">
        <f ca="1">'4_CS_Full_Sector'!S66</f>
        <v>41.950647266467001</v>
      </c>
      <c r="S205" s="1">
        <f ca="1">'4_CS_Full_Sector'!T66</f>
        <v>41.644057402019115</v>
      </c>
      <c r="T205" s="1">
        <f ca="1">'4_CS_Full_Sector'!U66</f>
        <v>41.322704886784258</v>
      </c>
      <c r="U205" s="1">
        <f ca="1">'4_CS_Full_Sector'!V66</f>
        <v>40.605756387937603</v>
      </c>
      <c r="V205" s="1">
        <f ca="1">'4_CS_Full_Sector'!W66</f>
        <v>40.242474244513005</v>
      </c>
      <c r="W205" s="1">
        <f ca="1">'4_CS_Full_Sector'!X66</f>
        <v>39.863926379679903</v>
      </c>
      <c r="X205" s="1">
        <f ca="1">'4_CS_Full_Sector'!Y66</f>
        <v>39.470039878015839</v>
      </c>
      <c r="Y205" s="1">
        <f ca="1">'4_CS_Full_Sector'!Z66</f>
        <v>38.617092303028713</v>
      </c>
      <c r="Z205" s="1">
        <f ca="1">'4_CS_Full_Sector'!AA66</f>
        <v>38.178410411201739</v>
      </c>
      <c r="AA205" s="1">
        <f ca="1">'4_CS_Full_Sector'!AB66</f>
        <v>37.723809515405236</v>
      </c>
      <c r="AB205" s="1">
        <f ca="1">'4_CS_Full_Sector'!AC66</f>
        <v>36.753168215614679</v>
      </c>
    </row>
    <row r="206" spans="1:28" s="1" customFormat="1" ht="16" outlineLevel="1" x14ac:dyDescent="0.2">
      <c r="A206" s="957"/>
      <c r="B206" s="957" t="s">
        <v>1682</v>
      </c>
      <c r="C206" s="957">
        <f ca="1">'4_CS_Full_Sector'!D67</f>
        <v>2.1431947097223678</v>
      </c>
      <c r="D206" s="957">
        <f ca="1">'4_CS_Full_Sector'!E67</f>
        <v>11.318479342531647</v>
      </c>
      <c r="E206" s="957">
        <f ca="1">'4_CS_Full_Sector'!F67</f>
        <v>19.663597485868955</v>
      </c>
      <c r="F206" s="957">
        <f ca="1">'4_CS_Full_Sector'!G67</f>
        <v>33.414678191238572</v>
      </c>
      <c r="G206" s="957">
        <f ca="1">'4_CS_Full_Sector'!H67</f>
        <v>42.549278828333314</v>
      </c>
      <c r="H206" s="957">
        <f ca="1">'4_CS_Full_Sector'!I67</f>
        <v>65.758760189602938</v>
      </c>
      <c r="I206" s="957">
        <f ca="1">'4_CS_Full_Sector'!J67</f>
        <v>63.905302211792979</v>
      </c>
      <c r="J206" s="957">
        <f ca="1">'4_CS_Full_Sector'!K67</f>
        <v>62.394493306230423</v>
      </c>
      <c r="K206" s="957">
        <f ca="1">'4_CS_Full_Sector'!L67</f>
        <v>60.713650330598867</v>
      </c>
      <c r="L206" s="957">
        <f ca="1">'4_CS_Full_Sector'!M67</f>
        <v>58.976684319657032</v>
      </c>
      <c r="M206" s="957">
        <f ca="1">'4_CS_Full_Sector'!N67</f>
        <v>56.847039696322312</v>
      </c>
      <c r="N206" s="957">
        <f ca="1">'4_CS_Full_Sector'!O67</f>
        <v>54.553058042293983</v>
      </c>
      <c r="O206" s="1">
        <f ca="1">'4_CS_Full_Sector'!P67</f>
        <v>52.164892939959287</v>
      </c>
      <c r="P206" s="1">
        <f ca="1">'4_CS_Full_Sector'!Q67</f>
        <v>49.727211940711726</v>
      </c>
      <c r="Q206" s="1">
        <f ca="1">'4_CS_Full_Sector'!R67</f>
        <v>47.383652912592737</v>
      </c>
      <c r="R206" s="1">
        <f ca="1">'4_CS_Full_Sector'!S67</f>
        <v>47.034590090559604</v>
      </c>
      <c r="S206" s="1">
        <f ca="1">'4_CS_Full_Sector'!T67</f>
        <v>57.604443389076124</v>
      </c>
      <c r="T206" s="1">
        <f ca="1">'4_CS_Full_Sector'!U67</f>
        <v>66.297227205018459</v>
      </c>
      <c r="U206" s="1">
        <f ca="1">'4_CS_Full_Sector'!V67</f>
        <v>80.178643181342252</v>
      </c>
      <c r="V206" s="1">
        <f ca="1">'4_CS_Full_Sector'!W67</f>
        <v>88.588839558875662</v>
      </c>
      <c r="W206" s="1">
        <f ca="1">'4_CS_Full_Sector'!X67</f>
        <v>113.81333193712202</v>
      </c>
      <c r="X206" s="1">
        <f ca="1">'4_CS_Full_Sector'!Y67</f>
        <v>110.65236431154838</v>
      </c>
      <c r="Y206" s="1">
        <f ca="1">'4_CS_Full_Sector'!Z67</f>
        <v>106.94731611237974</v>
      </c>
      <c r="Z206" s="1">
        <f ca="1">'4_CS_Full_Sector'!AA67</f>
        <v>103.66054890593256</v>
      </c>
      <c r="AA206" s="1">
        <f ca="1">'4_CS_Full_Sector'!AB67</f>
        <v>100.31675736961893</v>
      </c>
      <c r="AB206" s="1">
        <f ca="1">'4_CS_Full_Sector'!AC67</f>
        <v>96.363341271865309</v>
      </c>
    </row>
    <row r="207" spans="1:28" s="1" customFormat="1" ht="16" outlineLevel="1" x14ac:dyDescent="0.2">
      <c r="A207" s="957"/>
      <c r="B207" s="957" t="s">
        <v>1683</v>
      </c>
      <c r="C207" s="957">
        <f ca="1">'4_CS_Full_Sector'!D68</f>
        <v>0</v>
      </c>
      <c r="D207" s="957">
        <f ca="1">'4_CS_Full_Sector'!E68</f>
        <v>0</v>
      </c>
      <c r="E207" s="957">
        <f ca="1">'4_CS_Full_Sector'!F68</f>
        <v>0</v>
      </c>
      <c r="F207" s="957">
        <f ca="1">'4_CS_Full_Sector'!G68</f>
        <v>0</v>
      </c>
      <c r="G207" s="957">
        <f ca="1">'4_CS_Full_Sector'!H68</f>
        <v>0</v>
      </c>
      <c r="H207" s="957">
        <f ca="1">'4_CS_Full_Sector'!I68</f>
        <v>0</v>
      </c>
      <c r="I207" s="957">
        <f ca="1">'4_CS_Full_Sector'!J68</f>
        <v>0</v>
      </c>
      <c r="J207" s="957">
        <f ca="1">'4_CS_Full_Sector'!K68</f>
        <v>0</v>
      </c>
      <c r="K207" s="957">
        <f ca="1">'4_CS_Full_Sector'!L68</f>
        <v>0</v>
      </c>
      <c r="L207" s="957">
        <f ca="1">'4_CS_Full_Sector'!M68</f>
        <v>0</v>
      </c>
      <c r="M207" s="957">
        <f ca="1">'4_CS_Full_Sector'!N68</f>
        <v>1.4180668395840925</v>
      </c>
      <c r="N207" s="957">
        <f ca="1">'4_CS_Full_Sector'!O68</f>
        <v>4.6795336836227364</v>
      </c>
      <c r="O207" s="1">
        <f ca="1">'4_CS_Full_Sector'!P68</f>
        <v>7.5523506924563506</v>
      </c>
      <c r="P207" s="1">
        <f ca="1">'4_CS_Full_Sector'!Q68</f>
        <v>3.2471010659207025</v>
      </c>
      <c r="Q207" s="1">
        <f ca="1">'4_CS_Full_Sector'!R68</f>
        <v>4.7250200180836757</v>
      </c>
      <c r="R207" s="1">
        <f ca="1">'4_CS_Full_Sector'!S68</f>
        <v>6.1365145846826437</v>
      </c>
      <c r="S207" s="1">
        <f ca="1">'4_CS_Full_Sector'!T68</f>
        <v>7.4805883999341489</v>
      </c>
      <c r="T207" s="1">
        <f ca="1">'4_CS_Full_Sector'!U68</f>
        <v>8.7562301525679658</v>
      </c>
      <c r="U207" s="1">
        <f ca="1">'4_CS_Full_Sector'!V68</f>
        <v>9.9624133616448489</v>
      </c>
      <c r="V207" s="1">
        <f ca="1">'4_CS_Full_Sector'!W68</f>
        <v>11.098120518123757</v>
      </c>
      <c r="W207" s="1">
        <f ca="1">'4_CS_Full_Sector'!X68</f>
        <v>6.9773171312807705</v>
      </c>
      <c r="X207" s="1">
        <f ca="1">'4_CS_Full_Sector'!Y68</f>
        <v>8.7776970936549361</v>
      </c>
      <c r="Y207" s="1">
        <f ca="1">'4_CS_Full_Sector'!Z68</f>
        <v>10.649678047156698</v>
      </c>
      <c r="Z207" s="1">
        <f ca="1">'4_CS_Full_Sector'!AA68</f>
        <v>12.59227439126839</v>
      </c>
      <c r="AA207" s="1">
        <f ca="1">'4_CS_Full_Sector'!AB68</f>
        <v>14.604485741464529</v>
      </c>
      <c r="AB207" s="1">
        <f ca="1">'4_CS_Full_Sector'!AC68</f>
        <v>16.685296707451769</v>
      </c>
    </row>
    <row r="208" spans="1:28" s="1" customFormat="1" ht="16" outlineLevel="1" x14ac:dyDescent="0.2">
      <c r="A208" s="957"/>
      <c r="B208" s="957"/>
      <c r="C208" s="957"/>
      <c r="D208" s="957"/>
      <c r="E208" s="957"/>
      <c r="F208" s="957"/>
      <c r="G208" s="957"/>
      <c r="H208" s="957"/>
      <c r="I208" s="957"/>
      <c r="J208" s="957"/>
      <c r="K208" s="957"/>
      <c r="L208" s="957"/>
      <c r="M208" s="957"/>
      <c r="N208" s="957"/>
    </row>
    <row r="209" spans="1:28" s="1" customFormat="1" ht="16" outlineLevel="1" x14ac:dyDescent="0.2">
      <c r="A209" s="957"/>
      <c r="B209" s="957" t="s">
        <v>1692</v>
      </c>
      <c r="C209" s="957">
        <f ca="1">'19_FinanceCo'!D150</f>
        <v>41.442399600000002</v>
      </c>
      <c r="D209" s="957">
        <f ca="1">'19_FinanceCo'!E150</f>
        <v>103.92799959999999</v>
      </c>
      <c r="E209" s="957">
        <f ca="1">'19_FinanceCo'!F150</f>
        <v>135.66652540000001</v>
      </c>
      <c r="F209" s="957">
        <f ca="1">'19_FinanceCo'!G150</f>
        <v>168.3334188</v>
      </c>
      <c r="G209" s="957">
        <f ca="1">'19_FinanceCo'!H150</f>
        <v>163.7350744</v>
      </c>
      <c r="H209" s="957">
        <f ca="1">'19_FinanceCo'!I150</f>
        <v>237.9322852</v>
      </c>
      <c r="I209" s="957">
        <f ca="1">'19_FinanceCo'!J150</f>
        <v>0</v>
      </c>
      <c r="J209" s="957">
        <f ca="1">'19_FinanceCo'!K150</f>
        <v>0</v>
      </c>
      <c r="K209" s="957">
        <f ca="1">'19_FinanceCo'!L150</f>
        <v>0</v>
      </c>
      <c r="L209" s="957">
        <f ca="1">'19_FinanceCo'!M150</f>
        <v>0</v>
      </c>
      <c r="M209" s="957">
        <f ca="1">'19_FinanceCo'!N150</f>
        <v>0</v>
      </c>
      <c r="N209" s="957">
        <f ca="1">'19_FinanceCo'!O150</f>
        <v>0</v>
      </c>
      <c r="O209" s="1">
        <f ca="1">'19_FinanceCo'!P150</f>
        <v>0</v>
      </c>
      <c r="P209" s="1">
        <f ca="1">'19_FinanceCo'!Q150</f>
        <v>0</v>
      </c>
      <c r="Q209" s="1">
        <f ca="1">'19_FinanceCo'!R150</f>
        <v>0</v>
      </c>
      <c r="R209" s="1">
        <f ca="1">'19_FinanceCo'!S150</f>
        <v>0</v>
      </c>
      <c r="S209" s="1">
        <f ca="1">'19_FinanceCo'!T150</f>
        <v>0</v>
      </c>
      <c r="T209" s="1">
        <f ca="1">'19_FinanceCo'!U150</f>
        <v>0</v>
      </c>
      <c r="U209" s="1">
        <f ca="1">'19_FinanceCo'!V150</f>
        <v>0</v>
      </c>
      <c r="V209" s="1">
        <f ca="1">'19_FinanceCo'!W150</f>
        <v>0</v>
      </c>
      <c r="W209" s="1">
        <f ca="1">'19_FinanceCo'!X150</f>
        <v>0</v>
      </c>
      <c r="X209" s="1">
        <f ca="1">'19_FinanceCo'!Y150</f>
        <v>0</v>
      </c>
      <c r="Y209" s="1">
        <f ca="1">'19_FinanceCo'!Z150</f>
        <v>0</v>
      </c>
      <c r="Z209" s="1">
        <f ca="1">'19_FinanceCo'!AA150</f>
        <v>0</v>
      </c>
      <c r="AA209" s="1">
        <f ca="1">'19_FinanceCo'!AB150</f>
        <v>0</v>
      </c>
      <c r="AB209" s="1">
        <f ca="1">'19_FinanceCo'!AC150</f>
        <v>0</v>
      </c>
    </row>
    <row r="210" spans="1:28" s="1" customFormat="1" ht="16" outlineLevel="1" x14ac:dyDescent="0.2">
      <c r="A210" s="957"/>
      <c r="B210" s="957" t="s">
        <v>1693</v>
      </c>
      <c r="C210" s="957">
        <f ca="1">'19_FinanceCo'!D147</f>
        <v>0</v>
      </c>
      <c r="D210" s="957">
        <f ca="1">'19_FinanceCo'!E147</f>
        <v>0</v>
      </c>
      <c r="E210" s="957">
        <f ca="1">'19_FinanceCo'!F147</f>
        <v>0</v>
      </c>
      <c r="F210" s="957">
        <f ca="1">'19_FinanceCo'!G147</f>
        <v>8.6929497710798849</v>
      </c>
      <c r="G210" s="957">
        <f ca="1">'19_FinanceCo'!H147</f>
        <v>18.402794594702407</v>
      </c>
      <c r="H210" s="957">
        <f ca="1">'19_FinanceCo'!I147</f>
        <v>35.63071739315933</v>
      </c>
      <c r="I210" s="957">
        <f ca="1">'19_FinanceCo'!J147</f>
        <v>32.033207389555258</v>
      </c>
      <c r="J210" s="957">
        <f ca="1">'19_FinanceCo'!K147</f>
        <v>28.551520443598186</v>
      </c>
      <c r="K210" s="957">
        <f ca="1">'19_FinanceCo'!L147</f>
        <v>24.822449679342064</v>
      </c>
      <c r="L210" s="957">
        <f ca="1">'19_FinanceCo'!M147</f>
        <v>20.88894713096969</v>
      </c>
      <c r="M210" s="957">
        <f ca="1">'19_FinanceCo'!N147</f>
        <v>17.261825485491897</v>
      </c>
      <c r="N210" s="957">
        <f ca="1">'19_FinanceCo'!O147</f>
        <v>13.971711850074925</v>
      </c>
      <c r="O210" s="1">
        <f ca="1">'19_FinanceCo'!P147</f>
        <v>9.9980455342583312</v>
      </c>
      <c r="P210" s="1">
        <f ca="1">'19_FinanceCo'!Q147</f>
        <v>3.6537708746167539</v>
      </c>
      <c r="Q210" s="1">
        <f ca="1">'19_FinanceCo'!R147</f>
        <v>9.1566049469157917E-2</v>
      </c>
      <c r="R210" s="1">
        <f ca="1">'19_FinanceCo'!S147</f>
        <v>0</v>
      </c>
      <c r="S210" s="1">
        <f ca="1">'19_FinanceCo'!T147</f>
        <v>0.26533208935926922</v>
      </c>
      <c r="T210" s="1">
        <f ca="1">'19_FinanceCo'!U147</f>
        <v>2.0256218245964845</v>
      </c>
      <c r="U210" s="1">
        <f ca="1">'19_FinanceCo'!V147</f>
        <v>4.1877349547918925</v>
      </c>
      <c r="V210" s="1">
        <f ca="1">'19_FinanceCo'!W147</f>
        <v>5.2743729870463198</v>
      </c>
      <c r="W210" s="1">
        <f ca="1">'19_FinanceCo'!X147</f>
        <v>11.937629254875958</v>
      </c>
      <c r="X210" s="1">
        <f ca="1">'19_FinanceCo'!Y147</f>
        <v>7.1568780969141272</v>
      </c>
      <c r="Y210" s="1">
        <f ca="1">'19_FinanceCo'!Z147</f>
        <v>0</v>
      </c>
      <c r="Z210" s="1">
        <f ca="1">'19_FinanceCo'!AA147</f>
        <v>0</v>
      </c>
      <c r="AA210" s="1">
        <f ca="1">'19_FinanceCo'!AB147</f>
        <v>0</v>
      </c>
      <c r="AB210" s="1">
        <f ca="1">'19_FinanceCo'!AC147</f>
        <v>0</v>
      </c>
    </row>
    <row r="211" spans="1:28" s="1" customFormat="1" ht="16" outlineLevel="1" x14ac:dyDescent="0.2">
      <c r="A211" s="957"/>
      <c r="B211" s="957" t="s">
        <v>1694</v>
      </c>
      <c r="C211" s="957">
        <f ca="1">'19_FinanceCo'!D140</f>
        <v>83.199893460553284</v>
      </c>
      <c r="D211" s="957">
        <f ca="1">'19_FinanceCo'!E140</f>
        <v>164.31177410633984</v>
      </c>
      <c r="E211" s="957">
        <f ca="1">'19_FinanceCo'!F140</f>
        <v>158.54764544863747</v>
      </c>
      <c r="F211" s="957">
        <f ca="1">'19_FinanceCo'!G140</f>
        <v>146.23283540931499</v>
      </c>
      <c r="G211" s="957">
        <f ca="1">'19_FinanceCo'!H140</f>
        <v>129.09072724773685</v>
      </c>
      <c r="H211" s="957">
        <f ca="1">'19_FinanceCo'!I140</f>
        <v>109.28705900237452</v>
      </c>
      <c r="I211" s="957">
        <f ca="1">'19_FinanceCo'!J140</f>
        <v>92.921457998525597</v>
      </c>
      <c r="J211" s="957">
        <f ca="1">'19_FinanceCo'!K140</f>
        <v>75.362116349547264</v>
      </c>
      <c r="K211" s="957">
        <f ca="1">'19_FinanceCo'!L140</f>
        <v>56.633435878761517</v>
      </c>
      <c r="L211" s="957">
        <f ca="1">'19_FinanceCo'!M140</f>
        <v>36.745957200292565</v>
      </c>
      <c r="M211" s="957">
        <f ca="1">'19_FinanceCo'!N140</f>
        <v>15.725154823419984</v>
      </c>
      <c r="N211" s="957">
        <f ca="1">'19_FinanceCo'!O140</f>
        <v>0</v>
      </c>
      <c r="O211" s="1">
        <f ca="1">'19_FinanceCo'!P140</f>
        <v>0</v>
      </c>
      <c r="P211" s="1">
        <f ca="1">'19_FinanceCo'!Q140</f>
        <v>0</v>
      </c>
      <c r="Q211" s="1">
        <f ca="1">'19_FinanceCo'!R140</f>
        <v>0</v>
      </c>
      <c r="R211" s="1">
        <f ca="1">'19_FinanceCo'!S140</f>
        <v>0</v>
      </c>
      <c r="S211" s="1">
        <f ca="1">'19_FinanceCo'!T140</f>
        <v>0</v>
      </c>
      <c r="T211" s="1">
        <f ca="1">'19_FinanceCo'!U140</f>
        <v>0</v>
      </c>
      <c r="U211" s="1">
        <f ca="1">'19_FinanceCo'!V140</f>
        <v>0</v>
      </c>
      <c r="V211" s="1">
        <f ca="1">'19_FinanceCo'!W140</f>
        <v>0</v>
      </c>
      <c r="W211" s="1">
        <f ca="1">'19_FinanceCo'!X140</f>
        <v>0</v>
      </c>
      <c r="X211" s="1">
        <f ca="1">'19_FinanceCo'!Y140</f>
        <v>1.6989639232252252</v>
      </c>
      <c r="Y211" s="1">
        <f ca="1">'19_FinanceCo'!Z140</f>
        <v>0</v>
      </c>
      <c r="Z211" s="1">
        <f ca="1">'19_FinanceCo'!AA140</f>
        <v>0</v>
      </c>
      <c r="AA211" s="1">
        <f ca="1">'19_FinanceCo'!AB140</f>
        <v>0</v>
      </c>
      <c r="AB211" s="1">
        <f ca="1">'19_FinanceCo'!AC140</f>
        <v>0</v>
      </c>
    </row>
    <row r="212" spans="1:28" s="1" customFormat="1" ht="16" outlineLevel="1" x14ac:dyDescent="0.2">
      <c r="A212" s="957"/>
      <c r="B212" s="957"/>
      <c r="C212" s="957"/>
      <c r="D212" s="957"/>
      <c r="E212" s="957"/>
      <c r="F212" s="957"/>
      <c r="G212" s="957"/>
      <c r="H212" s="957"/>
      <c r="I212" s="957"/>
      <c r="J212" s="957"/>
      <c r="K212" s="957"/>
      <c r="L212" s="957"/>
      <c r="M212" s="957"/>
      <c r="N212" s="957"/>
    </row>
    <row r="213" spans="1:28" s="1" customFormat="1" ht="16" outlineLevel="1" x14ac:dyDescent="0.2">
      <c r="A213" s="957"/>
      <c r="B213" s="957" t="s">
        <v>1695</v>
      </c>
      <c r="C213" s="957">
        <f ca="1">SUM($C$209:C209)</f>
        <v>41.442399600000002</v>
      </c>
      <c r="D213" s="957">
        <f ca="1">SUM($C$209:D209)</f>
        <v>145.37039920000001</v>
      </c>
      <c r="E213" s="957">
        <f ca="1">SUM($C$209:E209)</f>
        <v>281.03692460000002</v>
      </c>
      <c r="F213" s="957">
        <f ca="1">SUM($C$209:F209)</f>
        <v>449.37034340000002</v>
      </c>
      <c r="G213" s="957">
        <f ca="1">SUM($C$209:G209)</f>
        <v>613.10541780000005</v>
      </c>
      <c r="H213" s="957">
        <f ca="1">SUM($C$209:H209)</f>
        <v>851.03770300000008</v>
      </c>
      <c r="I213" s="957">
        <f ca="1">SUM($C$209:I209)</f>
        <v>851.03770300000008</v>
      </c>
      <c r="J213" s="957">
        <f ca="1">SUM($C$209:J209)</f>
        <v>851.03770300000008</v>
      </c>
      <c r="K213" s="957">
        <f ca="1">SUM($C$209:K209)</f>
        <v>851.03770300000008</v>
      </c>
      <c r="L213" s="957">
        <f ca="1">SUM($C$209:L209)</f>
        <v>851.03770300000008</v>
      </c>
      <c r="M213" s="957">
        <f ca="1">SUM($C$209:M209)</f>
        <v>851.03770300000008</v>
      </c>
      <c r="N213" s="957">
        <f ca="1">SUM($C$209:N209)</f>
        <v>851.03770300000008</v>
      </c>
      <c r="O213" s="1">
        <f ca="1">SUM($C$209:O209)</f>
        <v>851.03770300000008</v>
      </c>
      <c r="P213" s="1">
        <f ca="1">SUM($C$209:P209)</f>
        <v>851.03770300000008</v>
      </c>
      <c r="Q213" s="1">
        <f ca="1">SUM($C$209:Q209)</f>
        <v>851.03770300000008</v>
      </c>
      <c r="R213" s="1">
        <f ca="1">SUM($C$209:R209)</f>
        <v>851.03770300000008</v>
      </c>
      <c r="S213" s="1">
        <f ca="1">SUM($C$209:S209)</f>
        <v>851.03770300000008</v>
      </c>
      <c r="T213" s="1">
        <f ca="1">SUM($C$209:T209)</f>
        <v>851.03770300000008</v>
      </c>
      <c r="U213" s="1">
        <f ca="1">SUM($C$209:U209)</f>
        <v>851.03770300000008</v>
      </c>
      <c r="V213" s="1">
        <f ca="1">SUM($C$209:V209)</f>
        <v>851.03770300000008</v>
      </c>
      <c r="W213" s="1">
        <f ca="1">SUM($C$209:W209)</f>
        <v>851.03770300000008</v>
      </c>
      <c r="X213" s="1">
        <f ca="1">SUM($C$209:X209)</f>
        <v>851.03770300000008</v>
      </c>
      <c r="Y213" s="1">
        <f ca="1">SUM($C$209:Y209)</f>
        <v>851.03770300000008</v>
      </c>
      <c r="Z213" s="1">
        <f ca="1">SUM($C$209:Z209)</f>
        <v>851.03770300000008</v>
      </c>
      <c r="AA213" s="1">
        <f ca="1">SUM($C$209:AA209)</f>
        <v>851.03770300000008</v>
      </c>
      <c r="AB213" s="1">
        <f ca="1">SUM($C$209:AB209)</f>
        <v>851.03770300000008</v>
      </c>
    </row>
    <row r="214" spans="1:28" s="1" customFormat="1" ht="16" outlineLevel="1" x14ac:dyDescent="0.2">
      <c r="A214" s="957"/>
      <c r="B214" s="957" t="s">
        <v>1696</v>
      </c>
      <c r="C214" s="957">
        <f ca="1">SUM($C$210:C210)</f>
        <v>0</v>
      </c>
      <c r="D214" s="957">
        <f ca="1">SUM($C$210:D210)</f>
        <v>0</v>
      </c>
      <c r="E214" s="957">
        <f ca="1">SUM($C$210:E210)</f>
        <v>0</v>
      </c>
      <c r="F214" s="957">
        <f ca="1">SUM($C$210:F210)</f>
        <v>8.6929497710798849</v>
      </c>
      <c r="G214" s="957">
        <f ca="1">SUM($C$210:G210)</f>
        <v>27.095744365782291</v>
      </c>
      <c r="H214" s="957">
        <f ca="1">SUM($C$210:H210)</f>
        <v>62.726461758941625</v>
      </c>
      <c r="I214" s="957">
        <f ca="1">SUM($C$210:I210)</f>
        <v>94.759669148496883</v>
      </c>
      <c r="J214" s="957">
        <f ca="1">SUM($C$210:J210)</f>
        <v>123.31118959209508</v>
      </c>
      <c r="K214" s="957">
        <f ca="1">SUM($C$210:K210)</f>
        <v>148.13363927143715</v>
      </c>
      <c r="L214" s="957">
        <f ca="1">SUM($C$210:L210)</f>
        <v>169.02258640240683</v>
      </c>
      <c r="M214" s="957">
        <f ca="1">SUM($C$210:M210)</f>
        <v>186.28441188789873</v>
      </c>
      <c r="N214" s="957">
        <f ca="1">SUM($C$210:N210)</f>
        <v>200.25612373797367</v>
      </c>
      <c r="O214" s="1">
        <f ca="1">SUM($C$210:O210)</f>
        <v>210.25416927223199</v>
      </c>
      <c r="P214" s="1">
        <f ca="1">SUM($C$210:P210)</f>
        <v>213.90794014684874</v>
      </c>
      <c r="Q214" s="1">
        <f ca="1">SUM($C$210:Q210)</f>
        <v>213.9995061963179</v>
      </c>
      <c r="R214" s="1">
        <f ca="1">SUM($C$210:R210)</f>
        <v>213.9995061963179</v>
      </c>
      <c r="S214" s="1">
        <f ca="1">SUM($C$210:S210)</f>
        <v>214.26483828567717</v>
      </c>
      <c r="T214" s="1">
        <f ca="1">SUM($C$210:T210)</f>
        <v>216.29046011027367</v>
      </c>
      <c r="U214" s="1">
        <f ca="1">SUM($C$210:U210)</f>
        <v>220.47819506506556</v>
      </c>
      <c r="V214" s="1">
        <f ca="1">SUM($C$210:V210)</f>
        <v>225.75256805211188</v>
      </c>
      <c r="W214" s="1">
        <f ca="1">SUM($C$210:W210)</f>
        <v>237.69019730698784</v>
      </c>
      <c r="X214" s="1">
        <f ca="1">SUM($C$210:X210)</f>
        <v>244.84707540390195</v>
      </c>
      <c r="Y214" s="1">
        <f ca="1">SUM($C$210:Y210)</f>
        <v>244.84707540390195</v>
      </c>
      <c r="Z214" s="1">
        <f ca="1">SUM($C$210:Z210)</f>
        <v>244.84707540390195</v>
      </c>
      <c r="AA214" s="1">
        <f ca="1">SUM($C$210:AA210)</f>
        <v>244.84707540390195</v>
      </c>
      <c r="AB214" s="1">
        <f ca="1">SUM($C$210:AB210)</f>
        <v>244.84707540390195</v>
      </c>
    </row>
    <row r="215" spans="1:28" s="1" customFormat="1" ht="16" outlineLevel="1" x14ac:dyDescent="0.2">
      <c r="A215" s="957"/>
      <c r="B215" s="957" t="s">
        <v>1697</v>
      </c>
      <c r="C215" s="957">
        <f ca="1">SUM($C$211:C211)</f>
        <v>83.199893460553284</v>
      </c>
      <c r="D215" s="957">
        <f ca="1">SUM($C$211:D211)</f>
        <v>247.51166756689312</v>
      </c>
      <c r="E215" s="957">
        <f ca="1">SUM($C$211:E211)</f>
        <v>406.05931301553062</v>
      </c>
      <c r="F215" s="957">
        <f ca="1">SUM($C$211:F211)</f>
        <v>552.29214842484566</v>
      </c>
      <c r="G215" s="957">
        <f ca="1">SUM($C$211:G211)</f>
        <v>681.38287567258249</v>
      </c>
      <c r="H215" s="957">
        <f ca="1">SUM($C$211:H211)</f>
        <v>790.66993467495695</v>
      </c>
      <c r="I215" s="957">
        <f ca="1">SUM($C$211:I211)</f>
        <v>883.59139267348257</v>
      </c>
      <c r="J215" s="957">
        <f ca="1">SUM($C$211:J211)</f>
        <v>958.95350902302982</v>
      </c>
      <c r="K215" s="957">
        <f ca="1">SUM($C$211:K211)</f>
        <v>1015.5869449017913</v>
      </c>
      <c r="L215" s="957">
        <f ca="1">SUM($C$211:L211)</f>
        <v>1052.3329021020838</v>
      </c>
      <c r="M215" s="957">
        <f ca="1">SUM($C$211:M211)</f>
        <v>1068.0580569255039</v>
      </c>
      <c r="N215" s="957">
        <f ca="1">SUM($C$211:N211)</f>
        <v>1068.0580569255039</v>
      </c>
      <c r="O215" s="1">
        <f ca="1">SUM($C$211:O211)</f>
        <v>1068.0580569255039</v>
      </c>
      <c r="P215" s="1">
        <f ca="1">SUM($C$211:P211)</f>
        <v>1068.0580569255039</v>
      </c>
      <c r="Q215" s="1">
        <f ca="1">SUM($C$211:Q211)</f>
        <v>1068.0580569255039</v>
      </c>
      <c r="R215" s="1">
        <f ca="1">SUM($C$211:R211)</f>
        <v>1068.0580569255039</v>
      </c>
      <c r="S215" s="1">
        <f ca="1">SUM($C$211:S211)</f>
        <v>1068.0580569255039</v>
      </c>
      <c r="T215" s="1">
        <f ca="1">SUM($C$211:T211)</f>
        <v>1068.0580569255039</v>
      </c>
      <c r="U215" s="1">
        <f ca="1">SUM($C$211:U211)</f>
        <v>1068.0580569255039</v>
      </c>
      <c r="V215" s="1">
        <f ca="1">SUM($C$211:V211)</f>
        <v>1068.0580569255039</v>
      </c>
      <c r="W215" s="1">
        <f ca="1">SUM($C$211:W211)</f>
        <v>1068.0580569255039</v>
      </c>
      <c r="X215" s="1">
        <f ca="1">SUM($C$211:X211)</f>
        <v>1069.7570208487291</v>
      </c>
      <c r="Y215" s="1">
        <f ca="1">SUM($C$211:Y211)</f>
        <v>1069.7570208487291</v>
      </c>
      <c r="Z215" s="1">
        <f ca="1">SUM($C$211:Z211)</f>
        <v>1069.7570208487291</v>
      </c>
      <c r="AA215" s="1">
        <f ca="1">SUM($C$211:AA211)</f>
        <v>1069.7570208487291</v>
      </c>
      <c r="AB215" s="1">
        <f ca="1">SUM($C$211:AB211)</f>
        <v>1069.7570208487291</v>
      </c>
    </row>
    <row r="216" spans="1:28" s="1" customFormat="1" ht="16" outlineLevel="1" x14ac:dyDescent="0.2">
      <c r="A216" s="957"/>
      <c r="B216" s="957"/>
      <c r="C216" s="957"/>
      <c r="D216" s="957"/>
      <c r="E216" s="957"/>
      <c r="F216" s="957"/>
      <c r="G216" s="957"/>
      <c r="H216" s="957"/>
      <c r="I216" s="957"/>
      <c r="J216" s="957"/>
      <c r="K216" s="957"/>
      <c r="L216" s="957"/>
      <c r="M216" s="957"/>
      <c r="N216" s="957"/>
    </row>
    <row r="217" spans="1:28" s="1" customFormat="1" ht="16" outlineLevel="1" x14ac:dyDescent="0.2">
      <c r="A217" s="957"/>
      <c r="B217" s="957" t="s">
        <v>1522</v>
      </c>
      <c r="C217" s="957">
        <f ca="1">'19_FinanceCo'!D139+'19_FinanceCo'!D146</f>
        <v>37.467338262419631</v>
      </c>
      <c r="D217" s="957">
        <f ca="1">'19_FinanceCo'!E139+'19_FinanceCo'!E146</f>
        <v>40.071630700375451</v>
      </c>
      <c r="E217" s="957">
        <f ca="1">'19_FinanceCo'!F139+'19_FinanceCo'!F146</f>
        <v>43.922663266479084</v>
      </c>
      <c r="F217" s="957">
        <f ca="1">'19_FinanceCo'!G139+'19_FinanceCo'!G146</f>
        <v>48.057279905224014</v>
      </c>
      <c r="G217" s="957">
        <f ca="1">'19_FinanceCo'!H139+'19_FinanceCo'!H146</f>
        <v>52.608432801510148</v>
      </c>
      <c r="H217" s="957">
        <f ca="1">'19_FinanceCo'!I139+'19_FinanceCo'!I146</f>
        <v>57.621836234147395</v>
      </c>
      <c r="I217" s="957">
        <f ca="1">'19_FinanceCo'!J139+'19_FinanceCo'!J146</f>
        <v>62.569389107407169</v>
      </c>
      <c r="J217" s="957">
        <f ca="1">'19_FinanceCo'!K139+'19_FinanceCo'!K146</f>
        <v>67.775049163309106</v>
      </c>
      <c r="K217" s="957">
        <f ca="1">'19_FinanceCo'!L139+'19_FinanceCo'!L146</f>
        <v>73.242224249211532</v>
      </c>
      <c r="L217" s="957">
        <f ca="1">'19_FinanceCo'!M139+'19_FinanceCo'!M146</f>
        <v>78.966256618291268</v>
      </c>
      <c r="M217" s="957">
        <f ca="1">'19_FinanceCo'!N139+'19_FinanceCo'!N146</f>
        <v>84.941028104536286</v>
      </c>
      <c r="N217" s="957">
        <f ca="1">'19_FinanceCo'!O139+'19_FinanceCo'!O146</f>
        <v>91.381232000832654</v>
      </c>
      <c r="O217" s="1">
        <f ca="1">'19_FinanceCo'!P139+'19_FinanceCo'!P146</f>
        <v>98.316120826324536</v>
      </c>
      <c r="P217" s="1">
        <f ca="1">'19_FinanceCo'!Q139+'19_FinanceCo'!Q146</f>
        <v>103.4156292005421</v>
      </c>
      <c r="Q217" s="1">
        <f ca="1">'19_FinanceCo'!R139+'19_FinanceCo'!R146</f>
        <v>108.77750781273259</v>
      </c>
      <c r="R217" s="1">
        <f ca="1">'19_FinanceCo'!S139+'19_FinanceCo'!S146</f>
        <v>109.13340204006604</v>
      </c>
      <c r="S217" s="1">
        <f ca="1">'19_FinanceCo'!T139+'19_FinanceCo'!T146</f>
        <v>120.31764020260935</v>
      </c>
      <c r="T217" s="1">
        <f ca="1">'19_FinanceCo'!U139+'19_FinanceCo'!U146</f>
        <v>126.52647534792803</v>
      </c>
      <c r="U217" s="1">
        <f ca="1">'19_FinanceCo'!V139+'19_FinanceCo'!V146</f>
        <v>136.08856696939873</v>
      </c>
      <c r="V217" s="1">
        <f ca="1">'19_FinanceCo'!W139+'19_FinanceCo'!W146</f>
        <v>143.11137355312735</v>
      </c>
      <c r="W217" s="1">
        <f ca="1">'19_FinanceCo'!X139+'19_FinanceCo'!X146</f>
        <v>150.49670647928946</v>
      </c>
      <c r="X217" s="1">
        <f ca="1">'19_FinanceCo'!Y139+'19_FinanceCo'!Y146</f>
        <v>158.26329290495917</v>
      </c>
      <c r="Y217" s="1">
        <f ca="1">'19_FinanceCo'!Z139+'19_FinanceCo'!Z146</f>
        <v>169.19260145742422</v>
      </c>
      <c r="Z217" s="1">
        <f ca="1">'19_FinanceCo'!AA139+'19_FinanceCo'!AA146</f>
        <v>167.29406925259408</v>
      </c>
      <c r="AA217" s="1">
        <f ca="1">'19_FinanceCo'!AB139+'19_FinanceCo'!AB146</f>
        <v>184.68007941018072</v>
      </c>
      <c r="AB217" s="1">
        <f ca="1">'19_FinanceCo'!AC139+'19_FinanceCo'!AC146</f>
        <v>161.63566909379819</v>
      </c>
    </row>
    <row r="218" spans="1:28" s="1" customFormat="1" ht="16" outlineLevel="1" x14ac:dyDescent="0.2">
      <c r="A218" s="957"/>
      <c r="B218" s="957" t="s">
        <v>2061</v>
      </c>
      <c r="C218" s="957">
        <f ca="1">'19_FinanceCo'!D140+'19_FinanceCo'!D147</f>
        <v>83.199893460553284</v>
      </c>
      <c r="D218" s="957">
        <f ca="1">'19_FinanceCo'!E140+'19_FinanceCo'!E147</f>
        <v>164.31177410633984</v>
      </c>
      <c r="E218" s="957">
        <f ca="1">'19_FinanceCo'!F140+'19_FinanceCo'!F147</f>
        <v>158.54764544863747</v>
      </c>
      <c r="F218" s="957">
        <f ca="1">'19_FinanceCo'!G140+'19_FinanceCo'!G147</f>
        <v>154.92578518039488</v>
      </c>
      <c r="G218" s="957">
        <f ca="1">'19_FinanceCo'!H140+'19_FinanceCo'!H147</f>
        <v>147.49352184243926</v>
      </c>
      <c r="H218" s="957">
        <f ca="1">'19_FinanceCo'!I140+'19_FinanceCo'!I147</f>
        <v>144.91777639553385</v>
      </c>
      <c r="I218" s="957">
        <f ca="1">'19_FinanceCo'!J140+'19_FinanceCo'!J147</f>
        <v>124.95466538808085</v>
      </c>
      <c r="J218" s="957">
        <f ca="1">'19_FinanceCo'!K140+'19_FinanceCo'!K147</f>
        <v>103.91363679314546</v>
      </c>
      <c r="K218" s="957">
        <f ca="1">'19_FinanceCo'!L140+'19_FinanceCo'!L147</f>
        <v>81.455885558103574</v>
      </c>
      <c r="L218" s="957">
        <f ca="1">'19_FinanceCo'!M140+'19_FinanceCo'!M147</f>
        <v>57.634904331262256</v>
      </c>
      <c r="M218" s="957">
        <f ca="1">'19_FinanceCo'!N140+'19_FinanceCo'!N147</f>
        <v>32.986980308911882</v>
      </c>
      <c r="N218" s="957">
        <f ca="1">'19_FinanceCo'!O140+'19_FinanceCo'!O147</f>
        <v>13.971711850074925</v>
      </c>
      <c r="O218" s="957">
        <f ca="1">'19_FinanceCo'!P140+'19_FinanceCo'!P147</f>
        <v>9.9980455342583312</v>
      </c>
      <c r="P218" s="957">
        <f ca="1">'19_FinanceCo'!Q140+'19_FinanceCo'!Q147</f>
        <v>3.6537708746167539</v>
      </c>
      <c r="Q218" s="957">
        <f ca="1">'19_FinanceCo'!R140+'19_FinanceCo'!R147</f>
        <v>9.1566049469157917E-2</v>
      </c>
      <c r="R218" s="957">
        <f ca="1">'19_FinanceCo'!S140+'19_FinanceCo'!S147</f>
        <v>0</v>
      </c>
      <c r="S218" s="957">
        <f ca="1">'19_FinanceCo'!T140+'19_FinanceCo'!T147</f>
        <v>0.26533208935926922</v>
      </c>
      <c r="T218" s="957">
        <f ca="1">'19_FinanceCo'!U140+'19_FinanceCo'!U147</f>
        <v>2.0256218245964845</v>
      </c>
      <c r="U218" s="957">
        <f ca="1">'19_FinanceCo'!V140+'19_FinanceCo'!V147</f>
        <v>4.1877349547918925</v>
      </c>
      <c r="V218" s="957">
        <f ca="1">'19_FinanceCo'!W140+'19_FinanceCo'!W147</f>
        <v>5.2743729870463198</v>
      </c>
      <c r="W218" s="957">
        <f ca="1">'19_FinanceCo'!X140+'19_FinanceCo'!X147</f>
        <v>11.937629254875958</v>
      </c>
      <c r="X218" s="957">
        <f ca="1">'19_FinanceCo'!Y140+'19_FinanceCo'!Y147</f>
        <v>8.8558420201393524</v>
      </c>
      <c r="Y218" s="957">
        <f ca="1">'19_FinanceCo'!Z140+'19_FinanceCo'!Z147</f>
        <v>0</v>
      </c>
      <c r="Z218" s="957">
        <f ca="1">'19_FinanceCo'!AA140+'19_FinanceCo'!AA147</f>
        <v>0</v>
      </c>
      <c r="AA218" s="957">
        <f ca="1">'19_FinanceCo'!AB140+'19_FinanceCo'!AB147</f>
        <v>0</v>
      </c>
      <c r="AB218" s="957">
        <f ca="1">'19_FinanceCo'!AC140+'19_FinanceCo'!AC147</f>
        <v>0</v>
      </c>
    </row>
    <row r="219" spans="1:28" s="1" customFormat="1" ht="16" outlineLevel="1" x14ac:dyDescent="0.2">
      <c r="A219" s="957"/>
      <c r="B219" s="957" t="s">
        <v>2062</v>
      </c>
      <c r="C219" s="957">
        <f ca="1">'19_FinanceCo'!D150</f>
        <v>41.442399600000002</v>
      </c>
      <c r="D219" s="957">
        <f ca="1">'19_FinanceCo'!E150</f>
        <v>103.92799959999999</v>
      </c>
      <c r="E219" s="957">
        <f ca="1">'19_FinanceCo'!F150</f>
        <v>135.66652540000001</v>
      </c>
      <c r="F219" s="957">
        <f ca="1">'19_FinanceCo'!G150</f>
        <v>168.3334188</v>
      </c>
      <c r="G219" s="957">
        <f ca="1">'19_FinanceCo'!H150</f>
        <v>163.7350744</v>
      </c>
      <c r="H219" s="957">
        <f ca="1">'19_FinanceCo'!I150</f>
        <v>237.9322852</v>
      </c>
      <c r="I219" s="957">
        <f ca="1">'19_FinanceCo'!J150</f>
        <v>0</v>
      </c>
      <c r="J219" s="957">
        <f ca="1">'19_FinanceCo'!K150</f>
        <v>0</v>
      </c>
      <c r="K219" s="957">
        <f ca="1">'19_FinanceCo'!L150</f>
        <v>0</v>
      </c>
      <c r="L219" s="957">
        <f ca="1">'19_FinanceCo'!M150</f>
        <v>0</v>
      </c>
      <c r="M219" s="957">
        <f ca="1">'19_FinanceCo'!N150</f>
        <v>0</v>
      </c>
      <c r="N219" s="957">
        <f ca="1">'19_FinanceCo'!O150</f>
        <v>0</v>
      </c>
      <c r="O219" s="957">
        <f ca="1">'19_FinanceCo'!P150</f>
        <v>0</v>
      </c>
      <c r="P219" s="957">
        <f ca="1">'19_FinanceCo'!Q150</f>
        <v>0</v>
      </c>
      <c r="Q219" s="957">
        <f ca="1">'19_FinanceCo'!R150</f>
        <v>0</v>
      </c>
      <c r="R219" s="957">
        <f ca="1">'19_FinanceCo'!S150</f>
        <v>0</v>
      </c>
      <c r="S219" s="957">
        <f ca="1">'19_FinanceCo'!T150</f>
        <v>0</v>
      </c>
      <c r="T219" s="957">
        <f ca="1">'19_FinanceCo'!U150</f>
        <v>0</v>
      </c>
      <c r="U219" s="957">
        <f ca="1">'19_FinanceCo'!V150</f>
        <v>0</v>
      </c>
      <c r="V219" s="957">
        <f ca="1">'19_FinanceCo'!W150</f>
        <v>0</v>
      </c>
      <c r="W219" s="957">
        <f ca="1">'19_FinanceCo'!X150</f>
        <v>0</v>
      </c>
      <c r="X219" s="957">
        <f ca="1">'19_FinanceCo'!Y150</f>
        <v>0</v>
      </c>
      <c r="Y219" s="957">
        <f ca="1">'19_FinanceCo'!Z150</f>
        <v>0</v>
      </c>
      <c r="Z219" s="957">
        <f ca="1">'19_FinanceCo'!AA150</f>
        <v>0</v>
      </c>
      <c r="AA219" s="957">
        <f ca="1">'19_FinanceCo'!AB150</f>
        <v>0</v>
      </c>
      <c r="AB219" s="957">
        <f ca="1">'19_FinanceCo'!AC150</f>
        <v>0</v>
      </c>
    </row>
    <row r="220" spans="1:28" s="1" customFormat="1" ht="16" outlineLevel="1" x14ac:dyDescent="0.2">
      <c r="A220" s="957"/>
      <c r="B220" s="957" t="s">
        <v>2060</v>
      </c>
      <c r="C220" s="957">
        <f ca="1">'19_FinanceCo'!D141+'19_FinanceCo'!D148</f>
        <v>22.080635398908612</v>
      </c>
      <c r="D220" s="957">
        <f ca="1">'19_FinanceCo'!E141+'19_FinanceCo'!E148</f>
        <v>43.607127664292996</v>
      </c>
      <c r="E220" s="957">
        <f ca="1">'19_FinanceCo'!F141+'19_FinanceCo'!F148</f>
        <v>42.077370617867558</v>
      </c>
      <c r="F220" s="957">
        <f ca="1">'19_FinanceCo'!G141+'19_FinanceCo'!G148</f>
        <v>41.116155732577177</v>
      </c>
      <c r="G220" s="957">
        <f ca="1">'19_FinanceCo'!H141+'19_FinanceCo'!H148</f>
        <v>39.14368809916752</v>
      </c>
      <c r="H220" s="957">
        <f ca="1">'19_FinanceCo'!I141+'19_FinanceCo'!I148</f>
        <v>38.460104338083944</v>
      </c>
      <c r="I220" s="957">
        <f ca="1">'19_FinanceCo'!J141+'19_FinanceCo'!J148</f>
        <v>33.162042558804146</v>
      </c>
      <c r="J220" s="957">
        <f ca="1">'19_FinanceCo'!K141+'19_FinanceCo'!K148</f>
        <v>27.577909436770106</v>
      </c>
      <c r="K220" s="957">
        <f ca="1">'19_FinanceCo'!L141+'19_FinanceCo'!L148</f>
        <v>21.617788620804681</v>
      </c>
      <c r="L220" s="957">
        <f ca="1">'19_FinanceCo'!M141+'19_FinanceCo'!M148</f>
        <v>15.295876663507419</v>
      </c>
      <c r="M220" s="957">
        <f ca="1">'19_FinanceCo'!N141+'19_FinanceCo'!N148</f>
        <v>8.7545002140825723</v>
      </c>
      <c r="N220" s="957">
        <f ca="1">'19_FinanceCo'!O141+'19_FinanceCo'!O148</f>
        <v>3.707988825807611</v>
      </c>
      <c r="O220" s="1">
        <f ca="1">'19_FinanceCo'!P141+'19_FinanceCo'!P148</f>
        <v>2.6534072215887257</v>
      </c>
      <c r="P220" s="1">
        <f ca="1">'19_FinanceCo'!Q141+'19_FinanceCo'!Q148</f>
        <v>0.96968372383571388</v>
      </c>
      <c r="Q220" s="1">
        <f ca="1">'19_FinanceCo'!R141+'19_FinanceCo'!R148</f>
        <v>2.4300951229048125E-2</v>
      </c>
      <c r="R220" s="1">
        <f ca="1">'19_FinanceCo'!S141+'19_FinanceCo'!S148</f>
        <v>0</v>
      </c>
      <c r="S220" s="1">
        <f ca="1">'19_FinanceCo'!T141+'19_FinanceCo'!T148</f>
        <v>7.0417170997344958E-2</v>
      </c>
      <c r="T220" s="1">
        <f ca="1">'19_FinanceCo'!U141+'19_FinanceCo'!U148</f>
        <v>0.53758502691103749</v>
      </c>
      <c r="U220" s="1">
        <f ca="1">'19_FinanceCo'!V141+'19_FinanceCo'!V148</f>
        <v>1.1113938352320805</v>
      </c>
      <c r="V220" s="1">
        <f ca="1">'19_FinanceCo'!W141+'19_FinanceCo'!W148</f>
        <v>1.3997795194297817</v>
      </c>
      <c r="W220" s="1">
        <f ca="1">'19_FinanceCo'!X141+'19_FinanceCo'!X148</f>
        <v>3.1681583730541019</v>
      </c>
      <c r="X220" s="1">
        <f ca="1">'19_FinanceCo'!Y141+'19_FinanceCo'!Y148</f>
        <v>2.3502748701203799</v>
      </c>
      <c r="Y220" s="1">
        <f ca="1">'19_FinanceCo'!Z141+'19_FinanceCo'!Z148</f>
        <v>0</v>
      </c>
      <c r="Z220" s="1">
        <f ca="1">'19_FinanceCo'!AA141+'19_FinanceCo'!AA148</f>
        <v>0</v>
      </c>
      <c r="AA220" s="1">
        <f ca="1">'19_FinanceCo'!AB141+'19_FinanceCo'!AB148</f>
        <v>0</v>
      </c>
      <c r="AB220" s="1">
        <f ca="1">'19_FinanceCo'!AC141+'19_FinanceCo'!AC148</f>
        <v>0</v>
      </c>
    </row>
    <row r="221" spans="1:28" s="1" customFormat="1" ht="16" outlineLevel="1" x14ac:dyDescent="0.2">
      <c r="A221" s="957"/>
      <c r="B221" s="957" t="s">
        <v>1685</v>
      </c>
      <c r="C221" s="957">
        <f ca="1">'19_FinanceCo'!D142+'19_FinanceCo'!D149</f>
        <v>61.119258061644672</v>
      </c>
      <c r="D221" s="957">
        <f ca="1">'19_FinanceCo'!E142+'19_FinanceCo'!E149</f>
        <v>120.70464644204685</v>
      </c>
      <c r="E221" s="957">
        <f ca="1">'19_FinanceCo'!F142+'19_FinanceCo'!F149</f>
        <v>116.47027483076991</v>
      </c>
      <c r="F221" s="957">
        <f ca="1">'19_FinanceCo'!G142+'19_FinanceCo'!G149</f>
        <v>113.8096294478177</v>
      </c>
      <c r="G221" s="957">
        <f ca="1">'19_FinanceCo'!H142+'19_FinanceCo'!H149</f>
        <v>108.34983374327174</v>
      </c>
      <c r="H221" s="957">
        <f ca="1">'19_FinanceCo'!I142+'19_FinanceCo'!I149</f>
        <v>106.4576720574499</v>
      </c>
      <c r="I221" s="957">
        <f ca="1">'19_FinanceCo'!J142+'19_FinanceCo'!J149</f>
        <v>91.792622829276709</v>
      </c>
      <c r="J221" s="957">
        <f ca="1">'19_FinanceCo'!K142+'19_FinanceCo'!K149</f>
        <v>76.335727356375344</v>
      </c>
      <c r="K221" s="957">
        <f ca="1">'19_FinanceCo'!L142+'19_FinanceCo'!L149</f>
        <v>59.8380969372989</v>
      </c>
      <c r="L221" s="957">
        <f ca="1">'19_FinanceCo'!M142+'19_FinanceCo'!M149</f>
        <v>42.339027667754834</v>
      </c>
      <c r="M221" s="957">
        <f ca="1">'19_FinanceCo'!N142+'19_FinanceCo'!N149</f>
        <v>24.23248009482931</v>
      </c>
      <c r="N221" s="957">
        <f ca="1">'19_FinanceCo'!O142+'19_FinanceCo'!O149</f>
        <v>10.263723024267314</v>
      </c>
      <c r="O221" s="1">
        <f ca="1">'19_FinanceCo'!P142+'19_FinanceCo'!P149</f>
        <v>7.3446383126696055</v>
      </c>
      <c r="P221" s="1">
        <f ca="1">'19_FinanceCo'!Q142+'19_FinanceCo'!Q149</f>
        <v>2.68408715078104</v>
      </c>
      <c r="Q221" s="1">
        <f ca="1">'19_FinanceCo'!R142+'19_FinanceCo'!R149</f>
        <v>6.7265098240109789E-2</v>
      </c>
      <c r="R221" s="1">
        <f ca="1">'19_FinanceCo'!S142+'19_FinanceCo'!S149</f>
        <v>0</v>
      </c>
      <c r="S221" s="1">
        <f ca="1">'19_FinanceCo'!T142+'19_FinanceCo'!T149</f>
        <v>0.19491491836192426</v>
      </c>
      <c r="T221" s="1">
        <f ca="1">'19_FinanceCo'!U142+'19_FinanceCo'!U149</f>
        <v>1.4880367976854472</v>
      </c>
      <c r="U221" s="1">
        <f ca="1">'19_FinanceCo'!V142+'19_FinanceCo'!V149</f>
        <v>3.076341119559812</v>
      </c>
      <c r="V221" s="1">
        <f ca="1">'19_FinanceCo'!W142+'19_FinanceCo'!W149</f>
        <v>3.8745934676165379</v>
      </c>
      <c r="W221" s="1">
        <f ca="1">'19_FinanceCo'!X142+'19_FinanceCo'!X149</f>
        <v>8.7694708818218565</v>
      </c>
      <c r="X221" s="1">
        <f ca="1">'19_FinanceCo'!Y142+'19_FinanceCo'!Y149</f>
        <v>6.5055671500189725</v>
      </c>
      <c r="Y221" s="1">
        <f ca="1">'19_FinanceCo'!Z142+'19_FinanceCo'!Z149</f>
        <v>0</v>
      </c>
      <c r="Z221" s="1">
        <f ca="1">'19_FinanceCo'!AA142+'19_FinanceCo'!AA149</f>
        <v>0</v>
      </c>
      <c r="AA221" s="1">
        <f ca="1">'19_FinanceCo'!AB142+'19_FinanceCo'!AB149</f>
        <v>0</v>
      </c>
      <c r="AB221" s="1">
        <f ca="1">'19_FinanceCo'!AC142+'19_FinanceCo'!AC149</f>
        <v>0</v>
      </c>
    </row>
    <row r="222" spans="1:28" s="1" customFormat="1" ht="16" outlineLevel="1" x14ac:dyDescent="0.2">
      <c r="A222" s="957"/>
      <c r="B222" s="957"/>
      <c r="C222" s="957"/>
      <c r="D222" s="957"/>
      <c r="E222" s="957"/>
      <c r="F222" s="957"/>
      <c r="G222" s="957"/>
      <c r="H222" s="957"/>
      <c r="I222" s="957"/>
      <c r="J222" s="957"/>
      <c r="K222" s="957"/>
      <c r="L222" s="957"/>
      <c r="M222" s="957"/>
      <c r="N222" s="957"/>
    </row>
    <row r="223" spans="1:28" s="1" customFormat="1" ht="16" outlineLevel="1" x14ac:dyDescent="0.2">
      <c r="A223" s="957"/>
      <c r="B223" s="957" t="s">
        <v>1688</v>
      </c>
      <c r="C223" s="957">
        <f>'8_ZESCO_Legacy'!I323+'8_ZESCO_Legacy'!I324+'8_ZESCO_Legacy'!I325</f>
        <v>215.7511571578608</v>
      </c>
      <c r="D223" s="957">
        <f>'8_ZESCO_Legacy'!J323+'8_ZESCO_Legacy'!J324+'8_ZESCO_Legacy'!J325</f>
        <v>216.65201677242985</v>
      </c>
      <c r="E223" s="957">
        <f>'8_ZESCO_Legacy'!K323+'8_ZESCO_Legacy'!K324+'8_ZESCO_Legacy'!K325</f>
        <v>217.55663788731187</v>
      </c>
      <c r="F223" s="957">
        <f>'8_ZESCO_Legacy'!L323+'8_ZESCO_Legacy'!L324+'8_ZESCO_Legacy'!L325</f>
        <v>218.46503620848841</v>
      </c>
      <c r="G223" s="957">
        <f>'8_ZESCO_Legacy'!M323+'8_ZESCO_Legacy'!M324+'8_ZESCO_Legacy'!M325</f>
        <v>219.3772275075209</v>
      </c>
      <c r="H223" s="957">
        <f>'8_ZESCO_Legacy'!N323+'8_ZESCO_Legacy'!N324+'8_ZESCO_Legacy'!N325</f>
        <v>220.29322762182414</v>
      </c>
      <c r="I223" s="957">
        <f>'8_ZESCO_Legacy'!O323+'8_ZESCO_Legacy'!O324+'8_ZESCO_Legacy'!O325</f>
        <v>221.21305245494136</v>
      </c>
      <c r="J223" s="957">
        <f>'8_ZESCO_Legacy'!P323+'8_ZESCO_Legacy'!P324+'8_ZESCO_Legacy'!P325</f>
        <v>222.13671797682028</v>
      </c>
      <c r="K223" s="957">
        <f>'8_ZESCO_Legacy'!Q323+'8_ZESCO_Legacy'!Q324+'8_ZESCO_Legacy'!Q325</f>
        <v>223.06424022409058</v>
      </c>
      <c r="L223" s="957">
        <f>'8_ZESCO_Legacy'!R323+'8_ZESCO_Legacy'!R324+'8_ZESCO_Legacy'!R325</f>
        <v>223.99563530034217</v>
      </c>
      <c r="M223" s="957">
        <f>'8_ZESCO_Legacy'!S323+'8_ZESCO_Legacy'!S324+'8_ZESCO_Legacy'!S325</f>
        <v>224.93091937640474</v>
      </c>
      <c r="N223" s="957">
        <f>'8_ZESCO_Legacy'!T323+'8_ZESCO_Legacy'!T324+'8_ZESCO_Legacy'!T325</f>
        <v>225.87010869062857</v>
      </c>
      <c r="O223" s="1">
        <f>'8_ZESCO_Legacy'!U323+'8_ZESCO_Legacy'!U324+'8_ZESCO_Legacy'!U325</f>
        <v>226.81321954916655</v>
      </c>
      <c r="P223" s="1">
        <f>'8_ZESCO_Legacy'!V323+'8_ZESCO_Legacy'!V324+'8_ZESCO_Legacy'!V325</f>
        <v>227.76026832625712</v>
      </c>
      <c r="Q223" s="1">
        <f>'8_ZESCO_Legacy'!W323+'8_ZESCO_Legacy'!W324+'8_ZESCO_Legacy'!W325</f>
        <v>228.71127146450871</v>
      </c>
      <c r="R223" s="1">
        <f>'8_ZESCO_Legacy'!X323+'8_ZESCO_Legacy'!X324+'8_ZESCO_Legacy'!X325</f>
        <v>229.66624547518512</v>
      </c>
      <c r="S223" s="1">
        <f>'8_ZESCO_Legacy'!Y323+'8_ZESCO_Legacy'!Y324+'8_ZESCO_Legacy'!Y325</f>
        <v>230.6252069384922</v>
      </c>
      <c r="T223" s="1">
        <f>'8_ZESCO_Legacy'!Z323+'8_ZESCO_Legacy'!Z324+'8_ZESCO_Legacy'!Z325</f>
        <v>231.58817250386574</v>
      </c>
      <c r="U223" s="1">
        <f>'8_ZESCO_Legacy'!AA323+'8_ZESCO_Legacy'!AA324+'8_ZESCO_Legacy'!AA325</f>
        <v>232.5551588902606</v>
      </c>
      <c r="V223" s="1">
        <f>'8_ZESCO_Legacy'!AB323+'8_ZESCO_Legacy'!AB324+'8_ZESCO_Legacy'!AB325</f>
        <v>233.52618288644078</v>
      </c>
      <c r="W223" s="1">
        <f>'8_ZESCO_Legacy'!AC323+'8_ZESCO_Legacy'!AC324+'8_ZESCO_Legacy'!AC325</f>
        <v>234.50126135127113</v>
      </c>
      <c r="X223" s="1">
        <f>'8_ZESCO_Legacy'!AD323+'8_ZESCO_Legacy'!AD324+'8_ZESCO_Legacy'!AD325</f>
        <v>235.48041121400996</v>
      </c>
      <c r="Y223" s="1">
        <f>'8_ZESCO_Legacy'!AE323+'8_ZESCO_Legacy'!AE324+'8_ZESCO_Legacy'!AE325</f>
        <v>236.4636494746029</v>
      </c>
      <c r="Z223" s="1">
        <f>'8_ZESCO_Legacy'!AF323+'8_ZESCO_Legacy'!AF324+'8_ZESCO_Legacy'!AF325</f>
        <v>237.45099320397824</v>
      </c>
      <c r="AA223" s="1">
        <f>'8_ZESCO_Legacy'!AG323+'8_ZESCO_Legacy'!AG324+'8_ZESCO_Legacy'!AG325</f>
        <v>238.44245954434305</v>
      </c>
      <c r="AB223" s="1">
        <f>'8_ZESCO_Legacy'!AH323+'8_ZESCO_Legacy'!AH324+'8_ZESCO_Legacy'!AH325</f>
        <v>239.43806570948101</v>
      </c>
    </row>
    <row r="224" spans="1:28" s="1" customFormat="1" ht="16" outlineLevel="1" x14ac:dyDescent="0.2">
      <c r="A224" s="957"/>
      <c r="B224" s="957" t="s">
        <v>1698</v>
      </c>
      <c r="C224" s="957">
        <f ca="1">'4_CS_Full_Sector'!D19+'4_CS_Full_Sector'!D20</f>
        <v>12.53612</v>
      </c>
      <c r="D224" s="957">
        <f ca="1">'4_CS_Full_Sector'!E19+'4_CS_Full_Sector'!E20</f>
        <v>62.188620000000007</v>
      </c>
      <c r="E224" s="957">
        <f ca="1">'4_CS_Full_Sector'!F19+'4_CS_Full_Sector'!F20</f>
        <v>116.63713</v>
      </c>
      <c r="F224" s="957">
        <f ca="1">'4_CS_Full_Sector'!G19+'4_CS_Full_Sector'!G20</f>
        <v>129.01785999999998</v>
      </c>
      <c r="G224" s="957">
        <f ca="1">'4_CS_Full_Sector'!H19+'4_CS_Full_Sector'!H20</f>
        <v>150.86443000000003</v>
      </c>
      <c r="H224" s="957">
        <f ca="1">'4_CS_Full_Sector'!I19+'4_CS_Full_Sector'!I20</f>
        <v>167.29418999999999</v>
      </c>
      <c r="I224" s="957">
        <f ca="1">'4_CS_Full_Sector'!J19+'4_CS_Full_Sector'!J20</f>
        <v>9.4827397500000004</v>
      </c>
      <c r="J224" s="957">
        <f ca="1">'4_CS_Full_Sector'!K19+'4_CS_Full_Sector'!K20</f>
        <v>9.5317079962500006</v>
      </c>
      <c r="K224" s="957">
        <f ca="1">'4_CS_Full_Sector'!L19+'4_CS_Full_Sector'!L20</f>
        <v>9.5814107661937502</v>
      </c>
      <c r="L224" s="957">
        <f ca="1">'4_CS_Full_Sector'!M19+'4_CS_Full_Sector'!M20</f>
        <v>9.6318590776866557</v>
      </c>
      <c r="M224" s="957">
        <f ca="1">'4_CS_Full_Sector'!N19+'4_CS_Full_Sector'!N20</f>
        <v>9.6830641138519553</v>
      </c>
      <c r="N224" s="957">
        <f ca="1">'4_CS_Full_Sector'!O19+'4_CS_Full_Sector'!O20</f>
        <v>9.7350372255597346</v>
      </c>
      <c r="O224" s="1">
        <f ca="1">'4_CS_Full_Sector'!P19+'4_CS_Full_Sector'!P20</f>
        <v>9.7877899339431309</v>
      </c>
      <c r="P224" s="1">
        <f ca="1">'4_CS_Full_Sector'!Q19+'4_CS_Full_Sector'!Q20</f>
        <v>9.8413339329522778</v>
      </c>
      <c r="Q224" s="1">
        <f ca="1">'4_CS_Full_Sector'!R19+'4_CS_Full_Sector'!R20</f>
        <v>9.8956810919465621</v>
      </c>
      <c r="R224" s="1">
        <f ca="1">'4_CS_Full_Sector'!S19+'4_CS_Full_Sector'!S20</f>
        <v>9.9508434583257603</v>
      </c>
      <c r="S224" s="1">
        <f ca="1">'4_CS_Full_Sector'!T19+'4_CS_Full_Sector'!T20</f>
        <v>10.006833260200647</v>
      </c>
      <c r="T224" s="1">
        <f ca="1">'4_CS_Full_Sector'!U19+'4_CS_Full_Sector'!U20</f>
        <v>10.063662909103657</v>
      </c>
      <c r="U224" s="1">
        <f ca="1">'4_CS_Full_Sector'!V19+'4_CS_Full_Sector'!V20</f>
        <v>10.121345002740211</v>
      </c>
      <c r="V224" s="1">
        <f ca="1">'4_CS_Full_Sector'!W19+'4_CS_Full_Sector'!W20</f>
        <v>10.179892327781314</v>
      </c>
      <c r="W224" s="1">
        <f ca="1">'4_CS_Full_Sector'!X19+'4_CS_Full_Sector'!X20</f>
        <v>10.239317862698034</v>
      </c>
      <c r="X224" s="1">
        <f ca="1">'4_CS_Full_Sector'!Y19+'4_CS_Full_Sector'!Y20</f>
        <v>10.299634780638504</v>
      </c>
      <c r="Y224" s="1">
        <f ca="1">'4_CS_Full_Sector'!Z19+'4_CS_Full_Sector'!Z20</f>
        <v>10.360856452348081</v>
      </c>
      <c r="Z224" s="1">
        <f ca="1">'4_CS_Full_Sector'!AA19+'4_CS_Full_Sector'!AA20</f>
        <v>10.422996449133304</v>
      </c>
      <c r="AA224" s="1">
        <f ca="1">'4_CS_Full_Sector'!AB19+'4_CS_Full_Sector'!AB20</f>
        <v>10.486068545870303</v>
      </c>
      <c r="AB224" s="1">
        <f ca="1">'4_CS_Full_Sector'!AC19+'4_CS_Full_Sector'!AC20</f>
        <v>10.550086724058358</v>
      </c>
    </row>
    <row r="225" spans="1:28" s="1" customFormat="1" ht="16" outlineLevel="1" x14ac:dyDescent="0.2">
      <c r="A225" s="957"/>
      <c r="B225" s="957" t="s">
        <v>1686</v>
      </c>
      <c r="C225" s="957">
        <f ca="1">'4_CS_Full_Sector'!D21</f>
        <v>18.994060000000001</v>
      </c>
      <c r="D225" s="957">
        <f ca="1">'4_CS_Full_Sector'!E21</f>
        <v>82.579819999999998</v>
      </c>
      <c r="E225" s="957">
        <f ca="1">'4_CS_Full_Sector'!F21</f>
        <v>79.300030000000007</v>
      </c>
      <c r="F225" s="957">
        <f ca="1">'4_CS_Full_Sector'!G21</f>
        <v>130.16114000000002</v>
      </c>
      <c r="G225" s="957">
        <f ca="1">'4_CS_Full_Sector'!H21</f>
        <v>94.974279999999993</v>
      </c>
      <c r="H225" s="957">
        <f ca="1">'4_CS_Full_Sector'!I21</f>
        <v>224.25541999999999</v>
      </c>
      <c r="I225" s="957">
        <f ca="1">'4_CS_Full_Sector'!J21</f>
        <v>9.3656655000000004</v>
      </c>
      <c r="J225" s="957">
        <f ca="1">'4_CS_Full_Sector'!K21</f>
        <v>9.4140291825000002</v>
      </c>
      <c r="K225" s="957">
        <f ca="1">'4_CS_Full_Sector'!L21</f>
        <v>9.4631183202375002</v>
      </c>
      <c r="L225" s="957">
        <f ca="1">'4_CS_Full_Sector'!M21</f>
        <v>9.512943795041064</v>
      </c>
      <c r="M225" s="957">
        <f ca="1">'4_CS_Full_Sector'!N21</f>
        <v>9.5635166519666797</v>
      </c>
      <c r="N225" s="957">
        <f ca="1">'4_CS_Full_Sector'!O21</f>
        <v>9.6148481017461798</v>
      </c>
      <c r="O225" s="1">
        <f ca="1">'4_CS_Full_Sector'!P21</f>
        <v>9.6669495232723719</v>
      </c>
      <c r="P225" s="1">
        <f ca="1">'4_CS_Full_Sector'!Q21</f>
        <v>9.7198324661214581</v>
      </c>
      <c r="Q225" s="1">
        <f ca="1">'4_CS_Full_Sector'!R21</f>
        <v>9.7735086531132787</v>
      </c>
      <c r="R225" s="1">
        <f ca="1">'4_CS_Full_Sector'!S21</f>
        <v>25.379828922429446</v>
      </c>
      <c r="S225" s="1">
        <f ca="1">'4_CS_Full_Sector'!T21</f>
        <v>82.266982318900517</v>
      </c>
      <c r="T225" s="1">
        <f ca="1">'4_CS_Full_Sector'!U21</f>
        <v>74.797109766940039</v>
      </c>
      <c r="U225" s="1">
        <f ca="1">'4_CS_Full_Sector'!V21</f>
        <v>110.2213439241318</v>
      </c>
      <c r="V225" s="1">
        <f ca="1">'4_CS_Full_Sector'!W21</f>
        <v>79.470305041485886</v>
      </c>
      <c r="W225" s="1">
        <f ca="1">'4_CS_Full_Sector'!X21</f>
        <v>178.99222548985054</v>
      </c>
      <c r="X225" s="1">
        <f ca="1">'4_CS_Full_Sector'!Y21</f>
        <v>17.542179114866052</v>
      </c>
      <c r="Y225" s="1">
        <f ca="1">'4_CS_Full_Sector'!Z21</f>
        <v>17.713190501589043</v>
      </c>
      <c r="Z225" s="1">
        <f ca="1">'4_CS_Full_Sector'!AA21</f>
        <v>17.886767059112877</v>
      </c>
      <c r="AA225" s="1">
        <f ca="1">'4_CS_Full_Sector'!AB21</f>
        <v>18.062947264999572</v>
      </c>
      <c r="AB225" s="1">
        <f ca="1">'4_CS_Full_Sector'!AC21</f>
        <v>18.241770173974565</v>
      </c>
    </row>
    <row r="226" spans="1:28" s="1" customFormat="1" ht="16" outlineLevel="1" collapsed="1" x14ac:dyDescent="0.2">
      <c r="A226" s="957"/>
      <c r="B226" s="957" t="s">
        <v>117</v>
      </c>
      <c r="C226" s="957">
        <f ca="1">'4_CS_Full_Sector'!D22</f>
        <v>48.48</v>
      </c>
      <c r="D226" s="957">
        <f ca="1">'4_CS_Full_Sector'!E22</f>
        <v>48.96</v>
      </c>
      <c r="E226" s="957">
        <f ca="1">'4_CS_Full_Sector'!F22</f>
        <v>49.44</v>
      </c>
      <c r="F226" s="957">
        <f ca="1">'4_CS_Full_Sector'!G22</f>
        <v>49.92</v>
      </c>
      <c r="G226" s="957">
        <f ca="1">'4_CS_Full_Sector'!H22</f>
        <v>50.4</v>
      </c>
      <c r="H226" s="957">
        <f ca="1">'4_CS_Full_Sector'!I22</f>
        <v>50.88</v>
      </c>
      <c r="I226" s="957">
        <f ca="1">'4_CS_Full_Sector'!J22</f>
        <v>4.3919999999999995</v>
      </c>
      <c r="J226" s="957">
        <f ca="1">'4_CS_Full_Sector'!K22</f>
        <v>42.814653333462971</v>
      </c>
      <c r="K226" s="957">
        <f ca="1">'4_CS_Full_Sector'!L22</f>
        <v>42.837673533462969</v>
      </c>
      <c r="L226" s="957">
        <f ca="1">'4_CS_Full_Sector'!M22</f>
        <v>42.861039036462969</v>
      </c>
      <c r="M226" s="957">
        <f ca="1">'4_CS_Full_Sector'!N22</f>
        <v>42.884755022007973</v>
      </c>
      <c r="N226" s="957">
        <f ca="1">'4_CS_Full_Sector'!O22</f>
        <v>42.908826747336143</v>
      </c>
      <c r="O226" s="1">
        <f ca="1">'4_CS_Full_Sector'!P22</f>
        <v>42.933419547766469</v>
      </c>
      <c r="P226" s="1">
        <f ca="1">'4_CS_Full_Sector'!Q22</f>
        <v>8.0140855083074918</v>
      </c>
      <c r="Q226" s="1">
        <f ca="1">'4_CS_Full_Sector'!R22</f>
        <v>46.491070124395065</v>
      </c>
      <c r="R226" s="1">
        <f ca="1">'4_CS_Full_Sector'!S22</f>
        <v>46.569236576259058</v>
      </c>
      <c r="S226" s="1">
        <f ca="1">'4_CS_Full_Sector'!T22</f>
        <v>46.648575524900998</v>
      </c>
      <c r="T226" s="1">
        <f ca="1">'4_CS_Full_Sector'!U22</f>
        <v>46.729104557772573</v>
      </c>
      <c r="U226" s="1">
        <f ca="1">'4_CS_Full_Sector'!V22</f>
        <v>46.81084152613721</v>
      </c>
      <c r="V226" s="1">
        <f ca="1">'4_CS_Full_Sector'!W22</f>
        <v>46.893964548249556</v>
      </c>
      <c r="W226" s="1">
        <f ca="1">'4_CS_Full_Sector'!X22</f>
        <v>12.034038683797821</v>
      </c>
      <c r="X226" s="1">
        <f ca="1">'4_CS_Full_Sector'!Y22</f>
        <v>50.571322597517749</v>
      </c>
      <c r="Y226" s="1">
        <f ca="1">'4_CS_Full_Sector'!Z22</f>
        <v>50.710692836478579</v>
      </c>
      <c r="Z226" s="1">
        <f ca="1">'4_CS_Full_Sector'!AA22</f>
        <v>50.852153629023817</v>
      </c>
      <c r="AA226" s="1">
        <f ca="1">'4_CS_Full_Sector'!AB22</f>
        <v>50.995736333457231</v>
      </c>
      <c r="AB226" s="1">
        <f ca="1">'4_CS_Full_Sector'!AC22</f>
        <v>51.141472778457135</v>
      </c>
    </row>
    <row r="227" spans="1:28" s="1" customFormat="1" ht="16" outlineLevel="1" x14ac:dyDescent="0.2">
      <c r="A227" s="957"/>
      <c r="B227" s="957"/>
      <c r="C227" s="957"/>
      <c r="D227" s="957"/>
      <c r="E227" s="957"/>
      <c r="F227" s="957"/>
      <c r="G227" s="957"/>
      <c r="H227" s="957"/>
      <c r="I227" s="957"/>
      <c r="J227" s="957"/>
      <c r="K227" s="957"/>
      <c r="L227" s="957"/>
      <c r="M227" s="957"/>
      <c r="N227" s="957"/>
    </row>
    <row r="228" spans="1:28" s="1" customFormat="1" ht="16" outlineLevel="1" x14ac:dyDescent="0.2">
      <c r="A228" s="957"/>
      <c r="B228" s="957" t="s">
        <v>1699</v>
      </c>
      <c r="C228" s="957">
        <f ca="1">'19_FinanceCo'!D118</f>
        <v>22.080635398908612</v>
      </c>
      <c r="D228" s="957">
        <f ca="1">'19_FinanceCo'!E118</f>
        <v>43.607127664292996</v>
      </c>
      <c r="E228" s="957">
        <f ca="1">'19_FinanceCo'!F118</f>
        <v>42.077370617867565</v>
      </c>
      <c r="F228" s="957">
        <f ca="1">'19_FinanceCo'!G118</f>
        <v>41.116155732577184</v>
      </c>
      <c r="G228" s="957">
        <f ca="1">'19_FinanceCo'!H118</f>
        <v>39.14368809916752</v>
      </c>
      <c r="H228" s="957">
        <f ca="1">'19_FinanceCo'!I118</f>
        <v>38.460104338083951</v>
      </c>
      <c r="I228" s="957">
        <f ca="1">'19_FinanceCo'!J118</f>
        <v>33.162042558804146</v>
      </c>
      <c r="J228" s="957">
        <f ca="1">'19_FinanceCo'!K118</f>
        <v>27.57790943677011</v>
      </c>
      <c r="K228" s="957">
        <f ca="1">'19_FinanceCo'!L118</f>
        <v>21.617788620804685</v>
      </c>
      <c r="L228" s="957">
        <f ca="1">'19_FinanceCo'!M118</f>
        <v>15.295876663507423</v>
      </c>
      <c r="M228" s="957">
        <f ca="1">'19_FinanceCo'!N118</f>
        <v>8.7545002140825741</v>
      </c>
      <c r="N228" s="957">
        <f ca="1">'19_FinanceCo'!O118</f>
        <v>1.8031126428290416</v>
      </c>
      <c r="O228" s="1">
        <f ca="1">'19_FinanceCo'!P118</f>
        <v>0</v>
      </c>
      <c r="P228" s="1">
        <f ca="1">'19_FinanceCo'!Q118</f>
        <v>0</v>
      </c>
      <c r="Q228" s="1">
        <f ca="1">'19_FinanceCo'!R118</f>
        <v>0</v>
      </c>
      <c r="R228" s="1">
        <f ca="1">'19_FinanceCo'!S118</f>
        <v>0</v>
      </c>
      <c r="S228" s="1">
        <f ca="1">'19_FinanceCo'!T118</f>
        <v>0</v>
      </c>
      <c r="T228" s="1">
        <f ca="1">'19_FinanceCo'!U118</f>
        <v>0</v>
      </c>
      <c r="U228" s="1">
        <f ca="1">'19_FinanceCo'!V118</f>
        <v>0</v>
      </c>
      <c r="V228" s="1">
        <f ca="1">'19_FinanceCo'!W118</f>
        <v>0</v>
      </c>
      <c r="W228" s="1">
        <f ca="1">'19_FinanceCo'!X118</f>
        <v>0</v>
      </c>
      <c r="X228" s="1">
        <f ca="1">'19_FinanceCo'!Y118</f>
        <v>2.3502748701203795</v>
      </c>
      <c r="Y228" s="1">
        <f ca="1">'19_FinanceCo'!Z118</f>
        <v>0</v>
      </c>
      <c r="Z228" s="1">
        <f ca="1">'19_FinanceCo'!AA118</f>
        <v>0</v>
      </c>
      <c r="AA228" s="1">
        <f ca="1">'19_FinanceCo'!AB118</f>
        <v>0</v>
      </c>
      <c r="AB228" s="1">
        <f ca="1">'19_FinanceCo'!AC118</f>
        <v>0</v>
      </c>
    </row>
    <row r="229" spans="1:28" s="1" customFormat="1" ht="16" outlineLevel="1" x14ac:dyDescent="0.2">
      <c r="A229" s="957"/>
      <c r="B229" s="957" t="s">
        <v>1700</v>
      </c>
      <c r="C229" s="957">
        <f>'9_ZESCO_FFSS'!H172</f>
        <v>0</v>
      </c>
      <c r="D229" s="957">
        <f ca="1">'9_ZESCO_FFSS'!I172</f>
        <v>0</v>
      </c>
      <c r="E229" s="957">
        <f ca="1">'9_ZESCO_FFSS'!J172</f>
        <v>269.46040241923356</v>
      </c>
      <c r="F229" s="957">
        <f ca="1">'9_ZESCO_FFSS'!K172</f>
        <v>265.72132293276627</v>
      </c>
      <c r="G229" s="957">
        <f ca="1">'9_ZESCO_FFSS'!L172</f>
        <v>261.87686789638019</v>
      </c>
      <c r="H229" s="957">
        <f ca="1">'9_ZESCO_FFSS'!M172</f>
        <v>257.505960502996</v>
      </c>
      <c r="I229" s="957">
        <f ca="1">'9_ZESCO_FFSS'!N172</f>
        <v>250.8287307599544</v>
      </c>
      <c r="J229" s="957">
        <f ca="1">'9_ZESCO_FFSS'!O172</f>
        <v>244.84371150283209</v>
      </c>
      <c r="K229" s="957">
        <f ca="1">'9_ZESCO_FFSS'!P172</f>
        <v>238.43557720119065</v>
      </c>
      <c r="L229" s="957">
        <f ca="1">'9_ZESCO_FFSS'!Q172</f>
        <v>231.57953439862229</v>
      </c>
      <c r="M229" s="957">
        <f ca="1">'9_ZESCO_FFSS'!R172</f>
        <v>224.29527589072347</v>
      </c>
      <c r="N229" s="957">
        <f ca="1">'9_ZESCO_FFSS'!S172</f>
        <v>0</v>
      </c>
      <c r="O229" s="1">
        <f ca="1">'9_ZESCO_FFSS'!T172</f>
        <v>0</v>
      </c>
      <c r="P229" s="1">
        <f ca="1">'9_ZESCO_FFSS'!U172</f>
        <v>0</v>
      </c>
      <c r="Q229" s="1">
        <f ca="1">'9_ZESCO_FFSS'!V172</f>
        <v>0</v>
      </c>
      <c r="R229" s="1">
        <f ca="1">'9_ZESCO_FFSS'!W172</f>
        <v>0</v>
      </c>
      <c r="S229" s="1">
        <f ca="1">'9_ZESCO_FFSS'!X172</f>
        <v>0</v>
      </c>
      <c r="T229" s="1">
        <f ca="1">'9_ZESCO_FFSS'!Y172</f>
        <v>0</v>
      </c>
      <c r="U229" s="1">
        <f ca="1">'9_ZESCO_FFSS'!Z172</f>
        <v>0</v>
      </c>
      <c r="V229" s="1">
        <f ca="1">'9_ZESCO_FFSS'!AA172</f>
        <v>0</v>
      </c>
      <c r="W229" s="1">
        <f ca="1">'9_ZESCO_FFSS'!AB172</f>
        <v>0</v>
      </c>
      <c r="X229" s="1">
        <f ca="1">'9_ZESCO_FFSS'!AC172</f>
        <v>0</v>
      </c>
      <c r="Y229" s="1">
        <f ca="1">'9_ZESCO_FFSS'!AD172</f>
        <v>0</v>
      </c>
      <c r="Z229" s="1">
        <f ca="1">'9_ZESCO_FFSS'!AE172</f>
        <v>0</v>
      </c>
      <c r="AA229" s="1">
        <f ca="1">'9_ZESCO_FFSS'!AF172</f>
        <v>0</v>
      </c>
      <c r="AB229" s="1">
        <f ca="1">'9_ZESCO_FFSS'!AG172</f>
        <v>0</v>
      </c>
    </row>
    <row r="230" spans="1:28" s="1" customFormat="1" ht="16" outlineLevel="1" x14ac:dyDescent="0.2">
      <c r="A230" s="957"/>
      <c r="B230" s="957" t="s">
        <v>1689</v>
      </c>
      <c r="C230" s="957">
        <f ca="1">'19_FinanceCo'!D119</f>
        <v>66.119258061644658</v>
      </c>
      <c r="D230" s="957">
        <f ca="1">'19_FinanceCo'!E119</f>
        <v>120.9254527960359</v>
      </c>
      <c r="E230" s="957">
        <f ca="1">'19_FinanceCo'!F119</f>
        <v>117.12715246140192</v>
      </c>
      <c r="F230" s="957">
        <f ca="1">'19_FinanceCo'!G119</f>
        <v>114.88728078462844</v>
      </c>
      <c r="G230" s="957">
        <f ca="1">'19_FinanceCo'!H119</f>
        <v>109.83864663740817</v>
      </c>
      <c r="H230" s="957">
        <f ca="1">'19_FinanceCo'!I119</f>
        <v>108.33792183257796</v>
      </c>
      <c r="I230" s="957">
        <f ca="1">'19_FinanceCo'!J119</f>
        <v>94.057473647785628</v>
      </c>
      <c r="J230" s="957">
        <f ca="1">'19_FinanceCo'!K119</f>
        <v>78.93219860047239</v>
      </c>
      <c r="K230" s="957">
        <f ca="1">'19_FinanceCo'!L119</f>
        <v>62.710347275763624</v>
      </c>
      <c r="L230" s="957">
        <f ca="1">'19_FinanceCo'!M119</f>
        <v>45.427455892427595</v>
      </c>
      <c r="M230" s="957">
        <f ca="1">'19_FinanceCo'!N119</f>
        <v>27.473867086137155</v>
      </c>
      <c r="N230" s="957">
        <f ca="1">'19_FinanceCo'!O119</f>
        <v>8.3199526294186619</v>
      </c>
      <c r="O230" s="1">
        <f ca="1">'19_FinanceCo'!P119</f>
        <v>0</v>
      </c>
      <c r="P230" s="1">
        <f ca="1">'19_FinanceCo'!Q119</f>
        <v>0</v>
      </c>
      <c r="Q230" s="1">
        <f ca="1">'19_FinanceCo'!R119</f>
        <v>0</v>
      </c>
      <c r="R230" s="1">
        <f ca="1">'19_FinanceCo'!S119</f>
        <v>0</v>
      </c>
      <c r="S230" s="1">
        <f ca="1">'19_FinanceCo'!T119</f>
        <v>0</v>
      </c>
      <c r="T230" s="1">
        <f ca="1">'19_FinanceCo'!U119</f>
        <v>0</v>
      </c>
      <c r="U230" s="1">
        <f ca="1">'19_FinanceCo'!V119</f>
        <v>0</v>
      </c>
      <c r="V230" s="1">
        <f ca="1">'19_FinanceCo'!W119</f>
        <v>0</v>
      </c>
      <c r="W230" s="1">
        <f ca="1">'19_FinanceCo'!X119</f>
        <v>0</v>
      </c>
      <c r="X230" s="1">
        <f ca="1">'19_FinanceCo'!Y119</f>
        <v>6.7049607347703137</v>
      </c>
      <c r="Y230" s="1">
        <f ca="1">'19_FinanceCo'!Z119</f>
        <v>0</v>
      </c>
      <c r="Z230" s="1">
        <f ca="1">'19_FinanceCo'!AA119</f>
        <v>0</v>
      </c>
      <c r="AA230" s="1">
        <f ca="1">'19_FinanceCo'!AB119</f>
        <v>0</v>
      </c>
      <c r="AB230" s="1">
        <f ca="1">'19_FinanceCo'!AC119</f>
        <v>0</v>
      </c>
    </row>
    <row r="231" spans="1:28" s="1" customFormat="1" ht="16" outlineLevel="1" x14ac:dyDescent="0.2">
      <c r="A231" s="957"/>
      <c r="B231" s="957"/>
      <c r="C231" s="957"/>
      <c r="D231" s="957"/>
      <c r="E231" s="957"/>
      <c r="F231" s="957"/>
      <c r="G231" s="957"/>
      <c r="H231" s="957"/>
      <c r="I231" s="957"/>
      <c r="J231" s="957"/>
      <c r="K231" s="957"/>
      <c r="L231" s="957"/>
      <c r="M231" s="957"/>
      <c r="N231" s="957"/>
    </row>
    <row r="232" spans="1:28" s="1" customFormat="1" ht="16" outlineLevel="1" x14ac:dyDescent="0.2">
      <c r="A232" s="957"/>
      <c r="B232" s="957" t="s">
        <v>2063</v>
      </c>
      <c r="C232" s="957">
        <f ca="1">'4_CS_Full_Sector'!D9</f>
        <v>8647.8000000000011</v>
      </c>
      <c r="D232" s="957">
        <f ca="1">'4_CS_Full_Sector'!E9</f>
        <v>86125.8</v>
      </c>
      <c r="E232" s="957">
        <f ca="1">'4_CS_Full_Sector'!F9</f>
        <v>186369.6</v>
      </c>
      <c r="F232" s="957">
        <f ca="1">'4_CS_Full_Sector'!G9</f>
        <v>274364.40000000002</v>
      </c>
      <c r="G232" s="957">
        <f ca="1">'4_CS_Full_Sector'!H9</f>
        <v>362122.2</v>
      </c>
      <c r="H232" s="957">
        <f ca="1">'4_CS_Full_Sector'!I9</f>
        <v>443736</v>
      </c>
      <c r="I232" s="957">
        <f ca="1">'4_CS_Full_Sector'!J9</f>
        <v>450392.04</v>
      </c>
      <c r="J232" s="957">
        <f ca="1">'4_CS_Full_Sector'!K9</f>
        <v>457147.92060000001</v>
      </c>
      <c r="K232" s="957">
        <f ca="1">'4_CS_Full_Sector'!L9</f>
        <v>464005.139409</v>
      </c>
      <c r="L232" s="957">
        <f ca="1">'4_CS_Full_Sector'!M9</f>
        <v>470965.21650013502</v>
      </c>
      <c r="M232" s="957">
        <f ca="1">'4_CS_Full_Sector'!N9</f>
        <v>478029.69474763703</v>
      </c>
      <c r="N232" s="957">
        <f ca="1">'4_CS_Full_Sector'!O9</f>
        <v>485200.14016885159</v>
      </c>
      <c r="O232" s="957">
        <f ca="1">'4_CS_Full_Sector'!P9</f>
        <v>492478.14227138436</v>
      </c>
      <c r="P232" s="957">
        <f ca="1">'4_CS_Full_Sector'!Q9</f>
        <v>499865.31440545514</v>
      </c>
      <c r="Q232" s="957">
        <f ca="1">'4_CS_Full_Sector'!R9</f>
        <v>507363.29412153695</v>
      </c>
      <c r="R232" s="957">
        <f ca="1">'4_CS_Full_Sector'!S9</f>
        <v>514973.74353336002</v>
      </c>
      <c r="S232" s="957">
        <f ca="1">'4_CS_Full_Sector'!T9</f>
        <v>522698.34968636039</v>
      </c>
      <c r="T232" s="957">
        <f ca="1">'4_CS_Full_Sector'!U9</f>
        <v>530538.82493165578</v>
      </c>
      <c r="U232" s="957">
        <f ca="1">'4_CS_Full_Sector'!V9</f>
        <v>538496.90730563062</v>
      </c>
      <c r="V232" s="957">
        <f ca="1">'4_CS_Full_Sector'!W9</f>
        <v>546574.3609152151</v>
      </c>
      <c r="W232" s="957">
        <f ca="1">'4_CS_Full_Sector'!X9</f>
        <v>554772.97632894327</v>
      </c>
      <c r="X232" s="957">
        <f ca="1">'4_CS_Full_Sector'!Y9</f>
        <v>563094.57097387745</v>
      </c>
      <c r="Y232" s="957">
        <f ca="1">'4_CS_Full_Sector'!Z9</f>
        <v>571540.98953848565</v>
      </c>
      <c r="Z232" s="957">
        <f ca="1">'4_CS_Full_Sector'!AA9</f>
        <v>580114.10438156291</v>
      </c>
      <c r="AA232" s="957">
        <f ca="1">'4_CS_Full_Sector'!AB9</f>
        <v>588815.81594728632</v>
      </c>
      <c r="AB232" s="957">
        <f ca="1">'4_CS_Full_Sector'!AC9</f>
        <v>597648.05318649567</v>
      </c>
    </row>
    <row r="233" spans="1:28" s="1" customFormat="1" ht="16" outlineLevel="1" x14ac:dyDescent="0.2">
      <c r="A233" s="957"/>
      <c r="B233" s="957" t="s">
        <v>2064</v>
      </c>
      <c r="C233" s="957">
        <f ca="1">'4_CS_Full_Sector'!D10</f>
        <v>5765.2000000000007</v>
      </c>
      <c r="D233" s="957">
        <f ca="1">'4_CS_Full_Sector'!E10</f>
        <v>57417.2</v>
      </c>
      <c r="E233" s="957">
        <f ca="1">'4_CS_Full_Sector'!F10</f>
        <v>124246.39999999999</v>
      </c>
      <c r="F233" s="957">
        <f ca="1">'4_CS_Full_Sector'!G10</f>
        <v>182909.6</v>
      </c>
      <c r="G233" s="957">
        <f ca="1">'4_CS_Full_Sector'!H10</f>
        <v>241414.80000000002</v>
      </c>
      <c r="H233" s="957">
        <f ca="1">'4_CS_Full_Sector'!I10</f>
        <v>295824</v>
      </c>
      <c r="I233" s="957">
        <f ca="1">'4_CS_Full_Sector'!J10</f>
        <v>300261.36</v>
      </c>
      <c r="J233" s="957">
        <f ca="1">'4_CS_Full_Sector'!K10</f>
        <v>304765.28039999999</v>
      </c>
      <c r="K233" s="957">
        <f ca="1">'4_CS_Full_Sector'!L10</f>
        <v>309336.75960599998</v>
      </c>
      <c r="L233" s="957">
        <f ca="1">'4_CS_Full_Sector'!M10</f>
        <v>313976.81100008998</v>
      </c>
      <c r="M233" s="957">
        <f ca="1">'4_CS_Full_Sector'!N10</f>
        <v>318686.46316509135</v>
      </c>
      <c r="N233" s="957">
        <f ca="1">'4_CS_Full_Sector'!O10</f>
        <v>323466.76011256769</v>
      </c>
      <c r="O233" s="957">
        <f ca="1">'4_CS_Full_Sector'!P10</f>
        <v>328318.76151425624</v>
      </c>
      <c r="P233" s="957">
        <f ca="1">'4_CS_Full_Sector'!Q10</f>
        <v>333243.54293697007</v>
      </c>
      <c r="Q233" s="957">
        <f ca="1">'4_CS_Full_Sector'!R10</f>
        <v>338242.19608102459</v>
      </c>
      <c r="R233" s="957">
        <f ca="1">'4_CS_Full_Sector'!S10</f>
        <v>343315.82902224001</v>
      </c>
      <c r="S233" s="957">
        <f ca="1">'4_CS_Full_Sector'!T10</f>
        <v>348465.56645757362</v>
      </c>
      <c r="T233" s="957">
        <f ca="1">'4_CS_Full_Sector'!U10</f>
        <v>353692.54995443719</v>
      </c>
      <c r="U233" s="957">
        <f ca="1">'4_CS_Full_Sector'!V10</f>
        <v>358997.93820375379</v>
      </c>
      <c r="V233" s="957">
        <f ca="1">'4_CS_Full_Sector'!W10</f>
        <v>364382.90727681003</v>
      </c>
      <c r="W233" s="957">
        <f ca="1">'4_CS_Full_Sector'!X10</f>
        <v>369848.65088596218</v>
      </c>
      <c r="X233" s="957">
        <f ca="1">'4_CS_Full_Sector'!Y10</f>
        <v>375396.38064925163</v>
      </c>
      <c r="Y233" s="957">
        <f ca="1">'4_CS_Full_Sector'!Z10</f>
        <v>381027.32635899039</v>
      </c>
      <c r="Z233" s="957">
        <f ca="1">'4_CS_Full_Sector'!AA10</f>
        <v>386742.73625437531</v>
      </c>
      <c r="AA233" s="957">
        <f ca="1">'4_CS_Full_Sector'!AB10</f>
        <v>392543.8772981909</v>
      </c>
      <c r="AB233" s="957">
        <f ca="1">'4_CS_Full_Sector'!AC10</f>
        <v>398432.03545766376</v>
      </c>
    </row>
    <row r="234" spans="1:28" s="1" customFormat="1" ht="16" outlineLevel="1" x14ac:dyDescent="0.2">
      <c r="A234" s="957"/>
      <c r="B234" s="957" t="s">
        <v>1701</v>
      </c>
      <c r="C234" s="957">
        <f ca="1">'4_CS_Full_Sector'!D11</f>
        <v>10392</v>
      </c>
      <c r="D234" s="957">
        <f ca="1">'4_CS_Full_Sector'!E11</f>
        <v>58760</v>
      </c>
      <c r="E234" s="957">
        <f ca="1">'4_CS_Full_Sector'!F11</f>
        <v>102099</v>
      </c>
      <c r="F234" s="957">
        <f ca="1">'4_CS_Full_Sector'!G11</f>
        <v>169071</v>
      </c>
      <c r="G234" s="957">
        <f ca="1">'4_CS_Full_Sector'!H11</f>
        <v>215456</v>
      </c>
      <c r="H234" s="957">
        <f ca="1">'4_CS_Full_Sector'!I11</f>
        <v>328304</v>
      </c>
      <c r="I234" s="957">
        <f ca="1">'4_CS_Full_Sector'!J11</f>
        <v>333228.56</v>
      </c>
      <c r="J234" s="957">
        <f ca="1">'4_CS_Full_Sector'!K11</f>
        <v>338226.98839999997</v>
      </c>
      <c r="K234" s="957">
        <f ca="1">'4_CS_Full_Sector'!L11</f>
        <v>343300.39322600001</v>
      </c>
      <c r="L234" s="957">
        <f ca="1">'4_CS_Full_Sector'!M11</f>
        <v>348449.89912438998</v>
      </c>
      <c r="M234" s="957">
        <f ca="1">'4_CS_Full_Sector'!N11</f>
        <v>353676.64761125587</v>
      </c>
      <c r="N234" s="957">
        <f ca="1">'4_CS_Full_Sector'!O11</f>
        <v>358981.79732542468</v>
      </c>
      <c r="O234" s="1">
        <f ca="1">'4_CS_Full_Sector'!P11</f>
        <v>364366.52428530605</v>
      </c>
      <c r="P234" s="1">
        <f ca="1">'4_CS_Full_Sector'!Q11</f>
        <v>369832.02214958565</v>
      </c>
      <c r="Q234" s="1">
        <f ca="1">'4_CS_Full_Sector'!R11</f>
        <v>375379.50248182943</v>
      </c>
      <c r="R234" s="1">
        <f ca="1">'4_CS_Full_Sector'!S11</f>
        <v>381010.1950190569</v>
      </c>
      <c r="S234" s="1">
        <f ca="1">'4_CS_Full_Sector'!T11</f>
        <v>386725.34794434271</v>
      </c>
      <c r="T234" s="1">
        <f ca="1">'4_CS_Full_Sector'!U11</f>
        <v>392526.22816350788</v>
      </c>
      <c r="U234" s="1">
        <f ca="1">'4_CS_Full_Sector'!V11</f>
        <v>398414.1215859605</v>
      </c>
      <c r="V234" s="1">
        <f ca="1">'4_CS_Full_Sector'!W11</f>
        <v>404390.3334097499</v>
      </c>
      <c r="W234" s="1">
        <f ca="1">'4_CS_Full_Sector'!X11</f>
        <v>410456.18841089611</v>
      </c>
      <c r="X234" s="1">
        <f ca="1">'4_CS_Full_Sector'!Y11</f>
        <v>416613.03123705956</v>
      </c>
      <c r="Y234" s="1">
        <f ca="1">'4_CS_Full_Sector'!Z11</f>
        <v>422862.22670561547</v>
      </c>
      <c r="Z234" s="1">
        <f ca="1">'4_CS_Full_Sector'!AA11</f>
        <v>429205.16010619968</v>
      </c>
      <c r="AA234" s="1">
        <f ca="1">'4_CS_Full_Sector'!AB11</f>
        <v>435643.23750779271</v>
      </c>
      <c r="AB234" s="1">
        <f ca="1">'4_CS_Full_Sector'!AC11</f>
        <v>442177.88607040956</v>
      </c>
    </row>
    <row r="235" spans="1:28" s="1" customFormat="1" ht="16" outlineLevel="1" x14ac:dyDescent="0.2">
      <c r="A235" s="957"/>
      <c r="B235" s="957" t="s">
        <v>1687</v>
      </c>
      <c r="C235" s="957">
        <f ca="1">'4_CS_Full_Sector'!D12</f>
        <v>240001</v>
      </c>
      <c r="D235" s="957">
        <f ca="1">'4_CS_Full_Sector'!E12</f>
        <v>480002</v>
      </c>
      <c r="E235" s="957">
        <f ca="1">'4_CS_Full_Sector'!F12</f>
        <v>720003</v>
      </c>
      <c r="F235" s="957">
        <f ca="1">'4_CS_Full_Sector'!G12</f>
        <v>960004</v>
      </c>
      <c r="G235" s="957">
        <f ca="1">'4_CS_Full_Sector'!H12</f>
        <v>1200005</v>
      </c>
      <c r="H235" s="957">
        <f ca="1">'4_CS_Full_Sector'!I12</f>
        <v>1440007</v>
      </c>
      <c r="I235" s="957">
        <f ca="1">'4_CS_Full_Sector'!J12</f>
        <v>1461607.105</v>
      </c>
      <c r="J235" s="957">
        <f ca="1">'4_CS_Full_Sector'!K12</f>
        <v>1483531.2115750001</v>
      </c>
      <c r="K235" s="957">
        <f ca="1">'4_CS_Full_Sector'!L12</f>
        <v>1505784.179748625</v>
      </c>
      <c r="L235" s="957">
        <f ca="1">'4_CS_Full_Sector'!M12</f>
        <v>1528370.9424448544</v>
      </c>
      <c r="M235" s="957">
        <f ca="1">'4_CS_Full_Sector'!N12</f>
        <v>1551296.5065815272</v>
      </c>
      <c r="N235" s="957">
        <f ca="1">'4_CS_Full_Sector'!O12</f>
        <v>1574565.9541802502</v>
      </c>
      <c r="O235" s="1">
        <f ca="1">'4_CS_Full_Sector'!P12</f>
        <v>1598184.4434929539</v>
      </c>
      <c r="P235" s="1">
        <f ca="1">'4_CS_Full_Sector'!Q12</f>
        <v>1622157.2101453482</v>
      </c>
      <c r="Q235" s="1">
        <f ca="1">'4_CS_Full_Sector'!R12</f>
        <v>1646489.5682975284</v>
      </c>
      <c r="R235" s="1">
        <f ca="1">'4_CS_Full_Sector'!S12</f>
        <v>1671186.9118219912</v>
      </c>
      <c r="S235" s="1">
        <f ca="1">'4_CS_Full_Sector'!T12</f>
        <v>1696254.7154993212</v>
      </c>
      <c r="T235" s="1">
        <f ca="1">'4_CS_Full_Sector'!U12</f>
        <v>1721698.5362318109</v>
      </c>
      <c r="U235" s="1">
        <f ca="1">'4_CS_Full_Sector'!V12</f>
        <v>1747524.0142752882</v>
      </c>
      <c r="V235" s="1">
        <f ca="1">'4_CS_Full_Sector'!W12</f>
        <v>1773736.8744894175</v>
      </c>
      <c r="W235" s="1">
        <f ca="1">'4_CS_Full_Sector'!X12</f>
        <v>1800342.9276067587</v>
      </c>
      <c r="X235" s="1">
        <f ca="1">'4_CS_Full_Sector'!Y12</f>
        <v>1827348.0715208601</v>
      </c>
      <c r="Y235" s="1">
        <f ca="1">'4_CS_Full_Sector'!Z12</f>
        <v>1854758.2925936729</v>
      </c>
      <c r="Z235" s="1">
        <f ca="1">'4_CS_Full_Sector'!AA12</f>
        <v>1882579.6669825781</v>
      </c>
      <c r="AA235" s="1">
        <f ca="1">'4_CS_Full_Sector'!AB12</f>
        <v>1910818.3619873167</v>
      </c>
      <c r="AB235" s="1">
        <f ca="1">'4_CS_Full_Sector'!AC12</f>
        <v>1939480.6374171264</v>
      </c>
    </row>
    <row r="236" spans="1:28" s="1" customFormat="1" ht="16" outlineLevel="1" x14ac:dyDescent="0.2">
      <c r="A236" s="957"/>
      <c r="B236" s="957"/>
      <c r="C236" s="957"/>
      <c r="D236" s="957"/>
      <c r="E236" s="957"/>
      <c r="F236" s="957"/>
      <c r="G236" s="957"/>
      <c r="H236" s="957"/>
      <c r="I236" s="957"/>
      <c r="J236" s="957"/>
      <c r="K236" s="957"/>
      <c r="L236" s="957"/>
      <c r="M236" s="957"/>
      <c r="N236" s="957"/>
    </row>
    <row r="237" spans="1:28" s="1" customFormat="1" ht="16" outlineLevel="1" x14ac:dyDescent="0.2">
      <c r="A237" s="957"/>
      <c r="B237" s="957" t="s">
        <v>4</v>
      </c>
      <c r="C237" s="957">
        <f ca="1">'4_CS_Full_Sector'!D19</f>
        <v>7.5216720000000006</v>
      </c>
      <c r="D237" s="957">
        <f ca="1">'4_CS_Full_Sector'!E19</f>
        <v>37.313172000000002</v>
      </c>
      <c r="E237" s="957">
        <f ca="1">'4_CS_Full_Sector'!F19</f>
        <v>69.982277999999994</v>
      </c>
      <c r="F237" s="957">
        <f ca="1">'4_CS_Full_Sector'!G19</f>
        <v>77.410715999999994</v>
      </c>
      <c r="G237" s="957">
        <f ca="1">'4_CS_Full_Sector'!H19</f>
        <v>90.518658000000002</v>
      </c>
      <c r="H237" s="957">
        <f ca="1">'4_CS_Full_Sector'!I19</f>
        <v>100.37651399999999</v>
      </c>
      <c r="I237" s="957">
        <f ca="1">'4_CS_Full_Sector'!J19</f>
        <v>5.6896438499999995</v>
      </c>
      <c r="J237" s="957">
        <f ca="1">'4_CS_Full_Sector'!K19</f>
        <v>5.7190247977499995</v>
      </c>
      <c r="K237" s="957">
        <f ca="1">'4_CS_Full_Sector'!L19</f>
        <v>5.7488464597162494</v>
      </c>
      <c r="L237" s="957">
        <f ca="1">'4_CS_Full_Sector'!M19</f>
        <v>5.7791154466119927</v>
      </c>
      <c r="M237" s="957">
        <f ca="1">'4_CS_Full_Sector'!N19</f>
        <v>5.809838468311173</v>
      </c>
      <c r="N237" s="957">
        <f ca="1">'4_CS_Full_Sector'!O19</f>
        <v>5.8410223353358397</v>
      </c>
      <c r="O237" s="1">
        <f ca="1">'4_CS_Full_Sector'!P19</f>
        <v>5.8726739603658782</v>
      </c>
      <c r="P237" s="1">
        <f ca="1">'4_CS_Full_Sector'!Q19</f>
        <v>5.9048003597713663</v>
      </c>
      <c r="Q237" s="1">
        <f ca="1">'4_CS_Full_Sector'!R19</f>
        <v>5.9374086551679373</v>
      </c>
      <c r="R237" s="1">
        <f ca="1">'4_CS_Full_Sector'!S19</f>
        <v>5.9705060749954555</v>
      </c>
      <c r="S237" s="1">
        <f ca="1">'4_CS_Full_Sector'!T19</f>
        <v>6.0040999561203874</v>
      </c>
      <c r="T237" s="1">
        <f ca="1">'4_CS_Full_Sector'!U19</f>
        <v>6.0381977454621936</v>
      </c>
      <c r="U237" s="1">
        <f ca="1">'4_CS_Full_Sector'!V19</f>
        <v>6.0728070016441258</v>
      </c>
      <c r="V237" s="1">
        <f ca="1">'4_CS_Full_Sector'!W19</f>
        <v>6.1079353966687879</v>
      </c>
      <c r="W237" s="1">
        <f ca="1">'4_CS_Full_Sector'!X19</f>
        <v>6.14359071761882</v>
      </c>
      <c r="X237" s="1">
        <f ca="1">'4_CS_Full_Sector'!Y19</f>
        <v>6.1797808683831015</v>
      </c>
      <c r="Y237" s="1">
        <f ca="1">'4_CS_Full_Sector'!Z19</f>
        <v>6.2165138714088481</v>
      </c>
      <c r="Z237" s="1">
        <f ca="1">'4_CS_Full_Sector'!AA19</f>
        <v>6.2537978694799818</v>
      </c>
      <c r="AA237" s="1">
        <f ca="1">'4_CS_Full_Sector'!AB19</f>
        <v>6.2916411275221815</v>
      </c>
      <c r="AB237" s="1">
        <f ca="1">'4_CS_Full_Sector'!AC19</f>
        <v>6.3300520344350142</v>
      </c>
    </row>
    <row r="238" spans="1:28" s="1" customFormat="1" ht="16" outlineLevel="1" x14ac:dyDescent="0.2">
      <c r="A238" s="957"/>
      <c r="B238" s="957" t="s">
        <v>1702</v>
      </c>
      <c r="C238" s="957">
        <f ca="1">C204</f>
        <v>0.38317895459319345</v>
      </c>
      <c r="D238" s="957">
        <f t="shared" ref="D238:AB238" ca="1" si="0">D204</f>
        <v>1.921454570680923</v>
      </c>
      <c r="E238" s="957">
        <f t="shared" ca="1" si="0"/>
        <v>4.9694602226365037</v>
      </c>
      <c r="F238" s="957">
        <f t="shared" ca="1" si="0"/>
        <v>8.4334150560845114</v>
      </c>
      <c r="G238" s="957">
        <f t="shared" ca="1" si="0"/>
        <v>12.63786930283543</v>
      </c>
      <c r="H238" s="957">
        <f t="shared" ca="1" si="0"/>
        <v>17.377325745904148</v>
      </c>
      <c r="I238" s="957">
        <f t="shared" ca="1" si="0"/>
        <v>17.240193511983151</v>
      </c>
      <c r="J238" s="957">
        <f t="shared" ca="1" si="0"/>
        <v>17.281695167664083</v>
      </c>
      <c r="K238" s="957">
        <f t="shared" ca="1" si="0"/>
        <v>17.296797723939932</v>
      </c>
      <c r="L238" s="957">
        <f t="shared" ca="1" si="0"/>
        <v>17.254511565601824</v>
      </c>
      <c r="M238" s="957">
        <f t="shared" ca="1" si="0"/>
        <v>17.095632888609316</v>
      </c>
      <c r="N238" s="957">
        <f t="shared" ca="1" si="0"/>
        <v>16.483766823718621</v>
      </c>
      <c r="O238" s="1">
        <f t="shared" ca="1" si="0"/>
        <v>15.569282790204767</v>
      </c>
      <c r="P238" s="1">
        <f t="shared" ca="1" si="0"/>
        <v>15.067715833889842</v>
      </c>
      <c r="Q238" s="1">
        <f t="shared" ca="1" si="0"/>
        <v>14.531235706325198</v>
      </c>
      <c r="R238" s="1">
        <f t="shared" ca="1" si="0"/>
        <v>14.011650098356803</v>
      </c>
      <c r="S238" s="1">
        <f t="shared" ca="1" si="0"/>
        <v>14.119215190298497</v>
      </c>
      <c r="T238" s="1">
        <f t="shared" ca="1" si="0"/>
        <v>14.201556752750292</v>
      </c>
      <c r="U238" s="1">
        <f t="shared" ca="1" si="0"/>
        <v>13.717223948057796</v>
      </c>
      <c r="V238" s="1">
        <f t="shared" ca="1" si="0"/>
        <v>13.730685205707562</v>
      </c>
      <c r="W238" s="1">
        <f t="shared" ca="1" si="0"/>
        <v>13.717389540958667</v>
      </c>
      <c r="X238" s="1">
        <f t="shared" ca="1" si="0"/>
        <v>13.676947815568262</v>
      </c>
      <c r="Y238" s="1">
        <f t="shared" ca="1" si="0"/>
        <v>12.978514994859069</v>
      </c>
      <c r="Z238" s="1">
        <f t="shared" ca="1" si="0"/>
        <v>12.862835544191359</v>
      </c>
      <c r="AA238" s="1">
        <f t="shared" ca="1" si="0"/>
        <v>12.718288692502274</v>
      </c>
      <c r="AB238" s="1">
        <f t="shared" ca="1" si="0"/>
        <v>11.833862898866425</v>
      </c>
    </row>
    <row r="239" spans="1:28" s="1" customFormat="1" ht="16" outlineLevel="1" x14ac:dyDescent="0.2">
      <c r="A239" s="957"/>
      <c r="B239" s="957"/>
      <c r="C239" s="957"/>
      <c r="D239" s="957"/>
      <c r="E239" s="957"/>
      <c r="F239" s="957"/>
      <c r="G239" s="957"/>
      <c r="H239" s="957"/>
      <c r="I239" s="957"/>
      <c r="J239" s="957"/>
      <c r="K239" s="957"/>
      <c r="L239" s="957"/>
      <c r="M239" s="957"/>
      <c r="N239" s="957"/>
    </row>
    <row r="240" spans="1:28" s="1" customFormat="1" ht="16" outlineLevel="1" x14ac:dyDescent="0.2">
      <c r="A240" s="957"/>
      <c r="B240" s="957" t="s">
        <v>4</v>
      </c>
      <c r="C240" s="957">
        <f ca="1">'4_CS_Full_Sector'!D20</f>
        <v>5.0144480000000007</v>
      </c>
      <c r="D240" s="957">
        <f ca="1">'4_CS_Full_Sector'!E20</f>
        <v>24.875448000000006</v>
      </c>
      <c r="E240" s="957">
        <f ca="1">'4_CS_Full_Sector'!F20</f>
        <v>46.654852000000005</v>
      </c>
      <c r="F240" s="957">
        <f ca="1">'4_CS_Full_Sector'!G20</f>
        <v>51.607144000000005</v>
      </c>
      <c r="G240" s="957">
        <f ca="1">'4_CS_Full_Sector'!H20</f>
        <v>60.345772000000011</v>
      </c>
      <c r="H240" s="957">
        <f ca="1">'4_CS_Full_Sector'!I20</f>
        <v>66.917676</v>
      </c>
      <c r="I240" s="957">
        <f ca="1">'4_CS_Full_Sector'!J20</f>
        <v>3.7930959000000009</v>
      </c>
      <c r="J240" s="957">
        <f ca="1">'4_CS_Full_Sector'!K20</f>
        <v>3.8126831985000007</v>
      </c>
      <c r="K240" s="957">
        <f ca="1">'4_CS_Full_Sector'!L20</f>
        <v>3.8325643064775008</v>
      </c>
      <c r="L240" s="957">
        <f ca="1">'4_CS_Full_Sector'!M20</f>
        <v>3.852743631074663</v>
      </c>
      <c r="M240" s="957">
        <f ca="1">'4_CS_Full_Sector'!N20</f>
        <v>3.8732256455407832</v>
      </c>
      <c r="N240" s="957">
        <f ca="1">'4_CS_Full_Sector'!O20</f>
        <v>3.8940148902238949</v>
      </c>
      <c r="O240" s="1">
        <f ca="1">'4_CS_Full_Sector'!P20</f>
        <v>3.9151159735772532</v>
      </c>
      <c r="P240" s="1">
        <f ca="1">'4_CS_Full_Sector'!Q20</f>
        <v>3.9365335731809123</v>
      </c>
      <c r="Q240" s="1">
        <f ca="1">'4_CS_Full_Sector'!R20</f>
        <v>3.9582724367786253</v>
      </c>
      <c r="R240" s="1">
        <f ca="1">'4_CS_Full_Sector'!S20</f>
        <v>3.9803373833303048</v>
      </c>
      <c r="S240" s="1">
        <f ca="1">'4_CS_Full_Sector'!T20</f>
        <v>4.0027333040802597</v>
      </c>
      <c r="T240" s="1">
        <f ca="1">'4_CS_Full_Sector'!U20</f>
        <v>4.0254651636414636</v>
      </c>
      <c r="U240" s="1">
        <f ca="1">'4_CS_Full_Sector'!V20</f>
        <v>4.0485380010960856</v>
      </c>
      <c r="V240" s="1">
        <f ca="1">'4_CS_Full_Sector'!W20</f>
        <v>4.0719569311125268</v>
      </c>
      <c r="W240" s="1">
        <f ca="1">'4_CS_Full_Sector'!X20</f>
        <v>4.0957271450792145</v>
      </c>
      <c r="X240" s="1">
        <f ca="1">'4_CS_Full_Sector'!Y20</f>
        <v>4.1198539122554028</v>
      </c>
      <c r="Y240" s="1">
        <f ca="1">'4_CS_Full_Sector'!Z20</f>
        <v>4.1443425809392336</v>
      </c>
      <c r="Z240" s="1">
        <f ca="1">'4_CS_Full_Sector'!AA20</f>
        <v>4.1691985796533224</v>
      </c>
      <c r="AA240" s="1">
        <f ca="1">'4_CS_Full_Sector'!AB20</f>
        <v>4.1944274183481225</v>
      </c>
      <c r="AB240" s="1">
        <f ca="1">'4_CS_Full_Sector'!AC20</f>
        <v>4.2200346896233443</v>
      </c>
    </row>
    <row r="241" spans="1:28" s="1" customFormat="1" ht="16" outlineLevel="1" x14ac:dyDescent="0.2">
      <c r="A241" s="957"/>
      <c r="B241" s="957" t="s">
        <v>1702</v>
      </c>
      <c r="C241" s="957">
        <f ca="1">C205</f>
        <v>0.93785513292250322</v>
      </c>
      <c r="D241" s="957">
        <f t="shared" ref="D241:AB241" ca="1" si="1">D205</f>
        <v>5.6501671723893034</v>
      </c>
      <c r="E241" s="957">
        <f t="shared" ca="1" si="1"/>
        <v>14.292383251407207</v>
      </c>
      <c r="F241" s="957">
        <f t="shared" ca="1" si="1"/>
        <v>23.595086200060702</v>
      </c>
      <c r="G241" s="957">
        <f t="shared" ca="1" si="1"/>
        <v>34.22687385974622</v>
      </c>
      <c r="H241" s="957">
        <f t="shared" ca="1" si="1"/>
        <v>45.747185084958971</v>
      </c>
      <c r="I241" s="957">
        <f t="shared" ca="1" si="1"/>
        <v>45.490308162741556</v>
      </c>
      <c r="J241" s="957">
        <f t="shared" ca="1" si="1"/>
        <v>45.201901576610972</v>
      </c>
      <c r="K241" s="957">
        <f t="shared" ca="1" si="1"/>
        <v>44.876675553356868</v>
      </c>
      <c r="L241" s="957">
        <f t="shared" ca="1" si="1"/>
        <v>44.512954994971786</v>
      </c>
      <c r="M241" s="957">
        <f t="shared" ca="1" si="1"/>
        <v>44.10393965100436</v>
      </c>
      <c r="N241" s="957">
        <f t="shared" ca="1" si="1"/>
        <v>43.608297151347159</v>
      </c>
      <c r="O241" s="1">
        <f t="shared" ca="1" si="1"/>
        <v>43.025685472220786</v>
      </c>
      <c r="P241" s="1">
        <f t="shared" ca="1" si="1"/>
        <v>42.681142109253322</v>
      </c>
      <c r="Q241" s="1">
        <f t="shared" ca="1" si="1"/>
        <v>42.320731274669299</v>
      </c>
      <c r="R241" s="1">
        <f t="shared" ca="1" si="1"/>
        <v>41.950647266467001</v>
      </c>
      <c r="S241" s="1">
        <f t="shared" ca="1" si="1"/>
        <v>41.644057402019115</v>
      </c>
      <c r="T241" s="1">
        <f t="shared" ca="1" si="1"/>
        <v>41.322704886784258</v>
      </c>
      <c r="U241" s="1">
        <f t="shared" ca="1" si="1"/>
        <v>40.605756387937603</v>
      </c>
      <c r="V241" s="1">
        <f t="shared" ca="1" si="1"/>
        <v>40.242474244513005</v>
      </c>
      <c r="W241" s="1">
        <f t="shared" ca="1" si="1"/>
        <v>39.863926379679903</v>
      </c>
      <c r="X241" s="1">
        <f t="shared" ca="1" si="1"/>
        <v>39.470039878015839</v>
      </c>
      <c r="Y241" s="1">
        <f t="shared" ca="1" si="1"/>
        <v>38.617092303028713</v>
      </c>
      <c r="Z241" s="1">
        <f t="shared" ca="1" si="1"/>
        <v>38.178410411201739</v>
      </c>
      <c r="AA241" s="1">
        <f t="shared" ca="1" si="1"/>
        <v>37.723809515405236</v>
      </c>
      <c r="AB241" s="1">
        <f t="shared" ca="1" si="1"/>
        <v>36.753168215614679</v>
      </c>
    </row>
    <row r="242" spans="1:28" s="1" customFormat="1" ht="16" outlineLevel="1" x14ac:dyDescent="0.2">
      <c r="A242" s="957"/>
      <c r="B242" s="957"/>
      <c r="C242" s="957"/>
      <c r="D242" s="957"/>
      <c r="E242" s="957"/>
      <c r="F242" s="957"/>
      <c r="G242" s="957"/>
      <c r="H242" s="957"/>
      <c r="I242" s="957"/>
      <c r="J242" s="957"/>
      <c r="K242" s="957"/>
      <c r="L242" s="957"/>
      <c r="M242" s="957"/>
      <c r="N242" s="957"/>
    </row>
    <row r="243" spans="1:28" s="1" customFormat="1" ht="16" outlineLevel="1" x14ac:dyDescent="0.2">
      <c r="A243" s="957"/>
      <c r="B243" s="957" t="s">
        <v>4</v>
      </c>
      <c r="C243" s="957">
        <f ca="1">'4_CS_Full_Sector'!D21</f>
        <v>18.994060000000001</v>
      </c>
      <c r="D243" s="957">
        <f ca="1">'4_CS_Full_Sector'!E21</f>
        <v>82.579819999999998</v>
      </c>
      <c r="E243" s="957">
        <f ca="1">'4_CS_Full_Sector'!F21</f>
        <v>79.300030000000007</v>
      </c>
      <c r="F243" s="957">
        <f ca="1">'4_CS_Full_Sector'!G21</f>
        <v>130.16114000000002</v>
      </c>
      <c r="G243" s="957">
        <f ca="1">'4_CS_Full_Sector'!H21</f>
        <v>94.974279999999993</v>
      </c>
      <c r="H243" s="957">
        <f ca="1">'4_CS_Full_Sector'!I21</f>
        <v>224.25541999999999</v>
      </c>
      <c r="I243" s="957">
        <f ca="1">'4_CS_Full_Sector'!J21</f>
        <v>9.3656655000000004</v>
      </c>
      <c r="J243" s="957">
        <f ca="1">'4_CS_Full_Sector'!K21</f>
        <v>9.4140291825000002</v>
      </c>
      <c r="K243" s="957">
        <f ca="1">'4_CS_Full_Sector'!L21</f>
        <v>9.4631183202375002</v>
      </c>
      <c r="L243" s="957">
        <f ca="1">'4_CS_Full_Sector'!M21</f>
        <v>9.512943795041064</v>
      </c>
      <c r="M243" s="957">
        <f ca="1">'4_CS_Full_Sector'!N21</f>
        <v>9.5635166519666797</v>
      </c>
      <c r="N243" s="957">
        <f ca="1">'4_CS_Full_Sector'!O21</f>
        <v>9.6148481017461798</v>
      </c>
      <c r="O243" s="1">
        <f ca="1">'4_CS_Full_Sector'!P21</f>
        <v>9.6669495232723719</v>
      </c>
      <c r="P243" s="1">
        <f ca="1">'4_CS_Full_Sector'!Q21</f>
        <v>9.7198324661214581</v>
      </c>
      <c r="Q243" s="1">
        <f ca="1">'4_CS_Full_Sector'!R21</f>
        <v>9.7735086531132787</v>
      </c>
      <c r="R243" s="1">
        <f ca="1">'4_CS_Full_Sector'!S21</f>
        <v>25.379828922429446</v>
      </c>
      <c r="S243" s="1">
        <f ca="1">'4_CS_Full_Sector'!T21</f>
        <v>82.266982318900517</v>
      </c>
      <c r="T243" s="1">
        <f ca="1">'4_CS_Full_Sector'!U21</f>
        <v>74.797109766940039</v>
      </c>
      <c r="U243" s="1">
        <f ca="1">'4_CS_Full_Sector'!V21</f>
        <v>110.2213439241318</v>
      </c>
      <c r="V243" s="1">
        <f ca="1">'4_CS_Full_Sector'!W21</f>
        <v>79.470305041485886</v>
      </c>
      <c r="W243" s="1">
        <f ca="1">'4_CS_Full_Sector'!X21</f>
        <v>178.99222548985054</v>
      </c>
      <c r="X243" s="1">
        <f ca="1">'4_CS_Full_Sector'!Y21</f>
        <v>17.542179114866052</v>
      </c>
      <c r="Y243" s="1">
        <f ca="1">'4_CS_Full_Sector'!Z21</f>
        <v>17.713190501589043</v>
      </c>
      <c r="Z243" s="1">
        <f ca="1">'4_CS_Full_Sector'!AA21</f>
        <v>17.886767059112877</v>
      </c>
      <c r="AA243" s="1">
        <f ca="1">'4_CS_Full_Sector'!AB21</f>
        <v>18.062947264999572</v>
      </c>
      <c r="AB243" s="1">
        <f ca="1">'4_CS_Full_Sector'!AC21</f>
        <v>18.241770173974565</v>
      </c>
    </row>
    <row r="244" spans="1:28" s="1" customFormat="1" ht="16" outlineLevel="1" x14ac:dyDescent="0.2">
      <c r="A244" s="957"/>
      <c r="B244" s="957" t="s">
        <v>1702</v>
      </c>
      <c r="C244" s="957">
        <f ca="1">C206</f>
        <v>2.1431947097223678</v>
      </c>
      <c r="D244" s="957">
        <f t="shared" ref="D244:AB244" ca="1" si="2">D206</f>
        <v>11.318479342531647</v>
      </c>
      <c r="E244" s="957">
        <f t="shared" ca="1" si="2"/>
        <v>19.663597485868955</v>
      </c>
      <c r="F244" s="957">
        <f t="shared" ca="1" si="2"/>
        <v>33.414678191238572</v>
      </c>
      <c r="G244" s="957">
        <f t="shared" ca="1" si="2"/>
        <v>42.549278828333314</v>
      </c>
      <c r="H244" s="957">
        <f t="shared" ca="1" si="2"/>
        <v>65.758760189602938</v>
      </c>
      <c r="I244" s="957">
        <f t="shared" ca="1" si="2"/>
        <v>63.905302211792979</v>
      </c>
      <c r="J244" s="957">
        <f t="shared" ca="1" si="2"/>
        <v>62.394493306230423</v>
      </c>
      <c r="K244" s="957">
        <f t="shared" ca="1" si="2"/>
        <v>60.713650330598867</v>
      </c>
      <c r="L244" s="957">
        <f t="shared" ca="1" si="2"/>
        <v>58.976684319657032</v>
      </c>
      <c r="M244" s="957">
        <f t="shared" ca="1" si="2"/>
        <v>56.847039696322312</v>
      </c>
      <c r="N244" s="957">
        <f t="shared" ca="1" si="2"/>
        <v>54.553058042293983</v>
      </c>
      <c r="O244" s="1">
        <f t="shared" ca="1" si="2"/>
        <v>52.164892939959287</v>
      </c>
      <c r="P244" s="1">
        <f t="shared" ca="1" si="2"/>
        <v>49.727211940711726</v>
      </c>
      <c r="Q244" s="1">
        <f t="shared" ca="1" si="2"/>
        <v>47.383652912592737</v>
      </c>
      <c r="R244" s="1">
        <f t="shared" ca="1" si="2"/>
        <v>47.034590090559604</v>
      </c>
      <c r="S244" s="1">
        <f t="shared" ca="1" si="2"/>
        <v>57.604443389076124</v>
      </c>
      <c r="T244" s="1">
        <f t="shared" ca="1" si="2"/>
        <v>66.297227205018459</v>
      </c>
      <c r="U244" s="1">
        <f t="shared" ca="1" si="2"/>
        <v>80.178643181342252</v>
      </c>
      <c r="V244" s="1">
        <f t="shared" ca="1" si="2"/>
        <v>88.588839558875662</v>
      </c>
      <c r="W244" s="1">
        <f t="shared" ca="1" si="2"/>
        <v>113.81333193712202</v>
      </c>
      <c r="X244" s="1">
        <f t="shared" ca="1" si="2"/>
        <v>110.65236431154838</v>
      </c>
      <c r="Y244" s="1">
        <f t="shared" ca="1" si="2"/>
        <v>106.94731611237974</v>
      </c>
      <c r="Z244" s="1">
        <f t="shared" ca="1" si="2"/>
        <v>103.66054890593256</v>
      </c>
      <c r="AA244" s="1">
        <f t="shared" ca="1" si="2"/>
        <v>100.31675736961893</v>
      </c>
      <c r="AB244" s="1">
        <f t="shared" ca="1" si="2"/>
        <v>96.363341271865309</v>
      </c>
    </row>
    <row r="245" spans="1:28" s="1" customFormat="1" ht="16" outlineLevel="1" x14ac:dyDescent="0.2">
      <c r="A245" s="957"/>
      <c r="B245" s="957"/>
      <c r="C245" s="957"/>
      <c r="D245" s="957"/>
      <c r="E245" s="957"/>
      <c r="F245" s="957"/>
      <c r="G245" s="957"/>
      <c r="H245" s="957"/>
      <c r="I245" s="957"/>
      <c r="J245" s="957"/>
      <c r="K245" s="957"/>
      <c r="L245" s="957"/>
      <c r="M245" s="957"/>
      <c r="N245" s="957"/>
    </row>
    <row r="246" spans="1:28" s="1" customFormat="1" ht="16" outlineLevel="1" x14ac:dyDescent="0.2">
      <c r="A246" s="957"/>
      <c r="B246" s="957" t="s">
        <v>4</v>
      </c>
      <c r="C246" s="957">
        <f ca="1">'4_CS_Full_Sector'!D22</f>
        <v>48.48</v>
      </c>
      <c r="D246" s="957">
        <f ca="1">'4_CS_Full_Sector'!E22</f>
        <v>48.96</v>
      </c>
      <c r="E246" s="957">
        <f ca="1">'4_CS_Full_Sector'!F22</f>
        <v>49.44</v>
      </c>
      <c r="F246" s="957">
        <f ca="1">'4_CS_Full_Sector'!G22</f>
        <v>49.92</v>
      </c>
      <c r="G246" s="957">
        <f ca="1">'4_CS_Full_Sector'!H22</f>
        <v>50.4</v>
      </c>
      <c r="H246" s="957">
        <f ca="1">'4_CS_Full_Sector'!I22</f>
        <v>50.88</v>
      </c>
      <c r="I246" s="957">
        <f ca="1">'4_CS_Full_Sector'!J22</f>
        <v>4.3919999999999995</v>
      </c>
      <c r="J246" s="957">
        <f ca="1">'4_CS_Full_Sector'!K22</f>
        <v>42.814653333462971</v>
      </c>
      <c r="K246" s="957">
        <f ca="1">'4_CS_Full_Sector'!L22</f>
        <v>42.837673533462969</v>
      </c>
      <c r="L246" s="957">
        <f ca="1">'4_CS_Full_Sector'!M22</f>
        <v>42.861039036462969</v>
      </c>
      <c r="M246" s="957">
        <f ca="1">'4_CS_Full_Sector'!N22</f>
        <v>42.884755022007973</v>
      </c>
      <c r="N246" s="957">
        <f ca="1">'4_CS_Full_Sector'!O22</f>
        <v>42.908826747336143</v>
      </c>
      <c r="O246" s="1">
        <f ca="1">'4_CS_Full_Sector'!P22</f>
        <v>42.933419547766469</v>
      </c>
      <c r="P246" s="1">
        <f ca="1">'4_CS_Full_Sector'!Q22</f>
        <v>8.0140855083074918</v>
      </c>
      <c r="Q246" s="1">
        <f ca="1">'4_CS_Full_Sector'!R22</f>
        <v>46.491070124395065</v>
      </c>
      <c r="R246" s="1">
        <f ca="1">'4_CS_Full_Sector'!S22</f>
        <v>46.569236576259058</v>
      </c>
      <c r="S246" s="1">
        <f ca="1">'4_CS_Full_Sector'!T22</f>
        <v>46.648575524900998</v>
      </c>
      <c r="T246" s="1">
        <f ca="1">'4_CS_Full_Sector'!U22</f>
        <v>46.729104557772573</v>
      </c>
      <c r="U246" s="1">
        <f ca="1">'4_CS_Full_Sector'!V22</f>
        <v>46.81084152613721</v>
      </c>
      <c r="V246" s="1">
        <f ca="1">'4_CS_Full_Sector'!W22</f>
        <v>46.893964548249556</v>
      </c>
      <c r="W246" s="1">
        <f ca="1">'4_CS_Full_Sector'!X22</f>
        <v>12.034038683797821</v>
      </c>
      <c r="X246" s="1">
        <f ca="1">'4_CS_Full_Sector'!Y22</f>
        <v>50.571322597517749</v>
      </c>
      <c r="Y246" s="1">
        <f ca="1">'4_CS_Full_Sector'!Z22</f>
        <v>50.710692836478579</v>
      </c>
      <c r="Z246" s="1">
        <f ca="1">'4_CS_Full_Sector'!AA22</f>
        <v>50.852153629023817</v>
      </c>
      <c r="AA246" s="1">
        <f ca="1">'4_CS_Full_Sector'!AB22</f>
        <v>50.995736333457231</v>
      </c>
      <c r="AB246" s="1">
        <f ca="1">'4_CS_Full_Sector'!AC22</f>
        <v>51.141472778457135</v>
      </c>
    </row>
    <row r="247" spans="1:28" s="1" customFormat="1" ht="16" outlineLevel="1" x14ac:dyDescent="0.2">
      <c r="A247" s="957"/>
      <c r="B247" s="957" t="s">
        <v>1702</v>
      </c>
      <c r="C247" s="957">
        <f ca="1">C207</f>
        <v>0</v>
      </c>
      <c r="D247" s="957">
        <f t="shared" ref="D247:AB247" ca="1" si="3">D207</f>
        <v>0</v>
      </c>
      <c r="E247" s="957">
        <f t="shared" ca="1" si="3"/>
        <v>0</v>
      </c>
      <c r="F247" s="957">
        <f t="shared" ca="1" si="3"/>
        <v>0</v>
      </c>
      <c r="G247" s="957">
        <f t="shared" ca="1" si="3"/>
        <v>0</v>
      </c>
      <c r="H247" s="957">
        <f t="shared" ca="1" si="3"/>
        <v>0</v>
      </c>
      <c r="I247" s="957">
        <f t="shared" ca="1" si="3"/>
        <v>0</v>
      </c>
      <c r="J247" s="957">
        <f t="shared" ca="1" si="3"/>
        <v>0</v>
      </c>
      <c r="K247" s="957">
        <f t="shared" ca="1" si="3"/>
        <v>0</v>
      </c>
      <c r="L247" s="957">
        <f t="shared" ca="1" si="3"/>
        <v>0</v>
      </c>
      <c r="M247" s="957">
        <f t="shared" ca="1" si="3"/>
        <v>1.4180668395840925</v>
      </c>
      <c r="N247" s="957">
        <f t="shared" ca="1" si="3"/>
        <v>4.6795336836227364</v>
      </c>
      <c r="O247" s="1">
        <f t="shared" ca="1" si="3"/>
        <v>7.5523506924563506</v>
      </c>
      <c r="P247" s="1">
        <f t="shared" ca="1" si="3"/>
        <v>3.2471010659207025</v>
      </c>
      <c r="Q247" s="1">
        <f t="shared" ca="1" si="3"/>
        <v>4.7250200180836757</v>
      </c>
      <c r="R247" s="1">
        <f t="shared" ca="1" si="3"/>
        <v>6.1365145846826437</v>
      </c>
      <c r="S247" s="1">
        <f t="shared" ca="1" si="3"/>
        <v>7.4805883999341489</v>
      </c>
      <c r="T247" s="1">
        <f t="shared" ca="1" si="3"/>
        <v>8.7562301525679658</v>
      </c>
      <c r="U247" s="1">
        <f t="shared" ca="1" si="3"/>
        <v>9.9624133616448489</v>
      </c>
      <c r="V247" s="1">
        <f t="shared" ca="1" si="3"/>
        <v>11.098120518123757</v>
      </c>
      <c r="W247" s="1">
        <f t="shared" ca="1" si="3"/>
        <v>6.9773171312807705</v>
      </c>
      <c r="X247" s="1">
        <f t="shared" ca="1" si="3"/>
        <v>8.7776970936549361</v>
      </c>
      <c r="Y247" s="1">
        <f t="shared" ca="1" si="3"/>
        <v>10.649678047156698</v>
      </c>
      <c r="Z247" s="1">
        <f t="shared" ca="1" si="3"/>
        <v>12.59227439126839</v>
      </c>
      <c r="AA247" s="1">
        <f t="shared" ca="1" si="3"/>
        <v>14.604485741464529</v>
      </c>
      <c r="AB247" s="1">
        <f t="shared" ca="1" si="3"/>
        <v>16.685296707451769</v>
      </c>
    </row>
    <row r="248" spans="1:28" s="1" customFormat="1" ht="16" outlineLevel="1" collapsed="1" x14ac:dyDescent="0.2">
      <c r="A248" s="957"/>
      <c r="B248" s="957"/>
      <c r="C248" s="957"/>
      <c r="D248" s="957"/>
      <c r="E248" s="957"/>
      <c r="F248" s="957"/>
      <c r="G248" s="957"/>
      <c r="H248" s="957"/>
      <c r="I248" s="957"/>
      <c r="J248" s="957"/>
      <c r="K248" s="957"/>
      <c r="L248" s="957"/>
      <c r="M248" s="957"/>
      <c r="N248" s="957"/>
    </row>
    <row r="249" spans="1:28" s="1" customFormat="1" ht="16" outlineLevel="1" x14ac:dyDescent="0.2">
      <c r="A249" s="957"/>
      <c r="B249" s="957" t="s">
        <v>626</v>
      </c>
      <c r="C249" s="957">
        <f>C202</f>
        <v>2025</v>
      </c>
      <c r="D249" s="957">
        <f t="shared" ref="D249:AB249" si="4">D202</f>
        <v>2026</v>
      </c>
      <c r="E249" s="957">
        <f t="shared" si="4"/>
        <v>2027</v>
      </c>
      <c r="F249" s="957">
        <f t="shared" si="4"/>
        <v>2028</v>
      </c>
      <c r="G249" s="957">
        <f t="shared" si="4"/>
        <v>2029</v>
      </c>
      <c r="H249" s="957">
        <f t="shared" si="4"/>
        <v>2030</v>
      </c>
      <c r="I249" s="957">
        <f t="shared" si="4"/>
        <v>2031</v>
      </c>
      <c r="J249" s="957">
        <f t="shared" si="4"/>
        <v>2032</v>
      </c>
      <c r="K249" s="957">
        <f t="shared" si="4"/>
        <v>2033</v>
      </c>
      <c r="L249" s="957">
        <f t="shared" si="4"/>
        <v>2034</v>
      </c>
      <c r="M249" s="957">
        <f t="shared" si="4"/>
        <v>2035</v>
      </c>
      <c r="N249" s="957">
        <f t="shared" si="4"/>
        <v>2036</v>
      </c>
      <c r="O249" s="1">
        <f t="shared" si="4"/>
        <v>2037</v>
      </c>
      <c r="P249" s="1">
        <f t="shared" si="4"/>
        <v>2038</v>
      </c>
      <c r="Q249" s="1">
        <f t="shared" si="4"/>
        <v>2039</v>
      </c>
      <c r="R249" s="1">
        <f t="shared" si="4"/>
        <v>2040</v>
      </c>
      <c r="S249" s="1">
        <f t="shared" si="4"/>
        <v>2041</v>
      </c>
      <c r="T249" s="1">
        <f t="shared" si="4"/>
        <v>2042</v>
      </c>
      <c r="U249" s="1">
        <f t="shared" si="4"/>
        <v>2043</v>
      </c>
      <c r="V249" s="1">
        <f t="shared" si="4"/>
        <v>2044</v>
      </c>
      <c r="W249" s="1">
        <f t="shared" si="4"/>
        <v>2045</v>
      </c>
      <c r="X249" s="1">
        <f t="shared" si="4"/>
        <v>2046</v>
      </c>
      <c r="Y249" s="1">
        <f t="shared" si="4"/>
        <v>2047</v>
      </c>
      <c r="Z249" s="1">
        <f t="shared" si="4"/>
        <v>2048</v>
      </c>
      <c r="AA249" s="1">
        <f t="shared" si="4"/>
        <v>2049</v>
      </c>
      <c r="AB249" s="1">
        <f t="shared" si="4"/>
        <v>2050</v>
      </c>
    </row>
    <row r="250" spans="1:28" outlineLevel="1" x14ac:dyDescent="0.2">
      <c r="A250" s="955"/>
      <c r="B250" s="955" t="s">
        <v>1839</v>
      </c>
      <c r="C250" s="958">
        <f ca="1">'10_CS_ZESCO'!D108+'4_CS_Full_Sector'!D35+'4_CS_Full_Sector'!D36+'4_CS_Full_Sector'!D37</f>
        <v>2100.7705838715751</v>
      </c>
      <c r="D250" s="958">
        <f ca="1">'10_CS_ZESCO'!E108+'4_CS_Full_Sector'!E35+'4_CS_Full_Sector'!E36+'4_CS_Full_Sector'!E37</f>
        <v>2086.0191025250069</v>
      </c>
      <c r="E250" s="958">
        <f ca="1">'10_CS_ZESCO'!F108+'4_CS_Full_Sector'!F35+'4_CS_Full_Sector'!F36+'4_CS_Full_Sector'!F37</f>
        <v>2220.8374131484297</v>
      </c>
      <c r="F250" s="958">
        <f ca="1">'10_CS_ZESCO'!G108+'4_CS_Full_Sector'!G35+'4_CS_Full_Sector'!G36+'4_CS_Full_Sector'!G37</f>
        <v>2369.7816564248183</v>
      </c>
      <c r="G250" s="958">
        <f ca="1">'10_CS_ZESCO'!H108+'4_CS_Full_Sector'!H35+'4_CS_Full_Sector'!H36+'4_CS_Full_Sector'!H37</f>
        <v>2525.1665199717854</v>
      </c>
      <c r="H250" s="958">
        <f ca="1">'10_CS_ZESCO'!I108+'4_CS_Full_Sector'!I35+'4_CS_Full_Sector'!I36+'4_CS_Full_Sector'!I37</f>
        <v>2706.836146154953</v>
      </c>
      <c r="I250" s="958">
        <f ca="1">'10_CS_ZESCO'!J108+'4_CS_Full_Sector'!J35+'4_CS_Full_Sector'!J36+'4_CS_Full_Sector'!J37</f>
        <v>2842.1976077165823</v>
      </c>
      <c r="J250" s="958">
        <f ca="1">'10_CS_ZESCO'!K108+'4_CS_Full_Sector'!K35+'4_CS_Full_Sector'!K36+'4_CS_Full_Sector'!K37</f>
        <v>2991.1191328772616</v>
      </c>
      <c r="K250" s="958">
        <f ca="1">'10_CS_ZESCO'!L108+'4_CS_Full_Sector'!L35+'4_CS_Full_Sector'!L36+'4_CS_Full_Sector'!L37</f>
        <v>3145.9757034484733</v>
      </c>
      <c r="L250" s="958">
        <f ca="1">'10_CS_ZESCO'!M108+'4_CS_Full_Sector'!M35+'4_CS_Full_Sector'!M36+'4_CS_Full_Sector'!M37</f>
        <v>3306.6484051049379</v>
      </c>
      <c r="M250" s="958">
        <f ca="1">'10_CS_ZESCO'!N108+'4_CS_Full_Sector'!N35+'4_CS_Full_Sector'!N36+'4_CS_Full_Sector'!N37</f>
        <v>3473.0255403937404</v>
      </c>
      <c r="N250" s="958">
        <f ca="1">'10_CS_ZESCO'!O108+'4_CS_Full_Sector'!O35+'4_CS_Full_Sector'!O36+'4_CS_Full_Sector'!O37</f>
        <v>3650.8320628268775</v>
      </c>
      <c r="O250" s="959">
        <f ca="1">'10_CS_ZESCO'!P108+'4_CS_Full_Sector'!P35+'4_CS_Full_Sector'!P36+'4_CS_Full_Sector'!P37</f>
        <v>3840.6151813918268</v>
      </c>
      <c r="P250" s="959">
        <f ca="1">'10_CS_ZESCO'!Q108+'4_CS_Full_Sector'!Q35+'4_CS_Full_Sector'!Q36+'4_CS_Full_Sector'!Q37</f>
        <v>4011.855357828576</v>
      </c>
      <c r="Q250" s="959">
        <f ca="1">'10_CS_ZESCO'!R108+'4_CS_Full_Sector'!R35+'4_CS_Full_Sector'!R36+'4_CS_Full_Sector'!R37</f>
        <v>4199.8068170586466</v>
      </c>
      <c r="R250" s="959">
        <f ca="1">'10_CS_ZESCO'!S108+'4_CS_Full_Sector'!S35+'4_CS_Full_Sector'!S36+'4_CS_Full_Sector'!S37</f>
        <v>4402.0193788271135</v>
      </c>
      <c r="S250" s="959">
        <f ca="1">'10_CS_ZESCO'!T108+'4_CS_Full_Sector'!T35+'4_CS_Full_Sector'!T36+'4_CS_Full_Sector'!T37</f>
        <v>4625.4229388841513</v>
      </c>
      <c r="T250" s="959">
        <f ca="1">'10_CS_ZESCO'!U108+'4_CS_Full_Sector'!U35+'4_CS_Full_Sector'!U36+'4_CS_Full_Sector'!U37</f>
        <v>4860.2202391243782</v>
      </c>
      <c r="U250" s="959">
        <f ca="1">'10_CS_ZESCO'!V108+'4_CS_Full_Sector'!V35+'4_CS_Full_Sector'!V36+'4_CS_Full_Sector'!V37</f>
        <v>5145.3979197694152</v>
      </c>
      <c r="V250" s="959">
        <f ca="1">'10_CS_ZESCO'!W108+'4_CS_Full_Sector'!W35+'4_CS_Full_Sector'!W36+'4_CS_Full_Sector'!W37</f>
        <v>5410.7203705409784</v>
      </c>
      <c r="W250" s="959">
        <f ca="1">'10_CS_ZESCO'!X108+'4_CS_Full_Sector'!X35+'4_CS_Full_Sector'!X36+'4_CS_Full_Sector'!X37</f>
        <v>5703.8980365490506</v>
      </c>
      <c r="X250" s="959">
        <f ca="1">'10_CS_ZESCO'!Y108+'4_CS_Full_Sector'!Y35+'4_CS_Full_Sector'!Y36+'4_CS_Full_Sector'!Y37</f>
        <v>5992.008201454707</v>
      </c>
      <c r="Y250" s="959">
        <f ca="1">'10_CS_ZESCO'!Z108+'4_CS_Full_Sector'!Z35+'4_CS_Full_Sector'!Z36+'4_CS_Full_Sector'!Z37</f>
        <v>6336.6714249360202</v>
      </c>
      <c r="Z250" s="959">
        <f ca="1">'10_CS_ZESCO'!AA108+'4_CS_Full_Sector'!AA35+'4_CS_Full_Sector'!AA36+'4_CS_Full_Sector'!AA37</f>
        <v>6665.0954752703983</v>
      </c>
      <c r="AA250" s="959">
        <f ca="1">'10_CS_ZESCO'!AB108+'4_CS_Full_Sector'!AB35+'4_CS_Full_Sector'!AB36+'4_CS_Full_Sector'!AB37</f>
        <v>7014.8010801942264</v>
      </c>
      <c r="AB250" s="959">
        <f ca="1">'10_CS_ZESCO'!AC108+'4_CS_Full_Sector'!AC35+'4_CS_Full_Sector'!AC36+'4_CS_Full_Sector'!AC37</f>
        <v>7432.1576780409405</v>
      </c>
    </row>
    <row r="251" spans="1:28" outlineLevel="1" x14ac:dyDescent="0.2">
      <c r="A251" s="955"/>
      <c r="B251" s="955" t="s">
        <v>1840</v>
      </c>
      <c r="C251" s="955">
        <f ca="1">'10_CS_ZESCO'!D115+'4_CS_Full_Sector'!D59+'4_CS_Full_Sector'!D60+'4_CS_Full_Sector'!D61</f>
        <v>1896.9034586880489</v>
      </c>
      <c r="D251" s="955">
        <f ca="1">'10_CS_ZESCO'!E115+'4_CS_Full_Sector'!E59+'4_CS_Full_Sector'!E60+'4_CS_Full_Sector'!E61</f>
        <v>1717.3239236119521</v>
      </c>
      <c r="E251" s="955">
        <f ca="1">'10_CS_ZESCO'!F115+'4_CS_Full_Sector'!F59+'4_CS_Full_Sector'!F60+'4_CS_Full_Sector'!F61</f>
        <v>1859.8194589846757</v>
      </c>
      <c r="F251" s="955">
        <f ca="1">'10_CS_ZESCO'!G115+'4_CS_Full_Sector'!G59+'4_CS_Full_Sector'!G60+'4_CS_Full_Sector'!G61</f>
        <v>2011.8728061588045</v>
      </c>
      <c r="G251" s="955">
        <f ca="1">'10_CS_ZESCO'!H115+'4_CS_Full_Sector'!H59+'4_CS_Full_Sector'!H60+'4_CS_Full_Sector'!H61</f>
        <v>2177.5710434853968</v>
      </c>
      <c r="H251" s="955">
        <f ca="1">'10_CS_ZESCO'!I115+'4_CS_Full_Sector'!I59+'4_CS_Full_Sector'!I60+'4_CS_Full_Sector'!I61</f>
        <v>2359.378757129738</v>
      </c>
      <c r="I251" s="955">
        <f ca="1">'10_CS_ZESCO'!J115+'4_CS_Full_Sector'!J59+'4_CS_Full_Sector'!J60+'4_CS_Full_Sector'!J61</f>
        <v>2529.7188878330135</v>
      </c>
      <c r="J251" s="955">
        <f ca="1">'10_CS_ZESCO'!K115+'4_CS_Full_Sector'!K59+'4_CS_Full_Sector'!K60+'4_CS_Full_Sector'!K61</f>
        <v>2715.5168101276618</v>
      </c>
      <c r="K251" s="955">
        <f ca="1">'10_CS_ZESCO'!L115+'4_CS_Full_Sector'!L59+'4_CS_Full_Sector'!L60+'4_CS_Full_Sector'!L61</f>
        <v>2909.8217080830541</v>
      </c>
      <c r="L251" s="955">
        <f ca="1">'10_CS_ZESCO'!M115+'4_CS_Full_Sector'!M59+'4_CS_Full_Sector'!M60+'4_CS_Full_Sector'!M61</f>
        <v>3112.4123398241222</v>
      </c>
      <c r="M251" s="955">
        <f ca="1">'10_CS_ZESCO'!N115+'4_CS_Full_Sector'!N59+'4_CS_Full_Sector'!N60+'4_CS_Full_Sector'!N61</f>
        <v>3322.1105516713801</v>
      </c>
      <c r="N251" s="955">
        <f ca="1">'10_CS_ZESCO'!O115+'4_CS_Full_Sector'!O59+'4_CS_Full_Sector'!O60+'4_CS_Full_Sector'!O61</f>
        <v>3545.8625642684474</v>
      </c>
      <c r="O251" s="734">
        <f ca="1">'10_CS_ZESCO'!P115+'4_CS_Full_Sector'!P59+'4_CS_Full_Sector'!P60+'4_CS_Full_Sector'!P61</f>
        <v>3786.5950992778066</v>
      </c>
      <c r="P251" s="734">
        <f ca="1">'10_CS_ZESCO'!Q115+'4_CS_Full_Sector'!Q59+'4_CS_Full_Sector'!Q60+'4_CS_Full_Sector'!Q61</f>
        <v>3960.0729624129103</v>
      </c>
      <c r="Q251" s="734">
        <f ca="1">'10_CS_ZESCO'!R115+'4_CS_Full_Sector'!R59+'4_CS_Full_Sector'!R60+'4_CS_Full_Sector'!R61</f>
        <v>4142.1617403083856</v>
      </c>
      <c r="R251" s="734">
        <f ca="1">'10_CS_ZESCO'!S115+'4_CS_Full_Sector'!S59+'4_CS_Full_Sector'!S60+'4_CS_Full_Sector'!S61</f>
        <v>4334.0396415707246</v>
      </c>
      <c r="S251" s="734">
        <f ca="1">'10_CS_ZESCO'!T115+'4_CS_Full_Sector'!T59+'4_CS_Full_Sector'!T60+'4_CS_Full_Sector'!T61</f>
        <v>4532.9911092244574</v>
      </c>
      <c r="T251" s="734">
        <f ca="1">'10_CS_ZESCO'!U115+'4_CS_Full_Sector'!U59+'4_CS_Full_Sector'!U60+'4_CS_Full_Sector'!U61</f>
        <v>4742.1465324362098</v>
      </c>
      <c r="U251" s="734">
        <f ca="1">'10_CS_ZESCO'!V115+'4_CS_Full_Sector'!V59+'4_CS_Full_Sector'!V60+'4_CS_Full_Sector'!V61</f>
        <v>5069.7795543211205</v>
      </c>
      <c r="V251" s="734">
        <f ca="1">'10_CS_ZESCO'!W115+'4_CS_Full_Sector'!W59+'4_CS_Full_Sector'!W60+'4_CS_Full_Sector'!W61</f>
        <v>5306.1887870032024</v>
      </c>
      <c r="W251" s="734">
        <f ca="1">'10_CS_ZESCO'!X115+'4_CS_Full_Sector'!X59+'4_CS_Full_Sector'!X60+'4_CS_Full_Sector'!X61</f>
        <v>5554.7315866297422</v>
      </c>
      <c r="X251" s="734">
        <f ca="1">'10_CS_ZESCO'!Y115+'4_CS_Full_Sector'!Y59+'4_CS_Full_Sector'!Y60+'4_CS_Full_Sector'!Y61</f>
        <v>5816.0332245094678</v>
      </c>
      <c r="Y251" s="734">
        <f ca="1">'10_CS_ZESCO'!Z115+'4_CS_Full_Sector'!Z59+'4_CS_Full_Sector'!Z60+'4_CS_Full_Sector'!Z61</f>
        <v>6224.1813374738131</v>
      </c>
      <c r="Z251" s="734">
        <f ca="1">'10_CS_ZESCO'!AA115+'4_CS_Full_Sector'!AA59+'4_CS_Full_Sector'!AA60+'4_CS_Full_Sector'!AA61</f>
        <v>6519.5647983192221</v>
      </c>
      <c r="AA251" s="734">
        <f ca="1">'10_CS_ZESCO'!AB115+'4_CS_Full_Sector'!AB59+'4_CS_Full_Sector'!AB60+'4_CS_Full_Sector'!AB61</f>
        <v>6830.1210007840455</v>
      </c>
      <c r="AB251" s="734">
        <f ca="1">'10_CS_ZESCO'!AC115+'4_CS_Full_Sector'!AC59+'4_CS_Full_Sector'!AC60+'4_CS_Full_Sector'!AC61</f>
        <v>7314.3637322667892</v>
      </c>
    </row>
    <row r="252" spans="1:28" outlineLevel="1" x14ac:dyDescent="0.2">
      <c r="A252" s="955"/>
      <c r="B252" s="955" t="s">
        <v>1841</v>
      </c>
      <c r="C252" s="955">
        <f ca="1">('10_CS_ZESCO'!D108+'4_CS_Full_Sector'!D35+'4_CS_Full_Sector'!D36)/('8_ZESCO_Legacy'!I319+'10_CS_ZESCO'!D29+'13_CS_PrivateCo'!D29+'17_CS_Minigrids'!D27)</f>
        <v>0.1289848405176747</v>
      </c>
      <c r="D252" s="955">
        <f ca="1">('10_CS_ZESCO'!E108+'4_CS_Full_Sector'!E35+'4_CS_Full_Sector'!E36)/('8_ZESCO_Legacy'!J319+'10_CS_ZESCO'!E29+'13_CS_PrivateCo'!E29+'17_CS_Minigrids'!E27)</f>
        <v>0.12224754911604876</v>
      </c>
      <c r="E252" s="955">
        <f ca="1">('10_CS_ZESCO'!F108+'4_CS_Full_Sector'!F35+'4_CS_Full_Sector'!F36)/('8_ZESCO_Legacy'!K319+'10_CS_ZESCO'!F29+'13_CS_PrivateCo'!F29+'17_CS_Minigrids'!F27)</f>
        <v>0.12271719935483398</v>
      </c>
      <c r="F252" s="955">
        <f ca="1">('10_CS_ZESCO'!G108+'4_CS_Full_Sector'!G35+'4_CS_Full_Sector'!G36)/('8_ZESCO_Legacy'!L319+'10_CS_ZESCO'!G29+'13_CS_PrivateCo'!G29+'17_CS_Minigrids'!G27)</f>
        <v>0.1235084619643238</v>
      </c>
      <c r="G252" s="955">
        <f ca="1">('10_CS_ZESCO'!H108+'4_CS_Full_Sector'!H35+'4_CS_Full_Sector'!H36)/('8_ZESCO_Legacy'!M319+'10_CS_ZESCO'!H29+'13_CS_PrivateCo'!H29+'17_CS_Minigrids'!H27)</f>
        <v>0.12419128146140553</v>
      </c>
      <c r="H252" s="955">
        <f ca="1">('10_CS_ZESCO'!I108+'4_CS_Full_Sector'!I35+'4_CS_Full_Sector'!I36)/('8_ZESCO_Legacy'!N319+'10_CS_ZESCO'!I29+'13_CS_PrivateCo'!I29+'17_CS_Minigrids'!I27)</f>
        <v>0.12562101060819841</v>
      </c>
      <c r="I252" s="955">
        <f ca="1">('10_CS_ZESCO'!J108+'4_CS_Full_Sector'!J35+'4_CS_Full_Sector'!J36)/('8_ZESCO_Legacy'!O319+'10_CS_ZESCO'!J29+'13_CS_PrivateCo'!J29+'17_CS_Minigrids'!J27)</f>
        <v>0.12493354739197311</v>
      </c>
      <c r="J252" s="955">
        <f ca="1">('10_CS_ZESCO'!K108+'4_CS_Full_Sector'!K35+'4_CS_Full_Sector'!K36)/('8_ZESCO_Legacy'!P319+'10_CS_ZESCO'!K29+'13_CS_PrivateCo'!K29+'17_CS_Minigrids'!K27)</f>
        <v>0.12450408981110946</v>
      </c>
      <c r="K252" s="955">
        <f ca="1">('10_CS_ZESCO'!L108+'4_CS_Full_Sector'!L35+'4_CS_Full_Sector'!L36)/('8_ZESCO_Legacy'!Q319+'10_CS_ZESCO'!L29+'13_CS_PrivateCo'!L29+'17_CS_Minigrids'!L27)</f>
        <v>0.12428009303164023</v>
      </c>
      <c r="L252" s="955">
        <f ca="1">('10_CS_ZESCO'!M108+'4_CS_Full_Sector'!M35+'4_CS_Full_Sector'!M36)/('8_ZESCO_Legacy'!R319+'10_CS_ZESCO'!M29+'13_CS_PrivateCo'!M29+'17_CS_Minigrids'!M27)</f>
        <v>0.12425504910590207</v>
      </c>
      <c r="M252" s="955">
        <f ca="1">('10_CS_ZESCO'!N108+'4_CS_Full_Sector'!N35+'4_CS_Full_Sector'!N36)/('8_ZESCO_Legacy'!S319+'10_CS_ZESCO'!N29+'13_CS_PrivateCo'!N29+'17_CS_Minigrids'!N27)</f>
        <v>0.12440138617807486</v>
      </c>
      <c r="N252" s="955">
        <f ca="1">('10_CS_ZESCO'!O108+'4_CS_Full_Sector'!O35+'4_CS_Full_Sector'!O36)/('8_ZESCO_Legacy'!T319+'10_CS_ZESCO'!O29+'13_CS_PrivateCo'!O29+'17_CS_Minigrids'!O27)</f>
        <v>0.12463356986981733</v>
      </c>
      <c r="O252" s="734">
        <f ca="1">('10_CS_ZESCO'!P108+'4_CS_Full_Sector'!P35+'4_CS_Full_Sector'!P36)/('8_ZESCO_Legacy'!U319+'10_CS_ZESCO'!P29+'13_CS_PrivateCo'!P29+'17_CS_Minigrids'!P27)</f>
        <v>0.12495799713593447</v>
      </c>
      <c r="P252" s="734">
        <f ca="1">('10_CS_ZESCO'!Q108+'4_CS_Full_Sector'!Q35+'4_CS_Full_Sector'!Q36)/('8_ZESCO_Legacy'!V319+'10_CS_ZESCO'!Q29+'13_CS_PrivateCo'!Q29+'17_CS_Minigrids'!Q27)</f>
        <v>0.12460793831457494</v>
      </c>
      <c r="Q252" s="734">
        <f ca="1">('10_CS_ZESCO'!R108+'4_CS_Full_Sector'!R35+'4_CS_Full_Sector'!R36)/('8_ZESCO_Legacy'!W319+'10_CS_ZESCO'!R29+'13_CS_PrivateCo'!R29+'17_CS_Minigrids'!R27)</f>
        <v>0.12434062257401703</v>
      </c>
      <c r="R252" s="734">
        <f ca="1">('10_CS_ZESCO'!S108+'4_CS_Full_Sector'!S35+'4_CS_Full_Sector'!S36)/('8_ZESCO_Legacy'!X319+'10_CS_ZESCO'!S29+'13_CS_PrivateCo'!S29+'17_CS_Minigrids'!S27)</f>
        <v>0.12420553192089633</v>
      </c>
      <c r="S252" s="734">
        <f ca="1">('10_CS_ZESCO'!T108+'4_CS_Full_Sector'!T35+'4_CS_Full_Sector'!T36)/('8_ZESCO_Legacy'!Y319+'10_CS_ZESCO'!T29+'13_CS_PrivateCo'!T29+'17_CS_Minigrids'!T27)</f>
        <v>0.12444911266888564</v>
      </c>
      <c r="T252" s="734">
        <f ca="1">('10_CS_ZESCO'!U108+'4_CS_Full_Sector'!U35+'4_CS_Full_Sector'!U36)/('8_ZESCO_Legacy'!Z319+'10_CS_ZESCO'!U29+'13_CS_PrivateCo'!U29+'17_CS_Minigrids'!U27)</f>
        <v>0.12468352727929516</v>
      </c>
      <c r="U252" s="734">
        <f ca="1">('10_CS_ZESCO'!V108+'4_CS_Full_Sector'!V35+'4_CS_Full_Sector'!V36)/('8_ZESCO_Legacy'!AA319+'10_CS_ZESCO'!V29+'13_CS_PrivateCo'!V29+'17_CS_Minigrids'!V27)</f>
        <v>0.12586178019792782</v>
      </c>
      <c r="V252" s="734">
        <f ca="1">('10_CS_ZESCO'!W108+'4_CS_Full_Sector'!W35+'4_CS_Full_Sector'!W36)/('8_ZESCO_Legacy'!AB319+'10_CS_ZESCO'!W29+'13_CS_PrivateCo'!W29+'17_CS_Minigrids'!W27)</f>
        <v>0.12617436868310045</v>
      </c>
      <c r="W252" s="734">
        <f ca="1">('10_CS_ZESCO'!X108+'4_CS_Full_Sector'!X35+'4_CS_Full_Sector'!X36)/('8_ZESCO_Legacy'!AC319+'10_CS_ZESCO'!X29+'13_CS_PrivateCo'!X29+'17_CS_Minigrids'!X27)</f>
        <v>0.12691324231791953</v>
      </c>
      <c r="X252" s="734">
        <f ca="1">('10_CS_ZESCO'!Y108+'4_CS_Full_Sector'!Y35+'4_CS_Full_Sector'!Y36)/('8_ZESCO_Legacy'!AD319+'10_CS_ZESCO'!Y29+'13_CS_PrivateCo'!Y29+'17_CS_Minigrids'!Y27)</f>
        <v>0.12705477262810425</v>
      </c>
      <c r="Y252" s="734">
        <f ca="1">('10_CS_ZESCO'!Z108+'4_CS_Full_Sector'!Z35+'4_CS_Full_Sector'!Z36)/('8_ZESCO_Legacy'!AE319+'10_CS_ZESCO'!Z29+'13_CS_PrivateCo'!Z29+'17_CS_Minigrids'!Z27)</f>
        <v>0.12804439078672147</v>
      </c>
      <c r="Z252" s="734">
        <f ca="1">('10_CS_ZESCO'!AA108+'4_CS_Full_Sector'!AA35+'4_CS_Full_Sector'!AA36)/('8_ZESCO_Legacy'!AF319+'10_CS_ZESCO'!AA29+'13_CS_PrivateCo'!AA29+'17_CS_Minigrids'!AA27)</f>
        <v>0.12832765783800615</v>
      </c>
      <c r="AA252" s="734">
        <f ca="1">('10_CS_ZESCO'!AB108+'4_CS_Full_Sector'!AB35+'4_CS_Full_Sector'!AB36)/('8_ZESCO_Legacy'!AG319+'10_CS_ZESCO'!AB29+'13_CS_PrivateCo'!AB29+'17_CS_Minigrids'!AB27)</f>
        <v>0.12868023693926328</v>
      </c>
      <c r="AB252" s="734">
        <f ca="1">('10_CS_ZESCO'!AC108+'4_CS_Full_Sector'!AC35+'4_CS_Full_Sector'!AC36)/('8_ZESCO_Legacy'!AH319+'10_CS_ZESCO'!AC29+'13_CS_PrivateCo'!AC29+'17_CS_Minigrids'!AC27)</f>
        <v>0.12989564479383517</v>
      </c>
    </row>
    <row r="253" spans="1:28" outlineLevel="1" x14ac:dyDescent="0.2">
      <c r="A253" s="955"/>
      <c r="B253" s="955" t="s">
        <v>1842</v>
      </c>
      <c r="C253" s="955">
        <f ca="1">('10_CS_ZESCO'!D115+'4_CS_Full_Sector'!D59+'4_CS_Full_Sector'!D60)/('8_ZESCO_Legacy'!I319+'10_CS_ZESCO'!D29+'13_CS_PrivateCo'!D29+'17_CS_Minigrids'!D27)</f>
        <v>0.11642370405439367</v>
      </c>
      <c r="D253" s="955">
        <f ca="1">('10_CS_ZESCO'!E115+'4_CS_Full_Sector'!E59+'4_CS_Full_Sector'!E60)/('8_ZESCO_Legacy'!J319+'10_CS_ZESCO'!E29+'13_CS_PrivateCo'!E29+'17_CS_Minigrids'!E27)</f>
        <v>0.10049113740964995</v>
      </c>
      <c r="E253" s="955">
        <f ca="1">('10_CS_ZESCO'!F115+'4_CS_Full_Sector'!F59+'4_CS_Full_Sector'!F60)/('8_ZESCO_Legacy'!K319+'10_CS_ZESCO'!F29+'13_CS_PrivateCo'!F29+'17_CS_Minigrids'!F27)</f>
        <v>0.10257795491719658</v>
      </c>
      <c r="F253" s="955">
        <f ca="1">('10_CS_ZESCO'!G115+'4_CS_Full_Sector'!G59+'4_CS_Full_Sector'!G60)/('8_ZESCO_Legacy'!L319+'10_CS_ZESCO'!G29+'13_CS_PrivateCo'!G29+'17_CS_Minigrids'!G27)</f>
        <v>0.10463770338393683</v>
      </c>
      <c r="G253" s="955">
        <f ca="1">('10_CS_ZESCO'!H115+'4_CS_Full_Sector'!H59+'4_CS_Full_Sector'!H60)/('8_ZESCO_Legacy'!M319+'10_CS_ZESCO'!H29+'13_CS_PrivateCo'!H29+'17_CS_Minigrids'!H27)</f>
        <v>0.10686835509936142</v>
      </c>
      <c r="H253" s="955">
        <f ca="1">('10_CS_ZESCO'!I115+'4_CS_Full_Sector'!I59+'4_CS_Full_Sector'!I60)/('8_ZESCO_Legacy'!N319+'10_CS_ZESCO'!I29+'13_CS_PrivateCo'!I29+'17_CS_Minigrids'!I27)</f>
        <v>0.10926194667027833</v>
      </c>
      <c r="I253" s="955">
        <f ca="1">('10_CS_ZESCO'!J115+'4_CS_Full_Sector'!J59+'4_CS_Full_Sector'!J60)/('8_ZESCO_Legacy'!O319+'10_CS_ZESCO'!J29+'13_CS_PrivateCo'!J29+'17_CS_Minigrids'!J27)</f>
        <v>0.11101722203243539</v>
      </c>
      <c r="J253" s="955">
        <f ca="1">('10_CS_ZESCO'!K115+'4_CS_Full_Sector'!K59+'4_CS_Full_Sector'!K60)/('8_ZESCO_Legacy'!P319+'10_CS_ZESCO'!K29+'13_CS_PrivateCo'!K29+'17_CS_Minigrids'!K27)</f>
        <v>0.11286643459547692</v>
      </c>
      <c r="K253" s="955">
        <f ca="1">('10_CS_ZESCO'!L115+'4_CS_Full_Sector'!L59+'4_CS_Full_Sector'!L60)/('8_ZESCO_Legacy'!Q319+'10_CS_ZESCO'!L29+'13_CS_PrivateCo'!L29+'17_CS_Minigrids'!L27)</f>
        <v>0.11480670995812184</v>
      </c>
      <c r="L253" s="955">
        <f ca="1">('10_CS_ZESCO'!M115+'4_CS_Full_Sector'!M59+'4_CS_Full_Sector'!M60)/('8_ZESCO_Legacy'!R319+'10_CS_ZESCO'!M29+'13_CS_PrivateCo'!M29+'17_CS_Minigrids'!M27)</f>
        <v>0.11683778085760066</v>
      </c>
      <c r="M253" s="955">
        <f ca="1">('10_CS_ZESCO'!N115+'4_CS_Full_Sector'!N59+'4_CS_Full_Sector'!N60)/('8_ZESCO_Legacy'!S319+'10_CS_ZESCO'!N29+'13_CS_PrivateCo'!N29+'17_CS_Minigrids'!N27)</f>
        <v>0.11895673551187767</v>
      </c>
      <c r="N253" s="955">
        <f ca="1">('10_CS_ZESCO'!O115+'4_CS_Full_Sector'!O59+'4_CS_Full_Sector'!O60)/('8_ZESCO_Legacy'!T319+'10_CS_ZESCO'!O29+'13_CS_PrivateCo'!O29+'17_CS_Minigrids'!O27)</f>
        <v>0.12115130012805178</v>
      </c>
      <c r="O253" s="734">
        <f ca="1">('10_CS_ZESCO'!P115+'4_CS_Full_Sector'!P59+'4_CS_Full_Sector'!P60)/('8_ZESCO_Legacy'!U319+'10_CS_ZESCO'!P29+'13_CS_PrivateCo'!P29+'17_CS_Minigrids'!P27)</f>
        <v>0.12342006274462461</v>
      </c>
      <c r="P253" s="734">
        <f ca="1">('10_CS_ZESCO'!Q115+'4_CS_Full_Sector'!Q59+'4_CS_Full_Sector'!Q60)/('8_ZESCO_Legacy'!V319+'10_CS_ZESCO'!Q29+'13_CS_PrivateCo'!Q29+'17_CS_Minigrids'!Q27)</f>
        <v>0.12307691033123055</v>
      </c>
      <c r="Q253" s="734">
        <f ca="1">('10_CS_ZESCO'!R115+'4_CS_Full_Sector'!R59+'4_CS_Full_Sector'!R60)/('8_ZESCO_Legacy'!W319+'10_CS_ZESCO'!R29+'13_CS_PrivateCo'!R29+'17_CS_Minigrids'!R27)</f>
        <v>0.12274961241925363</v>
      </c>
      <c r="R253" s="734">
        <f ca="1">('10_CS_ZESCO'!S115+'4_CS_Full_Sector'!S59+'4_CS_Full_Sector'!S60)/('8_ZESCO_Legacy'!X319+'10_CS_ZESCO'!S29+'13_CS_PrivateCo'!S29+'17_CS_Minigrids'!S27)</f>
        <v>0.12243390687875019</v>
      </c>
      <c r="S253" s="734">
        <f ca="1">('10_CS_ZESCO'!T115+'4_CS_Full_Sector'!T59+'4_CS_Full_Sector'!T60)/('8_ZESCO_Legacy'!Y319+'10_CS_ZESCO'!T29+'13_CS_PrivateCo'!T29+'17_CS_Minigrids'!T27)</f>
        <v>0.12212907941461816</v>
      </c>
      <c r="T253" s="734">
        <f ca="1">('10_CS_ZESCO'!U115+'4_CS_Full_Sector'!U59+'4_CS_Full_Sector'!U60)/('8_ZESCO_Legacy'!Z319+'10_CS_ZESCO'!U29+'13_CS_PrivateCo'!U29+'17_CS_Minigrids'!U27)</f>
        <v>0.12183769006442204</v>
      </c>
      <c r="U253" s="734">
        <f ca="1">('10_CS_ZESCO'!V115+'4_CS_Full_Sector'!V59+'4_CS_Full_Sector'!V60)/('8_ZESCO_Legacy'!AA319+'10_CS_ZESCO'!V29+'13_CS_PrivateCo'!V29+'17_CS_Minigrids'!V27)</f>
        <v>0.12423269496057543</v>
      </c>
      <c r="V253" s="734">
        <f ca="1">('10_CS_ZESCO'!W115+'4_CS_Full_Sector'!W59+'4_CS_Full_Sector'!W60)/('8_ZESCO_Legacy'!AB319+'10_CS_ZESCO'!W29+'13_CS_PrivateCo'!W29+'17_CS_Minigrids'!W27)</f>
        <v>0.12396495687520305</v>
      </c>
      <c r="W253" s="734">
        <f ca="1">('10_CS_ZESCO'!X115+'4_CS_Full_Sector'!X59+'4_CS_Full_Sector'!X60)/('8_ZESCO_Legacy'!AC319+'10_CS_ZESCO'!X29+'13_CS_PrivateCo'!X29+'17_CS_Minigrids'!X27)</f>
        <v>0.12370916976353989</v>
      </c>
      <c r="X253" s="734">
        <f ca="1">('10_CS_ZESCO'!Y115+'4_CS_Full_Sector'!Y59+'4_CS_Full_Sector'!Y60)/('8_ZESCO_Legacy'!AD319+'10_CS_ZESCO'!Y29+'13_CS_PrivateCo'!Y29+'17_CS_Minigrids'!Y27)</f>
        <v>0.12346484337996481</v>
      </c>
      <c r="Y253" s="734">
        <f ca="1">('10_CS_ZESCO'!Z115+'4_CS_Full_Sector'!Z59+'4_CS_Full_Sector'!Z60)/('8_ZESCO_Legacy'!AE319+'10_CS_ZESCO'!Z29+'13_CS_PrivateCo'!Z29+'17_CS_Minigrids'!Z27)</f>
        <v>0.12596105935772481</v>
      </c>
      <c r="Z253" s="734">
        <f ca="1">('10_CS_ZESCO'!AA115+'4_CS_Full_Sector'!AA59+'4_CS_Full_Sector'!AA60)/('8_ZESCO_Legacy'!AF319+'10_CS_ZESCO'!AA29+'13_CS_PrivateCo'!AA29+'17_CS_Minigrids'!AA27)</f>
        <v>0.12573686474932252</v>
      </c>
      <c r="AA253" s="734">
        <f ca="1">('10_CS_ZESCO'!AB115+'4_CS_Full_Sector'!AB59+'4_CS_Full_Sector'!AB60)/('8_ZESCO_Legacy'!AG319+'10_CS_ZESCO'!AB29+'13_CS_PrivateCo'!AB29+'17_CS_Minigrids'!AB27)</f>
        <v>0.12552281633625881</v>
      </c>
      <c r="AB253" s="734">
        <f ca="1">('10_CS_ZESCO'!AC115+'4_CS_Full_Sector'!AC59+'4_CS_Full_Sector'!AC60)/('8_ZESCO_Legacy'!AH319+'10_CS_ZESCO'!AC29+'13_CS_PrivateCo'!AC29+'17_CS_Minigrids'!AC27)</f>
        <v>0.12810770618572509</v>
      </c>
    </row>
    <row r="254" spans="1:28" outlineLevel="1" x14ac:dyDescent="0.2">
      <c r="A254" s="955"/>
      <c r="B254" s="955" t="s">
        <v>621</v>
      </c>
      <c r="C254" s="955">
        <f>'8_ZESCO_Legacy'!I295</f>
        <v>8.8920566250747846E-2</v>
      </c>
      <c r="D254" s="955">
        <f ca="1">'8_ZESCO_Legacy'!J295</f>
        <v>9.0698977575762799E-2</v>
      </c>
      <c r="E254" s="955">
        <f ca="1">'8_ZESCO_Legacy'!K295</f>
        <v>9.2512957127278056E-2</v>
      </c>
      <c r="F254" s="955">
        <f ca="1">'8_ZESCO_Legacy'!L295</f>
        <v>9.4363216269823622E-2</v>
      </c>
      <c r="G254" s="955">
        <f ca="1">'8_ZESCO_Legacy'!M295</f>
        <v>9.6250480595220095E-2</v>
      </c>
      <c r="H254" s="955">
        <f ca="1">'8_ZESCO_Legacy'!N295</f>
        <v>9.8175490207124502E-2</v>
      </c>
      <c r="I254" s="955">
        <f ca="1">'8_ZESCO_Legacy'!O295</f>
        <v>0.10013900001126699</v>
      </c>
      <c r="J254" s="955">
        <f ca="1">'8_ZESCO_Legacy'!P295</f>
        <v>0.10214178001149234</v>
      </c>
      <c r="K254" s="955">
        <f ca="1">'8_ZESCO_Legacy'!Q295</f>
        <v>0.10418461561172218</v>
      </c>
      <c r="L254" s="955">
        <f ca="1">'8_ZESCO_Legacy'!R295</f>
        <v>0.10626830792395663</v>
      </c>
      <c r="M254" s="955">
        <f ca="1">'8_ZESCO_Legacy'!S295</f>
        <v>0.10839367408243576</v>
      </c>
      <c r="N254" s="955">
        <f ca="1">'8_ZESCO_Legacy'!T295</f>
        <v>0.11056154756408448</v>
      </c>
      <c r="O254" s="734">
        <f ca="1">'8_ZESCO_Legacy'!U295</f>
        <v>0.11277277851536617</v>
      </c>
      <c r="P254" s="734">
        <f ca="1">'8_ZESCO_Legacy'!V295</f>
        <v>0.11277277851536617</v>
      </c>
      <c r="Q254" s="734">
        <f ca="1">'8_ZESCO_Legacy'!W295</f>
        <v>0.11277277851536617</v>
      </c>
      <c r="R254" s="734">
        <f ca="1">'8_ZESCO_Legacy'!X295</f>
        <v>0.11277277851536617</v>
      </c>
      <c r="S254" s="734">
        <f ca="1">'8_ZESCO_Legacy'!Y295</f>
        <v>0.11277277851536617</v>
      </c>
      <c r="T254" s="734">
        <f ca="1">'8_ZESCO_Legacy'!Z295</f>
        <v>0.11277277851536617</v>
      </c>
      <c r="U254" s="734">
        <f ca="1">'8_ZESCO_Legacy'!AA295</f>
        <v>0.11502823408567349</v>
      </c>
      <c r="V254" s="734">
        <f ca="1">'8_ZESCO_Legacy'!AB295</f>
        <v>0.11502823408567349</v>
      </c>
      <c r="W254" s="734">
        <f ca="1">'8_ZESCO_Legacy'!AC295</f>
        <v>0.11502823408567349</v>
      </c>
      <c r="X254" s="734">
        <f ca="1">'8_ZESCO_Legacy'!AD295</f>
        <v>0.11502823408567349</v>
      </c>
      <c r="Y254" s="734">
        <f ca="1">'8_ZESCO_Legacy'!AE295</f>
        <v>0.11732879876738696</v>
      </c>
      <c r="Z254" s="734">
        <f ca="1">'8_ZESCO_Legacy'!AF295</f>
        <v>0.11732879876738696</v>
      </c>
      <c r="AA254" s="734">
        <f ca="1">'8_ZESCO_Legacy'!AG295</f>
        <v>0.11732879876738696</v>
      </c>
      <c r="AB254" s="734">
        <f ca="1">'8_ZESCO_Legacy'!AH295</f>
        <v>0.11967537474273469</v>
      </c>
    </row>
    <row r="255" spans="1:28" outlineLevel="1" x14ac:dyDescent="0.2">
      <c r="A255" s="955"/>
      <c r="B255" s="955" t="s">
        <v>622</v>
      </c>
      <c r="C255" s="955">
        <f>'8_ZESCO_Legacy'!I296</f>
        <v>0.13552664996740291</v>
      </c>
      <c r="D255" s="955">
        <f ca="1">'8_ZESCO_Legacy'!J296</f>
        <v>0.13823718296675097</v>
      </c>
      <c r="E255" s="955">
        <f ca="1">'8_ZESCO_Legacy'!K296</f>
        <v>0.14100192662608599</v>
      </c>
      <c r="F255" s="955">
        <f ca="1">'8_ZESCO_Legacy'!L296</f>
        <v>0.14382196515860771</v>
      </c>
      <c r="G255" s="955">
        <f ca="1">'8_ZESCO_Legacy'!M296</f>
        <v>0.14669840446177987</v>
      </c>
      <c r="H255" s="955">
        <f ca="1">'8_ZESCO_Legacy'!N296</f>
        <v>0.14963237255101547</v>
      </c>
      <c r="I255" s="955">
        <f ca="1">'8_ZESCO_Legacy'!O296</f>
        <v>0.15262502000203579</v>
      </c>
      <c r="J255" s="955">
        <f ca="1">'8_ZESCO_Legacy'!P296</f>
        <v>0.1556775204020765</v>
      </c>
      <c r="K255" s="955">
        <f ca="1">'8_ZESCO_Legacy'!Q296</f>
        <v>0.15879107081011803</v>
      </c>
      <c r="L255" s="955">
        <f ca="1">'8_ZESCO_Legacy'!R296</f>
        <v>0.16196689222632041</v>
      </c>
      <c r="M255" s="955">
        <f ca="1">'8_ZESCO_Legacy'!S296</f>
        <v>0.16520623007084681</v>
      </c>
      <c r="N255" s="955">
        <f ca="1">'8_ZESCO_Legacy'!T296</f>
        <v>0.16851035467226375</v>
      </c>
      <c r="O255" s="734">
        <f ca="1">'8_ZESCO_Legacy'!U296</f>
        <v>0.17188056176570901</v>
      </c>
      <c r="P255" s="734">
        <f ca="1">'8_ZESCO_Legacy'!V296</f>
        <v>0.17188056176570901</v>
      </c>
      <c r="Q255" s="734">
        <f ca="1">'8_ZESCO_Legacy'!W296</f>
        <v>0.17188056176570901</v>
      </c>
      <c r="R255" s="734">
        <f ca="1">'8_ZESCO_Legacy'!X296</f>
        <v>0.17188056176570901</v>
      </c>
      <c r="S255" s="734">
        <f ca="1">'8_ZESCO_Legacy'!Y296</f>
        <v>0.17188056176570901</v>
      </c>
      <c r="T255" s="734">
        <f ca="1">'8_ZESCO_Legacy'!Z296</f>
        <v>0.17188056176570901</v>
      </c>
      <c r="U255" s="734">
        <f ca="1">'8_ZESCO_Legacy'!AA296</f>
        <v>0.1753181730010232</v>
      </c>
      <c r="V255" s="734">
        <f ca="1">'8_ZESCO_Legacy'!AB296</f>
        <v>0.1753181730010232</v>
      </c>
      <c r="W255" s="734">
        <f ca="1">'8_ZESCO_Legacy'!AC296</f>
        <v>0.1753181730010232</v>
      </c>
      <c r="X255" s="734">
        <f ca="1">'8_ZESCO_Legacy'!AD296</f>
        <v>0.1753181730010232</v>
      </c>
      <c r="Y255" s="734">
        <f ca="1">'8_ZESCO_Legacy'!AE296</f>
        <v>0.17882453646104368</v>
      </c>
      <c r="Z255" s="734">
        <f ca="1">'8_ZESCO_Legacy'!AF296</f>
        <v>0.17882453646104368</v>
      </c>
      <c r="AA255" s="734">
        <f ca="1">'8_ZESCO_Legacy'!AG296</f>
        <v>0.17882453646104368</v>
      </c>
      <c r="AB255" s="734">
        <f ca="1">'8_ZESCO_Legacy'!AH296</f>
        <v>0.18240102719026455</v>
      </c>
    </row>
    <row r="256" spans="1:28" outlineLevel="1" x14ac:dyDescent="0.2">
      <c r="A256" s="955"/>
      <c r="B256" s="955" t="s">
        <v>1833</v>
      </c>
      <c r="C256" s="955">
        <f>'8_ZESCO_Legacy'!I297</f>
        <v>6.8521694398188546E-2</v>
      </c>
      <c r="D256" s="955">
        <f ca="1">'8_ZESCO_Legacy'!J297</f>
        <v>7.1759540874317199E-2</v>
      </c>
      <c r="E256" s="955">
        <f ca="1">'8_ZESCO_Legacy'!K297</f>
        <v>7.8462786413615968E-2</v>
      </c>
      <c r="F256" s="955">
        <f ca="1">'8_ZESCO_Legacy'!L297</f>
        <v>8.474281839698132E-2</v>
      </c>
      <c r="G256" s="955">
        <f ca="1">'8_ZESCO_Legacy'!M297</f>
        <v>9.1525493780036646E-2</v>
      </c>
      <c r="H256" s="955">
        <f ca="1">'8_ZESCO_Legacy'!N297</f>
        <v>9.88510433112752E-2</v>
      </c>
      <c r="I256" s="955">
        <f ca="1">'8_ZESCO_Legacy'!O297</f>
        <v>0.10162256789009597</v>
      </c>
      <c r="J256" s="955">
        <f ca="1">'8_ZESCO_Legacy'!P297</f>
        <v>0.10447179876551921</v>
      </c>
      <c r="K256" s="955">
        <f ca="1">'8_ZESCO_Legacy'!Q297</f>
        <v>0.1074009146187581</v>
      </c>
      <c r="L256" s="955">
        <f ca="1">'8_ZESCO_Legacy'!R297</f>
        <v>0.11041215521554572</v>
      </c>
      <c r="M256" s="955">
        <f ca="1">'8_ZESCO_Legacy'!S297</f>
        <v>0.11350782311878531</v>
      </c>
      <c r="N256" s="955">
        <f ca="1">'8_ZESCO_Legacy'!T297</f>
        <v>0.11669028544921853</v>
      </c>
      <c r="O256" s="734">
        <f ca="1">'8_ZESCO_Legacy'!U297</f>
        <v>0.11996197569545831</v>
      </c>
      <c r="P256" s="734">
        <f ca="1">'8_ZESCO_Legacy'!V297</f>
        <v>0.11996197569545831</v>
      </c>
      <c r="Q256" s="734">
        <f ca="1">'8_ZESCO_Legacy'!W297</f>
        <v>0.11996197569545831</v>
      </c>
      <c r="R256" s="734">
        <f ca="1">'8_ZESCO_Legacy'!X297</f>
        <v>0.11996197569545831</v>
      </c>
      <c r="S256" s="734">
        <f ca="1">'8_ZESCO_Legacy'!Y297</f>
        <v>0.11996197569545831</v>
      </c>
      <c r="T256" s="734">
        <f ca="1">'8_ZESCO_Legacy'!Z297</f>
        <v>0.11996197569545831</v>
      </c>
      <c r="U256" s="734">
        <f ca="1">'8_ZESCO_Legacy'!AA297</f>
        <v>0.12332539557477025</v>
      </c>
      <c r="V256" s="734">
        <f ca="1">'8_ZESCO_Legacy'!AB297</f>
        <v>0.12332539557477025</v>
      </c>
      <c r="W256" s="734">
        <f ca="1">'8_ZESCO_Legacy'!AC297</f>
        <v>0.12332539557477025</v>
      </c>
      <c r="X256" s="734">
        <f ca="1">'8_ZESCO_Legacy'!AD297</f>
        <v>0.12332539557477025</v>
      </c>
      <c r="Y256" s="734">
        <f ca="1">'8_ZESCO_Legacy'!AE297</f>
        <v>0.12678311694602551</v>
      </c>
      <c r="Z256" s="734">
        <f ca="1">'8_ZESCO_Legacy'!AF297</f>
        <v>0.12678311694602551</v>
      </c>
      <c r="AA256" s="734">
        <f ca="1">'8_ZESCO_Legacy'!AG297</f>
        <v>0.12678311694602551</v>
      </c>
      <c r="AB256" s="734">
        <f ca="1">'8_ZESCO_Legacy'!AH297</f>
        <v>0.13033778377628791</v>
      </c>
    </row>
    <row r="257" spans="1:28" outlineLevel="1" x14ac:dyDescent="0.2">
      <c r="A257" s="955"/>
      <c r="B257" s="955" t="s">
        <v>1834</v>
      </c>
      <c r="C257" s="955">
        <f>'8_ZESCO_Legacy'!I298</f>
        <v>0.15540812959869696</v>
      </c>
      <c r="D257" s="955">
        <f ca="1">'8_ZESCO_Legacy'!J298</f>
        <v>0.15550307517938333</v>
      </c>
      <c r="E257" s="955">
        <f ca="1">'8_ZESCO_Legacy'!K298</f>
        <v>0.1588069795198391</v>
      </c>
      <c r="F257" s="955">
        <f ca="1">'8_ZESCO_Legacy'!L298</f>
        <v>0.16202755248133999</v>
      </c>
      <c r="G257" s="955">
        <f ca="1">'8_ZESCO_Legacy'!M298</f>
        <v>0.16531343800172024</v>
      </c>
      <c r="H257" s="955">
        <f ca="1">'8_ZESCO_Legacy'!N298</f>
        <v>0.16866596060627359</v>
      </c>
      <c r="I257" s="955">
        <f ca="1">'8_ZESCO_Legacy'!O298</f>
        <v>0.17339491277280458</v>
      </c>
      <c r="J257" s="955">
        <f ca="1">'8_ZESCO_Legacy'!P298</f>
        <v>0.17825645238325702</v>
      </c>
      <c r="K257" s="955">
        <f ca="1">'8_ZESCO_Legacy'!Q298</f>
        <v>0.18325429684260072</v>
      </c>
      <c r="L257" s="955">
        <f ca="1">'8_ZESCO_Legacy'!R298</f>
        <v>0.18839226778211288</v>
      </c>
      <c r="M257" s="955">
        <f ca="1">'8_ZESCO_Legacy'!S298</f>
        <v>0.1936742939816114</v>
      </c>
      <c r="N257" s="955">
        <f ca="1">'8_ZESCO_Legacy'!T298</f>
        <v>0.19910441437361917</v>
      </c>
      <c r="O257" s="734">
        <f ca="1">'8_ZESCO_Legacy'!U298</f>
        <v>0.20468678113175806</v>
      </c>
      <c r="P257" s="734">
        <f ca="1">'8_ZESCO_Legacy'!V298</f>
        <v>0.20468678113175806</v>
      </c>
      <c r="Q257" s="734">
        <f ca="1">'8_ZESCO_Legacy'!W298</f>
        <v>0.20468678113175806</v>
      </c>
      <c r="R257" s="734">
        <f ca="1">'8_ZESCO_Legacy'!X298</f>
        <v>0.20468678113175806</v>
      </c>
      <c r="S257" s="734">
        <f ca="1">'8_ZESCO_Legacy'!Y298</f>
        <v>0.20468678113175806</v>
      </c>
      <c r="T257" s="734">
        <f ca="1">'8_ZESCO_Legacy'!Z298</f>
        <v>0.20468678113175806</v>
      </c>
      <c r="U257" s="734">
        <f ca="1">'8_ZESCO_Legacy'!AA298</f>
        <v>0.21042566284573255</v>
      </c>
      <c r="V257" s="734">
        <f ca="1">'8_ZESCO_Legacy'!AB298</f>
        <v>0.21042566284573255</v>
      </c>
      <c r="W257" s="734">
        <f ca="1">'8_ZESCO_Legacy'!AC298</f>
        <v>0.21042566284573255</v>
      </c>
      <c r="X257" s="734">
        <f ca="1">'8_ZESCO_Legacy'!AD298</f>
        <v>0.21042566284573255</v>
      </c>
      <c r="Y257" s="734">
        <f ca="1">'8_ZESCO_Legacy'!AE298</f>
        <v>0.2163254477853325</v>
      </c>
      <c r="Z257" s="734">
        <f ca="1">'8_ZESCO_Legacy'!AF298</f>
        <v>0.2163254477853325</v>
      </c>
      <c r="AA257" s="734">
        <f ca="1">'8_ZESCO_Legacy'!AG298</f>
        <v>0.2163254477853325</v>
      </c>
      <c r="AB257" s="734">
        <f ca="1">'8_ZESCO_Legacy'!AH298</f>
        <v>0.22239064725594931</v>
      </c>
    </row>
    <row r="258" spans="1:28" outlineLevel="1" x14ac:dyDescent="0.2">
      <c r="A258" s="955"/>
      <c r="B258" s="955" t="s">
        <v>1835</v>
      </c>
      <c r="C258" s="955">
        <f>'8_ZESCO_Legacy'!I299</f>
        <v>7.2299847769966091E-2</v>
      </c>
      <c r="D258" s="955">
        <f ca="1">'8_ZESCO_Legacy'!J299</f>
        <v>7.0230619259308805E-2</v>
      </c>
      <c r="E258" s="955">
        <f ca="1">'8_ZESCO_Legacy'!K299</f>
        <v>6.9500825484385423E-2</v>
      </c>
      <c r="F258" s="955">
        <f ca="1">'8_ZESCO_Legacy'!L299</f>
        <v>6.8776110740232058E-2</v>
      </c>
      <c r="G258" s="955">
        <f ca="1">'8_ZESCO_Legacy'!M299</f>
        <v>6.8058952905751799E-2</v>
      </c>
      <c r="H258" s="955">
        <f ca="1">'8_ZESCO_Legacy'!N299</f>
        <v>6.7349273181825084E-2</v>
      </c>
      <c r="I258" s="955">
        <f ca="1">'8_ZESCO_Legacy'!O299</f>
        <v>6.9237570560754733E-2</v>
      </c>
      <c r="J258" s="955">
        <f ca="1">'8_ZESCO_Legacy'!P299</f>
        <v>7.1178810856850655E-2</v>
      </c>
      <c r="K258" s="955">
        <f ca="1">'8_ZESCO_Legacy'!Q299</f>
        <v>7.3174478450967986E-2</v>
      </c>
      <c r="L258" s="955">
        <f ca="1">'8_ZESCO_Legacy'!R299</f>
        <v>7.5226099342116617E-2</v>
      </c>
      <c r="M258" s="955">
        <f ca="1">'8_ZESCO_Legacy'!S299</f>
        <v>7.7335242314325509E-2</v>
      </c>
      <c r="N258" s="955">
        <f ca="1">'8_ZESCO_Legacy'!T299</f>
        <v>7.95035201362225E-2</v>
      </c>
      <c r="O258" s="734">
        <f ca="1">'8_ZESCO_Legacy'!U299</f>
        <v>8.1732590794247439E-2</v>
      </c>
      <c r="P258" s="734">
        <f ca="1">'8_ZESCO_Legacy'!V299</f>
        <v>8.1732590794247439E-2</v>
      </c>
      <c r="Q258" s="734">
        <f ca="1">'8_ZESCO_Legacy'!W299</f>
        <v>8.1732590794247439E-2</v>
      </c>
      <c r="R258" s="734">
        <f ca="1">'8_ZESCO_Legacy'!X299</f>
        <v>8.1732590794247439E-2</v>
      </c>
      <c r="S258" s="734">
        <f ca="1">'8_ZESCO_Legacy'!Y299</f>
        <v>8.1732590794247439E-2</v>
      </c>
      <c r="T258" s="734">
        <f ca="1">'8_ZESCO_Legacy'!Z299</f>
        <v>8.1732590794247439E-2</v>
      </c>
      <c r="U258" s="734">
        <f ca="1">'8_ZESCO_Legacy'!AA299</f>
        <v>8.4024158760441309E-2</v>
      </c>
      <c r="V258" s="734">
        <f ca="1">'8_ZESCO_Legacy'!AB299</f>
        <v>8.4024158760441309E-2</v>
      </c>
      <c r="W258" s="734">
        <f ca="1">'8_ZESCO_Legacy'!AC299</f>
        <v>8.4024158760441309E-2</v>
      </c>
      <c r="X258" s="734">
        <f ca="1">'8_ZESCO_Legacy'!AD299</f>
        <v>8.4024158760441309E-2</v>
      </c>
      <c r="Y258" s="734">
        <f ca="1">'8_ZESCO_Legacy'!AE299</f>
        <v>8.6379976295780772E-2</v>
      </c>
      <c r="Z258" s="734">
        <f ca="1">'8_ZESCO_Legacy'!AF299</f>
        <v>8.6379976295780772E-2</v>
      </c>
      <c r="AA258" s="734">
        <f ca="1">'8_ZESCO_Legacy'!AG299</f>
        <v>8.6379976295780772E-2</v>
      </c>
      <c r="AB258" s="734">
        <f ca="1">'8_ZESCO_Legacy'!AH299</f>
        <v>8.8801844790055026E-2</v>
      </c>
    </row>
    <row r="259" spans="1:28" outlineLevel="1" x14ac:dyDescent="0.2">
      <c r="A259" s="955"/>
      <c r="B259" s="955" t="s">
        <v>1836</v>
      </c>
      <c r="C259" s="955">
        <f>'5_Assumptions'!D376</f>
        <v>6.6353559015816146E-2</v>
      </c>
      <c r="D259" s="955">
        <f ca="1">'5_Assumptions'!E376</f>
        <v>6.9488954880218973E-2</v>
      </c>
      <c r="E259" s="955">
        <f ca="1">'5_Assumptions'!F376</f>
        <v>7.5980099070330043E-2</v>
      </c>
      <c r="F259" s="955">
        <f ca="1">'5_Assumptions'!G376</f>
        <v>8.2061420854463593E-2</v>
      </c>
      <c r="G259" s="955">
        <f ca="1">'5_Assumptions'!H376</f>
        <v>8.8629481601755655E-2</v>
      </c>
      <c r="H259" s="955">
        <f ca="1">'5_Assumptions'!I376</f>
        <v>9.5723239095837298E-2</v>
      </c>
      <c r="I259" s="955">
        <f ca="1">'5_Assumptions'!J376</f>
        <v>9.8407068229365416E-2</v>
      </c>
      <c r="J259" s="955">
        <f ca="1">'5_Assumptions'!K376</f>
        <v>0.10116614490869341</v>
      </c>
      <c r="K259" s="955">
        <f ca="1">'5_Assumptions'!L376</f>
        <v>0.10400257887809607</v>
      </c>
      <c r="L259" s="955">
        <f ca="1">'5_Assumptions'!M376</f>
        <v>0.10691853903355672</v>
      </c>
      <c r="M259" s="955">
        <f ca="1">'5_Assumptions'!N376</f>
        <v>0.10991625508122652</v>
      </c>
      <c r="N259" s="955">
        <f ca="1">'5_Assumptions'!O376</f>
        <v>0.11299801924238238</v>
      </c>
      <c r="O259" s="734">
        <f ca="1">'5_Assumptions'!P376</f>
        <v>0.11616618800618751</v>
      </c>
      <c r="P259" s="734">
        <f ca="1">'5_Assumptions'!Q376</f>
        <v>0.11616618800618751</v>
      </c>
      <c r="Q259" s="734">
        <f ca="1">'5_Assumptions'!R376</f>
        <v>0.11616618800618751</v>
      </c>
      <c r="R259" s="734">
        <f ca="1">'5_Assumptions'!S376</f>
        <v>0.11616618800618751</v>
      </c>
      <c r="S259" s="734">
        <f ca="1">'5_Assumptions'!T376</f>
        <v>0.11616618800618751</v>
      </c>
      <c r="T259" s="734">
        <f ca="1">'5_Assumptions'!U376</f>
        <v>0.11616618800618751</v>
      </c>
      <c r="U259" s="734">
        <f ca="1">'5_Assumptions'!V376</f>
        <v>0.11942318393159465</v>
      </c>
      <c r="V259" s="734">
        <f ca="1">'5_Assumptions'!W376</f>
        <v>0.11942318393159465</v>
      </c>
      <c r="W259" s="734">
        <f ca="1">'5_Assumptions'!X376</f>
        <v>0.11942318393159465</v>
      </c>
      <c r="X259" s="734">
        <f ca="1">'5_Assumptions'!Y376</f>
        <v>0.11942318393159465</v>
      </c>
      <c r="Y259" s="734">
        <f ca="1">'5_Assumptions'!Z376</f>
        <v>0.12277149749977022</v>
      </c>
      <c r="Z259" s="734">
        <f ca="1">'5_Assumptions'!AA376</f>
        <v>0.12277149749977022</v>
      </c>
      <c r="AA259" s="734">
        <f ca="1">'5_Assumptions'!AB376</f>
        <v>0.12277149749977022</v>
      </c>
      <c r="AB259" s="734">
        <f ca="1">'5_Assumptions'!AC376</f>
        <v>0.12621368901845537</v>
      </c>
    </row>
    <row r="260" spans="1:28" outlineLevel="1" x14ac:dyDescent="0.2">
      <c r="A260" s="955"/>
      <c r="B260" s="955" t="s">
        <v>1844</v>
      </c>
      <c r="C260" s="955">
        <f>'5_Assumptions'!D377</f>
        <v>7.8446399218090546E-2</v>
      </c>
      <c r="D260" s="955">
        <f ca="1">'5_Assumptions'!E377</f>
        <v>7.6201255821150962E-2</v>
      </c>
      <c r="E260" s="955">
        <f ca="1">'5_Assumptions'!F377</f>
        <v>7.5409418831442948E-2</v>
      </c>
      <c r="F260" s="955">
        <f ca="1">'5_Assumptions'!G377</f>
        <v>7.4623092664893156E-2</v>
      </c>
      <c r="G260" s="955">
        <f ca="1">'5_Assumptions'!H377</f>
        <v>7.3844965856590394E-2</v>
      </c>
      <c r="H260" s="955">
        <f ca="1">'5_Assumptions'!I377</f>
        <v>7.3074952908329868E-2</v>
      </c>
      <c r="I260" s="955">
        <f ca="1">'5_Assumptions'!J377</f>
        <v>7.5123783363703581E-2</v>
      </c>
      <c r="J260" s="955">
        <f ca="1">'5_Assumptions'!K377</f>
        <v>7.7230057663620497E-2</v>
      </c>
      <c r="K260" s="955">
        <f ca="1">'5_Assumptions'!L377</f>
        <v>7.9395386383161279E-2</v>
      </c>
      <c r="L260" s="955">
        <f ca="1">'5_Assumptions'!M377</f>
        <v>8.1621425253717197E-2</v>
      </c>
      <c r="M260" s="955">
        <f ca="1">'5_Assumptions'!N377</f>
        <v>8.3909876429055077E-2</v>
      </c>
      <c r="N260" s="955">
        <f ca="1">'5_Assumptions'!O377</f>
        <v>8.626248978687906E-2</v>
      </c>
      <c r="O260" s="734">
        <f ca="1">'5_Assumptions'!P377</f>
        <v>8.8681064266885018E-2</v>
      </c>
      <c r="P260" s="734">
        <f ca="1">'5_Assumptions'!Q377</f>
        <v>8.8681064266885018E-2</v>
      </c>
      <c r="Q260" s="734">
        <f ca="1">'5_Assumptions'!R377</f>
        <v>8.8681064266885018E-2</v>
      </c>
      <c r="R260" s="734">
        <f ca="1">'5_Assumptions'!S377</f>
        <v>8.8681064266885018E-2</v>
      </c>
      <c r="S260" s="734">
        <f ca="1">'5_Assumptions'!T377</f>
        <v>8.8681064266885018E-2</v>
      </c>
      <c r="T260" s="734">
        <f ca="1">'5_Assumptions'!U377</f>
        <v>8.8681064266885018E-2</v>
      </c>
      <c r="U260" s="734">
        <f ca="1">'5_Assumptions'!V377</f>
        <v>9.1167449246330398E-2</v>
      </c>
      <c r="V260" s="734">
        <f ca="1">'5_Assumptions'!W377</f>
        <v>9.1167449246330398E-2</v>
      </c>
      <c r="W260" s="734">
        <f ca="1">'5_Assumptions'!X377</f>
        <v>9.1167449246330398E-2</v>
      </c>
      <c r="X260" s="734">
        <f ca="1">'5_Assumptions'!Y377</f>
        <v>9.1167449246330398E-2</v>
      </c>
      <c r="Y260" s="734">
        <f ca="1">'5_Assumptions'!Z377</f>
        <v>9.3723545954171428E-2</v>
      </c>
      <c r="Z260" s="734">
        <f ca="1">'5_Assumptions'!AA377</f>
        <v>9.3723545954171428E-2</v>
      </c>
      <c r="AA260" s="734">
        <f ca="1">'5_Assumptions'!AB377</f>
        <v>9.3723545954171428E-2</v>
      </c>
      <c r="AB260" s="734">
        <f ca="1">'5_Assumptions'!AC377</f>
        <v>9.6351308924849166E-2</v>
      </c>
    </row>
    <row r="261" spans="1:28" outlineLevel="1" x14ac:dyDescent="0.2">
      <c r="A261" s="955"/>
      <c r="B261" s="955" t="s">
        <v>1837</v>
      </c>
      <c r="C261" s="955">
        <f>'5_Assumptions'!D378</f>
        <v>4.8995216728123563E-2</v>
      </c>
      <c r="D261" s="955">
        <f ca="1">'5_Assumptions'!E378</f>
        <v>4.8118706985435515E-2</v>
      </c>
      <c r="E261" s="955">
        <f ca="1">'5_Assumptions'!F378</f>
        <v>4.8218095304328107E-2</v>
      </c>
      <c r="F261" s="955">
        <f ca="1">'5_Assumptions'!G378</f>
        <v>4.8279147752595723E-2</v>
      </c>
      <c r="G261" s="955">
        <f ca="1">'5_Assumptions'!H378</f>
        <v>4.8340277503822214E-2</v>
      </c>
      <c r="H261" s="955">
        <f ca="1">'5_Assumptions'!I378</f>
        <v>4.8401484655886534E-2</v>
      </c>
      <c r="I261" s="955">
        <f ca="1">'5_Assumptions'!J378</f>
        <v>4.9758535627546889E-2</v>
      </c>
      <c r="J261" s="955">
        <f ca="1">'5_Assumptions'!K378</f>
        <v>5.1153634757291191E-2</v>
      </c>
      <c r="K261" s="955">
        <f ca="1">'5_Assumptions'!L378</f>
        <v>5.2587848815906849E-2</v>
      </c>
      <c r="L261" s="955">
        <f ca="1">'5_Assumptions'!M378</f>
        <v>5.406227448364255E-2</v>
      </c>
      <c r="M261" s="955">
        <f ca="1">'5_Assumptions'!N378</f>
        <v>5.5578039188791402E-2</v>
      </c>
      <c r="N261" s="955">
        <f ca="1">'5_Assumptions'!O378</f>
        <v>5.7136301969785544E-2</v>
      </c>
      <c r="O261" s="734">
        <f ca="1">'5_Assumptions'!P378</f>
        <v>5.8738254361461781E-2</v>
      </c>
      <c r="P261" s="734">
        <f ca="1">'5_Assumptions'!Q378</f>
        <v>5.8738254361461781E-2</v>
      </c>
      <c r="Q261" s="734">
        <f ca="1">'5_Assumptions'!R378</f>
        <v>5.8738254361461781E-2</v>
      </c>
      <c r="R261" s="734">
        <f ca="1">'5_Assumptions'!S378</f>
        <v>5.8738254361461781E-2</v>
      </c>
      <c r="S261" s="734">
        <f ca="1">'5_Assumptions'!T378</f>
        <v>5.8738254361461781E-2</v>
      </c>
      <c r="T261" s="734">
        <f ca="1">'5_Assumptions'!U378</f>
        <v>5.8738254361461781E-2</v>
      </c>
      <c r="U261" s="734">
        <f ca="1">'5_Assumptions'!V378</f>
        <v>6.0385121306175668E-2</v>
      </c>
      <c r="V261" s="734">
        <f ca="1">'5_Assumptions'!W378</f>
        <v>6.0385121306175668E-2</v>
      </c>
      <c r="W261" s="734">
        <f ca="1">'5_Assumptions'!X378</f>
        <v>6.0385121306175668E-2</v>
      </c>
      <c r="X261" s="734">
        <f ca="1">'5_Assumptions'!Y378</f>
        <v>6.0385121306175668E-2</v>
      </c>
      <c r="Y261" s="734">
        <f ca="1">'5_Assumptions'!Z378</f>
        <v>6.207816209046095E-2</v>
      </c>
      <c r="Z261" s="734">
        <f ca="1">'5_Assumptions'!AA378</f>
        <v>6.207816209046095E-2</v>
      </c>
      <c r="AA261" s="734">
        <f ca="1">'5_Assumptions'!AB378</f>
        <v>6.207816209046095E-2</v>
      </c>
      <c r="AB261" s="734">
        <f ca="1">'5_Assumptions'!AC378</f>
        <v>6.381867130795052E-2</v>
      </c>
    </row>
    <row r="262" spans="1:28" outlineLevel="1" x14ac:dyDescent="0.2">
      <c r="A262" s="955"/>
      <c r="B262" s="955" t="s">
        <v>1845</v>
      </c>
      <c r="C262" s="955">
        <f>'5_Assumptions'!D379</f>
        <v>5.4833383519020375E-2</v>
      </c>
      <c r="D262" s="955">
        <f ca="1">'5_Assumptions'!E379</f>
        <v>5.4866883616168802E-2</v>
      </c>
      <c r="E262" s="955">
        <f ca="1">'5_Assumptions'!F379</f>
        <v>5.6032615771096472E-2</v>
      </c>
      <c r="F262" s="955">
        <f ca="1">'5_Assumptions'!G379</f>
        <v>5.716894572246374E-2</v>
      </c>
      <c r="G262" s="955">
        <f ca="1">'5_Assumptions'!H379</f>
        <v>5.8328320212098661E-2</v>
      </c>
      <c r="H262" s="955">
        <f ca="1">'5_Assumptions'!I379</f>
        <v>5.9511206578509182E-2</v>
      </c>
      <c r="I262" s="955">
        <f ca="1">'5_Assumptions'!J379</f>
        <v>6.1179745080710356E-2</v>
      </c>
      <c r="J262" s="955">
        <f ca="1">'5_Assumptions'!K379</f>
        <v>6.2895065036244285E-2</v>
      </c>
      <c r="K262" s="955">
        <f ca="1">'5_Assumptions'!L379</f>
        <v>6.4658478074643685E-2</v>
      </c>
      <c r="L262" s="955">
        <f ca="1">'5_Assumptions'!M379</f>
        <v>6.6471332600100977E-2</v>
      </c>
      <c r="M262" s="955">
        <f ca="1">'5_Assumptions'!N379</f>
        <v>6.8335014822533721E-2</v>
      </c>
      <c r="N262" s="955">
        <f ca="1">'5_Assumptions'!O379</f>
        <v>7.0250949817558028E-2</v>
      </c>
      <c r="O262" s="734">
        <f ca="1">'5_Assumptions'!P379</f>
        <v>7.2220602616181157E-2</v>
      </c>
      <c r="P262" s="734">
        <f ca="1">'5_Assumptions'!Q379</f>
        <v>7.2220602616181157E-2</v>
      </c>
      <c r="Q262" s="734">
        <f ca="1">'5_Assumptions'!R379</f>
        <v>7.2220602616181157E-2</v>
      </c>
      <c r="R262" s="734">
        <f ca="1">'5_Assumptions'!S379</f>
        <v>7.2220602616181157E-2</v>
      </c>
      <c r="S262" s="734">
        <f ca="1">'5_Assumptions'!T379</f>
        <v>7.2220602616181157E-2</v>
      </c>
      <c r="T262" s="734">
        <f ca="1">'5_Assumptions'!U379</f>
        <v>7.2220602616181157E-2</v>
      </c>
      <c r="U262" s="734">
        <f ca="1">'5_Assumptions'!V379</f>
        <v>7.4245479325046035E-2</v>
      </c>
      <c r="V262" s="734">
        <f ca="1">'5_Assumptions'!W379</f>
        <v>7.4245479325046035E-2</v>
      </c>
      <c r="W262" s="734">
        <f ca="1">'5_Assumptions'!X379</f>
        <v>7.4245479325046035E-2</v>
      </c>
      <c r="X262" s="734">
        <f ca="1">'5_Assumptions'!Y379</f>
        <v>7.4245479325046035E-2</v>
      </c>
      <c r="Y262" s="734">
        <f ca="1">'5_Assumptions'!Z379</f>
        <v>7.6327128278084702E-2</v>
      </c>
      <c r="Z262" s="734">
        <f ca="1">'5_Assumptions'!AA379</f>
        <v>7.6327128278084702E-2</v>
      </c>
      <c r="AA262" s="734">
        <f ca="1">'5_Assumptions'!AB379</f>
        <v>7.6327128278084702E-2</v>
      </c>
      <c r="AB262" s="734">
        <f ca="1">'5_Assumptions'!AC379</f>
        <v>7.8467141220460918E-2</v>
      </c>
    </row>
    <row r="263" spans="1:28" x14ac:dyDescent="0.2">
      <c r="A263" s="955"/>
      <c r="B263" s="955"/>
      <c r="C263" s="955"/>
      <c r="D263" s="955"/>
      <c r="E263" s="955"/>
      <c r="F263" s="955"/>
      <c r="G263" s="955"/>
      <c r="H263" s="955"/>
      <c r="I263" s="955"/>
      <c r="J263" s="955"/>
      <c r="K263" s="955"/>
      <c r="L263" s="955"/>
      <c r="M263" s="955"/>
      <c r="N263" s="955"/>
    </row>
    <row r="265" spans="1:28" x14ac:dyDescent="0.2">
      <c r="B265" s="1290" t="s">
        <v>2048</v>
      </c>
    </row>
    <row r="266" spans="1:28" x14ac:dyDescent="0.2">
      <c r="B266" s="734" t="s">
        <v>626</v>
      </c>
      <c r="C266" s="734">
        <f>C202</f>
        <v>2025</v>
      </c>
      <c r="D266" s="734">
        <f t="shared" ref="D266:AB266" si="5">D202</f>
        <v>2026</v>
      </c>
      <c r="E266" s="734">
        <f t="shared" si="5"/>
        <v>2027</v>
      </c>
      <c r="F266" s="734">
        <f t="shared" si="5"/>
        <v>2028</v>
      </c>
      <c r="G266" s="734">
        <f t="shared" si="5"/>
        <v>2029</v>
      </c>
      <c r="H266" s="734">
        <f t="shared" si="5"/>
        <v>2030</v>
      </c>
      <c r="I266" s="734">
        <f t="shared" si="5"/>
        <v>2031</v>
      </c>
      <c r="J266" s="734">
        <f t="shared" si="5"/>
        <v>2032</v>
      </c>
      <c r="K266" s="734">
        <f t="shared" si="5"/>
        <v>2033</v>
      </c>
      <c r="L266" s="734">
        <f t="shared" si="5"/>
        <v>2034</v>
      </c>
      <c r="M266" s="734">
        <f t="shared" si="5"/>
        <v>2035</v>
      </c>
      <c r="N266" s="734">
        <f t="shared" si="5"/>
        <v>2036</v>
      </c>
      <c r="O266" s="734">
        <f t="shared" si="5"/>
        <v>2037</v>
      </c>
      <c r="P266" s="734">
        <f t="shared" si="5"/>
        <v>2038</v>
      </c>
      <c r="Q266" s="734">
        <f t="shared" si="5"/>
        <v>2039</v>
      </c>
      <c r="R266" s="734">
        <f t="shared" si="5"/>
        <v>2040</v>
      </c>
      <c r="S266" s="734">
        <f t="shared" si="5"/>
        <v>2041</v>
      </c>
      <c r="T266" s="734">
        <f t="shared" si="5"/>
        <v>2042</v>
      </c>
      <c r="U266" s="734">
        <f t="shared" si="5"/>
        <v>2043</v>
      </c>
      <c r="V266" s="734">
        <f t="shared" si="5"/>
        <v>2044</v>
      </c>
      <c r="W266" s="734">
        <f t="shared" si="5"/>
        <v>2045</v>
      </c>
      <c r="X266" s="734">
        <f t="shared" si="5"/>
        <v>2046</v>
      </c>
      <c r="Y266" s="734">
        <f t="shared" si="5"/>
        <v>2047</v>
      </c>
      <c r="Z266" s="734">
        <f t="shared" si="5"/>
        <v>2048</v>
      </c>
      <c r="AA266" s="734">
        <f t="shared" si="5"/>
        <v>2049</v>
      </c>
      <c r="AB266" s="734">
        <f t="shared" si="5"/>
        <v>2050</v>
      </c>
    </row>
    <row r="267" spans="1:28" x14ac:dyDescent="0.2">
      <c r="B267" s="734" t="s">
        <v>2049</v>
      </c>
      <c r="C267" s="734">
        <f>'8_ZESCO_Legacy'!I288</f>
        <v>16226.11</v>
      </c>
      <c r="D267" s="734">
        <f>'8_ZESCO_Legacy'!J288</f>
        <v>16913.621648999997</v>
      </c>
      <c r="E267" s="734">
        <f>'8_ZESCO_Legacy'!K288</f>
        <v>17851.336374578397</v>
      </c>
      <c r="F267" s="734">
        <f>'8_ZESCO_Legacy'!L288</f>
        <v>18846.814327252432</v>
      </c>
      <c r="G267" s="734">
        <f>'8_ZESCO_Legacy'!M288</f>
        <v>19903.613721811183</v>
      </c>
      <c r="H267" s="734">
        <f>'8_ZESCO_Legacy'!N288</f>
        <v>21025.511959074756</v>
      </c>
      <c r="I267" s="734">
        <f>'8_ZESCO_Legacy'!O288</f>
        <v>22216.51912775376</v>
      </c>
      <c r="J267" s="734">
        <f>'8_ZESCO_Legacy'!P288</f>
        <v>23430.091628682203</v>
      </c>
      <c r="K267" s="734">
        <f>'8_ZESCO_Legacy'!Q288</f>
        <v>24661.612302447051</v>
      </c>
      <c r="L267" s="734">
        <f>'8_ZESCO_Legacy'!R288</f>
        <v>25906.04630743212</v>
      </c>
      <c r="M267" s="734">
        <f>'8_ZESCO_Legacy'!S288</f>
        <v>27157.965235526357</v>
      </c>
      <c r="N267" s="734">
        <f>'8_ZESCO_Legacy'!T288</f>
        <v>28474.608372203078</v>
      </c>
      <c r="O267" s="734">
        <f>'8_ZESCO_Legacy'!U288</f>
        <v>29859.321959045981</v>
      </c>
      <c r="P267" s="734">
        <f>'8_ZESCO_Legacy'!V288</f>
        <v>31315.625238328659</v>
      </c>
      <c r="Q267" s="734">
        <f>'8_ZESCO_Legacy'!W288</f>
        <v>32847.219397150249</v>
      </c>
      <c r="R267" s="734">
        <f>'8_ZESCO_Legacy'!X288</f>
        <v>34457.996973982925</v>
      </c>
      <c r="S267" s="734">
        <f>'8_ZESCO_Legacy'!Y288</f>
        <v>36152.051751537838</v>
      </c>
      <c r="T267" s="734">
        <f>'8_ZESCO_Legacy'!Z288</f>
        <v>37933.689161092356</v>
      </c>
      <c r="U267" s="734">
        <f>'8_ZESCO_Legacy'!AA288</f>
        <v>39807.43722472083</v>
      </c>
      <c r="V267" s="734">
        <f>'8_ZESCO_Legacy'!AB288</f>
        <v>41778.058063238903</v>
      </c>
      <c r="W267" s="734">
        <f>'8_ZESCO_Legacy'!AC288</f>
        <v>43850.559999108351</v>
      </c>
      <c r="X267" s="734">
        <f>'8_ZESCO_Legacy'!AD288</f>
        <v>46030.210285062261</v>
      </c>
      <c r="Y267" s="734">
        <f>'8_ZESCO_Legacy'!AE288</f>
        <v>48322.548490799985</v>
      </c>
      <c r="Z267" s="734">
        <f>'8_ZESCO_Legacy'!AF288</f>
        <v>50733.400581774345</v>
      </c>
      <c r="AA267" s="734">
        <f>'8_ZESCO_Legacy'!AG288</f>
        <v>53268.893725852089</v>
      </c>
      <c r="AB267" s="734">
        <f>'8_ZESCO_Legacy'!AH288</f>
        <v>55935.471865478641</v>
      </c>
    </row>
    <row r="268" spans="1:28" x14ac:dyDescent="0.2">
      <c r="B268" s="734" t="s">
        <v>2050</v>
      </c>
      <c r="C268" s="734">
        <f ca="1">'10_CS_ZESCO'!D29+'13_CS_PrivateCo'!D29+'17_CS_Minigrids'!D27</f>
        <v>3.8804773325999946</v>
      </c>
      <c r="D268" s="734">
        <f ca="1">'10_CS_ZESCO'!E29+'13_CS_PrivateCo'!E29+'17_CS_Minigrids'!E27</f>
        <v>32.885150400989957</v>
      </c>
      <c r="E268" s="734">
        <f ca="1">'10_CS_ZESCO'!F29+'13_CS_PrivateCo'!F29+'17_CS_Minigrids'!F27</f>
        <v>74.755901706930501</v>
      </c>
      <c r="F268" s="734">
        <f ca="1">'10_CS_ZESCO'!G29+'13_CS_PrivateCo'!G29+'17_CS_Minigrids'!G27</f>
        <v>119.50590525802426</v>
      </c>
      <c r="G268" s="734">
        <f ca="1">'10_CS_ZESCO'!H29+'13_CS_PrivateCo'!H29+'17_CS_Minigrids'!H27</f>
        <v>162.01890986689267</v>
      </c>
      <c r="H268" s="734">
        <f ca="1">'10_CS_ZESCO'!I29+'13_CS_PrivateCo'!I29+'17_CS_Minigrids'!I27</f>
        <v>213.93000067047907</v>
      </c>
      <c r="I268" s="734">
        <f ca="1">'10_CS_ZESCO'!J29+'13_CS_PrivateCo'!J29+'17_CS_Minigrids'!J27</f>
        <v>237.59227094299914</v>
      </c>
      <c r="J268" s="734">
        <f ca="1">'10_CS_ZESCO'!K29+'13_CS_PrivateCo'!K29+'17_CS_Minigrids'!K27</f>
        <v>251.85440279939118</v>
      </c>
      <c r="K268" s="734">
        <f ca="1">'10_CS_ZESCO'!L29+'13_CS_PrivateCo'!L29+'17_CS_Minigrids'!L27</f>
        <v>266.5462585169866</v>
      </c>
      <c r="L268" s="734">
        <f ca="1">'10_CS_ZESCO'!M29+'13_CS_PrivateCo'!M29+'17_CS_Minigrids'!M27</f>
        <v>280.96200594480518</v>
      </c>
      <c r="M268" s="734">
        <f ca="1">'10_CS_ZESCO'!N29+'13_CS_PrivateCo'!N29+'17_CS_Minigrids'!N27</f>
        <v>299.61304601881034</v>
      </c>
      <c r="N268" s="734">
        <f ca="1">'10_CS_ZESCO'!O29+'13_CS_PrivateCo'!O29+'17_CS_Minigrids'!O27</f>
        <v>325.56287011990946</v>
      </c>
      <c r="O268" s="734">
        <f ca="1">'10_CS_ZESCO'!P29+'13_CS_PrivateCo'!P29+'17_CS_Minigrids'!P27</f>
        <v>355.05629020243623</v>
      </c>
      <c r="P268" s="734">
        <f ca="1">'10_CS_ZESCO'!Q29+'13_CS_PrivateCo'!Q29+'17_CS_Minigrids'!Q27</f>
        <v>385.48988023663287</v>
      </c>
      <c r="Q268" s="734">
        <f ca="1">'10_CS_ZESCO'!R29+'13_CS_PrivateCo'!R29+'17_CS_Minigrids'!R27</f>
        <v>414.70327112257212</v>
      </c>
      <c r="R268" s="734">
        <f ca="1">'10_CS_ZESCO'!S29+'13_CS_PrivateCo'!S29+'17_CS_Minigrids'!S27</f>
        <v>449.62805980510865</v>
      </c>
      <c r="S268" s="734">
        <f ca="1">'10_CS_ZESCO'!T29+'13_CS_PrivateCo'!T29+'17_CS_Minigrids'!T27</f>
        <v>464.33773490594524</v>
      </c>
      <c r="T268" s="734">
        <f ca="1">'10_CS_ZESCO'!U29+'13_CS_PrivateCo'!U29+'17_CS_Minigrids'!U27</f>
        <v>479.42736021736971</v>
      </c>
      <c r="U268" s="734">
        <f ca="1">'10_CS_ZESCO'!V29+'13_CS_PrivateCo'!V29+'17_CS_Minigrids'!V27</f>
        <v>494.90582109422218</v>
      </c>
      <c r="V268" s="734">
        <f ca="1">'10_CS_ZESCO'!W29+'13_CS_PrivateCo'!W29+'17_CS_Minigrids'!W27</f>
        <v>510.78219989369927</v>
      </c>
      <c r="W268" s="734">
        <f ca="1">'10_CS_ZESCO'!X29+'13_CS_PrivateCo'!X29+'17_CS_Minigrids'!X27</f>
        <v>527.06578020482982</v>
      </c>
      <c r="X268" s="734">
        <f ca="1">'10_CS_ZESCO'!Y29+'13_CS_PrivateCo'!Y29+'17_CS_Minigrids'!Y27</f>
        <v>543.76605116688177</v>
      </c>
      <c r="Y268" s="734">
        <f ca="1">'10_CS_ZESCO'!Z29+'13_CS_PrivateCo'!Z29+'17_CS_Minigrids'!Z27</f>
        <v>560.89271187854422</v>
      </c>
      <c r="Z268" s="734">
        <f ca="1">'10_CS_ZESCO'!AA29+'13_CS_PrivateCo'!AA29+'17_CS_Minigrids'!AA27</f>
        <v>578.45567589976463</v>
      </c>
      <c r="AA268" s="734">
        <f ca="1">'10_CS_ZESCO'!AB29+'13_CS_PrivateCo'!AB29+'17_CS_Minigrids'!AB27</f>
        <v>596.46507584816436</v>
      </c>
      <c r="AB268" s="734">
        <f ca="1">'10_CS_ZESCO'!AC29+'13_CS_PrivateCo'!AC29+'17_CS_Minigrids'!AC27</f>
        <v>614.93126809198793</v>
      </c>
    </row>
    <row r="269" spans="1:28" x14ac:dyDescent="0.2">
      <c r="B269" s="734" t="s">
        <v>2051</v>
      </c>
      <c r="C269" s="1289">
        <f ca="1">C268/(C267+C268)</f>
        <v>2.3909301351837585E-4</v>
      </c>
      <c r="D269" s="1289">
        <f t="shared" ref="D269:AB269" ca="1" si="6">D268/(D267+D268)</f>
        <v>1.9405267876299059E-3</v>
      </c>
      <c r="E269" s="1289">
        <f t="shared" ca="1" si="6"/>
        <v>4.1702285447802875E-3</v>
      </c>
      <c r="F269" s="1289">
        <f t="shared" ca="1" si="6"/>
        <v>6.3009536796271833E-3</v>
      </c>
      <c r="G269" s="1289">
        <f t="shared" ca="1" si="6"/>
        <v>8.0744481293407964E-3</v>
      </c>
      <c r="H269" s="1289">
        <f t="shared" ca="1" si="6"/>
        <v>1.0072298560194617E-2</v>
      </c>
      <c r="I269" s="1289">
        <f t="shared" ca="1" si="6"/>
        <v>1.0581236848980319E-2</v>
      </c>
      <c r="J269" s="1289">
        <f t="shared" ca="1" si="6"/>
        <v>1.0634869383816201E-2</v>
      </c>
      <c r="K269" s="1289">
        <f t="shared" ca="1" si="6"/>
        <v>1.0692577145845887E-2</v>
      </c>
      <c r="L269" s="1289">
        <f t="shared" ca="1" si="6"/>
        <v>1.0729060860353542E-2</v>
      </c>
      <c r="M269" s="1289">
        <f t="shared" ca="1" si="6"/>
        <v>1.0911852565678989E-2</v>
      </c>
      <c r="N269" s="1289">
        <f t="shared" ca="1" si="6"/>
        <v>1.1304199109812304E-2</v>
      </c>
      <c r="O269" s="1289">
        <f t="shared" ca="1" si="6"/>
        <v>1.1751236026551971E-2</v>
      </c>
      <c r="P269" s="1289">
        <f t="shared" ca="1" si="6"/>
        <v>1.2160136285265131E-2</v>
      </c>
      <c r="Q269" s="1289">
        <f t="shared" ca="1" si="6"/>
        <v>1.24678081678706E-2</v>
      </c>
      <c r="R269" s="1289">
        <f t="shared" ca="1" si="6"/>
        <v>1.2880511331547233E-2</v>
      </c>
      <c r="S269" s="1289">
        <f t="shared" ca="1" si="6"/>
        <v>1.2681144739239066E-2</v>
      </c>
      <c r="T269" s="1289">
        <f t="shared" ca="1" si="6"/>
        <v>1.248082435465518E-2</v>
      </c>
      <c r="U269" s="1289">
        <f t="shared" ca="1" si="6"/>
        <v>1.2279827516023602E-2</v>
      </c>
      <c r="V269" s="1289">
        <f t="shared" ca="1" si="6"/>
        <v>1.2078415882664889E-2</v>
      </c>
      <c r="W269" s="1289">
        <f t="shared" ca="1" si="6"/>
        <v>1.1876835926867538E-2</v>
      </c>
      <c r="X269" s="1289">
        <f t="shared" ca="1" si="6"/>
        <v>1.1675319436788028E-2</v>
      </c>
      <c r="Y269" s="1289">
        <f t="shared" ca="1" si="6"/>
        <v>1.1474084026797412E-2</v>
      </c>
      <c r="Z269" s="1289">
        <f t="shared" ca="1" si="6"/>
        <v>1.1273333652068996E-2</v>
      </c>
      <c r="AA269" s="1289">
        <f t="shared" ca="1" si="6"/>
        <v>1.1073259124551435E-2</v>
      </c>
      <c r="AB269" s="1289">
        <f t="shared" ca="1" si="6"/>
        <v>1.0874038627797856E-2</v>
      </c>
    </row>
    <row r="271" spans="1:28" x14ac:dyDescent="0.2">
      <c r="B271" s="1290" t="s">
        <v>2052</v>
      </c>
    </row>
    <row r="272" spans="1:28" x14ac:dyDescent="0.2">
      <c r="B272" s="734" t="s">
        <v>626</v>
      </c>
      <c r="C272" s="734">
        <f>C202</f>
        <v>2025</v>
      </c>
      <c r="D272" s="734">
        <f t="shared" ref="D272:AB272" si="7">D202</f>
        <v>2026</v>
      </c>
      <c r="E272" s="734">
        <f t="shared" si="7"/>
        <v>2027</v>
      </c>
      <c r="F272" s="734">
        <f t="shared" si="7"/>
        <v>2028</v>
      </c>
      <c r="G272" s="734">
        <f t="shared" si="7"/>
        <v>2029</v>
      </c>
      <c r="H272" s="734">
        <f t="shared" si="7"/>
        <v>2030</v>
      </c>
      <c r="I272" s="734">
        <f t="shared" si="7"/>
        <v>2031</v>
      </c>
      <c r="J272" s="734">
        <f t="shared" si="7"/>
        <v>2032</v>
      </c>
      <c r="K272" s="734">
        <f t="shared" si="7"/>
        <v>2033</v>
      </c>
      <c r="L272" s="734">
        <f t="shared" si="7"/>
        <v>2034</v>
      </c>
      <c r="M272" s="734">
        <f t="shared" si="7"/>
        <v>2035</v>
      </c>
      <c r="N272" s="734">
        <f t="shared" si="7"/>
        <v>2036</v>
      </c>
      <c r="O272" s="734">
        <f t="shared" si="7"/>
        <v>2037</v>
      </c>
      <c r="P272" s="734">
        <f t="shared" si="7"/>
        <v>2038</v>
      </c>
      <c r="Q272" s="734">
        <f t="shared" si="7"/>
        <v>2039</v>
      </c>
      <c r="R272" s="734">
        <f t="shared" si="7"/>
        <v>2040</v>
      </c>
      <c r="S272" s="734">
        <f t="shared" si="7"/>
        <v>2041</v>
      </c>
      <c r="T272" s="734">
        <f t="shared" si="7"/>
        <v>2042</v>
      </c>
      <c r="U272" s="734">
        <f t="shared" si="7"/>
        <v>2043</v>
      </c>
      <c r="V272" s="734">
        <f t="shared" si="7"/>
        <v>2044</v>
      </c>
      <c r="W272" s="734">
        <f t="shared" si="7"/>
        <v>2045</v>
      </c>
      <c r="X272" s="734">
        <f t="shared" si="7"/>
        <v>2046</v>
      </c>
      <c r="Y272" s="734">
        <f t="shared" si="7"/>
        <v>2047</v>
      </c>
      <c r="Z272" s="734">
        <f t="shared" si="7"/>
        <v>2048</v>
      </c>
      <c r="AA272" s="734">
        <f t="shared" si="7"/>
        <v>2049</v>
      </c>
      <c r="AB272" s="734">
        <f t="shared" si="7"/>
        <v>2050</v>
      </c>
    </row>
    <row r="273" spans="2:28" x14ac:dyDescent="0.2">
      <c r="B273" s="734" t="s">
        <v>2053</v>
      </c>
      <c r="C273" s="734">
        <f>'8_ZESCO_Legacy'!I305</f>
        <v>870.1206413730805</v>
      </c>
      <c r="D273" s="734">
        <f ca="1">'8_ZESCO_Legacy'!J305</f>
        <v>929.5028946642276</v>
      </c>
      <c r="E273" s="734">
        <f ca="1">'8_ZESCO_Legacy'!K305</f>
        <v>1006.4954784350549</v>
      </c>
      <c r="F273" s="734">
        <f ca="1">'8_ZESCO_Legacy'!L305</f>
        <v>1089.8655119047876</v>
      </c>
      <c r="G273" s="734">
        <f ca="1">'8_ZESCO_Legacy'!M305</f>
        <v>1180.1412519868852</v>
      </c>
      <c r="H273" s="734">
        <f ca="1">'8_ZESCO_Legacy'!N305</f>
        <v>1277.894712171463</v>
      </c>
      <c r="I273" s="734">
        <f ca="1">'8_ZESCO_Legacy'!O305</f>
        <v>1383.7452869700496</v>
      </c>
      <c r="J273" s="734">
        <f ca="1">'8_ZESCO_Legacy'!P305</f>
        <v>1494.8704116033971</v>
      </c>
      <c r="K273" s="734">
        <f ca="1">'8_ZESCO_Legacy'!Q305</f>
        <v>1611.1459168291442</v>
      </c>
      <c r="L273" s="734">
        <f ca="1">'8_ZESCO_Legacy'!R305</f>
        <v>1732.3983418108303</v>
      </c>
      <c r="M273" s="734">
        <f ca="1">'8_ZESCO_Legacy'!S305</f>
        <v>1858.4026028040994</v>
      </c>
      <c r="N273" s="734">
        <f ca="1">'8_ZESCO_Legacy'!T305</f>
        <v>1993.571657716453</v>
      </c>
      <c r="O273" s="734">
        <f ca="1">'8_ZESCO_Legacy'!U305</f>
        <v>2138.572098668802</v>
      </c>
      <c r="P273" s="734">
        <f ca="1">'8_ZESCO_Legacy'!V305</f>
        <v>2249.1362761699788</v>
      </c>
      <c r="Q273" s="734">
        <f ca="1">'8_ZESCO_Legacy'!W305</f>
        <v>2365.4166216479671</v>
      </c>
      <c r="R273" s="734">
        <f ca="1">'8_ZESCO_Legacy'!X305</f>
        <v>2487.7086609871671</v>
      </c>
      <c r="S273" s="734">
        <f ca="1">'8_ZESCO_Legacy'!Y305</f>
        <v>2616.3231987602039</v>
      </c>
      <c r="T273" s="734">
        <f ca="1">'8_ZESCO_Legacy'!Z305</f>
        <v>2751.5871081361065</v>
      </c>
      <c r="U273" s="734">
        <f ca="1">'8_ZESCO_Legacy'!AA305</f>
        <v>2951.7210448592782</v>
      </c>
      <c r="V273" s="734">
        <f ca="1">'8_ZESCO_Legacy'!AB305</f>
        <v>3104.3250228785032</v>
      </c>
      <c r="W273" s="734">
        <f ca="1">'8_ZESCO_Legacy'!AC305</f>
        <v>3264.8186265613217</v>
      </c>
      <c r="X273" s="734">
        <f ca="1">'8_ZESCO_Legacy'!AD305</f>
        <v>3433.6097495545428</v>
      </c>
      <c r="Y273" s="734">
        <f ca="1">'8_ZESCO_Legacy'!AE305</f>
        <v>3683.3499210786431</v>
      </c>
      <c r="Z273" s="734">
        <f ca="1">'8_ZESCO_Legacy'!AF305</f>
        <v>3873.7791119984095</v>
      </c>
      <c r="AA273" s="734">
        <f ca="1">'8_ZESCO_Legacy'!AG305</f>
        <v>4074.0534920887276</v>
      </c>
      <c r="AB273" s="734">
        <f ca="1">'8_ZESCO_Legacy'!AH305</f>
        <v>4370.375698782309</v>
      </c>
    </row>
    <row r="274" spans="2:28" x14ac:dyDescent="0.2">
      <c r="B274" s="734" t="s">
        <v>2054</v>
      </c>
      <c r="C274" s="734">
        <f>'8_ZESCO_Legacy'!I306</f>
        <v>229.17285456187898</v>
      </c>
      <c r="D274" s="734">
        <f ca="1">'8_ZESCO_Legacy'!J306</f>
        <v>233.75631165311657</v>
      </c>
      <c r="E274" s="734">
        <f ca="1">'8_ZESCO_Legacy'!K306</f>
        <v>238.43143788617888</v>
      </c>
      <c r="F274" s="734">
        <f ca="1">'8_ZESCO_Legacy'!L306</f>
        <v>243.20006664390246</v>
      </c>
      <c r="G274" s="734">
        <f ca="1">'8_ZESCO_Legacy'!M306</f>
        <v>248.06406797678054</v>
      </c>
      <c r="H274" s="734">
        <f ca="1">'8_ZESCO_Legacy'!N306</f>
        <v>253.02534933631614</v>
      </c>
      <c r="I274" s="734">
        <f ca="1">'8_ZESCO_Legacy'!O306</f>
        <v>258.08585632304249</v>
      </c>
      <c r="J274" s="734">
        <f ca="1">'8_ZESCO_Legacy'!P306</f>
        <v>263.24757344950331</v>
      </c>
      <c r="K274" s="734">
        <f ca="1">'8_ZESCO_Legacy'!Q306</f>
        <v>268.5125249184934</v>
      </c>
      <c r="L274" s="734">
        <f ca="1">'8_ZESCO_Legacy'!R306</f>
        <v>273.8827754168633</v>
      </c>
      <c r="M274" s="734">
        <f ca="1">'8_ZESCO_Legacy'!S306</f>
        <v>279.36043092520055</v>
      </c>
      <c r="N274" s="734">
        <f ca="1">'8_ZESCO_Legacy'!T306</f>
        <v>284.94763954370455</v>
      </c>
      <c r="O274" s="734">
        <f ca="1">'8_ZESCO_Legacy'!U306</f>
        <v>290.6465923345786</v>
      </c>
      <c r="P274" s="734">
        <f ca="1">'8_ZESCO_Legacy'!V306</f>
        <v>290.6465923345786</v>
      </c>
      <c r="Q274" s="734">
        <f ca="1">'8_ZESCO_Legacy'!W306</f>
        <v>290.6465923345786</v>
      </c>
      <c r="R274" s="734">
        <f ca="1">'8_ZESCO_Legacy'!X306</f>
        <v>290.6465923345786</v>
      </c>
      <c r="S274" s="734">
        <f ca="1">'8_ZESCO_Legacy'!Y306</f>
        <v>290.6465923345786</v>
      </c>
      <c r="T274" s="734">
        <f ca="1">'8_ZESCO_Legacy'!Z306</f>
        <v>290.6465923345786</v>
      </c>
      <c r="U274" s="734">
        <f ca="1">'8_ZESCO_Legacy'!AA306</f>
        <v>296.45952418127024</v>
      </c>
      <c r="V274" s="734">
        <f ca="1">'8_ZESCO_Legacy'!AB306</f>
        <v>296.45952418127024</v>
      </c>
      <c r="W274" s="734">
        <f ca="1">'8_ZESCO_Legacy'!AC306</f>
        <v>296.45952418127024</v>
      </c>
      <c r="X274" s="734">
        <f ca="1">'8_ZESCO_Legacy'!AD306</f>
        <v>296.45952418127024</v>
      </c>
      <c r="Y274" s="734">
        <f ca="1">'8_ZESCO_Legacy'!AE306</f>
        <v>302.38871466489564</v>
      </c>
      <c r="Z274" s="734">
        <f ca="1">'8_ZESCO_Legacy'!AF306</f>
        <v>302.38871466489564</v>
      </c>
      <c r="AA274" s="734">
        <f ca="1">'8_ZESCO_Legacy'!AG306</f>
        <v>302.38871466489564</v>
      </c>
      <c r="AB274" s="734">
        <f ca="1">'8_ZESCO_Legacy'!AH306</f>
        <v>308.43648895819354</v>
      </c>
    </row>
    <row r="275" spans="2:28" x14ac:dyDescent="0.2">
      <c r="B275" s="734" t="s">
        <v>1833</v>
      </c>
      <c r="C275" s="734">
        <f>'8_ZESCO_Legacy'!I307</f>
        <v>217.62764227642273</v>
      </c>
      <c r="D275" s="734">
        <f ca="1">'8_ZESCO_Legacy'!J307</f>
        <v>238.69137064345384</v>
      </c>
      <c r="E275" s="734">
        <f ca="1">'8_ZESCO_Legacy'!K307</f>
        <v>277.06502323448279</v>
      </c>
      <c r="F275" s="734">
        <f ca="1">'8_ZESCO_Legacy'!L307</f>
        <v>317.67408701398915</v>
      </c>
      <c r="G275" s="734">
        <f ca="1">'8_ZESCO_Legacy'!M307</f>
        <v>364.23516899411953</v>
      </c>
      <c r="H275" s="734">
        <f ca="1">'8_ZESCO_Legacy'!N307</f>
        <v>417.62064882028818</v>
      </c>
      <c r="I275" s="734">
        <f ca="1">'8_ZESCO_Legacy'!O307</f>
        <v>455.7763447349343</v>
      </c>
      <c r="J275" s="734">
        <f ca="1">'8_ZESCO_Legacy'!P307</f>
        <v>496.25844227021116</v>
      </c>
      <c r="K275" s="734">
        <f ca="1">'8_ZESCO_Legacy'!Q307</f>
        <v>539.07348722177642</v>
      </c>
      <c r="L275" s="734">
        <f ca="1">'8_ZESCO_Legacy'!R307</f>
        <v>584.21081563665211</v>
      </c>
      <c r="M275" s="734">
        <f ca="1">'8_ZESCO_Legacy'!S307</f>
        <v>631.64108998651761</v>
      </c>
      <c r="N275" s="734">
        <f ca="1">'8_ZESCO_Legacy'!T307</f>
        <v>682.92208203056316</v>
      </c>
      <c r="O275" s="734">
        <f ca="1">'8_ZESCO_Legacy'!U307</f>
        <v>738.36641966233424</v>
      </c>
      <c r="P275" s="734">
        <f ca="1">'8_ZESCO_Legacy'!V307</f>
        <v>776.53996355887705</v>
      </c>
      <c r="Q275" s="734">
        <f ca="1">'8_ZESCO_Legacy'!W307</f>
        <v>816.68707967487103</v>
      </c>
      <c r="R275" s="734">
        <f ca="1">'8_ZESCO_Legacy'!X307</f>
        <v>858.90980169406191</v>
      </c>
      <c r="S275" s="734">
        <f ca="1">'8_ZESCO_Legacy'!Y307</f>
        <v>903.31543844164503</v>
      </c>
      <c r="T275" s="734">
        <f ca="1">'8_ZESCO_Legacy'!Z307</f>
        <v>950.01684660907813</v>
      </c>
      <c r="U275" s="734">
        <f ca="1">'8_ZESCO_Legacy'!AA307</f>
        <v>1027.1457844267704</v>
      </c>
      <c r="V275" s="734">
        <f ca="1">'8_ZESCO_Legacy'!AB307</f>
        <v>1080.2492214816345</v>
      </c>
      <c r="W275" s="734">
        <f ca="1">'8_ZESCO_Legacy'!AC307</f>
        <v>1136.0981062322351</v>
      </c>
      <c r="X275" s="734">
        <f ca="1">'8_ZESCO_Legacy'!AD307</f>
        <v>1194.8343783244418</v>
      </c>
      <c r="Y275" s="734">
        <f ca="1">'8_ZESCO_Legacy'!AE307</f>
        <v>1291.8392964973807</v>
      </c>
      <c r="Z275" s="734">
        <f ca="1">'8_ZESCO_Legacy'!AF307</f>
        <v>1358.6273881262953</v>
      </c>
      <c r="AA275" s="734">
        <f ca="1">'8_ZESCO_Legacy'!AG307</f>
        <v>1428.8684240924249</v>
      </c>
      <c r="AB275" s="734">
        <f ca="1">'8_ZESCO_Legacy'!AH307</f>
        <v>1544.8738446540222</v>
      </c>
    </row>
    <row r="276" spans="2:28" x14ac:dyDescent="0.2">
      <c r="B276" s="734" t="s">
        <v>1834</v>
      </c>
      <c r="C276" s="734">
        <f>'8_ZESCO_Legacy'!I308</f>
        <v>88.431887985546524</v>
      </c>
      <c r="D276" s="734">
        <f ca="1">'8_ZESCO_Legacy'!J308</f>
        <v>92.671298642643521</v>
      </c>
      <c r="E276" s="734">
        <f ca="1">'8_ZESCO_Legacy'!K308</f>
        <v>100.47008335735269</v>
      </c>
      <c r="F276" s="734">
        <f ca="1">'8_ZESCO_Legacy'!L308</f>
        <v>108.82206394961879</v>
      </c>
      <c r="G276" s="734">
        <f ca="1">'8_ZESCO_Legacy'!M308</f>
        <v>117.86833658865747</v>
      </c>
      <c r="H276" s="734">
        <f ca="1">'8_ZESCO_Legacy'!N308</f>
        <v>127.66661709898329</v>
      </c>
      <c r="I276" s="734">
        <f ca="1">'8_ZESCO_Legacy'!O308</f>
        <v>139.33081194720438</v>
      </c>
      <c r="J276" s="734">
        <f ca="1">'8_ZESCO_Legacy'!P308</f>
        <v>151.7061876859263</v>
      </c>
      <c r="K276" s="734">
        <f ca="1">'8_ZESCO_Legacy'!Q308</f>
        <v>164.79474536464249</v>
      </c>
      <c r="L276" s="734">
        <f ca="1">'8_ZESCO_Legacy'!R308</f>
        <v>178.59322501331701</v>
      </c>
      <c r="M276" s="734">
        <f ca="1">'8_ZESCO_Legacy'!S308</f>
        <v>193.09265815061318</v>
      </c>
      <c r="N276" s="734">
        <f ca="1">'8_ZESCO_Legacy'!T308</f>
        <v>208.76925554644848</v>
      </c>
      <c r="O276" s="734">
        <f ca="1">'8_ZESCO_Legacy'!U308</f>
        <v>225.7185875364672</v>
      </c>
      <c r="P276" s="734">
        <f ca="1">'8_ZESCO_Legacy'!V308</f>
        <v>237.38823851210256</v>
      </c>
      <c r="Q276" s="734">
        <f ca="1">'8_ZESCO_Legacy'!W308</f>
        <v>249.66121044317828</v>
      </c>
      <c r="R276" s="734">
        <f ca="1">'8_ZESCO_Legacy'!X308</f>
        <v>262.56869502309058</v>
      </c>
      <c r="S276" s="734">
        <f ca="1">'8_ZESCO_Legacy'!Y308</f>
        <v>276.14349655578445</v>
      </c>
      <c r="T276" s="734">
        <f ca="1">'8_ZESCO_Legacy'!Z308</f>
        <v>290.42011532771846</v>
      </c>
      <c r="U276" s="734">
        <f ca="1">'8_ZESCO_Legacy'!AA308</f>
        <v>313.99842880296978</v>
      </c>
      <c r="V276" s="734">
        <f ca="1">'8_ZESCO_Legacy'!AB308</f>
        <v>330.23214757208331</v>
      </c>
      <c r="W276" s="734">
        <f ca="1">'8_ZESCO_Legacy'!AC308</f>
        <v>347.30514960156006</v>
      </c>
      <c r="X276" s="734">
        <f ca="1">'8_ZESCO_Legacy'!AD308</f>
        <v>365.26082583596076</v>
      </c>
      <c r="Y276" s="734">
        <f ca="1">'8_ZESCO_Legacy'!AE308</f>
        <v>394.91522578023165</v>
      </c>
      <c r="Z276" s="734">
        <f ca="1">'8_ZESCO_Legacy'!AF308</f>
        <v>415.33234295306971</v>
      </c>
      <c r="AA276" s="734">
        <f ca="1">'8_ZESCO_Legacy'!AG308</f>
        <v>436.80502508374343</v>
      </c>
      <c r="AB276" s="734">
        <f ca="1">'8_ZESCO_Legacy'!AH308</f>
        <v>472.26787791460777</v>
      </c>
    </row>
    <row r="277" spans="2:28" x14ac:dyDescent="0.2">
      <c r="B277" s="734" t="s">
        <v>1835</v>
      </c>
      <c r="C277" s="734">
        <f>'8_ZESCO_Legacy'!I309</f>
        <v>72.63893405600723</v>
      </c>
      <c r="D277" s="734">
        <f ca="1">'8_ZESCO_Legacy'!J309</f>
        <v>73.897488904484902</v>
      </c>
      <c r="E277" s="734">
        <f ca="1">'8_ZESCO_Legacy'!K309</f>
        <v>77.634374077307626</v>
      </c>
      <c r="F277" s="734">
        <f ca="1">'8_ZESCO_Legacy'!L309</f>
        <v>81.557257950618535</v>
      </c>
      <c r="G277" s="734">
        <f ca="1">'8_ZESCO_Legacy'!M309</f>
        <v>85.678366103655804</v>
      </c>
      <c r="H277" s="734">
        <f ca="1">'8_ZESCO_Legacy'!N309</f>
        <v>90.007714857662222</v>
      </c>
      <c r="I277" s="734">
        <f ca="1">'8_ZESCO_Legacy'!O309</f>
        <v>98.231223459984676</v>
      </c>
      <c r="J277" s="734">
        <f ca="1">'8_ZESCO_Legacy'!P309</f>
        <v>106.9561299081887</v>
      </c>
      <c r="K277" s="734">
        <f ca="1">'8_ZESCO_Legacy'!Q309</f>
        <v>116.18384498526767</v>
      </c>
      <c r="L277" s="734">
        <f ca="1">'8_ZESCO_Legacy'!R309</f>
        <v>125.91207034212989</v>
      </c>
      <c r="M277" s="734">
        <f ca="1">'8_ZESCO_Legacy'!S309</f>
        <v>136.13448300626155</v>
      </c>
      <c r="N277" s="734">
        <f ca="1">'8_ZESCO_Legacy'!T309</f>
        <v>147.18682182752696</v>
      </c>
      <c r="O277" s="734">
        <f ca="1">'8_ZESCO_Legacy'!U309</f>
        <v>159.13646595103845</v>
      </c>
      <c r="P277" s="734">
        <f ca="1">'8_ZESCO_Legacy'!V309</f>
        <v>167.36382124070715</v>
      </c>
      <c r="Q277" s="734">
        <f ca="1">'8_ZESCO_Legacy'!W309</f>
        <v>176.01653079885173</v>
      </c>
      <c r="R277" s="734">
        <f ca="1">'8_ZESCO_Legacy'!X309</f>
        <v>185.11658544115238</v>
      </c>
      <c r="S277" s="734">
        <f ca="1">'8_ZESCO_Legacy'!Y309</f>
        <v>194.68711290845997</v>
      </c>
      <c r="T277" s="734">
        <f ca="1">'8_ZESCO_Legacy'!Z309</f>
        <v>204.75243664582737</v>
      </c>
      <c r="U277" s="734">
        <f ca="1">'8_ZESCO_Legacy'!AA309</f>
        <v>221.37565549762465</v>
      </c>
      <c r="V277" s="734">
        <f ca="1">'8_ZESCO_Legacy'!AB309</f>
        <v>232.82077688685186</v>
      </c>
      <c r="W277" s="734">
        <f ca="1">'8_ZESCO_Legacy'!AC309</f>
        <v>244.85761105190213</v>
      </c>
      <c r="X277" s="734">
        <f ca="1">'8_ZESCO_Legacy'!AD309</f>
        <v>257.51674954328547</v>
      </c>
      <c r="Y277" s="734">
        <f ca="1">'8_ZESCO_Legacy'!AE309</f>
        <v>278.42374022816881</v>
      </c>
      <c r="Z277" s="734">
        <f ca="1">'8_ZESCO_Legacy'!AF309</f>
        <v>292.81824759796518</v>
      </c>
      <c r="AA277" s="734">
        <f ca="1">'8_ZESCO_Legacy'!AG309</f>
        <v>307.95695099877997</v>
      </c>
      <c r="AB277" s="734">
        <f ca="1">'8_ZESCO_Legacy'!AH309</f>
        <v>332.95902607659696</v>
      </c>
    </row>
    <row r="278" spans="2:28" x14ac:dyDescent="0.2">
      <c r="B278" s="734" t="s">
        <v>2055</v>
      </c>
      <c r="C278" s="734">
        <f ca="1">'4_CS_Full_Sector'!D62</f>
        <v>7.612226457461202</v>
      </c>
      <c r="D278" s="734">
        <f ca="1">'4_CS_Full_Sector'!E62</f>
        <v>16.615894759129215</v>
      </c>
      <c r="E278" s="734">
        <f ca="1">'4_CS_Full_Sector'!F62</f>
        <v>26.410010547732014</v>
      </c>
      <c r="F278" s="734">
        <f ca="1">'4_CS_Full_Sector'!G62</f>
        <v>36.342823054530143</v>
      </c>
      <c r="G278" s="734">
        <f ca="1">'4_CS_Full_Sector'!H62</f>
        <v>46.08795684626476</v>
      </c>
      <c r="H278" s="734">
        <f ca="1">'4_CS_Full_Sector'!I62</f>
        <v>56.602374740175172</v>
      </c>
      <c r="I278" s="734">
        <f ca="1">'4_CS_Full_Sector'!J62</f>
        <v>57.474296666261516</v>
      </c>
      <c r="J278" s="734">
        <f ca="1">'4_CS_Full_Sector'!K62</f>
        <v>65.040643963494915</v>
      </c>
      <c r="K278" s="734">
        <f ca="1">'4_CS_Full_Sector'!L62</f>
        <v>72.323774251434173</v>
      </c>
      <c r="L278" s="734">
        <f ca="1">'4_CS_Full_Sector'!M62</f>
        <v>79.26991018962336</v>
      </c>
      <c r="M278" s="734">
        <f ca="1">'4_CS_Full_Sector'!N62</f>
        <v>84.933621358509242</v>
      </c>
      <c r="N278" s="734">
        <f ca="1">'4_CS_Full_Sector'!O62</f>
        <v>89.28088894246568</v>
      </c>
      <c r="O278" s="734">
        <f ca="1">'4_CS_Full_Sector'!P62</f>
        <v>94.200209128413064</v>
      </c>
      <c r="P278" s="734">
        <f ca="1">'4_CS_Full_Sector'!Q62</f>
        <v>98.319347521985435</v>
      </c>
      <c r="Q278" s="734">
        <f ca="1">'4_CS_Full_Sector'!R62</f>
        <v>102.31626835741706</v>
      </c>
      <c r="R278" s="734">
        <f ca="1">'4_CS_Full_Sector'!S62</f>
        <v>106.94867764481405</v>
      </c>
      <c r="S278" s="734">
        <f ca="1">'4_CS_Full_Sector'!T62</f>
        <v>109.38322134564154</v>
      </c>
      <c r="T278" s="734">
        <f ca="1">'4_CS_Full_Sector'!U62</f>
        <v>111.87088947270453</v>
      </c>
      <c r="U278" s="734">
        <f ca="1">'4_CS_Full_Sector'!V62</f>
        <v>115.85679082633162</v>
      </c>
      <c r="V278" s="734">
        <f ca="1">'4_CS_Full_Sector'!W62</f>
        <v>118.50048278572088</v>
      </c>
      <c r="W278" s="734">
        <f ca="1">'4_CS_Full_Sector'!X62</f>
        <v>121.20194692644085</v>
      </c>
      <c r="X278" s="734">
        <f ca="1">'4_CS_Full_Sector'!Y62</f>
        <v>123.96241216725031</v>
      </c>
      <c r="Y278" s="734">
        <f ca="1">'4_CS_Full_Sector'!Z62</f>
        <v>128.46570790855145</v>
      </c>
      <c r="Z278" s="734">
        <f ca="1">'4_CS_Full_Sector'!AA62</f>
        <v>131.40069492725871</v>
      </c>
      <c r="AA278" s="734">
        <f ca="1">'4_CS_Full_Sector'!AB62</f>
        <v>134.39986677924819</v>
      </c>
      <c r="AB278" s="734">
        <f ca="1">'4_CS_Full_Sector'!AC62</f>
        <v>139.36113018030517</v>
      </c>
    </row>
    <row r="279" spans="2:28" x14ac:dyDescent="0.2">
      <c r="B279" s="734" t="s">
        <v>2056</v>
      </c>
      <c r="C279" s="734">
        <f ca="1">'19_FinanceCo'!D8</f>
        <v>37.467338262419631</v>
      </c>
      <c r="D279" s="734">
        <f ca="1">'19_FinanceCo'!E8</f>
        <v>40.071630700375451</v>
      </c>
      <c r="E279" s="734">
        <f ca="1">'19_FinanceCo'!F8</f>
        <v>43.922663266479084</v>
      </c>
      <c r="F279" s="734">
        <f ca="1">'19_FinanceCo'!G8</f>
        <v>48.057279905224014</v>
      </c>
      <c r="G279" s="734">
        <f ca="1">'19_FinanceCo'!H8</f>
        <v>52.608432801510148</v>
      </c>
      <c r="H279" s="734">
        <f ca="1">'19_FinanceCo'!I8</f>
        <v>57.621836234147395</v>
      </c>
      <c r="I279" s="734">
        <f ca="1">'19_FinanceCo'!J8</f>
        <v>62.569389107407169</v>
      </c>
      <c r="J279" s="734">
        <f ca="1">'19_FinanceCo'!K8</f>
        <v>67.775049163309106</v>
      </c>
      <c r="K279" s="734">
        <f ca="1">'19_FinanceCo'!L8</f>
        <v>73.242224249211532</v>
      </c>
      <c r="L279" s="734">
        <f ca="1">'19_FinanceCo'!M8</f>
        <v>78.966256618291268</v>
      </c>
      <c r="M279" s="734">
        <f ca="1">'19_FinanceCo'!N8</f>
        <v>84.941028104536286</v>
      </c>
      <c r="N279" s="734">
        <f ca="1">'19_FinanceCo'!O8</f>
        <v>91.381232000832654</v>
      </c>
      <c r="O279" s="734">
        <f ca="1">'19_FinanceCo'!P8</f>
        <v>98.316120826324536</v>
      </c>
      <c r="P279" s="734">
        <f ca="1">'19_FinanceCo'!Q8</f>
        <v>103.4156292005421</v>
      </c>
      <c r="Q279" s="734">
        <f ca="1">'19_FinanceCo'!R8</f>
        <v>108.77750781273259</v>
      </c>
      <c r="R279" s="734">
        <f ca="1">'19_FinanceCo'!S8</f>
        <v>114.41355173894921</v>
      </c>
      <c r="S279" s="734">
        <f ca="1">'19_FinanceCo'!T8</f>
        <v>120.31764020260935</v>
      </c>
      <c r="T279" s="734">
        <f ca="1">'19_FinanceCo'!U8</f>
        <v>126.52647534792803</v>
      </c>
      <c r="U279" s="734">
        <f ca="1">'19_FinanceCo'!V8</f>
        <v>136.08856696939873</v>
      </c>
      <c r="V279" s="734">
        <f ca="1">'19_FinanceCo'!W8</f>
        <v>143.11137355312735</v>
      </c>
      <c r="W279" s="734">
        <f ca="1">'19_FinanceCo'!X8</f>
        <v>150.49670647928946</v>
      </c>
      <c r="X279" s="734">
        <f ca="1">'19_FinanceCo'!Y8</f>
        <v>158.26329290495917</v>
      </c>
      <c r="Y279" s="734">
        <f ca="1">'19_FinanceCo'!Z8</f>
        <v>170.22639226576035</v>
      </c>
      <c r="Z279" s="734">
        <f ca="1">'19_FinanceCo'!AA8</f>
        <v>179.0113908038191</v>
      </c>
      <c r="AA279" s="734">
        <f ca="1">'19_FinanceCo'!AB8</f>
        <v>188.24993960913517</v>
      </c>
      <c r="AB279" s="734">
        <f ca="1">'19_FinanceCo'!AC8</f>
        <v>202.48277453328978</v>
      </c>
    </row>
  </sheetData>
  <sheetProtection sheet="1" objects="1" scenarios="1"/>
  <mergeCells count="1">
    <mergeCell ref="A3:AC3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31C83-A72C-0947-8DFA-6709D4B57830}">
  <sheetPr>
    <tabColor rgb="FF4472C4"/>
  </sheetPr>
  <dimension ref="A1:AC188"/>
  <sheetViews>
    <sheetView showGridLines="0" zoomScaleNormal="100" workbookViewId="0">
      <selection activeCell="G17" sqref="G17"/>
    </sheetView>
  </sheetViews>
  <sheetFormatPr baseColWidth="10" defaultRowHeight="16" x14ac:dyDescent="0.2"/>
  <cols>
    <col min="2" max="2" width="52" customWidth="1"/>
    <col min="3" max="3" width="10.83203125" style="2"/>
    <col min="4" max="4" width="15.6640625" bestFit="1" customWidth="1"/>
    <col min="5" max="5" width="16.5" bestFit="1" customWidth="1"/>
    <col min="6" max="6" width="15" bestFit="1" customWidth="1"/>
    <col min="7" max="7" width="16.33203125" customWidth="1"/>
  </cols>
  <sheetData>
    <row r="1" spans="1:29" ht="45" customHeight="1" x14ac:dyDescent="0.2"/>
    <row r="2" spans="1:29" s="100" customFormat="1" ht="24" customHeight="1" x14ac:dyDescent="0.2">
      <c r="A2" s="1550" t="s">
        <v>2040</v>
      </c>
      <c r="B2" s="1550"/>
      <c r="C2" s="1550"/>
      <c r="D2" s="1550"/>
      <c r="E2" s="1550"/>
      <c r="F2" s="1550"/>
      <c r="G2" s="1550"/>
      <c r="H2" s="1550"/>
      <c r="I2" s="1550"/>
      <c r="J2" s="1550"/>
      <c r="K2" s="1550"/>
      <c r="L2" s="1550"/>
      <c r="M2" s="1550"/>
      <c r="N2" s="1550"/>
      <c r="O2" s="1550"/>
      <c r="P2" s="1550"/>
      <c r="Q2" s="1550"/>
      <c r="R2" s="1550"/>
      <c r="S2" s="1550"/>
      <c r="T2" s="1550"/>
      <c r="U2" s="1550"/>
      <c r="V2" s="1550"/>
      <c r="W2" s="1550"/>
      <c r="X2" s="1550"/>
      <c r="Y2" s="1550"/>
      <c r="Z2" s="1550"/>
      <c r="AA2" s="1550"/>
      <c r="AB2" s="1550"/>
      <c r="AC2" s="1550"/>
    </row>
    <row r="3" spans="1:29" x14ac:dyDescent="0.2">
      <c r="A3" s="802" t="s">
        <v>1973</v>
      </c>
    </row>
    <row r="4" spans="1:29" x14ac:dyDescent="0.2">
      <c r="A4" s="802" t="s">
        <v>1974</v>
      </c>
    </row>
    <row r="6" spans="1:29" x14ac:dyDescent="0.2">
      <c r="B6" s="614" t="s">
        <v>618</v>
      </c>
      <c r="C6" s="622" t="s">
        <v>138</v>
      </c>
      <c r="D6" s="615" t="str">
        <f>"REMP 2025–"&amp;'5_Assumptions'!$B$10</f>
        <v>REMP 2025–2030</v>
      </c>
      <c r="E6" s="615" t="str">
        <f>"Steady "&amp;('5_Assumptions'!$B$10+1)&amp;"–2050"</f>
        <v>Steady 2031–2050</v>
      </c>
      <c r="F6" s="615" t="s">
        <v>1172</v>
      </c>
    </row>
    <row r="8" spans="1:29" x14ac:dyDescent="0.2">
      <c r="B8" s="353" t="s">
        <v>1512</v>
      </c>
    </row>
    <row r="9" spans="1:29" x14ac:dyDescent="0.2">
      <c r="B9" s="604" t="s">
        <v>1173</v>
      </c>
    </row>
    <row r="10" spans="1:29" x14ac:dyDescent="0.2">
      <c r="B10" t="s">
        <v>1179</v>
      </c>
      <c r="C10" s="1269" t="s">
        <v>159</v>
      </c>
      <c r="D10" s="894">
        <f>SUM('8_ZESCO_Legacy'!I323:INDEX('8_ZESCO_Legacy'!I323:AH323,1,'5_Assumptions'!$B$11))</f>
        <v>392.84296324974912</v>
      </c>
      <c r="E10" s="894">
        <f>SUM(INDEX('8_ZESCO_Legacy'!I323:AH323,1,'5_Assumptions'!$B$11+1):'8_ZESCO_Legacy'!AH323)</f>
        <v>1382.7284796066051</v>
      </c>
      <c r="F10" s="9">
        <f>D10+E10</f>
        <v>1775.5714428563542</v>
      </c>
    </row>
    <row r="11" spans="1:29" x14ac:dyDescent="0.2">
      <c r="B11" t="s">
        <v>1180</v>
      </c>
      <c r="C11" s="1279" t="s">
        <v>159</v>
      </c>
      <c r="D11" s="894">
        <f>SUM('8_ZESCO_Legacy'!I324:INDEX('8_ZESCO_Legacy'!I324:AH324,1,'5_Assumptions'!$B$11))</f>
        <v>915.25233990568688</v>
      </c>
      <c r="E11" s="894">
        <f>SUM(INDEX('8_ZESCO_Legacy'!I324:AH324,1,'5_Assumptions'!$B$11+1):'8_ZESCO_Legacy'!AH324)</f>
        <v>3221.5047609484864</v>
      </c>
      <c r="F11" s="9">
        <f>D11+E11</f>
        <v>4136.7571008541736</v>
      </c>
    </row>
    <row r="12" spans="1:29" x14ac:dyDescent="0.2">
      <c r="B12" s="618" t="s">
        <v>1181</v>
      </c>
      <c r="C12" s="1269" t="s">
        <v>159</v>
      </c>
      <c r="D12" s="61">
        <f>D10+D11</f>
        <v>1308.0953031554359</v>
      </c>
      <c r="E12" s="61">
        <f>E10+E11</f>
        <v>4604.2332405550915</v>
      </c>
      <c r="F12" s="61">
        <f>D12+E12</f>
        <v>5912.3285437105278</v>
      </c>
    </row>
    <row r="13" spans="1:29" x14ac:dyDescent="0.2">
      <c r="B13" t="s">
        <v>1506</v>
      </c>
      <c r="C13" s="1269" t="s">
        <v>159</v>
      </c>
      <c r="D13" s="894">
        <f ca="1">ABS(SUM('9_ZESCO_FFSS'!H20:INDEX('9_ZESCO_FFSS'!H20:AG20,1,'5_Assumptions'!$B$11)))-ABS(SUM('7_ZESCO_Op'!D90:INDEX('7_ZESCO_Op'!D90:AC90,1,'5_Assumptions'!$B$11)))</f>
        <v>9119.9200403684954</v>
      </c>
      <c r="E13" s="894">
        <f ca="1">ABS(SUM(INDEX('9_ZESCO_FFSS'!H20:AG20,1,'5_Assumptions'!$B$11+1):'9_ZESCO_FFSS'!AG20))-ABS(SUM(INDEX('7_ZESCO_Op'!D90:AC90,1,'5_Assumptions'!$B$11+1):'7_ZESCO_Op'!AC90))</f>
        <v>73190.529065319439</v>
      </c>
      <c r="F13" s="9">
        <f ca="1">D13+E13</f>
        <v>82310.449105687934</v>
      </c>
    </row>
    <row r="14" spans="1:29" x14ac:dyDescent="0.2">
      <c r="C14" s="1269"/>
    </row>
    <row r="15" spans="1:29" x14ac:dyDescent="0.2">
      <c r="B15" s="604" t="s">
        <v>1176</v>
      </c>
      <c r="C15" s="1269"/>
      <c r="D15" s="298"/>
      <c r="E15" s="298"/>
      <c r="F15" s="298"/>
    </row>
    <row r="16" spans="1:29" x14ac:dyDescent="0.2">
      <c r="B16" t="s">
        <v>1177</v>
      </c>
      <c r="C16" s="1269" t="s">
        <v>159</v>
      </c>
      <c r="D16" s="894">
        <f ca="1">SUM('10_CS_ZESCO'!D113:INDEX('10_CS_ZESCO'!D113:AC113,1,'5_Assumptions'!$B$11))</f>
        <v>10785.719202839626</v>
      </c>
      <c r="E16" s="894">
        <f ca="1">SUM(INDEX('10_CS_ZESCO'!D113:AC113,1,'5_Assumptions'!$B$11+1):'10_CS_ZESCO'!AC113)</f>
        <v>87932.640718358074</v>
      </c>
      <c r="F16" s="9">
        <f ca="1">D16+E16</f>
        <v>98718.359921197698</v>
      </c>
    </row>
    <row r="17" spans="2:7" x14ac:dyDescent="0.2">
      <c r="B17" t="s">
        <v>1975</v>
      </c>
      <c r="C17" s="1269" t="s">
        <v>159</v>
      </c>
      <c r="D17" s="894">
        <f>SUM('10_CS_ZESCO'!D114:INDEX('10_CS_ZESCO'!D114:AC114,1,'5_Assumptions'!$B$11))</f>
        <v>1068.1728093947606</v>
      </c>
      <c r="E17" s="894">
        <f>SUM(INDEX('10_CS_ZESCO'!D114:AC114,1,'5_Assumptions'!$B$11+1):'10_CS_ZESCO'!AC114)</f>
        <v>2627.8048780487816</v>
      </c>
      <c r="F17" s="9">
        <f>D17+E17</f>
        <v>3695.977687443542</v>
      </c>
      <c r="G17" s="1193" t="s">
        <v>1976</v>
      </c>
    </row>
    <row r="18" spans="2:7" x14ac:dyDescent="0.2">
      <c r="B18" t="s">
        <v>1185</v>
      </c>
      <c r="C18" s="1269" t="s">
        <v>159</v>
      </c>
      <c r="D18" s="894">
        <f ca="1">SUM('10_CS_ZESCO'!D108:INDEX('10_CS_ZESCO'!D108:AC108,1,'5_Assumptions'!$B$11))</f>
        <v>13541.136446823559</v>
      </c>
      <c r="E18" s="894">
        <f ca="1">SUM(INDEX('10_CS_ZESCO'!D108:AC108,1,'5_Assumptions'!$B$11+1):'10_CS_ZESCO'!AC108)</f>
        <v>90896.860380000333</v>
      </c>
      <c r="F18" s="9">
        <f ca="1">D18+E18</f>
        <v>104437.99682682389</v>
      </c>
    </row>
    <row r="19" spans="2:7" x14ac:dyDescent="0.2">
      <c r="B19" t="s">
        <v>1983</v>
      </c>
      <c r="C19" s="1269" t="s">
        <v>159</v>
      </c>
      <c r="D19" s="894">
        <f ca="1">SUMIF('10_CS_ZESCO'!D116:INDEX('10_CS_ZESCO'!D116:AC116,1,'5_Assumptions'!$B$11),"&gt;0")</f>
        <v>1687.2444345891702</v>
      </c>
      <c r="E19" s="894">
        <f ca="1">SUMIF(INDEX('10_CS_ZESCO'!D116:AC116,1,'5_Assumptions'!$B$11+1):'10_CS_ZESCO'!AC116,"&gt;0")</f>
        <v>693.88113192956735</v>
      </c>
      <c r="F19" s="593">
        <f ca="1">D19+E19</f>
        <v>2381.1255665187373</v>
      </c>
      <c r="G19" s="1193" t="s">
        <v>1984</v>
      </c>
    </row>
    <row r="20" spans="2:7" x14ac:dyDescent="0.2">
      <c r="B20" t="s">
        <v>1979</v>
      </c>
      <c r="C20" s="1269" t="s">
        <v>159</v>
      </c>
      <c r="D20" s="894">
        <f ca="1">SUMIF('10_CS_ZESCO'!D116:INDEX('10_CS_ZESCO'!D116:AC116,1,'5_Assumptions'!$B$11),"&lt;0")</f>
        <v>0</v>
      </c>
      <c r="E20" s="894">
        <f ca="1">SUMIF(INDEX('10_CS_ZESCO'!D116:AC116,1,'5_Assumptions'!$B$11+1):'10_CS_ZESCO'!AC116,"&lt;0")</f>
        <v>-357.46634833608732</v>
      </c>
      <c r="F20" s="593">
        <f ca="1">D20+E20</f>
        <v>-357.46634833608732</v>
      </c>
      <c r="G20" s="1193" t="s">
        <v>1980</v>
      </c>
    </row>
    <row r="21" spans="2:7" x14ac:dyDescent="0.2">
      <c r="B21" t="s">
        <v>1981</v>
      </c>
      <c r="C21" s="1279" t="s">
        <v>159</v>
      </c>
      <c r="D21" s="593">
        <f ca="1">D19+D20</f>
        <v>1687.2444345891702</v>
      </c>
      <c r="E21" s="593">
        <f ca="1">E19+E20</f>
        <v>336.41478359348002</v>
      </c>
      <c r="F21" s="593">
        <f ca="1">F19+F20</f>
        <v>2023.65921818265</v>
      </c>
      <c r="G21" s="1193" t="s">
        <v>1982</v>
      </c>
    </row>
    <row r="22" spans="2:7" x14ac:dyDescent="0.2">
      <c r="B22" s="723" t="s">
        <v>1977</v>
      </c>
      <c r="C22" s="1269" t="s">
        <v>8</v>
      </c>
      <c r="D22" s="1197">
        <f ca="1">IFERROR((D16+D17)/D18,0)</f>
        <v>0.87539860917766898</v>
      </c>
      <c r="E22" s="1197">
        <f ca="1">IFERROR((E16+E17)/E18,0)</f>
        <v>0.9962989394552566</v>
      </c>
      <c r="F22" s="1197">
        <f ca="1">IFERROR((F16+F17)/F18,0)</f>
        <v>0.98062334323073796</v>
      </c>
    </row>
    <row r="23" spans="2:7" x14ac:dyDescent="0.2">
      <c r="C23" s="1269"/>
    </row>
    <row r="24" spans="2:7" x14ac:dyDescent="0.2">
      <c r="B24" s="604" t="s">
        <v>1178</v>
      </c>
      <c r="C24" s="1269"/>
      <c r="D24" s="2"/>
      <c r="E24" s="2"/>
      <c r="F24" s="9"/>
    </row>
    <row r="25" spans="2:7" x14ac:dyDescent="0.2">
      <c r="B25" t="s">
        <v>1972</v>
      </c>
      <c r="C25" s="1269" t="s">
        <v>159</v>
      </c>
      <c r="D25" s="460">
        <f>'9_ZESCO_FFSS'!H161</f>
        <v>3523.7761593377395</v>
      </c>
      <c r="E25" s="449">
        <v>0</v>
      </c>
      <c r="F25" s="460">
        <f>'9_ZESCO_FFSS'!H161</f>
        <v>3523.7761593377395</v>
      </c>
    </row>
    <row r="26" spans="2:7" x14ac:dyDescent="0.2">
      <c r="B26" s="56" t="s">
        <v>1501</v>
      </c>
      <c r="C26" s="1269"/>
      <c r="D26" s="262"/>
      <c r="E26" s="262"/>
      <c r="F26" s="262"/>
    </row>
    <row r="27" spans="2:7" x14ac:dyDescent="0.2">
      <c r="B27" t="s">
        <v>2028</v>
      </c>
      <c r="C27" s="1269" t="s">
        <v>159</v>
      </c>
      <c r="D27" s="460">
        <f ca="1">SUM('9_ZESCO_FFSS'!H172:INDEX('9_ZESCO_FFSS'!H172:AG172,1,'5_Assumptions'!$B$11))</f>
        <v>1054.564553751376</v>
      </c>
      <c r="E27" s="460">
        <f ca="1">SUM(INDEX('9_ZESCO_FFSS'!H172:AG172,1,'5_Assumptions'!$B$11+1):'9_ZESCO_FFSS'!AG172)</f>
        <v>1189.9828297533229</v>
      </c>
      <c r="F27" s="460">
        <f ca="1">D27+E27</f>
        <v>2244.5473835046987</v>
      </c>
    </row>
    <row r="28" spans="2:7" x14ac:dyDescent="0.2">
      <c r="B28" t="s">
        <v>1502</v>
      </c>
      <c r="C28" s="1269" t="s">
        <v>159</v>
      </c>
      <c r="D28" s="460">
        <f ca="1">SUM('9_ZESCO_FFSS'!H133:INDEX('9_ZESCO_FFSS'!H133:AG133,1,'5_Assumptions'!$B$11))</f>
        <v>67.648732526217415</v>
      </c>
      <c r="E28" s="460">
        <f ca="1">SUM(INDEX('9_ZESCO_FFSS'!H133:AG133,1,'5_Assumptions'!$B$11+1):'9_ZESCO_FFSS'!AG133)</f>
        <v>370.57891123806627</v>
      </c>
      <c r="F28" s="460">
        <f ca="1">SUM('9_ZESCO_FFSS'!H133:AG133)</f>
        <v>438.22764376428364</v>
      </c>
    </row>
    <row r="29" spans="2:7" x14ac:dyDescent="0.2">
      <c r="B29" t="s">
        <v>1503</v>
      </c>
      <c r="C29" s="1269" t="s">
        <v>159</v>
      </c>
      <c r="D29" s="1198">
        <f>SUM('9_ZESCO_FFSS'!H155:INDEX('9_ZESCO_FFSS'!H155:AG155,1,'5_Assumptions'!$B$11))</f>
        <v>335.78226000000001</v>
      </c>
      <c r="E29" s="1198">
        <f>SUM(INDEX('9_ZESCO_FFSS'!H155:AG155,1,'5_Assumptions'!$B$11+1):'9_ZESCO_FFSS'!AG155)</f>
        <v>0</v>
      </c>
      <c r="F29" s="1198">
        <f>SUM('9_ZESCO_FFSS'!H155:AG155)</f>
        <v>335.78226000000001</v>
      </c>
    </row>
    <row r="30" spans="2:7" x14ac:dyDescent="0.2">
      <c r="B30" s="56" t="s">
        <v>1504</v>
      </c>
      <c r="C30" s="1269"/>
      <c r="D30" s="689"/>
      <c r="E30" s="689"/>
      <c r="F30" s="689"/>
    </row>
    <row r="31" spans="2:7" x14ac:dyDescent="0.2">
      <c r="B31" t="s">
        <v>1505</v>
      </c>
      <c r="C31" s="1269" t="s">
        <v>159</v>
      </c>
      <c r="D31" s="1198">
        <f ca="1">SUM('9_ZESCO_FFSS'!H183:INDEX('9_ZESCO_FFSS'!H183:AG183,1,'5_Assumptions'!$B$11))</f>
        <v>101.47309878932613</v>
      </c>
      <c r="E31" s="1198">
        <f>SUM(INDEX('9_ZESCO_FFSS'!H183:AG183,1,'5_Assumptions'!$B$11+1):'9_ZESCO_FFSS'!AG183)</f>
        <v>0</v>
      </c>
      <c r="F31" s="1198">
        <f ca="1">SUM('9_ZESCO_FFSS'!H183:AG183)</f>
        <v>101.47309878932613</v>
      </c>
    </row>
    <row r="32" spans="2:7" x14ac:dyDescent="0.2">
      <c r="B32" s="688" t="s">
        <v>1496</v>
      </c>
      <c r="C32" s="1269"/>
      <c r="D32" s="721"/>
      <c r="E32" s="721"/>
      <c r="F32" s="721"/>
    </row>
    <row r="33" spans="2:6" x14ac:dyDescent="0.2">
      <c r="B33" t="s">
        <v>1497</v>
      </c>
      <c r="C33" s="1269" t="s">
        <v>159</v>
      </c>
      <c r="D33" s="1198">
        <f ca="1">SUM('9_ZESCO_FFSS'!H27:INDEX('9_ZESCO_FFSS'!H27:AG27,1,'5_Assumptions'!$B$11))</f>
        <v>4193.1049225677398</v>
      </c>
      <c r="E33" s="1198">
        <f ca="1">SUM(INDEX('9_ZESCO_FFSS'!H27:AG27,1,'5_Assumptions'!$B$11+1):'9_ZESCO_FFSS'!AG27)</f>
        <v>15150.887577278068</v>
      </c>
      <c r="F33" s="689">
        <f ca="1">D33+E33</f>
        <v>19343.992499845808</v>
      </c>
    </row>
    <row r="34" spans="2:6" x14ac:dyDescent="0.2">
      <c r="B34" t="s">
        <v>1498</v>
      </c>
      <c r="C34" s="1269" t="s">
        <v>8</v>
      </c>
      <c r="D34" s="1199">
        <f ca="1">IFERROR(D33/SUM('9_ZESCO_FFSS'!H9:INDEX('9_ZESCO_FFSS'!H9:AG9,1,'5_Assumptions'!$B$11)),0)</f>
        <v>0.30727480727793144</v>
      </c>
      <c r="E34" s="1199">
        <f ca="1">IFERROR(E33/SUM(INDEX('9_ZESCO_FFSS'!H9:AG9,1,'5_Assumptions'!$B$11+1):'9_ZESCO_FFSS'!AG9),0)</f>
        <v>0.16597782609388628</v>
      </c>
      <c r="F34" s="1199">
        <f ca="1">IFERROR(F33/SUM('9_ZESCO_FFSS'!H9:AG9),0)</f>
        <v>0.18435367176200043</v>
      </c>
    </row>
    <row r="35" spans="2:6" x14ac:dyDescent="0.2">
      <c r="B35" t="s">
        <v>1499</v>
      </c>
      <c r="C35" s="1269" t="s">
        <v>537</v>
      </c>
      <c r="D35" s="1200" cm="1">
        <f t="array" aca="1" ref="D35" ca="1">IF(INDEX('9_ZESCO_FFSS'!H201:AG201,1,'5_Assumptions'!$B$11)&lt;0,"net cash",INDEX('9_ZESCO_FFSS'!H201:AG201,1,'5_Assumptions'!$B$11))</f>
        <v>3.4671737538973644</v>
      </c>
      <c r="E35" s="1200">
        <f ca="1">IF('9_ZESCO_FFSS'!AG201&lt;0,"net cash",'9_ZESCO_FFSS'!AG201)</f>
        <v>1.2594743933652473E-2</v>
      </c>
      <c r="F35" s="1200">
        <f ca="1">IF('9_ZESCO_FFSS'!AG201&lt;0,"net cash",'9_ZESCO_FFSS'!AG201)</f>
        <v>1.2594743933652473E-2</v>
      </c>
    </row>
    <row r="36" spans="2:6" x14ac:dyDescent="0.2">
      <c r="B36" t="s">
        <v>1535</v>
      </c>
      <c r="C36" s="1269" t="s">
        <v>537</v>
      </c>
      <c r="D36" s="1200">
        <f ca="1">MIN('9_ZESCO_FFSS'!H199:INDEX('9_ZESCO_FFSS'!H199:AG199,1,'5_Assumptions'!$B$11))</f>
        <v>0.60495247751972314</v>
      </c>
      <c r="E36" s="1200">
        <f ca="1">MIN(INDEX('9_ZESCO_FFSS'!H199:AG199,1,'5_Assumptions'!$B$11+1):'9_ZESCO_FFSS'!AG199)</f>
        <v>1.3695686791781654</v>
      </c>
      <c r="F36" s="1200">
        <f ca="1">MIN('9_ZESCO_FFSS'!H199:AG199)</f>
        <v>0.60495247751972314</v>
      </c>
    </row>
    <row r="37" spans="2:6" x14ac:dyDescent="0.2">
      <c r="B37" t="s">
        <v>1500</v>
      </c>
      <c r="C37" s="1269" t="s">
        <v>8</v>
      </c>
      <c r="D37" s="1199" cm="1">
        <f t="array" aca="1" ref="D37" ca="1">INDEX('9_ZESCO_FFSS'!H204:AG204,1,'5_Assumptions'!$B$11)</f>
        <v>4.435466985499828E-2</v>
      </c>
      <c r="E37" s="1199">
        <f ca="1">'9_ZESCO_FFSS'!AG204</f>
        <v>3.4515302077212068E-2</v>
      </c>
      <c r="F37" s="1199">
        <f ca="1">'9_ZESCO_FFSS'!AG204</f>
        <v>3.4515302077212068E-2</v>
      </c>
    </row>
    <row r="38" spans="2:6" x14ac:dyDescent="0.2">
      <c r="C38" s="1269"/>
    </row>
    <row r="39" spans="2:6" x14ac:dyDescent="0.2">
      <c r="B39" s="353" t="s">
        <v>1187</v>
      </c>
      <c r="C39" s="1269"/>
    </row>
    <row r="40" spans="2:6" x14ac:dyDescent="0.2">
      <c r="B40" s="604" t="s">
        <v>1173</v>
      </c>
      <c r="C40" s="1269"/>
    </row>
    <row r="41" spans="2:6" x14ac:dyDescent="0.2">
      <c r="B41" t="s">
        <v>1188</v>
      </c>
      <c r="C41" s="1269" t="s">
        <v>159</v>
      </c>
      <c r="D41" s="894">
        <f>SUM('7_ZESCO_Op'!D56:INDEX('7_ZESCO_Op'!D56:AC56,1,'5_Assumptions'!$B$11))</f>
        <v>373.09139999999996</v>
      </c>
      <c r="E41" s="894">
        <f>SUM(INDEX('7_ZESCO_Op'!D56:AC56,1,'5_Assumptions'!$B$11+1):'7_ZESCO_Op'!AC56)</f>
        <v>0</v>
      </c>
      <c r="F41" s="40">
        <f>D41+E41</f>
        <v>373.09139999999996</v>
      </c>
    </row>
    <row r="42" spans="2:6" x14ac:dyDescent="0.2">
      <c r="B42" t="s">
        <v>1189</v>
      </c>
      <c r="C42" s="1279" t="s">
        <v>159</v>
      </c>
      <c r="D42" s="894">
        <f ca="1">SUM('7_ZESCO_Op'!D65:I67)</f>
        <v>10.031610000000001</v>
      </c>
      <c r="E42" s="894">
        <f ca="1">SUM('7_ZESCO_Op'!J65:AC67)</f>
        <v>119.91129699676935</v>
      </c>
      <c r="F42" s="40">
        <f ca="1">D42+E42</f>
        <v>129.94290699676935</v>
      </c>
    </row>
    <row r="43" spans="2:6" x14ac:dyDescent="0.2">
      <c r="B43" s="618" t="s">
        <v>1181</v>
      </c>
      <c r="C43" s="1269" t="s">
        <v>159</v>
      </c>
      <c r="D43" s="61">
        <f ca="1">D41+D42</f>
        <v>383.12300999999997</v>
      </c>
      <c r="E43" s="61">
        <f ca="1">E41+E42</f>
        <v>119.91129699676935</v>
      </c>
      <c r="F43" s="61">
        <f ca="1">F41+F42</f>
        <v>503.03430699676932</v>
      </c>
    </row>
    <row r="44" spans="2:6" x14ac:dyDescent="0.2">
      <c r="B44" t="s">
        <v>1536</v>
      </c>
      <c r="C44" s="1269" t="s">
        <v>159</v>
      </c>
      <c r="D44" s="894">
        <f>SUM('9_ZESCO_FFSS'!H155:INDEX('9_ZESCO_FFSS'!H155:AG155,1,'5_Assumptions'!$B$11))</f>
        <v>335.78226000000001</v>
      </c>
      <c r="E44" s="894">
        <f>SUM(INDEX('9_ZESCO_FFSS'!H155:AG155,1,'5_Assumptions'!$B$11+1):'9_ZESCO_FFSS'!AG155)</f>
        <v>0</v>
      </c>
      <c r="F44" s="40">
        <f>D44+E44</f>
        <v>335.78226000000001</v>
      </c>
    </row>
    <row r="45" spans="2:6" x14ac:dyDescent="0.2">
      <c r="B45" s="620" t="s">
        <v>1183</v>
      </c>
      <c r="C45" s="1279" t="s">
        <v>159</v>
      </c>
      <c r="D45" s="617">
        <f ca="1">D43-D44</f>
        <v>47.340749999999957</v>
      </c>
      <c r="E45" s="617">
        <f ca="1">E43-E44</f>
        <v>119.91129699676935</v>
      </c>
      <c r="F45" s="617">
        <f ca="1">F43-F44</f>
        <v>167.25204699676931</v>
      </c>
    </row>
    <row r="46" spans="2:6" x14ac:dyDescent="0.2">
      <c r="B46" s="619" t="s">
        <v>1190</v>
      </c>
      <c r="C46" s="1269" t="s">
        <v>159</v>
      </c>
      <c r="D46" s="995">
        <f ca="1">SUM('7_ZESCO_Op'!D90:INDEX('7_ZESCO_Op'!D90:AC90,1,'5_Assumptions'!$B$11))</f>
        <v>51.263549100000006</v>
      </c>
      <c r="E46" s="995">
        <f ca="1">SUM(INDEX('7_ZESCO_Op'!D90:AC90,1,'5_Assumptions'!$B$11+1):'7_ZESCO_Op'!AC90)</f>
        <v>444.95699117240298</v>
      </c>
      <c r="F46" s="61">
        <f ca="1">D46+E46</f>
        <v>496.22054027240301</v>
      </c>
    </row>
    <row r="47" spans="2:6" x14ac:dyDescent="0.2">
      <c r="B47" t="s">
        <v>1191</v>
      </c>
      <c r="C47" s="1269" t="s">
        <v>1192</v>
      </c>
      <c r="D47" s="1094">
        <f ca="1">MAX('7_ZESCO_Op'!D63:INDEX('7_ZESCO_Op'!D63:AC63,1,'5_Assumptions'!$B$11))/1000</f>
        <v>443.73599999999999</v>
      </c>
      <c r="E47" s="1094">
        <f ca="1">MAX(INDEX('7_ZESCO_Op'!D63:AC63,1,'5_Assumptions'!$B$11+1):'7_ZESCO_Op'!AC63)/1000</f>
        <v>597.64805318649564</v>
      </c>
      <c r="F47" s="846">
        <f ca="1">MAX('7_ZESCO_Op'!D63:AC63)/1000</f>
        <v>597.64805318649564</v>
      </c>
    </row>
    <row r="48" spans="2:6" x14ac:dyDescent="0.2">
      <c r="B48" s="604" t="s">
        <v>1176</v>
      </c>
      <c r="C48" s="1269"/>
      <c r="D48" s="2"/>
      <c r="E48" s="2"/>
      <c r="F48" s="2"/>
    </row>
    <row r="49" spans="2:6" x14ac:dyDescent="0.2">
      <c r="B49" t="s">
        <v>1193</v>
      </c>
      <c r="C49" s="1269" t="s">
        <v>159</v>
      </c>
      <c r="D49" s="894">
        <f ca="1">SUM('7_ZESCO_Op'!D113:INDEX('7_ZESCO_Op'!D113:AC113,1,'5_Assumptions'!$B$11))</f>
        <v>20.693850581063991</v>
      </c>
      <c r="E49" s="894">
        <f ca="1">SUM(INDEX('7_ZESCO_Op'!D113:AC113,1,'5_Assumptions'!$B$11+1):'7_ZESCO_Op'!AC113)</f>
        <v>376.54240940515012</v>
      </c>
      <c r="F49" s="40">
        <f ca="1">D49+E49</f>
        <v>397.23625998621412</v>
      </c>
    </row>
    <row r="50" spans="2:6" x14ac:dyDescent="0.2">
      <c r="B50" s="613" t="s">
        <v>1194</v>
      </c>
      <c r="C50" s="1269"/>
    </row>
    <row r="51" spans="2:6" x14ac:dyDescent="0.2">
      <c r="C51" s="1269"/>
      <c r="D51" s="2"/>
      <c r="E51" s="2"/>
      <c r="F51" s="2"/>
    </row>
    <row r="52" spans="2:6" x14ac:dyDescent="0.2">
      <c r="B52" s="353" t="s">
        <v>1195</v>
      </c>
      <c r="C52" s="1269"/>
      <c r="D52" s="2"/>
      <c r="E52" s="2"/>
      <c r="F52" s="2"/>
    </row>
    <row r="53" spans="2:6" x14ac:dyDescent="0.2">
      <c r="B53" s="604" t="s">
        <v>1173</v>
      </c>
      <c r="C53" s="1269"/>
      <c r="D53" s="2"/>
      <c r="E53" s="2"/>
      <c r="F53" s="2"/>
    </row>
    <row r="54" spans="2:6" x14ac:dyDescent="0.2">
      <c r="B54" t="s">
        <v>1188</v>
      </c>
      <c r="C54" s="1269" t="s">
        <v>159</v>
      </c>
      <c r="D54" s="894">
        <f>SUM('11_PrivateCo_Op'!D56:INDEX('11_PrivateCo_Op'!D56:AC56,1,'5_Assumptions'!$B$11))</f>
        <v>248.72760000000005</v>
      </c>
      <c r="E54" s="894">
        <f>SUM(INDEX('11_PrivateCo_Op'!D56:AC56,1,'5_Assumptions'!$B$11+1):'11_PrivateCo_Op'!AC56)</f>
        <v>0</v>
      </c>
      <c r="F54" s="40">
        <f>D54+E54</f>
        <v>248.72760000000005</v>
      </c>
    </row>
    <row r="55" spans="2:6" x14ac:dyDescent="0.2">
      <c r="B55" t="s">
        <v>1174</v>
      </c>
      <c r="C55" s="1279" t="s">
        <v>159</v>
      </c>
      <c r="D55" s="894">
        <f ca="1">SUM('11_PrivateCo_Op'!D65:I67)</f>
        <v>6.6877400000000016</v>
      </c>
      <c r="E55" s="894">
        <f ca="1">SUM('11_PrivateCo_Op'!J65:AC67)</f>
        <v>79.940864664512915</v>
      </c>
      <c r="F55" s="40">
        <f ca="1">D55+E55</f>
        <v>86.62860466451292</v>
      </c>
    </row>
    <row r="56" spans="2:6" x14ac:dyDescent="0.2">
      <c r="B56" s="618" t="s">
        <v>1181</v>
      </c>
      <c r="C56" s="1269" t="s">
        <v>159</v>
      </c>
      <c r="D56" s="61">
        <f ca="1">D54+D55</f>
        <v>255.41534000000004</v>
      </c>
      <c r="E56" s="61">
        <f ca="1">E54+E55</f>
        <v>79.940864664512915</v>
      </c>
      <c r="F56" s="61">
        <f ca="1">F54+F55</f>
        <v>335.35620466451297</v>
      </c>
    </row>
    <row r="57" spans="2:6" x14ac:dyDescent="0.2">
      <c r="B57" t="s">
        <v>1196</v>
      </c>
      <c r="C57" s="1269" t="s">
        <v>159</v>
      </c>
      <c r="D57" s="894">
        <f ca="1">SUM('12_PrivateCo_FFSS'!D145:INDEX('12_PrivateCo_FFSS'!D145:AC145,1,'5_Assumptions'!$B$11))</f>
        <v>51.083068000000011</v>
      </c>
      <c r="E57" s="894">
        <f ca="1">SUM(INDEX('12_PrivateCo_FFSS'!D145:AC145,1,'5_Assumptions'!$B$11+1):'12_PrivateCo_FFSS'!AC145)</f>
        <v>0</v>
      </c>
      <c r="F57" s="40">
        <f ca="1">D57+E57</f>
        <v>51.083068000000011</v>
      </c>
    </row>
    <row r="58" spans="2:6" x14ac:dyDescent="0.2">
      <c r="B58" s="620" t="s">
        <v>1183</v>
      </c>
      <c r="C58" s="1269" t="s">
        <v>159</v>
      </c>
      <c r="D58" s="617">
        <f ca="1">D56-D57</f>
        <v>204.33227200000005</v>
      </c>
      <c r="E58" s="617">
        <f ca="1">E56-E57</f>
        <v>79.940864664512915</v>
      </c>
      <c r="F58" s="617">
        <f ca="1">F56-F57</f>
        <v>284.27313666451295</v>
      </c>
    </row>
    <row r="59" spans="2:6" x14ac:dyDescent="0.2">
      <c r="B59" t="s">
        <v>1184</v>
      </c>
      <c r="C59" s="1279" t="s">
        <v>8</v>
      </c>
      <c r="D59" s="298">
        <f ca="1">IFERROR(D57/D56,0)</f>
        <v>0.2</v>
      </c>
      <c r="E59" s="298">
        <f ca="1">IFERROR(E57/E56,0)</f>
        <v>0</v>
      </c>
      <c r="F59" s="298">
        <f ca="1">IFERROR(F57/F56,0)</f>
        <v>0.15232480356551925</v>
      </c>
    </row>
    <row r="60" spans="2:6" x14ac:dyDescent="0.2">
      <c r="B60" s="619" t="s">
        <v>1175</v>
      </c>
      <c r="C60" s="1269" t="s">
        <v>159</v>
      </c>
      <c r="D60" s="995">
        <f ca="1">SUM('11_PrivateCo_Op'!D90:INDEX('11_PrivateCo_Op'!D90:AC90,1,'5_Assumptions'!$B$11))</f>
        <v>34.175699400000013</v>
      </c>
      <c r="E60" s="995">
        <f ca="1">SUM(INDEX('11_PrivateCo_Op'!D90:AC90,1,'5_Assumptions'!$B$11+1):'11_PrivateCo_Op'!AC90)</f>
        <v>296.63799411493528</v>
      </c>
      <c r="F60" s="61">
        <f ca="1">D60+E60</f>
        <v>330.81369351493527</v>
      </c>
    </row>
    <row r="61" spans="2:6" x14ac:dyDescent="0.2">
      <c r="B61" t="s">
        <v>1197</v>
      </c>
      <c r="C61" s="1269" t="s">
        <v>1192</v>
      </c>
      <c r="D61" s="846">
        <f ca="1">MAX('11_PrivateCo_Op'!D63:INDEX('11_PrivateCo_Op'!D63:AC63,1,'5_Assumptions'!$B$11))/1000</f>
        <v>295.82400000000001</v>
      </c>
      <c r="E61" s="846">
        <f ca="1">MAX(INDEX('11_PrivateCo_Op'!D63:AC63,1,'5_Assumptions'!$B$11+1):'11_PrivateCo_Op'!AC63)/1000</f>
        <v>398.43203545766374</v>
      </c>
      <c r="F61" s="846">
        <f ca="1">MAX('11_PrivateCo_Op'!D63:AC63)/1000</f>
        <v>398.43203545766374</v>
      </c>
    </row>
    <row r="62" spans="2:6" x14ac:dyDescent="0.2">
      <c r="B62" s="604" t="s">
        <v>1176</v>
      </c>
      <c r="C62" s="1269"/>
      <c r="D62" s="2"/>
      <c r="E62" s="2"/>
      <c r="F62" s="2"/>
    </row>
    <row r="63" spans="2:6" x14ac:dyDescent="0.2">
      <c r="B63" t="s">
        <v>1177</v>
      </c>
      <c r="C63" s="1269" t="s">
        <v>159</v>
      </c>
      <c r="D63" s="894">
        <f ca="1">SUM('13_CS_PrivateCo'!D67:INDEX('13_CS_PrivateCo'!D67:AC67,1,'5_Assumptions'!$B$11))</f>
        <v>13.795900387375994</v>
      </c>
      <c r="E63" s="894">
        <f ca="1">SUM(INDEX('13_CS_PrivateCo'!D67:AC67,1,'5_Assumptions'!$B$11+1):'13_CS_PrivateCo'!AC67)</f>
        <v>251.02827293676677</v>
      </c>
      <c r="F63" s="40">
        <f ca="1">D63+E63</f>
        <v>264.82417332414275</v>
      </c>
    </row>
    <row r="64" spans="2:6" x14ac:dyDescent="0.2">
      <c r="B64" t="s">
        <v>1185</v>
      </c>
      <c r="C64" s="1269" t="s">
        <v>159</v>
      </c>
      <c r="D64" s="894">
        <f ca="1">SUM('13_CS_PrivateCo'!D56:INDEX('13_CS_PrivateCo'!D56:AC56,1,'5_Assumptions'!$B$11))</f>
        <v>138.2454510888609</v>
      </c>
      <c r="E64" s="894">
        <f ca="1">SUM(INDEX('13_CS_PrivateCo'!D56:AC56,1,'5_Assumptions'!$B$11+1):'13_CS_PrivateCo'!AC56)</f>
        <v>1083.2219957736099</v>
      </c>
      <c r="F64" s="40">
        <f ca="1">D64+E64</f>
        <v>1221.4674468624708</v>
      </c>
    </row>
    <row r="65" spans="2:7" x14ac:dyDescent="0.2">
      <c r="B65" t="s">
        <v>1978</v>
      </c>
      <c r="C65" s="1279" t="s">
        <v>159</v>
      </c>
      <c r="D65" s="894">
        <f ca="1">SUM('13_CS_PrivateCo'!D80:INDEX('13_CS_PrivateCo'!D80:AC80,1,'5_Assumptions'!$B$11))</f>
        <v>124.44955070148491</v>
      </c>
      <c r="E65" s="894">
        <f ca="1">SUM(INDEX('13_CS_PrivateCo'!D80:AC80,1,'5_Assumptions'!$B$11+1):'13_CS_PrivateCo'!AC80)</f>
        <v>832.19372283684322</v>
      </c>
      <c r="F65" s="596">
        <f ca="1">D65+E65</f>
        <v>956.64327353832812</v>
      </c>
    </row>
    <row r="66" spans="2:7" x14ac:dyDescent="0.2">
      <c r="B66" s="723" t="s">
        <v>1186</v>
      </c>
      <c r="C66" s="1269" t="s">
        <v>8</v>
      </c>
      <c r="D66" s="1197">
        <f ca="1">IFERROR(D63/D64,0)</f>
        <v>9.9792798090031304E-2</v>
      </c>
      <c r="E66" s="1197">
        <f ca="1">IFERROR(E63/E64,0)</f>
        <v>0.23174222266183644</v>
      </c>
      <c r="F66" s="1197">
        <f ca="1">IFERROR(F63/F64,0)</f>
        <v>0.21680821212582035</v>
      </c>
    </row>
    <row r="67" spans="2:7" x14ac:dyDescent="0.2">
      <c r="C67" s="1269"/>
      <c r="D67" s="2"/>
      <c r="E67" s="2"/>
      <c r="F67" s="2"/>
    </row>
    <row r="68" spans="2:7" x14ac:dyDescent="0.2">
      <c r="B68" s="604" t="s">
        <v>1178</v>
      </c>
      <c r="C68" s="1269"/>
      <c r="D68" s="2"/>
      <c r="E68" s="2"/>
      <c r="F68" s="2"/>
    </row>
    <row r="69" spans="2:7" x14ac:dyDescent="0.2">
      <c r="B69" t="s">
        <v>1198</v>
      </c>
      <c r="C69" s="1269" t="s">
        <v>159</v>
      </c>
      <c r="D69" s="460">
        <f ca="1">SUM('12_PrivateCo_FFSS'!D152:INDEX('12_PrivateCo_FFSS'!D152:AC152,1,'5_Assumptions'!$B$11))</f>
        <v>99.929156251620299</v>
      </c>
      <c r="E69" s="460">
        <v>0</v>
      </c>
      <c r="F69" s="460">
        <f ca="1">D69</f>
        <v>99.929156251620299</v>
      </c>
      <c r="G69" t="s">
        <v>2043</v>
      </c>
    </row>
    <row r="70" spans="2:7" x14ac:dyDescent="0.2">
      <c r="B70" t="s">
        <v>1199</v>
      </c>
      <c r="C70" s="1269" t="s">
        <v>159</v>
      </c>
      <c r="D70" s="460">
        <f ca="1">SUM('12_PrivateCo_FFSS'!D132:INDEX('12_PrivateCo_FFSS'!D132:AC132,1,'5_Assumptions'!$B$11))</f>
        <v>109.09837662974232</v>
      </c>
      <c r="E70" s="460">
        <f>SUM(INDEX('12_PrivateCo_FFSS'!D132:AC132,1,'5_Assumptions'!$B$11+1):'12_PrivateCo_FFSS'!AC132)</f>
        <v>0</v>
      </c>
      <c r="F70" s="460">
        <f ca="1">SUM('12_PrivateCo_FFSS'!D132:AC132)</f>
        <v>109.09837662974232</v>
      </c>
    </row>
    <row r="71" spans="2:7" x14ac:dyDescent="0.2">
      <c r="B71" t="s">
        <v>1200</v>
      </c>
      <c r="C71" s="1269" t="s">
        <v>159</v>
      </c>
      <c r="D71" s="262">
        <f ca="1">D57</f>
        <v>51.083068000000011</v>
      </c>
      <c r="E71" s="262">
        <f ca="1">E57</f>
        <v>0</v>
      </c>
      <c r="F71" s="262">
        <f ca="1">F57</f>
        <v>51.083068000000011</v>
      </c>
    </row>
    <row r="72" spans="2:7" x14ac:dyDescent="0.2">
      <c r="B72" t="s">
        <v>1201</v>
      </c>
      <c r="C72" s="1269" t="s">
        <v>8</v>
      </c>
      <c r="D72" s="721" t="s">
        <v>1495</v>
      </c>
      <c r="E72" s="721"/>
      <c r="F72" s="1199">
        <f ca="1">'12_PrivateCo_FFSS'!D163</f>
        <v>0.11711521669239655</v>
      </c>
    </row>
    <row r="73" spans="2:7" x14ac:dyDescent="0.2">
      <c r="B73" t="s">
        <v>1537</v>
      </c>
      <c r="C73" s="1269" t="s">
        <v>8</v>
      </c>
      <c r="D73" s="721">
        <f ca="1">IFERROR(D69/(D69+D70),0)</f>
        <v>0.47806695545862332</v>
      </c>
      <c r="E73" s="721">
        <f>IFERROR(E69/(E69+E70),0)</f>
        <v>0</v>
      </c>
      <c r="F73" s="721">
        <f ca="1">IFERROR(F69/(F69+F70),0)</f>
        <v>0.47806695545862332</v>
      </c>
    </row>
    <row r="74" spans="2:7" x14ac:dyDescent="0.2">
      <c r="C74" s="1269"/>
      <c r="D74" s="2"/>
      <c r="E74" s="2"/>
      <c r="F74" s="2"/>
    </row>
    <row r="75" spans="2:7" x14ac:dyDescent="0.2">
      <c r="B75" s="353" t="s">
        <v>1202</v>
      </c>
      <c r="C75" s="1269"/>
      <c r="D75" s="2"/>
      <c r="E75" s="2"/>
      <c r="F75" s="2"/>
    </row>
    <row r="76" spans="2:7" x14ac:dyDescent="0.2">
      <c r="B76" s="604" t="s">
        <v>1173</v>
      </c>
      <c r="C76" s="1269"/>
      <c r="D76" s="2"/>
      <c r="E76" s="2"/>
      <c r="F76" s="2"/>
    </row>
    <row r="77" spans="2:7" x14ac:dyDescent="0.2">
      <c r="B77" t="s">
        <v>1203</v>
      </c>
      <c r="C77" s="1269" t="s">
        <v>159</v>
      </c>
      <c r="D77" s="894">
        <f>SUM('14_Minigrids_Op'!D56:INDEX('14_Minigrids_Op'!D56:AC56,1,'5_Assumptions'!$B$11))</f>
        <v>614.14200000000005</v>
      </c>
      <c r="E77" s="894">
        <f>SUM(INDEX('14_Minigrids_Op'!D56:AC56,1,'5_Assumptions'!$B$11+1):'14_Minigrids_Op'!AC56)</f>
        <v>0</v>
      </c>
      <c r="F77" s="40">
        <f>D77+E77</f>
        <v>614.14200000000005</v>
      </c>
    </row>
    <row r="78" spans="2:7" x14ac:dyDescent="0.2">
      <c r="B78" t="s">
        <v>1174</v>
      </c>
      <c r="C78" s="1279" t="s">
        <v>159</v>
      </c>
      <c r="D78" s="894">
        <f ca="1">SUM('14_Minigrids_Op'!D65:I67)</f>
        <v>16.122750000000003</v>
      </c>
      <c r="E78" s="894">
        <f ca="1">SUM('14_Minigrids_Op'!J65:AC67)</f>
        <v>726.66906177227872</v>
      </c>
      <c r="F78" s="40">
        <f ca="1">D78+E78</f>
        <v>742.79181177227872</v>
      </c>
    </row>
    <row r="79" spans="2:7" x14ac:dyDescent="0.2">
      <c r="B79" s="618" t="s">
        <v>1181</v>
      </c>
      <c r="C79" s="1269" t="s">
        <v>159</v>
      </c>
      <c r="D79" s="61">
        <f ca="1">D77+D78</f>
        <v>630.26475000000005</v>
      </c>
      <c r="E79" s="61">
        <f ca="1">E77+E78</f>
        <v>726.66906177227872</v>
      </c>
      <c r="F79" s="61">
        <f ca="1">F77+F78</f>
        <v>1356.9338117722787</v>
      </c>
    </row>
    <row r="80" spans="2:7" x14ac:dyDescent="0.2">
      <c r="B80" t="s">
        <v>1204</v>
      </c>
      <c r="C80" s="1269" t="s">
        <v>159</v>
      </c>
      <c r="D80" s="894">
        <f ca="1">SUM('16_OffGrid_FFSS'!D141:INDEX('16_OffGrid_FFSS'!D141:AC141,1,'5_Assumptions'!$B$11))</f>
        <v>315.13237500000002</v>
      </c>
      <c r="E80" s="894">
        <f ca="1">SUM(INDEX('16_OffGrid_FFSS'!D141:AC141,1,'5_Assumptions'!$B$11+1):'16_OffGrid_FFSS'!AC141)</f>
        <v>0</v>
      </c>
      <c r="F80" s="40">
        <f ca="1">D80+E80</f>
        <v>315.13237500000002</v>
      </c>
    </row>
    <row r="81" spans="2:6" x14ac:dyDescent="0.2">
      <c r="B81" s="620" t="s">
        <v>1183</v>
      </c>
      <c r="C81" s="1269" t="s">
        <v>159</v>
      </c>
      <c r="D81" s="617">
        <f ca="1">D79-D80</f>
        <v>315.13237500000002</v>
      </c>
      <c r="E81" s="617">
        <f ca="1">E79-E80</f>
        <v>726.66906177227872</v>
      </c>
      <c r="F81" s="617">
        <f ca="1">F79-F80</f>
        <v>1041.8014367722785</v>
      </c>
    </row>
    <row r="82" spans="2:6" x14ac:dyDescent="0.2">
      <c r="B82" t="s">
        <v>1184</v>
      </c>
      <c r="C82" s="1279" t="s">
        <v>8</v>
      </c>
      <c r="D82" s="722">
        <f ca="1">IFERROR(D80/D79,0)</f>
        <v>0.5</v>
      </c>
      <c r="E82" s="722">
        <f ca="1">IFERROR(E80/E79,0)</f>
        <v>0</v>
      </c>
      <c r="F82" s="298">
        <f ca="1">IFERROR(F80/F79,0)</f>
        <v>0.23223857513610671</v>
      </c>
    </row>
    <row r="83" spans="2:6" x14ac:dyDescent="0.2">
      <c r="B83" s="619" t="s">
        <v>1175</v>
      </c>
      <c r="C83" s="1269" t="s">
        <v>159</v>
      </c>
      <c r="D83" s="995">
        <f ca="1">SUM('14_Minigrids_Op'!D90:INDEX('14_Minigrids_Op'!D90:AC90,1,'5_Assumptions'!$B$11))</f>
        <v>32.97501960000001</v>
      </c>
      <c r="E83" s="995">
        <f ca="1">SUM(INDEX('14_Minigrids_Op'!D90:AC90,1,'5_Assumptions'!$B$11+1):'14_Minigrids_Op'!AC90)</f>
        <v>351.20556000557752</v>
      </c>
      <c r="F83" s="61">
        <f ca="1">D83+E83</f>
        <v>384.18057960557752</v>
      </c>
    </row>
    <row r="84" spans="2:6" x14ac:dyDescent="0.2">
      <c r="B84" t="s">
        <v>1197</v>
      </c>
      <c r="C84" s="1269" t="s">
        <v>1192</v>
      </c>
      <c r="D84" s="846">
        <f ca="1">MAX('14_Minigrids_Op'!D63:INDEX('14_Minigrids_Op'!D63:AC63,1,'5_Assumptions'!$B$11))/1000</f>
        <v>328.30399999999997</v>
      </c>
      <c r="E84" s="846">
        <f ca="1">MAX(INDEX('14_Minigrids_Op'!D63:AC63,1,'5_Assumptions'!$B$11+1):'14_Minigrids_Op'!AC63)/1000</f>
        <v>442.17788607040956</v>
      </c>
      <c r="F84" s="846">
        <f ca="1">MAX('14_Minigrids_Op'!D63:AC63)/1000</f>
        <v>442.17788607040956</v>
      </c>
    </row>
    <row r="85" spans="2:6" x14ac:dyDescent="0.2">
      <c r="B85" s="604" t="s">
        <v>1176</v>
      </c>
      <c r="C85" s="1269"/>
      <c r="D85" s="2"/>
      <c r="E85" s="2"/>
      <c r="F85" s="2"/>
    </row>
    <row r="86" spans="2:6" x14ac:dyDescent="0.2">
      <c r="B86" t="s">
        <v>1205</v>
      </c>
      <c r="C86" s="1269" t="s">
        <v>159</v>
      </c>
      <c r="D86" s="894">
        <f ca="1">SUM('17_CS_Minigrids'!D64:INDEX('17_CS_Minigrids'!D64:AC64,1,'5_Assumptions'!$B$11))</f>
        <v>13.299443129160228</v>
      </c>
      <c r="E86" s="894">
        <f ca="1">SUM(INDEX('17_CS_Minigrids'!D64:AC64,1,'5_Assumptions'!$B$11+1):'17_CS_Minigrids'!AC64)</f>
        <v>275.24882806080541</v>
      </c>
      <c r="F86" s="40">
        <f ca="1">D86+E86</f>
        <v>288.54827118996565</v>
      </c>
    </row>
    <row r="87" spans="2:6" x14ac:dyDescent="0.2">
      <c r="B87" t="s">
        <v>1185</v>
      </c>
      <c r="C87" s="1269" t="s">
        <v>159</v>
      </c>
      <c r="D87" s="894">
        <f ca="1">SUM('17_CS_Minigrids'!D53:INDEX('17_CS_Minigrids'!D53:AC53,1,'5_Assumptions'!$B$11))</f>
        <v>188.14743187645803</v>
      </c>
      <c r="E87" s="894">
        <f ca="1">SUM(INDEX('17_CS_Minigrids'!D53:AC53,1,'5_Assumptions'!$B$11+1):'17_CS_Minigrids'!AC53)</f>
        <v>1753.3722170943036</v>
      </c>
      <c r="F87" s="40">
        <f ca="1">D87+E87</f>
        <v>1941.5196489707616</v>
      </c>
    </row>
    <row r="88" spans="2:6" x14ac:dyDescent="0.2">
      <c r="B88" t="s">
        <v>1206</v>
      </c>
      <c r="C88" s="1279" t="s">
        <v>159</v>
      </c>
      <c r="D88" s="894">
        <f ca="1">SUM('17_CS_Minigrids'!D77:INDEX('17_CS_Minigrids'!D77:AC77,1,'5_Assumptions'!$B$11))</f>
        <v>174.84798874729779</v>
      </c>
      <c r="E88" s="894">
        <f ca="1">SUM(INDEX('17_CS_Minigrids'!D77:AC77,1,'5_Assumptions'!$B$11+1):'17_CS_Minigrids'!AC77)</f>
        <v>1478.1233890334981</v>
      </c>
      <c r="F88" s="596">
        <f ca="1">D88+E88</f>
        <v>1652.971377780796</v>
      </c>
    </row>
    <row r="89" spans="2:6" x14ac:dyDescent="0.2">
      <c r="B89" s="723" t="s">
        <v>1186</v>
      </c>
      <c r="C89" s="1269" t="s">
        <v>8</v>
      </c>
      <c r="D89" s="1197">
        <f ca="1">IFERROR(D86/D87,0)</f>
        <v>7.0686285730931206E-2</v>
      </c>
      <c r="E89" s="1197">
        <f ca="1">IFERROR(E86/E87,0)</f>
        <v>0.15698254219913957</v>
      </c>
      <c r="F89" s="1197">
        <f ca="1">IFERROR(F86/F87,0)</f>
        <v>0.1486198047714484</v>
      </c>
    </row>
    <row r="90" spans="2:6" x14ac:dyDescent="0.2">
      <c r="C90" s="1269"/>
      <c r="D90" s="2"/>
      <c r="E90" s="2"/>
      <c r="F90" s="2"/>
    </row>
    <row r="91" spans="2:6" x14ac:dyDescent="0.2">
      <c r="B91" s="613" t="s">
        <v>1207</v>
      </c>
      <c r="C91" s="1269"/>
      <c r="D91" s="2"/>
      <c r="E91" s="2"/>
      <c r="F91" s="2"/>
    </row>
    <row r="92" spans="2:6" x14ac:dyDescent="0.2">
      <c r="C92" s="1269"/>
      <c r="D92" s="2"/>
      <c r="E92" s="2"/>
      <c r="F92" s="2"/>
    </row>
    <row r="93" spans="2:6" x14ac:dyDescent="0.2">
      <c r="B93" s="353" t="s">
        <v>1208</v>
      </c>
      <c r="C93" s="1269"/>
      <c r="D93" s="2"/>
      <c r="E93" s="2"/>
      <c r="F93" s="2"/>
    </row>
    <row r="94" spans="2:6" x14ac:dyDescent="0.2">
      <c r="B94" s="604" t="s">
        <v>1173</v>
      </c>
      <c r="C94" s="1269"/>
      <c r="D94" s="2"/>
      <c r="E94" s="2"/>
      <c r="F94" s="2"/>
    </row>
    <row r="95" spans="2:6" x14ac:dyDescent="0.2">
      <c r="B95" t="s">
        <v>1203</v>
      </c>
      <c r="C95" s="1269" t="s">
        <v>159</v>
      </c>
      <c r="D95" s="894">
        <f>SUM('15_SHS_Op'!D29:INDEX('15_SHS_Op'!D29:AC29,1,'5_Assumptions'!$B$11))</f>
        <v>288</v>
      </c>
      <c r="E95" s="894">
        <f>SUM(INDEX('15_SHS_Op'!D29:AC29,1,'5_Assumptions'!$B$11+1):'15_SHS_Op'!AC29)</f>
        <v>0</v>
      </c>
      <c r="F95" s="40">
        <f>D95+E95</f>
        <v>288</v>
      </c>
    </row>
    <row r="96" spans="2:6" x14ac:dyDescent="0.2">
      <c r="B96" t="s">
        <v>1174</v>
      </c>
      <c r="C96" s="1279" t="s">
        <v>159</v>
      </c>
      <c r="D96" s="894">
        <f ca="1">SUM('15_SHS_Op'!D38:I40)</f>
        <v>10.079999999999998</v>
      </c>
      <c r="E96" s="894">
        <f ca="1">SUM('15_SHS_Op'!J38:AC40)</f>
        <v>816.09466244525368</v>
      </c>
      <c r="F96" s="40">
        <f ca="1">D96+E96</f>
        <v>826.17466244525372</v>
      </c>
    </row>
    <row r="97" spans="2:6" x14ac:dyDescent="0.2">
      <c r="B97" s="618" t="s">
        <v>1181</v>
      </c>
      <c r="C97" s="1269" t="s">
        <v>159</v>
      </c>
      <c r="D97" s="61">
        <f ca="1">D95+D96</f>
        <v>298.08</v>
      </c>
      <c r="E97" s="61">
        <f ca="1">E95+E96</f>
        <v>816.09466244525368</v>
      </c>
      <c r="F97" s="61">
        <f ca="1">F95+F96</f>
        <v>1114.1746624452537</v>
      </c>
    </row>
    <row r="98" spans="2:6" x14ac:dyDescent="0.2">
      <c r="B98" t="s">
        <v>1182</v>
      </c>
      <c r="C98" s="1269" t="s">
        <v>159</v>
      </c>
      <c r="D98" s="894">
        <f ca="1">SUM('16_OffGrid_FFSS'!D147:INDEX('16_OffGrid_FFSS'!D147:AC147,1,'5_Assumptions'!$B$11))</f>
        <v>149.04000000000002</v>
      </c>
      <c r="E98" s="894">
        <f ca="1">SUM(INDEX('16_OffGrid_FFSS'!D147:AC147,1,'5_Assumptions'!$B$11+1):'16_OffGrid_FFSS'!AC147)</f>
        <v>0</v>
      </c>
      <c r="F98" s="40">
        <f ca="1">D98+E98</f>
        <v>149.04000000000002</v>
      </c>
    </row>
    <row r="99" spans="2:6" x14ac:dyDescent="0.2">
      <c r="B99" s="620" t="s">
        <v>1183</v>
      </c>
      <c r="C99" s="1269" t="s">
        <v>159</v>
      </c>
      <c r="D99" s="617">
        <f ca="1">D97-D98</f>
        <v>149.03999999999996</v>
      </c>
      <c r="E99" s="617">
        <f ca="1">E97-E98</f>
        <v>816.09466244525368</v>
      </c>
      <c r="F99" s="617">
        <f ca="1">F97-F98</f>
        <v>965.13466244525375</v>
      </c>
    </row>
    <row r="100" spans="2:6" x14ac:dyDescent="0.2">
      <c r="B100" t="s">
        <v>1184</v>
      </c>
      <c r="C100" s="1279" t="s">
        <v>8</v>
      </c>
      <c r="D100" s="722">
        <f ca="1">IFERROR(D98/D97,0)</f>
        <v>0.50000000000000011</v>
      </c>
      <c r="E100" s="722">
        <f ca="1">IFERROR(E98/E97,0)</f>
        <v>0</v>
      </c>
      <c r="F100" s="298">
        <f ca="1">IFERROR(F98/F97,0)</f>
        <v>0.13376717764601229</v>
      </c>
    </row>
    <row r="101" spans="2:6" x14ac:dyDescent="0.2">
      <c r="B101" s="619" t="s">
        <v>1175</v>
      </c>
      <c r="C101" s="1269" t="s">
        <v>159</v>
      </c>
      <c r="D101" s="995">
        <f ca="1">SUM('15_SHS_Op'!D63:INDEX('15_SHS_Op'!D63:AC63,1,'5_Assumptions'!$B$11))</f>
        <v>20.697600000000001</v>
      </c>
      <c r="E101" s="995">
        <f ca="1">SUM(INDEX('15_SHS_Op'!D63:AC63,1,'5_Assumptions'!$B$11+1):'15_SHS_Op'!AC63)</f>
        <v>242.94934285807858</v>
      </c>
      <c r="F101" s="61">
        <f ca="1">D101+E101</f>
        <v>263.6469428580786</v>
      </c>
    </row>
    <row r="102" spans="2:6" x14ac:dyDescent="0.2">
      <c r="B102" t="s">
        <v>1209</v>
      </c>
      <c r="C102" s="1269" t="s">
        <v>1192</v>
      </c>
      <c r="D102" s="846">
        <f>MAX('15_SHS_Op'!D27:INDEX('15_SHS_Op'!D27:AC27,1,'5_Assumptions'!$B$11))/1000</f>
        <v>1440.0070000000001</v>
      </c>
      <c r="E102" s="846">
        <f>MAX(INDEX('15_SHS_Op'!D27:AC27,1,'5_Assumptions'!$B$11+1):'15_SHS_Op'!AC27)/1000</f>
        <v>1440.0070000000001</v>
      </c>
      <c r="F102" s="846">
        <f>MAX('15_SHS_Op'!D27:AC27)/1000</f>
        <v>1440.0070000000001</v>
      </c>
    </row>
    <row r="103" spans="2:6" x14ac:dyDescent="0.2">
      <c r="B103" s="604" t="s">
        <v>1176</v>
      </c>
      <c r="C103" s="1269"/>
      <c r="D103" s="2"/>
      <c r="E103" s="2"/>
      <c r="F103" s="2"/>
    </row>
    <row r="104" spans="2:6" x14ac:dyDescent="0.2">
      <c r="B104" t="s">
        <v>1210</v>
      </c>
      <c r="C104" s="1269" t="s">
        <v>159</v>
      </c>
      <c r="D104" s="894">
        <f ca="1">SUM('18_CS_SHS'!D39:INDEX('18_CS_SHS'!D39:AC39,1,'5_Assumptions'!$B$11))</f>
        <v>141.88209230769229</v>
      </c>
      <c r="E104" s="894">
        <f ca="1">SUM(INDEX('18_CS_SHS'!D39:AC39,1,'5_Assumptions'!$B$11+1):'18_CS_SHS'!AC39)</f>
        <v>1181.6912709411495</v>
      </c>
      <c r="F104" s="40">
        <f ca="1">D104+E104</f>
        <v>1323.5733632488418</v>
      </c>
    </row>
    <row r="105" spans="2:6" x14ac:dyDescent="0.2">
      <c r="B105" t="s">
        <v>1185</v>
      </c>
      <c r="C105" s="1269" t="s">
        <v>159</v>
      </c>
      <c r="D105" s="894">
        <f ca="1">SUM('18_CS_SHS'!D32:INDEX('18_CS_SHS'!D32:AC32,1,'5_Assumptions'!$B$11))</f>
        <v>141.88209230769229</v>
      </c>
      <c r="E105" s="894">
        <f ca="1">SUM(INDEX('18_CS_SHS'!D32:AC32,1,'5_Assumptions'!$B$11+1):'18_CS_SHS'!AC32)</f>
        <v>1317.0339593700471</v>
      </c>
      <c r="F105" s="40">
        <f ca="1">D105+E105</f>
        <v>1458.9160516777395</v>
      </c>
    </row>
    <row r="106" spans="2:6" x14ac:dyDescent="0.2">
      <c r="B106" t="s">
        <v>1206</v>
      </c>
      <c r="C106" s="1279" t="s">
        <v>159</v>
      </c>
      <c r="D106" s="894">
        <f ca="1">SUM('18_CS_SHS'!D43:INDEX('18_CS_SHS'!D43:AC43,1,'5_Assumptions'!$B$11))</f>
        <v>0</v>
      </c>
      <c r="E106" s="894">
        <f ca="1">SUM(INDEX('18_CS_SHS'!D43:AC43,1,'5_Assumptions'!$B$11+1):'18_CS_SHS'!AC43)</f>
        <v>135.34268842889801</v>
      </c>
      <c r="F106" s="596">
        <f ca="1">D106+E106</f>
        <v>135.34268842889801</v>
      </c>
    </row>
    <row r="107" spans="2:6" x14ac:dyDescent="0.2">
      <c r="B107" s="723" t="s">
        <v>1211</v>
      </c>
      <c r="C107" s="1269" t="s">
        <v>8</v>
      </c>
      <c r="D107" s="1197">
        <f ca="1">IFERROR(D104/D105,0)</f>
        <v>1</v>
      </c>
      <c r="E107" s="1197">
        <f ca="1">IFERROR(E104/E105,0)</f>
        <v>0.89723675121206925</v>
      </c>
      <c r="F107" s="1197">
        <f ca="1">IFERROR(F104/F105,0)</f>
        <v>0.90723065369439537</v>
      </c>
    </row>
    <row r="108" spans="2:6" x14ac:dyDescent="0.2">
      <c r="C108" s="1269"/>
      <c r="D108" s="2"/>
      <c r="E108" s="2"/>
      <c r="F108" s="2"/>
    </row>
    <row r="109" spans="2:6" x14ac:dyDescent="0.2">
      <c r="B109" s="604" t="s">
        <v>1212</v>
      </c>
      <c r="C109" s="1269"/>
      <c r="D109" s="2"/>
      <c r="E109" s="2"/>
      <c r="F109" s="2"/>
    </row>
    <row r="110" spans="2:6" x14ac:dyDescent="0.2">
      <c r="B110" t="s">
        <v>1198</v>
      </c>
      <c r="C110" s="1269" t="s">
        <v>159</v>
      </c>
      <c r="D110" s="460">
        <f ca="1">SUM('16_OffGrid_FFSS'!D154:INDEX('16_OffGrid_FFSS'!D154:AC154,1,'5_Assumptions'!$B$11))</f>
        <v>232.08618749999999</v>
      </c>
      <c r="E110" s="460">
        <f ca="1">SUM(INDEX('16_OffGrid_FFSS'!D154:AC154,1,'5_Assumptions'!$B$11+1):'16_OffGrid_FFSS'!AC154)</f>
        <v>291.23768166134414</v>
      </c>
      <c r="F110" s="894">
        <f ca="1">SUM('16_OffGrid_FFSS'!D154:AC154)</f>
        <v>523.32386916134408</v>
      </c>
    </row>
    <row r="111" spans="2:6" x14ac:dyDescent="0.2">
      <c r="B111" t="s">
        <v>1213</v>
      </c>
      <c r="C111" s="1269" t="s">
        <v>159</v>
      </c>
      <c r="D111" s="460">
        <f ca="1">SUM('16_OffGrid_FFSS'!D128:INDEX('16_OffGrid_FFSS'!D128:AC128,1,'5_Assumptions'!$B$11))</f>
        <v>232.13002289008352</v>
      </c>
      <c r="E111" s="460">
        <f>SUM(INDEX('16_OffGrid_FFSS'!D128:AC128,1,'5_Assumptions'!$B$11+1):'16_OffGrid_FFSS'!AC128)</f>
        <v>0</v>
      </c>
      <c r="F111" s="894">
        <f ca="1">SUM('16_OffGrid_FFSS'!D128:AC128)</f>
        <v>232.13002289008352</v>
      </c>
    </row>
    <row r="112" spans="2:6" x14ac:dyDescent="0.2">
      <c r="B112" t="s">
        <v>1214</v>
      </c>
      <c r="C112" s="1269" t="s">
        <v>159</v>
      </c>
      <c r="D112" s="262">
        <f ca="1">D80+D98</f>
        <v>464.17237500000005</v>
      </c>
      <c r="E112" s="262">
        <f ca="1">E80+E98</f>
        <v>0</v>
      </c>
      <c r="F112" s="9">
        <f ca="1">F80+F98</f>
        <v>464.17237500000005</v>
      </c>
    </row>
    <row r="113" spans="2:7" x14ac:dyDescent="0.2">
      <c r="B113" t="s">
        <v>1201</v>
      </c>
      <c r="C113" s="1269" t="s">
        <v>8</v>
      </c>
      <c r="D113" s="305" t="s">
        <v>1495</v>
      </c>
      <c r="E113" s="2"/>
      <c r="F113" s="925">
        <f ca="1">'16_OffGrid_FFSS'!D165</f>
        <v>0.12058885830307831</v>
      </c>
    </row>
    <row r="114" spans="2:7" x14ac:dyDescent="0.2">
      <c r="B114" t="s">
        <v>1537</v>
      </c>
      <c r="C114" s="1269" t="s">
        <v>8</v>
      </c>
      <c r="D114" s="722">
        <f ca="1">IFERROR(D110/(D110+D111),0)</f>
        <v>0.49995278558880279</v>
      </c>
      <c r="E114" s="722">
        <f ca="1">IFERROR(E110/(E110+E111),0)</f>
        <v>1</v>
      </c>
      <c r="F114" s="298">
        <f ca="1">IFERROR(F110/(F110+F111),0)</f>
        <v>0.69272774244403357</v>
      </c>
      <c r="G114" s="1193" t="s">
        <v>1971</v>
      </c>
    </row>
    <row r="115" spans="2:7" x14ac:dyDescent="0.2">
      <c r="C115" s="1269"/>
      <c r="D115" s="2"/>
      <c r="E115" s="2"/>
      <c r="F115" s="2"/>
    </row>
    <row r="116" spans="2:7" x14ac:dyDescent="0.2">
      <c r="B116" s="353" t="s">
        <v>1215</v>
      </c>
      <c r="C116" s="1269"/>
      <c r="D116" s="2"/>
      <c r="E116" s="2"/>
      <c r="F116" s="2"/>
    </row>
    <row r="117" spans="2:7" x14ac:dyDescent="0.2">
      <c r="B117" s="613" t="s">
        <v>1216</v>
      </c>
      <c r="C117" s="1269"/>
      <c r="D117" s="2"/>
      <c r="E117" s="2"/>
      <c r="F117" s="2"/>
    </row>
    <row r="118" spans="2:7" x14ac:dyDescent="0.2">
      <c r="C118" s="1269"/>
      <c r="D118" s="2"/>
      <c r="E118" s="2"/>
      <c r="F118" s="2"/>
    </row>
    <row r="119" spans="2:7" x14ac:dyDescent="0.2">
      <c r="B119" s="604" t="s">
        <v>1217</v>
      </c>
      <c r="C119" s="1269"/>
      <c r="D119" s="2"/>
      <c r="E119" s="2"/>
      <c r="F119" s="2"/>
    </row>
    <row r="120" spans="2:7" x14ac:dyDescent="0.2">
      <c r="B120" t="s">
        <v>1218</v>
      </c>
      <c r="C120" s="1269" t="s">
        <v>159</v>
      </c>
      <c r="D120" s="1201">
        <f ca="1">SUM('19_FinanceCo'!D8:INDEX('19_FinanceCo'!D8:AC8,1,'5_Assumptions'!$B$11))</f>
        <v>279.74918117015574</v>
      </c>
      <c r="E120" s="1201">
        <f ca="1">SUM(INDEX('19_FinanceCo'!D8:AC8,1,'5_Assumptions'!$B$11+1):'19_FinanceCo'!AC8)</f>
        <v>2458.5725414914532</v>
      </c>
      <c r="F120" s="40">
        <f ca="1">D120+E120</f>
        <v>2738.3217226616089</v>
      </c>
    </row>
    <row r="121" spans="2:7" x14ac:dyDescent="0.2">
      <c r="B121" t="s">
        <v>1219</v>
      </c>
      <c r="C121" s="1269" t="s">
        <v>159</v>
      </c>
      <c r="D121" s="894">
        <f ca="1">SUM('19_FinanceCo'!D60:INDEX('19_FinanceCo'!D60:AC60,1,'5_Assumptions'!$B$11))</f>
        <v>226.48508185089781</v>
      </c>
      <c r="E121" s="894">
        <f ca="1">SUM(INDEX('19_FinanceCo'!D60:AC60,1,'5_Assumptions'!$B$11+1):'19_FinanceCo'!AC60)</f>
        <v>110.56150500691835</v>
      </c>
      <c r="F121" s="9">
        <f ca="1">D121+E121</f>
        <v>337.04658685781618</v>
      </c>
    </row>
    <row r="122" spans="2:7" x14ac:dyDescent="0.2">
      <c r="B122" t="s">
        <v>1220</v>
      </c>
      <c r="C122" s="1269" t="s">
        <v>159</v>
      </c>
      <c r="D122" s="894">
        <f ca="1">SUM('19_FinanceCo'!D64:INDEX('19_FinanceCo'!D64:AC64,1,'5_Assumptions'!$B$11))</f>
        <v>637.23571257369713</v>
      </c>
      <c r="E122" s="894">
        <f ca="1">SUM(INDEX('19_FinanceCo'!D64:AC64,1,'5_Assumptions'!$B$11+1):'19_FinanceCo'!AC64)</f>
        <v>323.62625586677535</v>
      </c>
      <c r="F122" s="9">
        <f ca="1">D122+E122</f>
        <v>960.86196844047254</v>
      </c>
    </row>
    <row r="123" spans="2:7" x14ac:dyDescent="0.2">
      <c r="B123" t="s">
        <v>1471</v>
      </c>
      <c r="C123" s="1269" t="s">
        <v>159</v>
      </c>
      <c r="D123" s="894">
        <f ca="1">SUM('19_FinanceCo'!D10:INDEX('19_FinanceCo'!D10:AC10,1,'5_Assumptions'!$B$11))</f>
        <v>853.39639643389864</v>
      </c>
      <c r="E123" s="894">
        <f ca="1">SUM(INDEX('19_FinanceCo'!D10:AC10,1,'5_Assumptions'!$B$11+1):'19_FinanceCo'!AC10)</f>
        <v>416.5960476784424</v>
      </c>
      <c r="F123" s="9">
        <f ca="1">D123+E123</f>
        <v>1269.992444112341</v>
      </c>
    </row>
    <row r="124" spans="2:7" x14ac:dyDescent="0.2">
      <c r="B124" t="s">
        <v>1478</v>
      </c>
      <c r="C124" s="1269" t="s">
        <v>159</v>
      </c>
      <c r="D124" s="894">
        <f ca="1">SUM('19_FinanceCo'!D11:INDEX('19_FinanceCo'!D11:AC11,1,'5_Assumptions'!$B$11))</f>
        <v>851.03770300000008</v>
      </c>
      <c r="E124" s="894">
        <f ca="1">SUM(INDEX('19_FinanceCo'!D11:AC11,1,'5_Assumptions'!$B$11+1):'19_FinanceCo'!AC11)</f>
        <v>0</v>
      </c>
      <c r="F124" s="9">
        <f ca="1">D124+E124</f>
        <v>851.03770300000008</v>
      </c>
    </row>
    <row r="125" spans="2:7" x14ac:dyDescent="0.2">
      <c r="B125" s="56" t="s">
        <v>1221</v>
      </c>
      <c r="C125" s="1269" t="s">
        <v>159</v>
      </c>
      <c r="D125" s="40">
        <f ca="1">D120+D121+D122+D123+D124</f>
        <v>2847.9040750286495</v>
      </c>
      <c r="E125" s="40">
        <f ca="1">E120+E121+E122+E123+E124</f>
        <v>3309.3563500435894</v>
      </c>
      <c r="F125" s="40">
        <f ca="1">F120+F121+F122+F123+F124</f>
        <v>6157.2604250722388</v>
      </c>
    </row>
    <row r="126" spans="2:7" x14ac:dyDescent="0.2">
      <c r="C126" s="1269"/>
      <c r="D126" s="2"/>
      <c r="E126" s="2"/>
      <c r="F126" s="2"/>
    </row>
    <row r="127" spans="2:7" x14ac:dyDescent="0.2">
      <c r="B127" s="604" t="s">
        <v>1222</v>
      </c>
      <c r="C127" s="1269"/>
      <c r="D127" s="2"/>
      <c r="E127" s="2"/>
      <c r="F127" s="2"/>
    </row>
    <row r="128" spans="2:7" x14ac:dyDescent="0.2">
      <c r="B128" t="s">
        <v>1223</v>
      </c>
      <c r="C128" s="1269" t="s">
        <v>159</v>
      </c>
      <c r="D128" s="894">
        <f>-SUM('19_FinanceCo'!D16:INDEX('19_FinanceCo'!D16:AC16,1,'5_Assumptions'!$B$11))</f>
        <v>335.78226000000001</v>
      </c>
      <c r="E128" s="894">
        <f>-SUM(INDEX('19_FinanceCo'!D16:AC16,1,'5_Assumptions'!$B$11+1):'19_FinanceCo'!AC16)</f>
        <v>0</v>
      </c>
      <c r="F128" s="9">
        <f t="shared" ref="F128:F136" si="0">D128+E128</f>
        <v>335.78226000000001</v>
      </c>
    </row>
    <row r="129" spans="2:6" x14ac:dyDescent="0.2">
      <c r="B129" t="s">
        <v>1224</v>
      </c>
      <c r="C129" s="1269" t="s">
        <v>159</v>
      </c>
      <c r="D129" s="894">
        <f ca="1">-SUM('19_FinanceCo'!D17:INDEX('19_FinanceCo'!D17:AC17,1,'5_Assumptions'!$B$11))</f>
        <v>51.083068000000011</v>
      </c>
      <c r="E129" s="894">
        <f ca="1">-SUM(INDEX('19_FinanceCo'!D17:AC17,1,'5_Assumptions'!$B$11+1):'19_FinanceCo'!AC17)</f>
        <v>0</v>
      </c>
      <c r="F129" s="9">
        <f t="shared" ca="1" si="0"/>
        <v>51.083068000000011</v>
      </c>
    </row>
    <row r="130" spans="2:6" x14ac:dyDescent="0.2">
      <c r="B130" t="s">
        <v>1225</v>
      </c>
      <c r="C130" s="1269" t="s">
        <v>159</v>
      </c>
      <c r="D130" s="894">
        <f ca="1">-SUM('19_FinanceCo'!D18:INDEX('19_FinanceCo'!D18:AC18,1,'5_Assumptions'!$B$11))</f>
        <v>464.17237499999999</v>
      </c>
      <c r="E130" s="894">
        <f ca="1">-SUM(INDEX('19_FinanceCo'!D18:AC18,1,'5_Assumptions'!$B$11+1):'19_FinanceCo'!AC18)</f>
        <v>0</v>
      </c>
      <c r="F130" s="9">
        <f t="shared" ca="1" si="0"/>
        <v>464.17237499999999</v>
      </c>
    </row>
    <row r="131" spans="2:6" x14ac:dyDescent="0.2">
      <c r="B131" t="s">
        <v>1226</v>
      </c>
      <c r="C131" s="1269" t="s">
        <v>159</v>
      </c>
      <c r="D131" s="894">
        <f ca="1">-SUM('19_FinanceCo'!D19:INDEX('19_FinanceCo'!D19:AC19,1,'5_Assumptions'!$B$11))</f>
        <v>124.44955070148491</v>
      </c>
      <c r="E131" s="894">
        <f ca="1">-SUM(INDEX('19_FinanceCo'!D19:AC19,1,'5_Assumptions'!$B$11+1):'19_FinanceCo'!AC19)</f>
        <v>832.19372283684322</v>
      </c>
      <c r="F131" s="9">
        <f t="shared" ca="1" si="0"/>
        <v>956.64327353832812</v>
      </c>
    </row>
    <row r="132" spans="2:6" x14ac:dyDescent="0.2">
      <c r="B132" t="s">
        <v>1227</v>
      </c>
      <c r="C132" s="1269" t="s">
        <v>159</v>
      </c>
      <c r="D132" s="894">
        <f ca="1">-SUM('19_FinanceCo'!D20:INDEX('19_FinanceCo'!D20:AC20,1,'5_Assumptions'!$B$11))</f>
        <v>174.84798874729779</v>
      </c>
      <c r="E132" s="894">
        <f ca="1">-SUM(INDEX('19_FinanceCo'!D20:AC20,1,'5_Assumptions'!$B$11+1):'19_FinanceCo'!AC20)</f>
        <v>1478.1233890334981</v>
      </c>
      <c r="F132" s="9">
        <f t="shared" ca="1" si="0"/>
        <v>1652.971377780796</v>
      </c>
    </row>
    <row r="133" spans="2:6" x14ac:dyDescent="0.2">
      <c r="B133" t="s">
        <v>1228</v>
      </c>
      <c r="C133" s="1269" t="s">
        <v>159</v>
      </c>
      <c r="D133" s="894">
        <f ca="1">-SUM('19_FinanceCo'!D21:INDEX('19_FinanceCo'!D21:AC21,1,'5_Assumptions'!$B$11))</f>
        <v>0</v>
      </c>
      <c r="E133" s="894">
        <f ca="1">-SUM(INDEX('19_FinanceCo'!D21:AC21,1,'5_Assumptions'!$B$11+1):'19_FinanceCo'!AC21)</f>
        <v>135.34268842889801</v>
      </c>
      <c r="F133" s="9">
        <f t="shared" ca="1" si="0"/>
        <v>135.34268842889801</v>
      </c>
    </row>
    <row r="134" spans="2:6" x14ac:dyDescent="0.2">
      <c r="B134" t="s">
        <v>1479</v>
      </c>
      <c r="C134" s="1269" t="s">
        <v>159</v>
      </c>
      <c r="D134" s="894">
        <f ca="1">-SUM('19_FinanceCo'!D22:INDEX('19_FinanceCo'!D22:AC22,1,'5_Assumptions'!$B$11))</f>
        <v>1687.2444345891702</v>
      </c>
      <c r="E134" s="894">
        <f ca="1">-SUM(INDEX('19_FinanceCo'!D22:AC22,1,'5_Assumptions'!$B$11+1):'19_FinanceCo'!AC22)</f>
        <v>336.41478359348002</v>
      </c>
      <c r="F134" s="9">
        <f t="shared" ca="1" si="0"/>
        <v>2023.6592181826502</v>
      </c>
    </row>
    <row r="135" spans="2:6" x14ac:dyDescent="0.2">
      <c r="B135" t="s">
        <v>1229</v>
      </c>
      <c r="C135" s="1269" t="s">
        <v>159</v>
      </c>
      <c r="D135" s="894">
        <f ca="1">-SUM('19_FinanceCo'!D78:INDEX('19_FinanceCo'!D78:AC78,1,'5_Assumptions'!$B$11))</f>
        <v>5.3243979906963963</v>
      </c>
      <c r="E135" s="894">
        <f ca="1">-SUM(INDEX('19_FinanceCo'!D78:AC78,1,'5_Assumptions'!$B$11+1):'19_FinanceCo'!AC78)</f>
        <v>33.272001357472206</v>
      </c>
      <c r="F135" s="9">
        <f t="shared" ca="1" si="0"/>
        <v>38.596399348168603</v>
      </c>
    </row>
    <row r="136" spans="2:6" x14ac:dyDescent="0.2">
      <c r="B136" s="56" t="s">
        <v>1246</v>
      </c>
      <c r="C136" s="1269" t="s">
        <v>159</v>
      </c>
      <c r="D136" s="1201">
        <f ca="1">SUM('19_FinanceCo'!D75:INDEX('19_FinanceCo'!D75:AC75,1,'5_Assumptions'!$B$11))</f>
        <v>0</v>
      </c>
      <c r="E136" s="1201">
        <f ca="1">SUM(INDEX('19_FinanceCo'!D75:AC75,1,'5_Assumptions'!$B$11+1):'19_FinanceCo'!AC75)</f>
        <v>337.04658685781612</v>
      </c>
      <c r="F136" s="40">
        <f t="shared" ca="1" si="0"/>
        <v>337.04658685781612</v>
      </c>
    </row>
    <row r="137" spans="2:6" x14ac:dyDescent="0.2">
      <c r="B137" s="56" t="s">
        <v>1247</v>
      </c>
      <c r="C137" s="1269" t="s">
        <v>159</v>
      </c>
      <c r="D137" s="40">
        <f ca="1">SUM(D128:D136)</f>
        <v>2842.9040750286495</v>
      </c>
      <c r="E137" s="40">
        <f ca="1">SUM(E128:E136)</f>
        <v>3152.3931721080075</v>
      </c>
      <c r="F137" s="40">
        <f ca="1">SUM(F128:F136)</f>
        <v>5995.2972471366566</v>
      </c>
    </row>
    <row r="138" spans="2:6" x14ac:dyDescent="0.2">
      <c r="B138" s="604" t="s">
        <v>1248</v>
      </c>
      <c r="C138" s="1269" t="s">
        <v>159</v>
      </c>
      <c r="D138" s="1201" cm="1">
        <f t="array" aca="1" ref="D138" ca="1">INDEX('19_FinanceCo'!D69:AC69,1,'5_Assumptions'!$B$11)-'19_FinanceCo'!D68</f>
        <v>5</v>
      </c>
      <c r="E138" s="1201" cm="1">
        <f t="array" aca="1" ref="E138" ca="1">'19_FinanceCo'!AC69-INDEX('19_FinanceCo'!D69:AC69,1,'5_Assumptions'!$B$11)</f>
        <v>156.96317793558106</v>
      </c>
      <c r="F138" s="40">
        <f ca="1">D138+E138</f>
        <v>161.96317793558106</v>
      </c>
    </row>
    <row r="139" spans="2:6" x14ac:dyDescent="0.2">
      <c r="B139" s="56" t="s">
        <v>1249</v>
      </c>
      <c r="C139" s="1269" t="s">
        <v>159</v>
      </c>
      <c r="D139" s="40">
        <f ca="1">D137+D138</f>
        <v>2847.9040750286495</v>
      </c>
      <c r="E139" s="40">
        <f ca="1">E137+E138</f>
        <v>3309.3563500435885</v>
      </c>
      <c r="F139" s="40">
        <f ca="1">F137+F138</f>
        <v>6157.2604250722379</v>
      </c>
    </row>
    <row r="140" spans="2:6" x14ac:dyDescent="0.2">
      <c r="B140" s="604" t="s">
        <v>1230</v>
      </c>
      <c r="C140" s="1269" t="s">
        <v>159</v>
      </c>
      <c r="D140" s="9"/>
      <c r="E140" s="9"/>
      <c r="F140" s="9"/>
    </row>
    <row r="141" spans="2:6" x14ac:dyDescent="0.2">
      <c r="B141" t="s">
        <v>1250</v>
      </c>
      <c r="C141" s="1269" t="s">
        <v>159</v>
      </c>
      <c r="D141" s="624">
        <f ca="1">ROUND(D125-D139,1)</f>
        <v>0</v>
      </c>
      <c r="E141" s="624">
        <f ca="1">ROUND(E125-E139,1)</f>
        <v>0</v>
      </c>
      <c r="F141" s="624">
        <f ca="1">ROUND(F125-F139,1)</f>
        <v>0</v>
      </c>
    </row>
    <row r="142" spans="2:6" x14ac:dyDescent="0.2">
      <c r="C142" s="1269"/>
      <c r="D142" s="2"/>
      <c r="E142" s="2"/>
      <c r="F142" s="2"/>
    </row>
    <row r="143" spans="2:6" x14ac:dyDescent="0.2">
      <c r="B143" s="621" t="s">
        <v>1231</v>
      </c>
      <c r="C143" s="1269"/>
      <c r="D143" s="2"/>
      <c r="E143" s="2"/>
      <c r="F143" s="2"/>
    </row>
    <row r="144" spans="2:6" x14ac:dyDescent="0.2">
      <c r="B144" s="613" t="s">
        <v>1232</v>
      </c>
      <c r="C144" s="1269"/>
      <c r="D144" s="2"/>
      <c r="E144" s="2"/>
      <c r="F144" s="2"/>
    </row>
    <row r="145" spans="2:7" x14ac:dyDescent="0.2">
      <c r="C145" s="1269"/>
      <c r="D145" s="2"/>
      <c r="E145" s="2"/>
      <c r="F145" s="2"/>
    </row>
    <row r="146" spans="2:7" x14ac:dyDescent="0.2">
      <c r="B146" s="604" t="s">
        <v>1173</v>
      </c>
      <c r="C146" s="1269"/>
      <c r="D146" s="2"/>
      <c r="E146" s="2"/>
      <c r="F146" s="2"/>
    </row>
    <row r="147" spans="2:7" x14ac:dyDescent="0.2">
      <c r="B147" t="s">
        <v>1181</v>
      </c>
      <c r="C147" s="1269" t="s">
        <v>159</v>
      </c>
      <c r="D147" s="262">
        <f ca="1">D12+D43+D56+D79+D97</f>
        <v>2874.9784031554359</v>
      </c>
      <c r="E147" s="262">
        <f ca="1">E12+E43+E56+E79+E97</f>
        <v>6346.8491264339063</v>
      </c>
      <c r="F147" s="40">
        <f ca="1">F12+F43+F56+F79+F97</f>
        <v>9221.8275295893418</v>
      </c>
    </row>
    <row r="148" spans="2:7" x14ac:dyDescent="0.2">
      <c r="B148" t="s">
        <v>1233</v>
      </c>
      <c r="C148" s="1269" t="s">
        <v>159</v>
      </c>
      <c r="D148" s="262">
        <f ca="1">D44+D57+D80+D98</f>
        <v>851.03770299999996</v>
      </c>
      <c r="E148" s="262">
        <f ca="1">E44+E57+E80+E98</f>
        <v>0</v>
      </c>
      <c r="F148" s="9">
        <f ca="1">F44+F57+F80+F98</f>
        <v>851.03770299999996</v>
      </c>
    </row>
    <row r="149" spans="2:7" x14ac:dyDescent="0.2">
      <c r="B149" s="56" t="s">
        <v>1234</v>
      </c>
      <c r="C149" s="1269" t="s">
        <v>159</v>
      </c>
      <c r="D149" s="262">
        <f ca="1">D147-D148</f>
        <v>2023.9407001554359</v>
      </c>
      <c r="E149" s="262">
        <f ca="1">E147-E148</f>
        <v>6346.8491264339063</v>
      </c>
      <c r="F149" s="40">
        <f ca="1">F147-F148</f>
        <v>8370.7898265893418</v>
      </c>
    </row>
    <row r="150" spans="2:7" x14ac:dyDescent="0.2">
      <c r="B150" t="s">
        <v>1184</v>
      </c>
      <c r="C150" s="1269" t="s">
        <v>8</v>
      </c>
      <c r="D150" s="722">
        <f ca="1">IFERROR(D148/D147,0)</f>
        <v>0.29601533773816963</v>
      </c>
      <c r="E150" s="722">
        <f ca="1">IFERROR(E148/E147,0)</f>
        <v>0</v>
      </c>
      <c r="F150" s="298">
        <f ca="1">IFERROR(F148/F147,0)</f>
        <v>9.2285146330197923E-2</v>
      </c>
    </row>
    <row r="151" spans="2:7" x14ac:dyDescent="0.2">
      <c r="B151" t="s">
        <v>1235</v>
      </c>
      <c r="C151" s="1269" t="s">
        <v>159</v>
      </c>
      <c r="D151" s="262">
        <f ca="1">D13+D46+D60+D83+D101</f>
        <v>9259.0319084684961</v>
      </c>
      <c r="E151" s="262">
        <f ca="1">E13+E46+E60+E83+E101</f>
        <v>74526.278953470435</v>
      </c>
      <c r="F151" s="40">
        <f ca="1">F13+F46+F60+F83+F101</f>
        <v>83785.310861938924</v>
      </c>
    </row>
    <row r="152" spans="2:7" x14ac:dyDescent="0.2">
      <c r="B152" t="s">
        <v>1236</v>
      </c>
      <c r="C152" s="1269" t="s">
        <v>1192</v>
      </c>
      <c r="D152" s="31">
        <f ca="1">D47+D61+D84+D102</f>
        <v>2507.8710000000001</v>
      </c>
      <c r="E152" s="31">
        <f ca="1">E47+E61+E84+E102</f>
        <v>2878.2649747145688</v>
      </c>
      <c r="F152" s="31">
        <f ca="1">F47+F61+F84+F102</f>
        <v>2878.2649747145688</v>
      </c>
    </row>
    <row r="153" spans="2:7" x14ac:dyDescent="0.2">
      <c r="C153" s="1269"/>
      <c r="D153" s="2"/>
      <c r="E153" s="2"/>
      <c r="F153" s="2"/>
    </row>
    <row r="154" spans="2:7" x14ac:dyDescent="0.2">
      <c r="B154" s="604" t="s">
        <v>1176</v>
      </c>
      <c r="C154" s="1269"/>
      <c r="D154" s="2"/>
      <c r="E154" s="2"/>
      <c r="F154" s="2"/>
    </row>
    <row r="155" spans="2:7" x14ac:dyDescent="0.2">
      <c r="B155" t="s">
        <v>1237</v>
      </c>
      <c r="C155" s="1269" t="s">
        <v>159</v>
      </c>
      <c r="D155" s="262">
        <f ca="1">D16+D49+D63+D86+D104</f>
        <v>10975.390489244919</v>
      </c>
      <c r="E155" s="262">
        <f ca="1">E16+E49+E63+E86+E104</f>
        <v>90017.151499701955</v>
      </c>
      <c r="F155" s="40">
        <f ca="1">F16+F49+F63+F86+F104</f>
        <v>100992.54198894686</v>
      </c>
    </row>
    <row r="156" spans="2:7" x14ac:dyDescent="0.2">
      <c r="B156" t="s">
        <v>2032</v>
      </c>
      <c r="C156" s="1269" t="s">
        <v>159</v>
      </c>
      <c r="D156" s="262">
        <f ca="1">D21+D65+D88+D106</f>
        <v>1986.541974037953</v>
      </c>
      <c r="E156" s="262">
        <f ca="1">E21+E65+E88+E106</f>
        <v>2782.0745838927191</v>
      </c>
      <c r="F156" s="596">
        <f ca="1">F21+F65+F88+F106</f>
        <v>4768.6165579306726</v>
      </c>
      <c r="G156" s="1193" t="s">
        <v>2039</v>
      </c>
    </row>
    <row r="157" spans="2:7" x14ac:dyDescent="0.2">
      <c r="C157" s="1269"/>
      <c r="D157" s="262"/>
      <c r="E157" s="262"/>
      <c r="F157" s="616"/>
    </row>
    <row r="158" spans="2:7" x14ac:dyDescent="0.2">
      <c r="B158" s="714" t="s">
        <v>1480</v>
      </c>
      <c r="C158" s="299"/>
      <c r="D158" s="299"/>
      <c r="E158" s="299"/>
      <c r="F158" s="715"/>
    </row>
    <row r="159" spans="2:7" x14ac:dyDescent="0.2">
      <c r="B159" t="s">
        <v>1481</v>
      </c>
      <c r="C159" s="1269" t="s">
        <v>159</v>
      </c>
      <c r="D159" s="262">
        <f>D12</f>
        <v>1308.0953031554359</v>
      </c>
      <c r="E159" s="262">
        <f>E12</f>
        <v>4604.2332405550915</v>
      </c>
      <c r="F159" s="453">
        <f>F12</f>
        <v>5912.3285437105278</v>
      </c>
    </row>
    <row r="160" spans="2:7" x14ac:dyDescent="0.2">
      <c r="B160" t="s">
        <v>1482</v>
      </c>
      <c r="C160" s="1269" t="s">
        <v>159</v>
      </c>
      <c r="D160" s="262">
        <f ca="1">D43+D56+D79+D97</f>
        <v>1566.8831</v>
      </c>
      <c r="E160" s="262">
        <f ca="1">E43+E56+E79+E97</f>
        <v>1742.6158858788147</v>
      </c>
      <c r="F160" s="453">
        <f ca="1">F43+F56+F79+F97</f>
        <v>3309.4989858788149</v>
      </c>
    </row>
    <row r="161" spans="2:7" x14ac:dyDescent="0.2">
      <c r="B161" t="s">
        <v>1483</v>
      </c>
      <c r="C161" s="1269" t="s">
        <v>159</v>
      </c>
      <c r="D161" s="262">
        <f ca="1">D13</f>
        <v>9119.9200403684954</v>
      </c>
      <c r="E161" s="262">
        <f ca="1">E13</f>
        <v>73190.529065319439</v>
      </c>
      <c r="F161" s="453">
        <f ca="1">F13</f>
        <v>82310.449105687934</v>
      </c>
    </row>
    <row r="162" spans="2:7" x14ac:dyDescent="0.2">
      <c r="B162" t="s">
        <v>1484</v>
      </c>
      <c r="C162" s="1269" t="s">
        <v>159</v>
      </c>
      <c r="D162" s="262">
        <f ca="1">D46+D60+D83+D101</f>
        <v>139.11186810000004</v>
      </c>
      <c r="E162" s="262">
        <f ca="1">E46+E60+E83+E101</f>
        <v>1335.7498881509944</v>
      </c>
      <c r="F162" s="453">
        <f ca="1">F46+F60+F83+F101</f>
        <v>1474.8617562509944</v>
      </c>
    </row>
    <row r="163" spans="2:7" x14ac:dyDescent="0.2">
      <c r="B163" t="s">
        <v>2033</v>
      </c>
      <c r="C163" s="1269" t="s">
        <v>159</v>
      </c>
      <c r="D163" s="460">
        <f ca="1">D21-SUM('10_CS_ZESCO'!D78:INDEX('10_CS_ZESCO'!D78:AC78,1,'5_Assumptions'!$B$11))</f>
        <v>1641.5217307364355</v>
      </c>
      <c r="E163" s="460">
        <f ca="1">E21-SUM(INDEX('10_CS_ZESCO'!D78:AC78,1,'5_Assumptions'!$B$11+1):'10_CS_ZESCO'!AC78)</f>
        <v>41.025780899426366</v>
      </c>
      <c r="F163" s="871">
        <f ca="1">F21-SUM('10_CS_ZESCO'!D78:AC78)</f>
        <v>1682.5475116358616</v>
      </c>
    </row>
    <row r="164" spans="2:7" x14ac:dyDescent="0.2">
      <c r="B164" t="s">
        <v>2034</v>
      </c>
      <c r="C164" s="1269" t="s">
        <v>159</v>
      </c>
      <c r="D164" s="460">
        <f ca="1">D65+D88+D106+SUM('10_CS_ZESCO'!D78:INDEX('10_CS_ZESCO'!D78:AC78,1,'5_Assumptions'!$B$11))</f>
        <v>345.02024330151738</v>
      </c>
      <c r="E164" s="460">
        <f ca="1">E65+E88+E106+SUM(INDEX('10_CS_ZESCO'!D78:AC78,1,'5_Assumptions'!$B$11+1):'10_CS_ZESCO'!AC78)</f>
        <v>2741.0488029932926</v>
      </c>
      <c r="F164" s="871">
        <f ca="1">F65+F88+F106+SUM('10_CS_ZESCO'!D78:AC78)</f>
        <v>3086.0690462948105</v>
      </c>
    </row>
    <row r="165" spans="2:7" x14ac:dyDescent="0.2">
      <c r="B165" s="604" t="s">
        <v>1238</v>
      </c>
      <c r="C165" s="1269"/>
      <c r="D165" s="2"/>
      <c r="E165" s="2"/>
      <c r="F165" s="2"/>
    </row>
    <row r="166" spans="2:7" x14ac:dyDescent="0.2">
      <c r="B166" t="s">
        <v>2030</v>
      </c>
      <c r="C166" s="1269" t="s">
        <v>159</v>
      </c>
      <c r="D166" s="262">
        <f ca="1">D121+D122+D123+D124+D28</f>
        <v>2635.8036263847112</v>
      </c>
      <c r="E166" s="262">
        <f ca="1">E121+E122+E123+E124+E28</f>
        <v>1221.3627197902024</v>
      </c>
      <c r="F166" s="596">
        <f ca="1">F121+F122+F123+F124+F28</f>
        <v>3857.1663461749135</v>
      </c>
    </row>
    <row r="167" spans="2:7" x14ac:dyDescent="0.2">
      <c r="B167" t="s">
        <v>1239</v>
      </c>
      <c r="C167" s="1269" t="s">
        <v>159</v>
      </c>
      <c r="D167" s="262">
        <f ca="1">D70+D111</f>
        <v>341.22839951982587</v>
      </c>
      <c r="E167" s="262">
        <f>E70+E111</f>
        <v>0</v>
      </c>
      <c r="F167" s="596">
        <f ca="1">F70+F111</f>
        <v>341.22839951982587</v>
      </c>
    </row>
    <row r="168" spans="2:7" x14ac:dyDescent="0.2">
      <c r="B168" t="s">
        <v>2029</v>
      </c>
      <c r="C168" s="1269" t="s">
        <v>159</v>
      </c>
      <c r="D168" s="262">
        <f ca="1">D31+D69+D110</f>
        <v>433.48844254094644</v>
      </c>
      <c r="E168" s="262">
        <f ca="1">E31+E69+E110</f>
        <v>291.23768166134414</v>
      </c>
      <c r="F168" s="40">
        <f ca="1">F31+F69+F110</f>
        <v>724.72612420229052</v>
      </c>
    </row>
    <row r="169" spans="2:7" x14ac:dyDescent="0.2">
      <c r="B169" t="s">
        <v>1240</v>
      </c>
      <c r="C169" s="1269" t="s">
        <v>159</v>
      </c>
      <c r="D169" s="262">
        <f ca="1">D166+D167+D168</f>
        <v>3410.5204684454834</v>
      </c>
      <c r="E169" s="262">
        <f ca="1">E166+E167+E168</f>
        <v>1512.6004014515465</v>
      </c>
      <c r="F169" s="40">
        <f ca="1">F166+F167+F168</f>
        <v>4923.1208698970295</v>
      </c>
    </row>
    <row r="170" spans="2:7" ht="34" x14ac:dyDescent="0.2">
      <c r="B170" s="1194" t="s">
        <v>1966</v>
      </c>
      <c r="C170" s="1269" t="s">
        <v>537</v>
      </c>
      <c r="D170" s="716">
        <f ca="1">IFERROR((D167+D168)/D166,0)</f>
        <v>0.29392054639646276</v>
      </c>
      <c r="E170" s="716">
        <f ca="1">IFERROR((E167+E168)/E166,0)</f>
        <v>0.23845306307643893</v>
      </c>
      <c r="F170" s="717">
        <f ca="1">IFERROR((F167+F168)/F166,0)</f>
        <v>0.27635689728009927</v>
      </c>
    </row>
    <row r="171" spans="2:7" x14ac:dyDescent="0.2">
      <c r="C171" s="1269"/>
      <c r="D171" s="716"/>
      <c r="E171" s="716"/>
      <c r="F171" s="717"/>
    </row>
    <row r="172" spans="2:7" x14ac:dyDescent="0.2">
      <c r="B172" s="714" t="s">
        <v>1485</v>
      </c>
      <c r="C172" s="686"/>
      <c r="D172" s="686"/>
      <c r="E172" s="686"/>
      <c r="F172" s="686"/>
    </row>
    <row r="173" spans="2:7" x14ac:dyDescent="0.2">
      <c r="C173" s="1269"/>
      <c r="D173" s="687" t="s">
        <v>1486</v>
      </c>
      <c r="E173" s="687" t="s">
        <v>1348</v>
      </c>
      <c r="F173" s="687" t="s">
        <v>87</v>
      </c>
      <c r="G173" s="1195" t="s">
        <v>1494</v>
      </c>
    </row>
    <row r="174" spans="2:7" x14ac:dyDescent="0.2">
      <c r="B174" t="s">
        <v>1487</v>
      </c>
      <c r="C174" s="1269" t="s">
        <v>159</v>
      </c>
      <c r="D174" s="689">
        <f>0</f>
        <v>0</v>
      </c>
      <c r="E174" s="689">
        <f ca="1">F120</f>
        <v>2738.3217226616089</v>
      </c>
      <c r="F174" s="689">
        <f t="shared" ref="F174:F182" ca="1" si="1">D174+E174</f>
        <v>2738.3217226616089</v>
      </c>
      <c r="G174" s="1196">
        <f ca="1">ROUND(F174-(F120),1)</f>
        <v>0</v>
      </c>
    </row>
    <row r="175" spans="2:7" x14ac:dyDescent="0.2">
      <c r="B175" t="s">
        <v>1488</v>
      </c>
      <c r="C175" s="1269" t="s">
        <v>159</v>
      </c>
      <c r="D175" s="1198">
        <f ca="1">F123*('19_FinanceCo'!$AE$134/('19_FinanceCo'!$AE$134+'19_FinanceCo'!$AE$135))</f>
        <v>448.1011632364993</v>
      </c>
      <c r="E175" s="1198">
        <f ca="1">F123*('19_FinanceCo'!$AE$135/('19_FinanceCo'!$AE$134+'19_FinanceCo'!$AE$135))</f>
        <v>821.89128087584152</v>
      </c>
      <c r="F175" s="689">
        <f t="shared" ca="1" si="1"/>
        <v>1269.9924441123408</v>
      </c>
      <c r="G175" s="1196">
        <f ca="1">ROUND(F175-(F123),1)</f>
        <v>0</v>
      </c>
    </row>
    <row r="176" spans="2:7" x14ac:dyDescent="0.2">
      <c r="B176" t="s">
        <v>1445</v>
      </c>
      <c r="C176" s="1269" t="s">
        <v>159</v>
      </c>
      <c r="D176" s="689">
        <f>0</f>
        <v>0</v>
      </c>
      <c r="E176" s="689">
        <f ca="1">F124</f>
        <v>851.03770300000008</v>
      </c>
      <c r="F176" s="689">
        <f t="shared" ca="1" si="1"/>
        <v>851.03770300000008</v>
      </c>
      <c r="G176" s="1196">
        <f ca="1">ROUND(F176-(F124),1)</f>
        <v>0</v>
      </c>
    </row>
    <row r="177" spans="2:7" x14ac:dyDescent="0.2">
      <c r="B177" t="s">
        <v>1489</v>
      </c>
      <c r="C177" s="1269" t="s">
        <v>159</v>
      </c>
      <c r="D177" s="1198">
        <f ca="1">F121*('19_FinanceCo'!$AE$134/('19_FinanceCo'!$AE$134+'19_FinanceCo'!$AE$135))</f>
        <v>118.92272929343454</v>
      </c>
      <c r="E177" s="1198">
        <f ca="1">F121*('19_FinanceCo'!$AE$135/('19_FinanceCo'!$AE$134+'19_FinanceCo'!$AE$135))</f>
        <v>218.12385756438161</v>
      </c>
      <c r="F177" s="689">
        <f t="shared" ca="1" si="1"/>
        <v>337.04658685781612</v>
      </c>
      <c r="G177" s="1196">
        <f ca="1">ROUND(F177-(F121),1)</f>
        <v>0</v>
      </c>
    </row>
    <row r="178" spans="2:7" x14ac:dyDescent="0.2">
      <c r="B178" t="s">
        <v>1465</v>
      </c>
      <c r="C178" s="1269" t="s">
        <v>159</v>
      </c>
      <c r="D178" s="1198">
        <f ca="1">F122*('19_FinanceCo'!$AE$134/('19_FinanceCo'!$AE$134+'19_FinanceCo'!$AE$135))</f>
        <v>339.02828931303583</v>
      </c>
      <c r="E178" s="1198">
        <f ca="1">F122*('19_FinanceCo'!$AE$135/('19_FinanceCo'!$AE$134+'19_FinanceCo'!$AE$135))</f>
        <v>621.83367912743665</v>
      </c>
      <c r="F178" s="689">
        <f t="shared" ca="1" si="1"/>
        <v>960.86196844047254</v>
      </c>
      <c r="G178" s="1196">
        <f ca="1">ROUND(F178-(F122),1)</f>
        <v>0</v>
      </c>
    </row>
    <row r="179" spans="2:7" x14ac:dyDescent="0.2">
      <c r="B179" t="s">
        <v>2031</v>
      </c>
      <c r="C179" s="1269" t="s">
        <v>159</v>
      </c>
      <c r="D179" s="1198">
        <f ca="1">F27</f>
        <v>2244.5473835046987</v>
      </c>
      <c r="E179" s="1198">
        <v>0</v>
      </c>
      <c r="F179" s="689">
        <f ca="1">D179+E179</f>
        <v>2244.5473835046987</v>
      </c>
      <c r="G179" s="1196">
        <f ca="1">ROUND(F179-F27,1)</f>
        <v>0</v>
      </c>
    </row>
    <row r="180" spans="2:7" x14ac:dyDescent="0.2">
      <c r="B180" t="s">
        <v>1490</v>
      </c>
      <c r="C180" s="1269" t="s">
        <v>159</v>
      </c>
      <c r="D180" s="262">
        <f>0</f>
        <v>0</v>
      </c>
      <c r="E180" s="262">
        <f ca="1">F31+F69+F110</f>
        <v>724.72612420229052</v>
      </c>
      <c r="F180" s="36">
        <f t="shared" ca="1" si="1"/>
        <v>724.72612420229052</v>
      </c>
      <c r="G180" s="1196">
        <f ca="1">ROUND(F180-(F31+F69+F110),1)</f>
        <v>0</v>
      </c>
    </row>
    <row r="181" spans="2:7" x14ac:dyDescent="0.2">
      <c r="B181" t="s">
        <v>1491</v>
      </c>
      <c r="C181" s="1269" t="s">
        <v>159</v>
      </c>
      <c r="D181" s="262">
        <f>0</f>
        <v>0</v>
      </c>
      <c r="E181" s="262">
        <f ca="1">F70+F111</f>
        <v>341.22839951982587</v>
      </c>
      <c r="F181" s="262">
        <f t="shared" ca="1" si="1"/>
        <v>341.22839951982587</v>
      </c>
      <c r="G181" s="1196">
        <f ca="1">ROUND(F181-(F70+F111),1)</f>
        <v>0</v>
      </c>
    </row>
    <row r="182" spans="2:7" x14ac:dyDescent="0.2">
      <c r="B182" s="355" t="s">
        <v>1492</v>
      </c>
      <c r="C182" s="1269" t="s">
        <v>159</v>
      </c>
      <c r="D182" s="36">
        <f ca="1">SUM(D174:D181)</f>
        <v>3150.5995653476684</v>
      </c>
      <c r="E182" s="36">
        <f ca="1">SUM(E174:E181)</f>
        <v>6317.1627669513855</v>
      </c>
      <c r="F182" s="36">
        <f t="shared" ca="1" si="1"/>
        <v>9467.7623322990548</v>
      </c>
      <c r="G182" s="1196">
        <f ca="1">ROUND(F182-(F120+F123+F124+F121+F122+F27+F31+F69+F110+F70+F111),1)</f>
        <v>0</v>
      </c>
    </row>
    <row r="183" spans="2:7" x14ac:dyDescent="0.2">
      <c r="B183" s="719" t="s">
        <v>1493</v>
      </c>
      <c r="C183" s="1269"/>
      <c r="D183" s="36"/>
      <c r="E183" s="36"/>
      <c r="F183" s="36"/>
      <c r="G183" s="690"/>
    </row>
    <row r="184" spans="2:7" x14ac:dyDescent="0.2">
      <c r="B184" s="719"/>
      <c r="C184" s="1269"/>
      <c r="D184" s="36"/>
      <c r="E184" s="36"/>
      <c r="F184" s="36"/>
      <c r="G184" s="690"/>
    </row>
    <row r="185" spans="2:7" x14ac:dyDescent="0.2">
      <c r="B185" s="720" t="s">
        <v>1241</v>
      </c>
      <c r="C185" s="1269"/>
      <c r="D185" s="36"/>
      <c r="E185" s="36"/>
      <c r="F185" s="36"/>
      <c r="G185" s="690"/>
    </row>
    <row r="186" spans="2:7" x14ac:dyDescent="0.2">
      <c r="B186" s="718" t="s">
        <v>1242</v>
      </c>
      <c r="C186" s="1269" t="s">
        <v>1243</v>
      </c>
      <c r="D186" s="2"/>
      <c r="E186" s="2"/>
      <c r="F186" s="623">
        <f ca="1">ROUND((F128+F129+F130)-F148,1)</f>
        <v>0</v>
      </c>
    </row>
    <row r="187" spans="2:7" x14ac:dyDescent="0.2">
      <c r="B187" t="s">
        <v>1244</v>
      </c>
      <c r="C187" s="1269" t="s">
        <v>1243</v>
      </c>
      <c r="D187" s="2"/>
      <c r="E187" s="2"/>
      <c r="F187" s="623">
        <f ca="1">ROUND((F131+F132+F133)-(F65+F88+F106),1)</f>
        <v>0</v>
      </c>
    </row>
    <row r="188" spans="2:7" x14ac:dyDescent="0.2">
      <c r="B188" t="s">
        <v>1245</v>
      </c>
      <c r="C188" s="1269" t="s">
        <v>1243</v>
      </c>
      <c r="D188" s="2"/>
      <c r="E188" s="2"/>
      <c r="F188" s="1202">
        <f ca="1">ROUND(-SUM('9_ZESCO_FFSS'!H26:AG26)-F120,1)</f>
        <v>0</v>
      </c>
    </row>
  </sheetData>
  <sheetProtection sheet="1" objects="1" scenarios="1" formatColumns="0" formatRows="0"/>
  <mergeCells count="1">
    <mergeCell ref="A2:AC2"/>
  </mergeCells>
  <pageMargins left="0.7" right="0.7" top="0.75" bottom="0.75" header="0.3" footer="0.3"/>
  <pageSetup paperSize="9" orientation="portrait" horizontalDpi="0" verticalDpi="0"/>
  <ignoredErrors>
    <ignoredError sqref="F43 F137 F97 D175 F45" formula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4C85-F97F-BC4E-9AB5-3E684959770D}">
  <sheetPr>
    <tabColor rgb="FF4472C4"/>
  </sheetPr>
  <dimension ref="A1:XFD169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0" sqref="E110"/>
    </sheetView>
  </sheetViews>
  <sheetFormatPr baseColWidth="10" defaultRowHeight="16" x14ac:dyDescent="0.2"/>
  <cols>
    <col min="1" max="1" width="55.33203125" style="1" customWidth="1"/>
    <col min="2" max="2" width="10" style="2" customWidth="1"/>
    <col min="3" max="3" width="36.6640625" style="1" customWidth="1"/>
    <col min="4" max="16384" width="10.83203125" style="1"/>
  </cols>
  <sheetData>
    <row r="1" spans="1:29" ht="46" customHeight="1" x14ac:dyDescent="0.2">
      <c r="B1" s="1269"/>
      <c r="C1" s="1270"/>
    </row>
    <row r="2" spans="1:29" s="100" customFormat="1" ht="25" customHeight="1" x14ac:dyDescent="0.2">
      <c r="A2" s="1550" t="s">
        <v>624</v>
      </c>
      <c r="B2" s="1550"/>
      <c r="C2" s="1550"/>
      <c r="D2" s="1550"/>
      <c r="E2" s="1550"/>
      <c r="F2" s="1550"/>
      <c r="G2" s="1550"/>
      <c r="H2" s="1550"/>
      <c r="I2" s="1550"/>
      <c r="J2" s="1550"/>
      <c r="K2" s="1550"/>
      <c r="L2" s="1550"/>
      <c r="M2" s="1550"/>
      <c r="N2" s="1550"/>
      <c r="O2" s="1550"/>
      <c r="P2" s="1550"/>
      <c r="Q2" s="1550"/>
      <c r="R2" s="1550"/>
      <c r="S2" s="1550"/>
      <c r="T2" s="1550"/>
      <c r="U2" s="1550"/>
      <c r="V2" s="1550"/>
      <c r="W2" s="1550"/>
      <c r="X2" s="1550"/>
      <c r="Y2" s="1550"/>
      <c r="Z2" s="1550"/>
      <c r="AA2" s="1550"/>
      <c r="AB2" s="1550"/>
      <c r="AC2" s="1550"/>
    </row>
    <row r="3" spans="1:29" x14ac:dyDescent="0.2">
      <c r="A3" s="1110" t="s">
        <v>625</v>
      </c>
      <c r="B3" s="1269"/>
      <c r="C3" s="1270"/>
    </row>
    <row r="4" spans="1:29" ht="22" customHeight="1" x14ac:dyDescent="0.2">
      <c r="A4" s="1110" t="s">
        <v>2026</v>
      </c>
      <c r="B4" s="1269"/>
      <c r="C4" s="1270"/>
    </row>
    <row r="5" spans="1:29" s="100" customFormat="1" x14ac:dyDescent="0.2">
      <c r="A5" s="169"/>
      <c r="B5" s="169" t="s">
        <v>138</v>
      </c>
      <c r="C5" s="150" t="s">
        <v>627</v>
      </c>
      <c r="D5" s="769">
        <v>2025</v>
      </c>
      <c r="E5" s="769">
        <v>2026</v>
      </c>
      <c r="F5" s="769">
        <v>2027</v>
      </c>
      <c r="G5" s="769">
        <v>2028</v>
      </c>
      <c r="H5" s="769">
        <v>2029</v>
      </c>
      <c r="I5" s="769">
        <v>2030</v>
      </c>
      <c r="J5" s="769">
        <v>2031</v>
      </c>
      <c r="K5" s="769">
        <v>2032</v>
      </c>
      <c r="L5" s="769">
        <v>2033</v>
      </c>
      <c r="M5" s="769">
        <v>2034</v>
      </c>
      <c r="N5" s="769">
        <v>2035</v>
      </c>
      <c r="O5" s="769">
        <v>2036</v>
      </c>
      <c r="P5" s="769">
        <v>2037</v>
      </c>
      <c r="Q5" s="769">
        <v>2038</v>
      </c>
      <c r="R5" s="769">
        <v>2039</v>
      </c>
      <c r="S5" s="769">
        <v>2040</v>
      </c>
      <c r="T5" s="769">
        <v>2041</v>
      </c>
      <c r="U5" s="769">
        <v>2042</v>
      </c>
      <c r="V5" s="769">
        <v>2043</v>
      </c>
      <c r="W5" s="769">
        <v>2044</v>
      </c>
      <c r="X5" s="769">
        <v>2045</v>
      </c>
      <c r="Y5" s="769">
        <v>2046</v>
      </c>
      <c r="Z5" s="769">
        <v>2047</v>
      </c>
      <c r="AA5" s="769">
        <v>2048</v>
      </c>
      <c r="AB5" s="769">
        <v>2049</v>
      </c>
      <c r="AC5" s="769">
        <v>2050</v>
      </c>
    </row>
    <row r="6" spans="1:29" x14ac:dyDescent="0.2">
      <c r="B6" s="1269"/>
      <c r="C6" s="1270"/>
    </row>
    <row r="7" spans="1:29" x14ac:dyDescent="0.2">
      <c r="A7" s="1551" t="s">
        <v>628</v>
      </c>
      <c r="B7" s="1551"/>
      <c r="C7" s="1551"/>
      <c r="D7" s="1551"/>
      <c r="E7" s="1551"/>
      <c r="F7" s="1551"/>
      <c r="G7" s="1551"/>
      <c r="H7" s="1551"/>
      <c r="I7" s="1551"/>
      <c r="J7" s="1551"/>
      <c r="K7" s="1551"/>
      <c r="L7" s="1551"/>
      <c r="M7" s="1551"/>
      <c r="N7" s="1551"/>
      <c r="O7" s="1551"/>
      <c r="P7" s="1551"/>
      <c r="Q7" s="1551"/>
      <c r="R7" s="1551"/>
      <c r="S7" s="1551"/>
      <c r="T7" s="1551"/>
      <c r="U7" s="1551"/>
      <c r="V7" s="1551"/>
      <c r="W7" s="1551"/>
      <c r="X7" s="1551"/>
      <c r="Y7" s="1551"/>
      <c r="Z7" s="1551"/>
      <c r="AA7" s="1551"/>
      <c r="AB7" s="1551"/>
      <c r="AC7" s="1551"/>
    </row>
    <row r="8" spans="1:29" x14ac:dyDescent="0.2">
      <c r="A8" s="1110" t="s">
        <v>629</v>
      </c>
      <c r="B8" s="1269"/>
      <c r="C8" s="1270"/>
    </row>
    <row r="9" spans="1:29" ht="24" x14ac:dyDescent="0.2">
      <c r="A9" s="1227" t="s">
        <v>630</v>
      </c>
      <c r="B9" s="1269" t="s">
        <v>286</v>
      </c>
      <c r="C9" s="1273" t="s">
        <v>1985</v>
      </c>
      <c r="D9" s="1228">
        <f ca="1">'7_ZESCO_Op'!D63</f>
        <v>8647.8000000000011</v>
      </c>
      <c r="E9" s="1228">
        <f ca="1">'7_ZESCO_Op'!E63</f>
        <v>86125.8</v>
      </c>
      <c r="F9" s="1228">
        <f ca="1">'7_ZESCO_Op'!F63</f>
        <v>186369.6</v>
      </c>
      <c r="G9" s="1228">
        <f ca="1">'7_ZESCO_Op'!G63</f>
        <v>274364.40000000002</v>
      </c>
      <c r="H9" s="1228">
        <f ca="1">'7_ZESCO_Op'!H63</f>
        <v>362122.2</v>
      </c>
      <c r="I9" s="1228">
        <f ca="1">'7_ZESCO_Op'!I63</f>
        <v>443736</v>
      </c>
      <c r="J9" s="1228">
        <f ca="1">'7_ZESCO_Op'!J63</f>
        <v>450392.04</v>
      </c>
      <c r="K9" s="1228">
        <f ca="1">'7_ZESCO_Op'!K63</f>
        <v>457147.92060000001</v>
      </c>
      <c r="L9" s="1228">
        <f ca="1">'7_ZESCO_Op'!L63</f>
        <v>464005.139409</v>
      </c>
      <c r="M9" s="1228">
        <f ca="1">'7_ZESCO_Op'!M63</f>
        <v>470965.21650013502</v>
      </c>
      <c r="N9" s="1228">
        <f ca="1">'7_ZESCO_Op'!N63</f>
        <v>478029.69474763703</v>
      </c>
      <c r="O9" s="1228">
        <f ca="1">'7_ZESCO_Op'!O63</f>
        <v>485200.14016885159</v>
      </c>
      <c r="P9" s="1228">
        <f ca="1">'7_ZESCO_Op'!P63</f>
        <v>492478.14227138436</v>
      </c>
      <c r="Q9" s="1228">
        <f ca="1">'7_ZESCO_Op'!Q63</f>
        <v>499865.31440545514</v>
      </c>
      <c r="R9" s="1228">
        <f ca="1">'7_ZESCO_Op'!R63</f>
        <v>507363.29412153695</v>
      </c>
      <c r="S9" s="1228">
        <f ca="1">'7_ZESCO_Op'!S63</f>
        <v>514973.74353336002</v>
      </c>
      <c r="T9" s="1228">
        <f ca="1">'7_ZESCO_Op'!T63</f>
        <v>522698.34968636039</v>
      </c>
      <c r="U9" s="1228">
        <f ca="1">'7_ZESCO_Op'!U63</f>
        <v>530538.82493165578</v>
      </c>
      <c r="V9" s="1228">
        <f ca="1">'7_ZESCO_Op'!V63</f>
        <v>538496.90730563062</v>
      </c>
      <c r="W9" s="1228">
        <f ca="1">'7_ZESCO_Op'!W63</f>
        <v>546574.3609152151</v>
      </c>
      <c r="X9" s="1228">
        <f ca="1">'7_ZESCO_Op'!X63</f>
        <v>554772.97632894327</v>
      </c>
      <c r="Y9" s="1228">
        <f ca="1">'7_ZESCO_Op'!Y63</f>
        <v>563094.57097387745</v>
      </c>
      <c r="Z9" s="1228">
        <f ca="1">'7_ZESCO_Op'!Z63</f>
        <v>571540.98953848565</v>
      </c>
      <c r="AA9" s="1228">
        <f ca="1">'7_ZESCO_Op'!AA63</f>
        <v>580114.10438156291</v>
      </c>
      <c r="AB9" s="1228">
        <f ca="1">'7_ZESCO_Op'!AB63</f>
        <v>588815.81594728632</v>
      </c>
      <c r="AC9" s="1228">
        <f ca="1">'7_ZESCO_Op'!AC63</f>
        <v>597648.05318649567</v>
      </c>
    </row>
    <row r="10" spans="1:29" ht="24" x14ac:dyDescent="0.2">
      <c r="A10" s="758" t="s">
        <v>631</v>
      </c>
      <c r="B10" s="1269" t="s">
        <v>286</v>
      </c>
      <c r="C10" s="1273" t="s">
        <v>1986</v>
      </c>
      <c r="D10" s="1228">
        <f ca="1">'11_PrivateCo_Op'!D63</f>
        <v>5765.2000000000007</v>
      </c>
      <c r="E10" s="1228">
        <f ca="1">'11_PrivateCo_Op'!E63</f>
        <v>57417.2</v>
      </c>
      <c r="F10" s="1228">
        <f ca="1">'11_PrivateCo_Op'!F63</f>
        <v>124246.39999999999</v>
      </c>
      <c r="G10" s="1228">
        <f ca="1">'11_PrivateCo_Op'!G63</f>
        <v>182909.6</v>
      </c>
      <c r="H10" s="1228">
        <f ca="1">'11_PrivateCo_Op'!H63</f>
        <v>241414.80000000002</v>
      </c>
      <c r="I10" s="1228">
        <f ca="1">'11_PrivateCo_Op'!I63</f>
        <v>295824</v>
      </c>
      <c r="J10" s="1228">
        <f ca="1">'11_PrivateCo_Op'!J63</f>
        <v>300261.36</v>
      </c>
      <c r="K10" s="1228">
        <f ca="1">'11_PrivateCo_Op'!K63</f>
        <v>304765.28039999999</v>
      </c>
      <c r="L10" s="1228">
        <f ca="1">'11_PrivateCo_Op'!L63</f>
        <v>309336.75960599998</v>
      </c>
      <c r="M10" s="1228">
        <f ca="1">'11_PrivateCo_Op'!M63</f>
        <v>313976.81100008998</v>
      </c>
      <c r="N10" s="1228">
        <f ca="1">'11_PrivateCo_Op'!N63</f>
        <v>318686.46316509135</v>
      </c>
      <c r="O10" s="1228">
        <f ca="1">'11_PrivateCo_Op'!O63</f>
        <v>323466.76011256769</v>
      </c>
      <c r="P10" s="1228">
        <f ca="1">'11_PrivateCo_Op'!P63</f>
        <v>328318.76151425624</v>
      </c>
      <c r="Q10" s="1228">
        <f ca="1">'11_PrivateCo_Op'!Q63</f>
        <v>333243.54293697007</v>
      </c>
      <c r="R10" s="1228">
        <f ca="1">'11_PrivateCo_Op'!R63</f>
        <v>338242.19608102459</v>
      </c>
      <c r="S10" s="1228">
        <f ca="1">'11_PrivateCo_Op'!S63</f>
        <v>343315.82902224001</v>
      </c>
      <c r="T10" s="1228">
        <f ca="1">'11_PrivateCo_Op'!T63</f>
        <v>348465.56645757362</v>
      </c>
      <c r="U10" s="1228">
        <f ca="1">'11_PrivateCo_Op'!U63</f>
        <v>353692.54995443719</v>
      </c>
      <c r="V10" s="1228">
        <f ca="1">'11_PrivateCo_Op'!V63</f>
        <v>358997.93820375379</v>
      </c>
      <c r="W10" s="1228">
        <f ca="1">'11_PrivateCo_Op'!W63</f>
        <v>364382.90727681003</v>
      </c>
      <c r="X10" s="1228">
        <f ca="1">'11_PrivateCo_Op'!X63</f>
        <v>369848.65088596218</v>
      </c>
      <c r="Y10" s="1228">
        <f ca="1">'11_PrivateCo_Op'!Y63</f>
        <v>375396.38064925163</v>
      </c>
      <c r="Z10" s="1228">
        <f ca="1">'11_PrivateCo_Op'!Z63</f>
        <v>381027.32635899039</v>
      </c>
      <c r="AA10" s="1228">
        <f ca="1">'11_PrivateCo_Op'!AA63</f>
        <v>386742.73625437531</v>
      </c>
      <c r="AB10" s="1228">
        <f ca="1">'11_PrivateCo_Op'!AB63</f>
        <v>392543.8772981909</v>
      </c>
      <c r="AC10" s="1228">
        <f ca="1">'11_PrivateCo_Op'!AC63</f>
        <v>398432.03545766376</v>
      </c>
    </row>
    <row r="11" spans="1:29" ht="24" x14ac:dyDescent="0.2">
      <c r="A11" s="1229" t="s">
        <v>632</v>
      </c>
      <c r="B11" s="1269" t="s">
        <v>286</v>
      </c>
      <c r="C11" s="1273" t="s">
        <v>1987</v>
      </c>
      <c r="D11" s="1228">
        <f ca="1">'14_Minigrids_Op'!D63</f>
        <v>10392</v>
      </c>
      <c r="E11" s="1228">
        <f ca="1">'14_Minigrids_Op'!E63</f>
        <v>58760</v>
      </c>
      <c r="F11" s="1228">
        <f ca="1">'14_Minigrids_Op'!F63</f>
        <v>102099</v>
      </c>
      <c r="G11" s="1228">
        <f ca="1">'14_Minigrids_Op'!G63</f>
        <v>169071</v>
      </c>
      <c r="H11" s="1228">
        <f ca="1">'14_Minigrids_Op'!H63</f>
        <v>215456</v>
      </c>
      <c r="I11" s="1228">
        <f ca="1">'14_Minigrids_Op'!I63</f>
        <v>328304</v>
      </c>
      <c r="J11" s="1228">
        <f ca="1">'14_Minigrids_Op'!J63</f>
        <v>333228.56</v>
      </c>
      <c r="K11" s="1228">
        <f ca="1">'14_Minigrids_Op'!K63</f>
        <v>338226.98839999997</v>
      </c>
      <c r="L11" s="1228">
        <f ca="1">'14_Minigrids_Op'!L63</f>
        <v>343300.39322600001</v>
      </c>
      <c r="M11" s="1228">
        <f ca="1">'14_Minigrids_Op'!M63</f>
        <v>348449.89912438998</v>
      </c>
      <c r="N11" s="1228">
        <f ca="1">'14_Minigrids_Op'!N63</f>
        <v>353676.64761125587</v>
      </c>
      <c r="O11" s="1228">
        <f ca="1">'14_Minigrids_Op'!O63</f>
        <v>358981.79732542468</v>
      </c>
      <c r="P11" s="1228">
        <f ca="1">'14_Minigrids_Op'!P63</f>
        <v>364366.52428530605</v>
      </c>
      <c r="Q11" s="1228">
        <f ca="1">'14_Minigrids_Op'!Q63</f>
        <v>369832.02214958565</v>
      </c>
      <c r="R11" s="1228">
        <f ca="1">'14_Minigrids_Op'!R63</f>
        <v>375379.50248182943</v>
      </c>
      <c r="S11" s="1228">
        <f ca="1">'14_Minigrids_Op'!S63</f>
        <v>381010.1950190569</v>
      </c>
      <c r="T11" s="1228">
        <f ca="1">'14_Minigrids_Op'!T63</f>
        <v>386725.34794434271</v>
      </c>
      <c r="U11" s="1228">
        <f ca="1">'14_Minigrids_Op'!U63</f>
        <v>392526.22816350788</v>
      </c>
      <c r="V11" s="1228">
        <f ca="1">'14_Minigrids_Op'!V63</f>
        <v>398414.1215859605</v>
      </c>
      <c r="W11" s="1228">
        <f ca="1">'14_Minigrids_Op'!W63</f>
        <v>404390.3334097499</v>
      </c>
      <c r="X11" s="1228">
        <f ca="1">'14_Minigrids_Op'!X63</f>
        <v>410456.18841089611</v>
      </c>
      <c r="Y11" s="1228">
        <f ca="1">'14_Minigrids_Op'!Y63</f>
        <v>416613.03123705956</v>
      </c>
      <c r="Z11" s="1228">
        <f ca="1">'14_Minigrids_Op'!Z63</f>
        <v>422862.22670561547</v>
      </c>
      <c r="AA11" s="1228">
        <f ca="1">'14_Minigrids_Op'!AA63</f>
        <v>429205.16010619968</v>
      </c>
      <c r="AB11" s="1228">
        <f ca="1">'14_Minigrids_Op'!AB63</f>
        <v>435643.23750779271</v>
      </c>
      <c r="AC11" s="1228">
        <f ca="1">'14_Minigrids_Op'!AC63</f>
        <v>442177.88607040956</v>
      </c>
    </row>
    <row r="12" spans="1:29" x14ac:dyDescent="0.2">
      <c r="A12" s="1230" t="s">
        <v>633</v>
      </c>
      <c r="B12" s="1269" t="s">
        <v>202</v>
      </c>
      <c r="C12" s="1273" t="s">
        <v>1988</v>
      </c>
      <c r="D12" s="1228">
        <f ca="1">'15_SHS_Op'!D36</f>
        <v>240001</v>
      </c>
      <c r="E12" s="1228">
        <f ca="1">'15_SHS_Op'!E36</f>
        <v>480002</v>
      </c>
      <c r="F12" s="1228">
        <f ca="1">'15_SHS_Op'!F36</f>
        <v>720003</v>
      </c>
      <c r="G12" s="1228">
        <f ca="1">'15_SHS_Op'!G36</f>
        <v>960004</v>
      </c>
      <c r="H12" s="1228">
        <f ca="1">'15_SHS_Op'!H36</f>
        <v>1200005</v>
      </c>
      <c r="I12" s="1228">
        <f ca="1">'15_SHS_Op'!I36</f>
        <v>1440007</v>
      </c>
      <c r="J12" s="1228">
        <f ca="1">'15_SHS_Op'!J36</f>
        <v>1461607.105</v>
      </c>
      <c r="K12" s="1228">
        <f ca="1">'15_SHS_Op'!K36</f>
        <v>1483531.2115750001</v>
      </c>
      <c r="L12" s="1228">
        <f ca="1">'15_SHS_Op'!L36</f>
        <v>1505784.179748625</v>
      </c>
      <c r="M12" s="1228">
        <f ca="1">'15_SHS_Op'!M36</f>
        <v>1528370.9424448544</v>
      </c>
      <c r="N12" s="1228">
        <f ca="1">'15_SHS_Op'!N36</f>
        <v>1551296.5065815272</v>
      </c>
      <c r="O12" s="1228">
        <f ca="1">'15_SHS_Op'!O36</f>
        <v>1574565.9541802502</v>
      </c>
      <c r="P12" s="1228">
        <f ca="1">'15_SHS_Op'!P36</f>
        <v>1598184.4434929539</v>
      </c>
      <c r="Q12" s="1228">
        <f ca="1">'15_SHS_Op'!Q36</f>
        <v>1622157.2101453482</v>
      </c>
      <c r="R12" s="1228">
        <f ca="1">'15_SHS_Op'!R36</f>
        <v>1646489.5682975284</v>
      </c>
      <c r="S12" s="1228">
        <f ca="1">'15_SHS_Op'!S36</f>
        <v>1671186.9118219912</v>
      </c>
      <c r="T12" s="1228">
        <f ca="1">'15_SHS_Op'!T36</f>
        <v>1696254.7154993212</v>
      </c>
      <c r="U12" s="1228">
        <f ca="1">'15_SHS_Op'!U36</f>
        <v>1721698.5362318109</v>
      </c>
      <c r="V12" s="1228">
        <f ca="1">'15_SHS_Op'!V36</f>
        <v>1747524.0142752882</v>
      </c>
      <c r="W12" s="1228">
        <f ca="1">'15_SHS_Op'!W36</f>
        <v>1773736.8744894175</v>
      </c>
      <c r="X12" s="1228">
        <f ca="1">'15_SHS_Op'!X36</f>
        <v>1800342.9276067587</v>
      </c>
      <c r="Y12" s="1228">
        <f ca="1">'15_SHS_Op'!Y36</f>
        <v>1827348.0715208601</v>
      </c>
      <c r="Z12" s="1228">
        <f ca="1">'15_SHS_Op'!Z36</f>
        <v>1854758.2925936729</v>
      </c>
      <c r="AA12" s="1228">
        <f ca="1">'15_SHS_Op'!AA36</f>
        <v>1882579.6669825781</v>
      </c>
      <c r="AB12" s="1228">
        <f ca="1">'15_SHS_Op'!AB36</f>
        <v>1910818.3619873167</v>
      </c>
      <c r="AC12" s="1228">
        <f ca="1">'15_SHS_Op'!AC36</f>
        <v>1939480.6374171264</v>
      </c>
    </row>
    <row r="13" spans="1:29" x14ac:dyDescent="0.2">
      <c r="A13" s="359" t="s">
        <v>634</v>
      </c>
      <c r="B13" s="1269" t="s">
        <v>635</v>
      </c>
      <c r="C13" s="1273" t="s">
        <v>636</v>
      </c>
      <c r="D13" s="1231">
        <f ca="1">SUM(D9:D12)</f>
        <v>264806</v>
      </c>
      <c r="E13" s="1231">
        <f t="shared" ref="E13:AC13" ca="1" si="0">SUM(E9:E12)</f>
        <v>682305</v>
      </c>
      <c r="F13" s="1231">
        <f t="shared" ca="1" si="0"/>
        <v>1132718</v>
      </c>
      <c r="G13" s="1231">
        <f t="shared" ca="1" si="0"/>
        <v>1586349</v>
      </c>
      <c r="H13" s="1231">
        <f t="shared" ca="1" si="0"/>
        <v>2018998</v>
      </c>
      <c r="I13" s="1231">
        <f t="shared" ca="1" si="0"/>
        <v>2507871</v>
      </c>
      <c r="J13" s="1231">
        <f t="shared" ca="1" si="0"/>
        <v>2545489.0649999999</v>
      </c>
      <c r="K13" s="1231">
        <f t="shared" ca="1" si="0"/>
        <v>2583671.4009750001</v>
      </c>
      <c r="L13" s="1231">
        <f t="shared" ca="1" si="0"/>
        <v>2622426.4719896251</v>
      </c>
      <c r="M13" s="1231">
        <f t="shared" ca="1" si="0"/>
        <v>2661762.8690694692</v>
      </c>
      <c r="N13" s="1231">
        <f t="shared" ca="1" si="0"/>
        <v>2701689.3121055113</v>
      </c>
      <c r="O13" s="1231">
        <f t="shared" ca="1" si="0"/>
        <v>2742214.6517870938</v>
      </c>
      <c r="P13" s="1231">
        <f t="shared" ca="1" si="0"/>
        <v>2783347.8715639003</v>
      </c>
      <c r="Q13" s="1231">
        <f t="shared" ca="1" si="0"/>
        <v>2825098.0896373591</v>
      </c>
      <c r="R13" s="1231">
        <f t="shared" ca="1" si="0"/>
        <v>2867474.5609819191</v>
      </c>
      <c r="S13" s="1231">
        <f t="shared" ca="1" si="0"/>
        <v>2910486.679396648</v>
      </c>
      <c r="T13" s="1231">
        <f t="shared" ca="1" si="0"/>
        <v>2954143.9795875978</v>
      </c>
      <c r="U13" s="1231">
        <f t="shared" ca="1" si="0"/>
        <v>2998456.1392814117</v>
      </c>
      <c r="V13" s="1231">
        <f t="shared" ca="1" si="0"/>
        <v>3043432.981370633</v>
      </c>
      <c r="W13" s="1231">
        <f t="shared" ca="1" si="0"/>
        <v>3089084.4760911926</v>
      </c>
      <c r="X13" s="1231">
        <f t="shared" ca="1" si="0"/>
        <v>3135420.7432325603</v>
      </c>
      <c r="Y13" s="1231">
        <f t="shared" ca="1" si="0"/>
        <v>3182452.0543810488</v>
      </c>
      <c r="Z13" s="1231">
        <f t="shared" ca="1" si="0"/>
        <v>3230188.8351967642</v>
      </c>
      <c r="AA13" s="1231">
        <f t="shared" ca="1" si="0"/>
        <v>3278641.667724716</v>
      </c>
      <c r="AB13" s="1231">
        <f t="shared" ca="1" si="0"/>
        <v>3327821.2927405867</v>
      </c>
      <c r="AC13" s="1231">
        <f t="shared" ca="1" si="0"/>
        <v>3377738.6121316953</v>
      </c>
    </row>
    <row r="14" spans="1:29" x14ac:dyDescent="0.2">
      <c r="A14" s="1" t="s">
        <v>2016</v>
      </c>
      <c r="B14" s="1269"/>
      <c r="C14" s="1273" t="s">
        <v>2017</v>
      </c>
      <c r="D14" s="1232">
        <v>5</v>
      </c>
      <c r="E14" s="1231"/>
      <c r="F14" s="1231"/>
      <c r="G14" s="1231"/>
      <c r="H14" s="1231"/>
      <c r="I14" s="1231"/>
      <c r="J14" s="1231"/>
      <c r="K14" s="1231"/>
      <c r="L14" s="1231"/>
      <c r="M14" s="1231"/>
      <c r="N14" s="1231"/>
      <c r="O14" s="1231"/>
      <c r="P14" s="1231"/>
      <c r="Q14" s="1231"/>
      <c r="R14" s="1231"/>
      <c r="S14" s="1231"/>
      <c r="T14" s="1231"/>
      <c r="U14" s="1231"/>
      <c r="V14" s="1231"/>
      <c r="W14" s="1231"/>
      <c r="X14" s="1231"/>
      <c r="Y14" s="1231"/>
      <c r="Z14" s="1231"/>
      <c r="AA14" s="1231"/>
      <c r="AB14" s="1231"/>
      <c r="AC14" s="1231"/>
    </row>
    <row r="15" spans="1:29" x14ac:dyDescent="0.2">
      <c r="A15" s="1233" t="s">
        <v>765</v>
      </c>
      <c r="B15" s="1269" t="s">
        <v>637</v>
      </c>
      <c r="C15" s="1273" t="s">
        <v>1989</v>
      </c>
      <c r="D15" s="1234">
        <f ca="1">D13*$D$14</f>
        <v>1324030</v>
      </c>
      <c r="E15" s="1234">
        <f t="shared" ref="E15:AB15" ca="1" si="1">E13*$D$14</f>
        <v>3411525</v>
      </c>
      <c r="F15" s="1234">
        <f t="shared" ca="1" si="1"/>
        <v>5663590</v>
      </c>
      <c r="G15" s="1234">
        <f t="shared" ca="1" si="1"/>
        <v>7931745</v>
      </c>
      <c r="H15" s="1234">
        <f t="shared" ca="1" si="1"/>
        <v>10094990</v>
      </c>
      <c r="I15" s="1234">
        <f t="shared" ca="1" si="1"/>
        <v>12539355</v>
      </c>
      <c r="J15" s="1234">
        <f t="shared" ca="1" si="1"/>
        <v>12727445.324999999</v>
      </c>
      <c r="K15" s="1234">
        <f t="shared" ca="1" si="1"/>
        <v>12918357.004875001</v>
      </c>
      <c r="L15" s="1234">
        <f t="shared" ca="1" si="1"/>
        <v>13112132.359948125</v>
      </c>
      <c r="M15" s="1234">
        <f t="shared" ca="1" si="1"/>
        <v>13308814.345347345</v>
      </c>
      <c r="N15" s="1234">
        <f t="shared" ca="1" si="1"/>
        <v>13508446.560527556</v>
      </c>
      <c r="O15" s="1234">
        <f t="shared" ca="1" si="1"/>
        <v>13711073.25893547</v>
      </c>
      <c r="P15" s="1234">
        <f t="shared" ca="1" si="1"/>
        <v>13916739.357819501</v>
      </c>
      <c r="Q15" s="1234">
        <f t="shared" ca="1" si="1"/>
        <v>14125490.448186796</v>
      </c>
      <c r="R15" s="1234">
        <f t="shared" ca="1" si="1"/>
        <v>14337372.804909594</v>
      </c>
      <c r="S15" s="1234">
        <f t="shared" ca="1" si="1"/>
        <v>14552433.39698324</v>
      </c>
      <c r="T15" s="1234">
        <f t="shared" ca="1" si="1"/>
        <v>14770719.897937989</v>
      </c>
      <c r="U15" s="1234">
        <f t="shared" ca="1" si="1"/>
        <v>14992280.696407057</v>
      </c>
      <c r="V15" s="1234">
        <f t="shared" ca="1" si="1"/>
        <v>15217164.906853165</v>
      </c>
      <c r="W15" s="1234">
        <f t="shared" ca="1" si="1"/>
        <v>15445422.380455963</v>
      </c>
      <c r="X15" s="1234">
        <f t="shared" ca="1" si="1"/>
        <v>15677103.716162801</v>
      </c>
      <c r="Y15" s="1234">
        <f t="shared" ca="1" si="1"/>
        <v>15912260.271905243</v>
      </c>
      <c r="Z15" s="1234">
        <f t="shared" ca="1" si="1"/>
        <v>16150944.17598382</v>
      </c>
      <c r="AA15" s="1234">
        <f t="shared" ca="1" si="1"/>
        <v>16393208.33862358</v>
      </c>
      <c r="AB15" s="1234">
        <f t="shared" ca="1" si="1"/>
        <v>16639106.463702934</v>
      </c>
      <c r="AC15" s="1234">
        <f ca="1">AC13*$D$14</f>
        <v>16888693.060658477</v>
      </c>
    </row>
    <row r="16" spans="1:29" x14ac:dyDescent="0.2">
      <c r="B16" s="1269"/>
      <c r="C16" s="1270"/>
    </row>
    <row r="17" spans="1:16384" s="1" customFormat="1" x14ac:dyDescent="0.2">
      <c r="A17" s="1551" t="s">
        <v>638</v>
      </c>
      <c r="B17" s="1551"/>
      <c r="C17" s="1551"/>
      <c r="D17" s="1551"/>
      <c r="E17" s="1551"/>
      <c r="F17" s="1551"/>
      <c r="G17" s="1551"/>
      <c r="H17" s="1551"/>
      <c r="I17" s="1551"/>
      <c r="J17" s="1551"/>
      <c r="K17" s="1551"/>
      <c r="L17" s="1551"/>
      <c r="M17" s="1551"/>
      <c r="N17" s="1551"/>
      <c r="O17" s="1551"/>
      <c r="P17" s="1551"/>
      <c r="Q17" s="1551"/>
      <c r="R17" s="1551"/>
      <c r="S17" s="1551"/>
      <c r="T17" s="1551"/>
      <c r="U17" s="1551"/>
      <c r="V17" s="1551"/>
      <c r="W17" s="1551"/>
      <c r="X17" s="1551"/>
      <c r="Y17" s="1551"/>
      <c r="Z17" s="1551"/>
      <c r="AA17" s="1551"/>
      <c r="AB17" s="1551"/>
      <c r="AC17" s="1551"/>
      <c r="AD17" s="1551"/>
      <c r="AE17" s="1551"/>
      <c r="AF17" s="1551"/>
      <c r="AG17" s="1551"/>
      <c r="AH17" s="1551"/>
      <c r="AI17" s="1551"/>
      <c r="AJ17" s="1551"/>
      <c r="AK17" s="1551"/>
      <c r="AL17" s="1551"/>
      <c r="AM17" s="1551"/>
      <c r="AN17" s="1551"/>
      <c r="AO17" s="1551"/>
      <c r="AP17" s="1551"/>
      <c r="AQ17" s="1551"/>
      <c r="AR17" s="1551"/>
      <c r="AS17" s="1551"/>
      <c r="AT17" s="1551"/>
      <c r="AU17" s="1551"/>
      <c r="AV17" s="1551"/>
      <c r="AW17" s="1551"/>
      <c r="AX17" s="1551"/>
      <c r="AY17" s="1551"/>
      <c r="AZ17" s="1551"/>
      <c r="BA17" s="1551"/>
      <c r="BB17" s="1551"/>
      <c r="BC17" s="1551"/>
      <c r="BD17" s="1551"/>
      <c r="BE17" s="1551"/>
      <c r="BF17" s="1551"/>
      <c r="BG17" s="1551"/>
      <c r="BH17" s="1551"/>
      <c r="BI17" s="1551"/>
      <c r="BJ17" s="1551"/>
      <c r="BK17" s="1551"/>
      <c r="BL17" s="1551"/>
      <c r="BM17" s="1551"/>
      <c r="BN17" s="1551"/>
      <c r="BO17" s="1551"/>
      <c r="BP17" s="1551"/>
      <c r="BQ17" s="1551"/>
      <c r="BR17" s="1551"/>
      <c r="BS17" s="1551"/>
      <c r="BT17" s="1551"/>
      <c r="BU17" s="1551"/>
      <c r="BV17" s="1551"/>
      <c r="BW17" s="1551"/>
      <c r="BX17" s="1551"/>
      <c r="BY17" s="1551"/>
      <c r="BZ17" s="1551"/>
      <c r="CA17" s="1551"/>
      <c r="CB17" s="1551"/>
      <c r="CC17" s="1551"/>
      <c r="CD17" s="1551"/>
      <c r="CE17" s="1551"/>
      <c r="CF17" s="1551"/>
      <c r="CG17" s="1551"/>
      <c r="CH17" s="1551"/>
      <c r="CI17" s="1551"/>
      <c r="CJ17" s="1551"/>
      <c r="CK17" s="1551"/>
      <c r="CL17" s="1551"/>
      <c r="CM17" s="1551"/>
      <c r="CN17" s="1551"/>
      <c r="CO17" s="1551"/>
      <c r="CP17" s="1551"/>
      <c r="CQ17" s="1551"/>
      <c r="CR17" s="1551"/>
      <c r="CS17" s="1551"/>
      <c r="CT17" s="1551"/>
      <c r="CU17" s="1551"/>
      <c r="CV17" s="1551"/>
      <c r="CW17" s="1551"/>
      <c r="CX17" s="1551"/>
      <c r="CY17" s="1551"/>
      <c r="CZ17" s="1551"/>
      <c r="DA17" s="1551"/>
      <c r="DB17" s="1551"/>
      <c r="DC17" s="1551"/>
      <c r="DD17" s="1551"/>
      <c r="DE17" s="1551"/>
      <c r="DF17" s="1551"/>
      <c r="DG17" s="1551"/>
      <c r="DH17" s="1551"/>
      <c r="DI17" s="1551"/>
      <c r="DJ17" s="1551"/>
      <c r="DK17" s="1551"/>
      <c r="DL17" s="1551"/>
      <c r="DM17" s="1551"/>
      <c r="DN17" s="1551"/>
      <c r="DO17" s="1551"/>
      <c r="DP17" s="1551"/>
      <c r="DQ17" s="1551"/>
      <c r="DR17" s="1551"/>
      <c r="DS17" s="1551"/>
      <c r="DT17" s="1551"/>
      <c r="DU17" s="1551"/>
      <c r="DV17" s="1551"/>
      <c r="DW17" s="1551"/>
      <c r="DX17" s="1551"/>
      <c r="DY17" s="1551"/>
      <c r="DZ17" s="1551"/>
      <c r="EA17" s="1551"/>
      <c r="EB17" s="1551"/>
      <c r="EC17" s="1551"/>
      <c r="ED17" s="1551"/>
      <c r="EE17" s="1551"/>
      <c r="EF17" s="1551"/>
      <c r="EG17" s="1551"/>
      <c r="EH17" s="1551"/>
      <c r="EI17" s="1551"/>
      <c r="EJ17" s="1551"/>
      <c r="EK17" s="1551"/>
      <c r="EL17" s="1551"/>
      <c r="EM17" s="1551"/>
      <c r="EN17" s="1551"/>
      <c r="EO17" s="1551"/>
      <c r="EP17" s="1551"/>
      <c r="EQ17" s="1551"/>
      <c r="ER17" s="1551"/>
      <c r="ES17" s="1551"/>
      <c r="ET17" s="1551"/>
      <c r="EU17" s="1551"/>
      <c r="EV17" s="1551"/>
      <c r="EW17" s="1551"/>
      <c r="EX17" s="1551"/>
      <c r="EY17" s="1551"/>
      <c r="EZ17" s="1551"/>
      <c r="FA17" s="1551"/>
      <c r="FB17" s="1551"/>
      <c r="FC17" s="1551"/>
      <c r="FD17" s="1551"/>
      <c r="FE17" s="1551"/>
      <c r="FF17" s="1551"/>
      <c r="FG17" s="1551"/>
      <c r="FH17" s="1551"/>
      <c r="FI17" s="1551"/>
      <c r="FJ17" s="1551"/>
      <c r="FK17" s="1551"/>
      <c r="FL17" s="1551"/>
      <c r="FM17" s="1551"/>
      <c r="FN17" s="1551"/>
      <c r="FO17" s="1551"/>
      <c r="FP17" s="1551"/>
      <c r="FQ17" s="1551"/>
      <c r="FR17" s="1551"/>
      <c r="FS17" s="1551"/>
      <c r="FT17" s="1551"/>
      <c r="FU17" s="1551"/>
      <c r="FV17" s="1551"/>
      <c r="FW17" s="1551"/>
      <c r="FX17" s="1551"/>
      <c r="FY17" s="1551"/>
      <c r="FZ17" s="1551"/>
      <c r="GA17" s="1551"/>
      <c r="GB17" s="1551"/>
      <c r="GC17" s="1551"/>
      <c r="GD17" s="1551"/>
      <c r="GE17" s="1551"/>
      <c r="GF17" s="1551"/>
      <c r="GG17" s="1551"/>
      <c r="GH17" s="1551"/>
      <c r="GI17" s="1551"/>
      <c r="GJ17" s="1551"/>
      <c r="GK17" s="1551"/>
      <c r="GL17" s="1551"/>
      <c r="GM17" s="1551"/>
      <c r="GN17" s="1551"/>
      <c r="GO17" s="1551"/>
      <c r="GP17" s="1551"/>
      <c r="GQ17" s="1551"/>
      <c r="GR17" s="1551"/>
      <c r="GS17" s="1551"/>
      <c r="GT17" s="1551"/>
      <c r="GU17" s="1551"/>
      <c r="GV17" s="1551"/>
      <c r="GW17" s="1551"/>
      <c r="GX17" s="1551"/>
      <c r="GY17" s="1551"/>
      <c r="GZ17" s="1551"/>
      <c r="HA17" s="1551"/>
      <c r="HB17" s="1551"/>
      <c r="HC17" s="1551"/>
      <c r="HD17" s="1551"/>
      <c r="HE17" s="1551"/>
      <c r="HF17" s="1551"/>
      <c r="HG17" s="1551"/>
      <c r="HH17" s="1551"/>
      <c r="HI17" s="1551"/>
      <c r="HJ17" s="1551"/>
      <c r="HK17" s="1551"/>
      <c r="HL17" s="1551"/>
      <c r="HM17" s="1551"/>
      <c r="HN17" s="1551"/>
      <c r="HO17" s="1551"/>
      <c r="HP17" s="1551"/>
      <c r="HQ17" s="1551"/>
      <c r="HR17" s="1551"/>
      <c r="HS17" s="1551"/>
      <c r="HT17" s="1551"/>
      <c r="HU17" s="1551"/>
      <c r="HV17" s="1551"/>
      <c r="HW17" s="1551"/>
      <c r="HX17" s="1551"/>
      <c r="HY17" s="1551"/>
      <c r="HZ17" s="1551"/>
      <c r="IA17" s="1551"/>
      <c r="IB17" s="1551"/>
      <c r="IC17" s="1551"/>
      <c r="ID17" s="1551"/>
      <c r="IE17" s="1551"/>
      <c r="IF17" s="1551"/>
      <c r="IG17" s="1551"/>
      <c r="IH17" s="1551"/>
      <c r="II17" s="1551"/>
      <c r="IJ17" s="1551"/>
      <c r="IK17" s="1551"/>
      <c r="IL17" s="1551"/>
      <c r="IM17" s="1551"/>
      <c r="IN17" s="1551"/>
      <c r="IO17" s="1551"/>
      <c r="IP17" s="1551"/>
      <c r="IQ17" s="1551"/>
      <c r="IR17" s="1551"/>
      <c r="IS17" s="1551"/>
      <c r="IT17" s="1551"/>
      <c r="IU17" s="1551"/>
      <c r="IV17" s="1551"/>
      <c r="IW17" s="1551"/>
      <c r="IX17" s="1551"/>
      <c r="IY17" s="1551"/>
      <c r="IZ17" s="1551"/>
      <c r="JA17" s="1551"/>
      <c r="JB17" s="1551"/>
      <c r="JC17" s="1551"/>
      <c r="JD17" s="1551"/>
      <c r="JE17" s="1551"/>
      <c r="JF17" s="1551"/>
      <c r="JG17" s="1551"/>
      <c r="JH17" s="1551"/>
      <c r="JI17" s="1551"/>
      <c r="JJ17" s="1551"/>
      <c r="JK17" s="1551"/>
      <c r="JL17" s="1551"/>
      <c r="JM17" s="1551"/>
      <c r="JN17" s="1551"/>
      <c r="JO17" s="1551"/>
      <c r="JP17" s="1551"/>
      <c r="JQ17" s="1551"/>
      <c r="JR17" s="1551"/>
      <c r="JS17" s="1551"/>
      <c r="JT17" s="1551"/>
      <c r="JU17" s="1551"/>
      <c r="JV17" s="1551"/>
      <c r="JW17" s="1551"/>
      <c r="JX17" s="1551"/>
      <c r="JY17" s="1551"/>
      <c r="JZ17" s="1551"/>
      <c r="KA17" s="1551"/>
      <c r="KB17" s="1551"/>
      <c r="KC17" s="1551"/>
      <c r="KD17" s="1551"/>
      <c r="KE17" s="1551"/>
      <c r="KF17" s="1551"/>
      <c r="KG17" s="1551"/>
      <c r="KH17" s="1551"/>
      <c r="KI17" s="1551"/>
      <c r="KJ17" s="1551"/>
      <c r="KK17" s="1551"/>
      <c r="KL17" s="1551"/>
      <c r="KM17" s="1551"/>
      <c r="KN17" s="1551"/>
      <c r="KO17" s="1551"/>
      <c r="KP17" s="1551"/>
      <c r="KQ17" s="1551"/>
      <c r="KR17" s="1551"/>
      <c r="KS17" s="1551"/>
      <c r="KT17" s="1551"/>
      <c r="KU17" s="1551"/>
      <c r="KV17" s="1551"/>
      <c r="KW17" s="1551"/>
      <c r="KX17" s="1551"/>
      <c r="KY17" s="1551"/>
      <c r="KZ17" s="1551"/>
      <c r="LA17" s="1551"/>
      <c r="LB17" s="1551"/>
      <c r="LC17" s="1551"/>
      <c r="LD17" s="1551"/>
      <c r="LE17" s="1551"/>
      <c r="LF17" s="1551"/>
      <c r="LG17" s="1551"/>
      <c r="LH17" s="1551"/>
      <c r="LI17" s="1551"/>
      <c r="LJ17" s="1551"/>
      <c r="LK17" s="1551"/>
      <c r="LL17" s="1551"/>
      <c r="LM17" s="1551"/>
      <c r="LN17" s="1551"/>
      <c r="LO17" s="1551"/>
      <c r="LP17" s="1551"/>
      <c r="LQ17" s="1551"/>
      <c r="LR17" s="1551"/>
      <c r="LS17" s="1551"/>
      <c r="LT17" s="1551"/>
      <c r="LU17" s="1551"/>
      <c r="LV17" s="1551"/>
      <c r="LW17" s="1551"/>
      <c r="LX17" s="1551"/>
      <c r="LY17" s="1551"/>
      <c r="LZ17" s="1551"/>
      <c r="MA17" s="1551"/>
      <c r="MB17" s="1551"/>
      <c r="MC17" s="1551"/>
      <c r="MD17" s="1551"/>
      <c r="ME17" s="1551"/>
      <c r="MF17" s="1551"/>
      <c r="MG17" s="1551"/>
      <c r="MH17" s="1551"/>
      <c r="MI17" s="1551"/>
      <c r="MJ17" s="1551"/>
      <c r="MK17" s="1551"/>
      <c r="ML17" s="1551"/>
      <c r="MM17" s="1551"/>
      <c r="MN17" s="1551"/>
      <c r="MO17" s="1551"/>
      <c r="MP17" s="1551"/>
      <c r="MQ17" s="1551"/>
      <c r="MR17" s="1551"/>
      <c r="MS17" s="1551"/>
      <c r="MT17" s="1551"/>
      <c r="MU17" s="1551"/>
      <c r="MV17" s="1551"/>
      <c r="MW17" s="1551"/>
      <c r="MX17" s="1551"/>
      <c r="MY17" s="1551"/>
      <c r="MZ17" s="1551"/>
      <c r="NA17" s="1551"/>
      <c r="NB17" s="1551"/>
      <c r="NC17" s="1551"/>
      <c r="ND17" s="1551"/>
      <c r="NE17" s="1551"/>
      <c r="NF17" s="1551"/>
      <c r="NG17" s="1551"/>
      <c r="NH17" s="1551"/>
      <c r="NI17" s="1551"/>
      <c r="NJ17" s="1551"/>
      <c r="NK17" s="1551"/>
      <c r="NL17" s="1551"/>
      <c r="NM17" s="1551"/>
      <c r="NN17" s="1551"/>
      <c r="NO17" s="1551"/>
      <c r="NP17" s="1551"/>
      <c r="NQ17" s="1551"/>
      <c r="NR17" s="1551"/>
      <c r="NS17" s="1551"/>
      <c r="NT17" s="1551"/>
      <c r="NU17" s="1551"/>
      <c r="NV17" s="1551"/>
      <c r="NW17" s="1551"/>
      <c r="NX17" s="1551"/>
      <c r="NY17" s="1551"/>
      <c r="NZ17" s="1551"/>
      <c r="OA17" s="1551"/>
      <c r="OB17" s="1551"/>
      <c r="OC17" s="1551"/>
      <c r="OD17" s="1551"/>
      <c r="OE17" s="1551"/>
      <c r="OF17" s="1551"/>
      <c r="OG17" s="1551"/>
      <c r="OH17" s="1551"/>
      <c r="OI17" s="1551"/>
      <c r="OJ17" s="1551"/>
      <c r="OK17" s="1551"/>
      <c r="OL17" s="1551"/>
      <c r="OM17" s="1551"/>
      <c r="ON17" s="1551"/>
      <c r="OO17" s="1551"/>
      <c r="OP17" s="1551"/>
      <c r="OQ17" s="1551"/>
      <c r="OR17" s="1551"/>
      <c r="OS17" s="1551"/>
      <c r="OT17" s="1551"/>
      <c r="OU17" s="1551"/>
      <c r="OV17" s="1551"/>
      <c r="OW17" s="1551"/>
      <c r="OX17" s="1551"/>
      <c r="OY17" s="1551"/>
      <c r="OZ17" s="1551"/>
      <c r="PA17" s="1551"/>
      <c r="PB17" s="1551"/>
      <c r="PC17" s="1551"/>
      <c r="PD17" s="1551"/>
      <c r="PE17" s="1551"/>
      <c r="PF17" s="1551"/>
      <c r="PG17" s="1551"/>
      <c r="PH17" s="1551"/>
      <c r="PI17" s="1551"/>
      <c r="PJ17" s="1551"/>
      <c r="PK17" s="1551"/>
      <c r="PL17" s="1551"/>
      <c r="PM17" s="1551"/>
      <c r="PN17" s="1551"/>
      <c r="PO17" s="1551"/>
      <c r="PP17" s="1551"/>
      <c r="PQ17" s="1551"/>
      <c r="PR17" s="1551"/>
      <c r="PS17" s="1551"/>
      <c r="PT17" s="1551"/>
      <c r="PU17" s="1551"/>
      <c r="PV17" s="1551"/>
      <c r="PW17" s="1551"/>
      <c r="PX17" s="1551"/>
      <c r="PY17" s="1551"/>
      <c r="PZ17" s="1551"/>
      <c r="QA17" s="1551"/>
      <c r="QB17" s="1551"/>
      <c r="QC17" s="1551"/>
      <c r="QD17" s="1551"/>
      <c r="QE17" s="1551"/>
      <c r="QF17" s="1551"/>
      <c r="QG17" s="1551"/>
      <c r="QH17" s="1551"/>
      <c r="QI17" s="1551"/>
      <c r="QJ17" s="1551"/>
      <c r="QK17" s="1551"/>
      <c r="QL17" s="1551"/>
      <c r="QM17" s="1551"/>
      <c r="QN17" s="1551"/>
      <c r="QO17" s="1551"/>
      <c r="QP17" s="1551"/>
      <c r="QQ17" s="1551"/>
      <c r="QR17" s="1551"/>
      <c r="QS17" s="1551"/>
      <c r="QT17" s="1551"/>
      <c r="QU17" s="1551"/>
      <c r="QV17" s="1551"/>
      <c r="QW17" s="1551"/>
      <c r="QX17" s="1551"/>
      <c r="QY17" s="1551"/>
      <c r="QZ17" s="1551"/>
      <c r="RA17" s="1551"/>
      <c r="RB17" s="1551"/>
      <c r="RC17" s="1551"/>
      <c r="RD17" s="1551"/>
      <c r="RE17" s="1551"/>
      <c r="RF17" s="1551"/>
      <c r="RG17" s="1551"/>
      <c r="RH17" s="1551"/>
      <c r="RI17" s="1551"/>
      <c r="RJ17" s="1551"/>
      <c r="RK17" s="1551"/>
      <c r="RL17" s="1551"/>
      <c r="RM17" s="1551"/>
      <c r="RN17" s="1551"/>
      <c r="RO17" s="1551"/>
      <c r="RP17" s="1551"/>
      <c r="RQ17" s="1551"/>
      <c r="RR17" s="1551"/>
      <c r="RS17" s="1551"/>
      <c r="RT17" s="1551"/>
      <c r="RU17" s="1551"/>
      <c r="RV17" s="1551"/>
      <c r="RW17" s="1551"/>
      <c r="RX17" s="1551"/>
      <c r="RY17" s="1551"/>
      <c r="RZ17" s="1551"/>
      <c r="SA17" s="1551"/>
      <c r="SB17" s="1551"/>
      <c r="SC17" s="1551"/>
      <c r="SD17" s="1551"/>
      <c r="SE17" s="1551"/>
      <c r="SF17" s="1551"/>
      <c r="SG17" s="1551"/>
      <c r="SH17" s="1551"/>
      <c r="SI17" s="1551"/>
      <c r="SJ17" s="1551"/>
      <c r="SK17" s="1551"/>
      <c r="SL17" s="1551"/>
      <c r="SM17" s="1551"/>
      <c r="SN17" s="1551"/>
      <c r="SO17" s="1551"/>
      <c r="SP17" s="1551"/>
      <c r="SQ17" s="1551"/>
      <c r="SR17" s="1551"/>
      <c r="SS17" s="1551"/>
      <c r="ST17" s="1551"/>
      <c r="SU17" s="1551"/>
      <c r="SV17" s="1551"/>
      <c r="SW17" s="1551"/>
      <c r="SX17" s="1551"/>
      <c r="SY17" s="1551"/>
      <c r="SZ17" s="1551"/>
      <c r="TA17" s="1551"/>
      <c r="TB17" s="1551"/>
      <c r="TC17" s="1551"/>
      <c r="TD17" s="1551"/>
      <c r="TE17" s="1551"/>
      <c r="TF17" s="1551"/>
      <c r="TG17" s="1551"/>
      <c r="TH17" s="1551"/>
      <c r="TI17" s="1551"/>
      <c r="TJ17" s="1551"/>
      <c r="TK17" s="1551"/>
      <c r="TL17" s="1551"/>
      <c r="TM17" s="1551"/>
      <c r="TN17" s="1551"/>
      <c r="TO17" s="1551"/>
      <c r="TP17" s="1551"/>
      <c r="TQ17" s="1551"/>
      <c r="TR17" s="1551"/>
      <c r="TS17" s="1551"/>
      <c r="TT17" s="1551"/>
      <c r="TU17" s="1551"/>
      <c r="TV17" s="1551"/>
      <c r="TW17" s="1551"/>
      <c r="TX17" s="1551"/>
      <c r="TY17" s="1551"/>
      <c r="TZ17" s="1551"/>
      <c r="UA17" s="1551"/>
      <c r="UB17" s="1551"/>
      <c r="UC17" s="1551"/>
      <c r="UD17" s="1551"/>
      <c r="UE17" s="1551"/>
      <c r="UF17" s="1551"/>
      <c r="UG17" s="1551"/>
      <c r="UH17" s="1551"/>
      <c r="UI17" s="1551"/>
      <c r="UJ17" s="1551"/>
      <c r="UK17" s="1551"/>
      <c r="UL17" s="1551"/>
      <c r="UM17" s="1551"/>
      <c r="UN17" s="1551"/>
      <c r="UO17" s="1551"/>
      <c r="UP17" s="1551"/>
      <c r="UQ17" s="1551"/>
      <c r="UR17" s="1551"/>
      <c r="US17" s="1551"/>
      <c r="UT17" s="1551"/>
      <c r="UU17" s="1551"/>
      <c r="UV17" s="1551"/>
      <c r="UW17" s="1551"/>
      <c r="UX17" s="1551"/>
      <c r="UY17" s="1551"/>
      <c r="UZ17" s="1551"/>
      <c r="VA17" s="1551"/>
      <c r="VB17" s="1551"/>
      <c r="VC17" s="1551"/>
      <c r="VD17" s="1551"/>
      <c r="VE17" s="1551"/>
      <c r="VF17" s="1551"/>
      <c r="VG17" s="1551"/>
      <c r="VH17" s="1551"/>
      <c r="VI17" s="1551"/>
      <c r="VJ17" s="1551"/>
      <c r="VK17" s="1551"/>
      <c r="VL17" s="1551"/>
      <c r="VM17" s="1551"/>
      <c r="VN17" s="1551"/>
      <c r="VO17" s="1551"/>
      <c r="VP17" s="1551"/>
      <c r="VQ17" s="1551"/>
      <c r="VR17" s="1551"/>
      <c r="VS17" s="1551"/>
      <c r="VT17" s="1551"/>
      <c r="VU17" s="1551"/>
      <c r="VV17" s="1551"/>
      <c r="VW17" s="1551"/>
      <c r="VX17" s="1551"/>
      <c r="VY17" s="1551"/>
      <c r="VZ17" s="1551"/>
      <c r="WA17" s="1551"/>
      <c r="WB17" s="1551"/>
      <c r="WC17" s="1551"/>
      <c r="WD17" s="1551"/>
      <c r="WE17" s="1551"/>
      <c r="WF17" s="1551"/>
      <c r="WG17" s="1551"/>
      <c r="WH17" s="1551"/>
      <c r="WI17" s="1551"/>
      <c r="WJ17" s="1551"/>
      <c r="WK17" s="1551"/>
      <c r="WL17" s="1551"/>
      <c r="WM17" s="1551"/>
      <c r="WN17" s="1551"/>
      <c r="WO17" s="1551"/>
      <c r="WP17" s="1551"/>
      <c r="WQ17" s="1551"/>
      <c r="WR17" s="1551"/>
      <c r="WS17" s="1551"/>
      <c r="WT17" s="1551"/>
      <c r="WU17" s="1551"/>
      <c r="WV17" s="1551"/>
      <c r="WW17" s="1551"/>
      <c r="WX17" s="1551"/>
      <c r="WY17" s="1551"/>
      <c r="WZ17" s="1551"/>
      <c r="XA17" s="1551"/>
      <c r="XB17" s="1551"/>
      <c r="XC17" s="1551"/>
      <c r="XD17" s="1551"/>
      <c r="XE17" s="1551"/>
      <c r="XF17" s="1551"/>
      <c r="XG17" s="1551"/>
      <c r="XH17" s="1551"/>
      <c r="XI17" s="1551"/>
      <c r="XJ17" s="1551"/>
      <c r="XK17" s="1551"/>
      <c r="XL17" s="1551"/>
      <c r="XM17" s="1551"/>
      <c r="XN17" s="1551"/>
      <c r="XO17" s="1551"/>
      <c r="XP17" s="1551"/>
      <c r="XQ17" s="1551"/>
      <c r="XR17" s="1551"/>
      <c r="XS17" s="1551"/>
      <c r="XT17" s="1551"/>
      <c r="XU17" s="1551"/>
      <c r="XV17" s="1551"/>
      <c r="XW17" s="1551"/>
      <c r="XX17" s="1551"/>
      <c r="XY17" s="1551"/>
      <c r="XZ17" s="1551"/>
      <c r="YA17" s="1551"/>
      <c r="YB17" s="1551"/>
      <c r="YC17" s="1551"/>
      <c r="YD17" s="1551"/>
      <c r="YE17" s="1551"/>
      <c r="YF17" s="1551"/>
      <c r="YG17" s="1551"/>
      <c r="YH17" s="1551"/>
      <c r="YI17" s="1551"/>
      <c r="YJ17" s="1551"/>
      <c r="YK17" s="1551"/>
      <c r="YL17" s="1551"/>
      <c r="YM17" s="1551"/>
      <c r="YN17" s="1551"/>
      <c r="YO17" s="1551"/>
      <c r="YP17" s="1551"/>
      <c r="YQ17" s="1551"/>
      <c r="YR17" s="1551"/>
      <c r="YS17" s="1551"/>
      <c r="YT17" s="1551"/>
      <c r="YU17" s="1551"/>
      <c r="YV17" s="1551"/>
      <c r="YW17" s="1551"/>
      <c r="YX17" s="1551"/>
      <c r="YY17" s="1551"/>
      <c r="YZ17" s="1551"/>
      <c r="ZA17" s="1551"/>
      <c r="ZB17" s="1551"/>
      <c r="ZC17" s="1551"/>
      <c r="ZD17" s="1551"/>
      <c r="ZE17" s="1551"/>
      <c r="ZF17" s="1551"/>
      <c r="ZG17" s="1551"/>
      <c r="ZH17" s="1551"/>
      <c r="ZI17" s="1551"/>
      <c r="ZJ17" s="1551"/>
      <c r="ZK17" s="1551"/>
      <c r="ZL17" s="1551"/>
      <c r="ZM17" s="1551"/>
      <c r="ZN17" s="1551"/>
      <c r="ZO17" s="1551"/>
      <c r="ZP17" s="1551"/>
      <c r="ZQ17" s="1551"/>
      <c r="ZR17" s="1551"/>
      <c r="ZS17" s="1551"/>
      <c r="ZT17" s="1551"/>
      <c r="ZU17" s="1551"/>
      <c r="ZV17" s="1551"/>
      <c r="ZW17" s="1551"/>
      <c r="ZX17" s="1551"/>
      <c r="ZY17" s="1551"/>
      <c r="ZZ17" s="1551"/>
      <c r="AAA17" s="1551"/>
      <c r="AAB17" s="1551"/>
      <c r="AAC17" s="1551"/>
      <c r="AAD17" s="1551"/>
      <c r="AAE17" s="1551"/>
      <c r="AAF17" s="1551"/>
      <c r="AAG17" s="1551"/>
      <c r="AAH17" s="1551"/>
      <c r="AAI17" s="1551"/>
      <c r="AAJ17" s="1551"/>
      <c r="AAK17" s="1551"/>
      <c r="AAL17" s="1551"/>
      <c r="AAM17" s="1551"/>
      <c r="AAN17" s="1551"/>
      <c r="AAO17" s="1551"/>
      <c r="AAP17" s="1551"/>
      <c r="AAQ17" s="1551"/>
      <c r="AAR17" s="1551"/>
      <c r="AAS17" s="1551"/>
      <c r="AAT17" s="1551"/>
      <c r="AAU17" s="1551"/>
      <c r="AAV17" s="1551"/>
      <c r="AAW17" s="1551"/>
      <c r="AAX17" s="1551"/>
      <c r="AAY17" s="1551"/>
      <c r="AAZ17" s="1551"/>
      <c r="ABA17" s="1551"/>
      <c r="ABB17" s="1551"/>
      <c r="ABC17" s="1551"/>
      <c r="ABD17" s="1551"/>
      <c r="ABE17" s="1551"/>
      <c r="ABF17" s="1551"/>
      <c r="ABG17" s="1551"/>
      <c r="ABH17" s="1551"/>
      <c r="ABI17" s="1551"/>
      <c r="ABJ17" s="1551"/>
      <c r="ABK17" s="1551"/>
      <c r="ABL17" s="1551"/>
      <c r="ABM17" s="1551"/>
      <c r="ABN17" s="1551"/>
      <c r="ABO17" s="1551"/>
      <c r="ABP17" s="1551"/>
      <c r="ABQ17" s="1551"/>
      <c r="ABR17" s="1551"/>
      <c r="ABS17" s="1551"/>
      <c r="ABT17" s="1551"/>
      <c r="ABU17" s="1551"/>
      <c r="ABV17" s="1551"/>
      <c r="ABW17" s="1551"/>
      <c r="ABX17" s="1551"/>
      <c r="ABY17" s="1551"/>
      <c r="ABZ17" s="1551"/>
      <c r="ACA17" s="1551"/>
      <c r="ACB17" s="1551"/>
      <c r="ACC17" s="1551"/>
      <c r="ACD17" s="1551"/>
      <c r="ACE17" s="1551"/>
      <c r="ACF17" s="1551"/>
      <c r="ACG17" s="1551"/>
      <c r="ACH17" s="1551"/>
      <c r="ACI17" s="1551"/>
      <c r="ACJ17" s="1551"/>
      <c r="ACK17" s="1551"/>
      <c r="ACL17" s="1551"/>
      <c r="ACM17" s="1551"/>
      <c r="ACN17" s="1551"/>
      <c r="ACO17" s="1551"/>
      <c r="ACP17" s="1551"/>
      <c r="ACQ17" s="1551"/>
      <c r="ACR17" s="1551"/>
      <c r="ACS17" s="1551"/>
      <c r="ACT17" s="1551"/>
      <c r="ACU17" s="1551"/>
      <c r="ACV17" s="1551"/>
      <c r="ACW17" s="1551"/>
      <c r="ACX17" s="1551"/>
      <c r="ACY17" s="1551"/>
      <c r="ACZ17" s="1551"/>
      <c r="ADA17" s="1551"/>
      <c r="ADB17" s="1551"/>
      <c r="ADC17" s="1551"/>
      <c r="ADD17" s="1551"/>
      <c r="ADE17" s="1551"/>
      <c r="ADF17" s="1551"/>
      <c r="ADG17" s="1551"/>
      <c r="ADH17" s="1551"/>
      <c r="ADI17" s="1551"/>
      <c r="ADJ17" s="1551"/>
      <c r="ADK17" s="1551"/>
      <c r="ADL17" s="1551"/>
      <c r="ADM17" s="1551"/>
      <c r="ADN17" s="1551"/>
      <c r="ADO17" s="1551"/>
      <c r="ADP17" s="1551"/>
      <c r="ADQ17" s="1551"/>
      <c r="ADR17" s="1551"/>
      <c r="ADS17" s="1551"/>
      <c r="ADT17" s="1551"/>
      <c r="ADU17" s="1551"/>
      <c r="ADV17" s="1551"/>
      <c r="ADW17" s="1551"/>
      <c r="ADX17" s="1551"/>
      <c r="ADY17" s="1551"/>
      <c r="ADZ17" s="1551"/>
      <c r="AEA17" s="1551"/>
      <c r="AEB17" s="1551"/>
      <c r="AEC17" s="1551"/>
      <c r="AED17" s="1551"/>
      <c r="AEE17" s="1551"/>
      <c r="AEF17" s="1551"/>
      <c r="AEG17" s="1551"/>
      <c r="AEH17" s="1551"/>
      <c r="AEI17" s="1551"/>
      <c r="AEJ17" s="1551"/>
      <c r="AEK17" s="1551"/>
      <c r="AEL17" s="1551"/>
      <c r="AEM17" s="1551"/>
      <c r="AEN17" s="1551"/>
      <c r="AEO17" s="1551"/>
      <c r="AEP17" s="1551"/>
      <c r="AEQ17" s="1551"/>
      <c r="AER17" s="1551"/>
      <c r="AES17" s="1551"/>
      <c r="AET17" s="1551"/>
      <c r="AEU17" s="1551"/>
      <c r="AEV17" s="1551"/>
      <c r="AEW17" s="1551"/>
      <c r="AEX17" s="1551"/>
      <c r="AEY17" s="1551"/>
      <c r="AEZ17" s="1551"/>
      <c r="AFA17" s="1551"/>
      <c r="AFB17" s="1551"/>
      <c r="AFC17" s="1551"/>
      <c r="AFD17" s="1551"/>
      <c r="AFE17" s="1551"/>
      <c r="AFF17" s="1551"/>
      <c r="AFG17" s="1551"/>
      <c r="AFH17" s="1551"/>
      <c r="AFI17" s="1551"/>
      <c r="AFJ17" s="1551"/>
      <c r="AFK17" s="1551"/>
      <c r="AFL17" s="1551"/>
      <c r="AFM17" s="1551"/>
      <c r="AFN17" s="1551"/>
      <c r="AFO17" s="1551"/>
      <c r="AFP17" s="1551"/>
      <c r="AFQ17" s="1551"/>
      <c r="AFR17" s="1551"/>
      <c r="AFS17" s="1551"/>
      <c r="AFT17" s="1551"/>
      <c r="AFU17" s="1551"/>
      <c r="AFV17" s="1551"/>
      <c r="AFW17" s="1551"/>
      <c r="AFX17" s="1551"/>
      <c r="AFY17" s="1551"/>
      <c r="AFZ17" s="1551"/>
      <c r="AGA17" s="1551"/>
      <c r="AGB17" s="1551"/>
      <c r="AGC17" s="1551"/>
      <c r="AGD17" s="1551"/>
      <c r="AGE17" s="1551"/>
      <c r="AGF17" s="1551"/>
      <c r="AGG17" s="1551"/>
      <c r="AGH17" s="1551"/>
      <c r="AGI17" s="1551"/>
      <c r="AGJ17" s="1551"/>
      <c r="AGK17" s="1551"/>
      <c r="AGL17" s="1551"/>
      <c r="AGM17" s="1551"/>
      <c r="AGN17" s="1551"/>
      <c r="AGO17" s="1551"/>
      <c r="AGP17" s="1551"/>
      <c r="AGQ17" s="1551"/>
      <c r="AGR17" s="1551"/>
      <c r="AGS17" s="1551"/>
      <c r="AGT17" s="1551"/>
      <c r="AGU17" s="1551"/>
      <c r="AGV17" s="1551"/>
      <c r="AGW17" s="1551"/>
      <c r="AGX17" s="1551"/>
      <c r="AGY17" s="1551"/>
      <c r="AGZ17" s="1551"/>
      <c r="AHA17" s="1551"/>
      <c r="AHB17" s="1551"/>
      <c r="AHC17" s="1551"/>
      <c r="AHD17" s="1551"/>
      <c r="AHE17" s="1551"/>
      <c r="AHF17" s="1551"/>
      <c r="AHG17" s="1551"/>
      <c r="AHH17" s="1551"/>
      <c r="AHI17" s="1551"/>
      <c r="AHJ17" s="1551"/>
      <c r="AHK17" s="1551"/>
      <c r="AHL17" s="1551"/>
      <c r="AHM17" s="1551"/>
      <c r="AHN17" s="1551"/>
      <c r="AHO17" s="1551"/>
      <c r="AHP17" s="1551"/>
      <c r="AHQ17" s="1551"/>
      <c r="AHR17" s="1551"/>
      <c r="AHS17" s="1551"/>
      <c r="AHT17" s="1551"/>
      <c r="AHU17" s="1551"/>
      <c r="AHV17" s="1551"/>
      <c r="AHW17" s="1551"/>
      <c r="AHX17" s="1551"/>
      <c r="AHY17" s="1551"/>
      <c r="AHZ17" s="1551"/>
      <c r="AIA17" s="1551"/>
      <c r="AIB17" s="1551"/>
      <c r="AIC17" s="1551"/>
      <c r="AID17" s="1551"/>
      <c r="AIE17" s="1551"/>
      <c r="AIF17" s="1551"/>
      <c r="AIG17" s="1551"/>
      <c r="AIH17" s="1551"/>
      <c r="AII17" s="1551"/>
      <c r="AIJ17" s="1551"/>
      <c r="AIK17" s="1551"/>
      <c r="AIL17" s="1551"/>
      <c r="AIM17" s="1551"/>
      <c r="AIN17" s="1551"/>
      <c r="AIO17" s="1551"/>
      <c r="AIP17" s="1551"/>
      <c r="AIQ17" s="1551"/>
      <c r="AIR17" s="1551"/>
      <c r="AIS17" s="1551"/>
      <c r="AIT17" s="1551"/>
      <c r="AIU17" s="1551"/>
      <c r="AIV17" s="1551"/>
      <c r="AIW17" s="1551"/>
      <c r="AIX17" s="1551"/>
      <c r="AIY17" s="1551"/>
      <c r="AIZ17" s="1551"/>
      <c r="AJA17" s="1551"/>
      <c r="AJB17" s="1551"/>
      <c r="AJC17" s="1551"/>
      <c r="AJD17" s="1551"/>
      <c r="AJE17" s="1551"/>
      <c r="AJF17" s="1551"/>
      <c r="AJG17" s="1551"/>
      <c r="AJH17" s="1551"/>
      <c r="AJI17" s="1551"/>
      <c r="AJJ17" s="1551"/>
      <c r="AJK17" s="1551"/>
      <c r="AJL17" s="1551"/>
      <c r="AJM17" s="1551"/>
      <c r="AJN17" s="1551"/>
      <c r="AJO17" s="1551"/>
      <c r="AJP17" s="1551"/>
      <c r="AJQ17" s="1551"/>
      <c r="AJR17" s="1551"/>
      <c r="AJS17" s="1551"/>
      <c r="AJT17" s="1551"/>
      <c r="AJU17" s="1551"/>
      <c r="AJV17" s="1551"/>
      <c r="AJW17" s="1551"/>
      <c r="AJX17" s="1551"/>
      <c r="AJY17" s="1551"/>
      <c r="AJZ17" s="1551"/>
      <c r="AKA17" s="1551"/>
      <c r="AKB17" s="1551"/>
      <c r="AKC17" s="1551"/>
      <c r="AKD17" s="1551"/>
      <c r="AKE17" s="1551"/>
      <c r="AKF17" s="1551"/>
      <c r="AKG17" s="1551"/>
      <c r="AKH17" s="1551"/>
      <c r="AKI17" s="1551"/>
      <c r="AKJ17" s="1551"/>
      <c r="AKK17" s="1551"/>
      <c r="AKL17" s="1551"/>
      <c r="AKM17" s="1551"/>
      <c r="AKN17" s="1551"/>
      <c r="AKO17" s="1551"/>
      <c r="AKP17" s="1551"/>
      <c r="AKQ17" s="1551"/>
      <c r="AKR17" s="1551"/>
      <c r="AKS17" s="1551"/>
      <c r="AKT17" s="1551"/>
      <c r="AKU17" s="1551"/>
      <c r="AKV17" s="1551"/>
      <c r="AKW17" s="1551"/>
      <c r="AKX17" s="1551"/>
      <c r="AKY17" s="1551"/>
      <c r="AKZ17" s="1551"/>
      <c r="ALA17" s="1551"/>
      <c r="ALB17" s="1551"/>
      <c r="ALC17" s="1551"/>
      <c r="ALD17" s="1551"/>
      <c r="ALE17" s="1551"/>
      <c r="ALF17" s="1551"/>
      <c r="ALG17" s="1551"/>
      <c r="ALH17" s="1551"/>
      <c r="ALI17" s="1551"/>
      <c r="ALJ17" s="1551"/>
      <c r="ALK17" s="1551"/>
      <c r="ALL17" s="1551"/>
      <c r="ALM17" s="1551"/>
      <c r="ALN17" s="1551"/>
      <c r="ALO17" s="1551"/>
      <c r="ALP17" s="1551"/>
      <c r="ALQ17" s="1551"/>
      <c r="ALR17" s="1551"/>
      <c r="ALS17" s="1551"/>
      <c r="ALT17" s="1551"/>
      <c r="ALU17" s="1551"/>
      <c r="ALV17" s="1551"/>
      <c r="ALW17" s="1551"/>
      <c r="ALX17" s="1551"/>
      <c r="ALY17" s="1551"/>
      <c r="ALZ17" s="1551"/>
      <c r="AMA17" s="1551"/>
      <c r="AMB17" s="1551"/>
      <c r="AMC17" s="1551"/>
      <c r="AMD17" s="1551"/>
      <c r="AME17" s="1551"/>
      <c r="AMF17" s="1551"/>
      <c r="AMG17" s="1551"/>
      <c r="AMH17" s="1551"/>
      <c r="AMI17" s="1551"/>
      <c r="AMJ17" s="1551"/>
      <c r="AMK17" s="1551"/>
      <c r="AML17" s="1551"/>
      <c r="AMM17" s="1551"/>
      <c r="AMN17" s="1551"/>
      <c r="AMO17" s="1551"/>
      <c r="AMP17" s="1551"/>
      <c r="AMQ17" s="1551"/>
      <c r="AMR17" s="1551"/>
      <c r="AMS17" s="1551"/>
      <c r="AMT17" s="1551"/>
      <c r="AMU17" s="1551"/>
      <c r="AMV17" s="1551"/>
      <c r="AMW17" s="1551"/>
      <c r="AMX17" s="1551"/>
      <c r="AMY17" s="1551"/>
      <c r="AMZ17" s="1551"/>
      <c r="ANA17" s="1551"/>
      <c r="ANB17" s="1551"/>
      <c r="ANC17" s="1551"/>
      <c r="AND17" s="1551"/>
      <c r="ANE17" s="1551"/>
      <c r="ANF17" s="1551"/>
      <c r="ANG17" s="1551"/>
      <c r="ANH17" s="1551"/>
      <c r="ANI17" s="1551"/>
      <c r="ANJ17" s="1551"/>
      <c r="ANK17" s="1551"/>
      <c r="ANL17" s="1551"/>
      <c r="ANM17" s="1551"/>
      <c r="ANN17" s="1551"/>
      <c r="ANO17" s="1551"/>
      <c r="ANP17" s="1551"/>
      <c r="ANQ17" s="1551"/>
      <c r="ANR17" s="1551"/>
      <c r="ANS17" s="1551"/>
      <c r="ANT17" s="1551"/>
      <c r="ANU17" s="1551"/>
      <c r="ANV17" s="1551"/>
      <c r="ANW17" s="1551"/>
      <c r="ANX17" s="1551"/>
      <c r="ANY17" s="1551"/>
      <c r="ANZ17" s="1551"/>
      <c r="AOA17" s="1551"/>
      <c r="AOB17" s="1551"/>
      <c r="AOC17" s="1551"/>
      <c r="AOD17" s="1551"/>
      <c r="AOE17" s="1551"/>
      <c r="AOF17" s="1551"/>
      <c r="AOG17" s="1551"/>
      <c r="AOH17" s="1551"/>
      <c r="AOI17" s="1551"/>
      <c r="AOJ17" s="1551"/>
      <c r="AOK17" s="1551"/>
      <c r="AOL17" s="1551"/>
      <c r="AOM17" s="1551"/>
      <c r="AON17" s="1551"/>
      <c r="AOO17" s="1551"/>
      <c r="AOP17" s="1551"/>
      <c r="AOQ17" s="1551"/>
      <c r="AOR17" s="1551"/>
      <c r="AOS17" s="1551"/>
      <c r="AOT17" s="1551"/>
      <c r="AOU17" s="1551"/>
      <c r="AOV17" s="1551"/>
      <c r="AOW17" s="1551"/>
      <c r="AOX17" s="1551"/>
      <c r="AOY17" s="1551"/>
      <c r="AOZ17" s="1551"/>
      <c r="APA17" s="1551"/>
      <c r="APB17" s="1551"/>
      <c r="APC17" s="1551"/>
      <c r="APD17" s="1551"/>
      <c r="APE17" s="1551"/>
      <c r="APF17" s="1551"/>
      <c r="APG17" s="1551"/>
      <c r="APH17" s="1551"/>
      <c r="API17" s="1551"/>
      <c r="APJ17" s="1551"/>
      <c r="APK17" s="1551"/>
      <c r="APL17" s="1551"/>
      <c r="APM17" s="1551"/>
      <c r="APN17" s="1551"/>
      <c r="APO17" s="1551"/>
      <c r="APP17" s="1551"/>
      <c r="APQ17" s="1551"/>
      <c r="APR17" s="1551"/>
      <c r="APS17" s="1551"/>
      <c r="APT17" s="1551"/>
      <c r="APU17" s="1551"/>
      <c r="APV17" s="1551"/>
      <c r="APW17" s="1551"/>
      <c r="APX17" s="1551"/>
      <c r="APY17" s="1551"/>
      <c r="APZ17" s="1551"/>
      <c r="AQA17" s="1551"/>
      <c r="AQB17" s="1551"/>
      <c r="AQC17" s="1551"/>
      <c r="AQD17" s="1551"/>
      <c r="AQE17" s="1551"/>
      <c r="AQF17" s="1551"/>
      <c r="AQG17" s="1551"/>
      <c r="AQH17" s="1551"/>
      <c r="AQI17" s="1551"/>
      <c r="AQJ17" s="1551"/>
      <c r="AQK17" s="1551"/>
      <c r="AQL17" s="1551"/>
      <c r="AQM17" s="1551"/>
      <c r="AQN17" s="1551"/>
      <c r="AQO17" s="1551"/>
      <c r="AQP17" s="1551"/>
      <c r="AQQ17" s="1551"/>
      <c r="AQR17" s="1551"/>
      <c r="AQS17" s="1551"/>
      <c r="AQT17" s="1551"/>
      <c r="AQU17" s="1551"/>
      <c r="AQV17" s="1551"/>
      <c r="AQW17" s="1551"/>
      <c r="AQX17" s="1551"/>
      <c r="AQY17" s="1551"/>
      <c r="AQZ17" s="1551"/>
      <c r="ARA17" s="1551"/>
      <c r="ARB17" s="1551"/>
      <c r="ARC17" s="1551"/>
      <c r="ARD17" s="1551"/>
      <c r="ARE17" s="1551"/>
      <c r="ARF17" s="1551"/>
      <c r="ARG17" s="1551"/>
      <c r="ARH17" s="1551"/>
      <c r="ARI17" s="1551"/>
      <c r="ARJ17" s="1551"/>
      <c r="ARK17" s="1551"/>
      <c r="ARL17" s="1551"/>
      <c r="ARM17" s="1551"/>
      <c r="ARN17" s="1551"/>
      <c r="ARO17" s="1551"/>
      <c r="ARP17" s="1551"/>
      <c r="ARQ17" s="1551"/>
      <c r="ARR17" s="1551"/>
      <c r="ARS17" s="1551"/>
      <c r="ART17" s="1551"/>
      <c r="ARU17" s="1551"/>
      <c r="ARV17" s="1551"/>
      <c r="ARW17" s="1551"/>
      <c r="ARX17" s="1551"/>
      <c r="ARY17" s="1551"/>
      <c r="ARZ17" s="1551"/>
      <c r="ASA17" s="1551"/>
      <c r="ASB17" s="1551"/>
      <c r="ASC17" s="1551"/>
      <c r="ASD17" s="1551"/>
      <c r="ASE17" s="1551"/>
      <c r="ASF17" s="1551"/>
      <c r="ASG17" s="1551"/>
      <c r="ASH17" s="1551"/>
      <c r="ASI17" s="1551"/>
      <c r="ASJ17" s="1551"/>
      <c r="ASK17" s="1551"/>
      <c r="ASL17" s="1551"/>
      <c r="ASM17" s="1551"/>
      <c r="ASN17" s="1551"/>
      <c r="ASO17" s="1551"/>
      <c r="ASP17" s="1551"/>
      <c r="ASQ17" s="1551"/>
      <c r="ASR17" s="1551"/>
      <c r="ASS17" s="1551"/>
      <c r="AST17" s="1551"/>
      <c r="ASU17" s="1551"/>
      <c r="ASV17" s="1551"/>
      <c r="ASW17" s="1551"/>
      <c r="ASX17" s="1551"/>
      <c r="ASY17" s="1551"/>
      <c r="ASZ17" s="1551"/>
      <c r="ATA17" s="1551"/>
      <c r="ATB17" s="1551"/>
      <c r="ATC17" s="1551"/>
      <c r="ATD17" s="1551"/>
      <c r="ATE17" s="1551"/>
      <c r="ATF17" s="1551"/>
      <c r="ATG17" s="1551"/>
      <c r="ATH17" s="1551"/>
      <c r="ATI17" s="1551"/>
      <c r="ATJ17" s="1551"/>
      <c r="ATK17" s="1551"/>
      <c r="ATL17" s="1551"/>
      <c r="ATM17" s="1551"/>
      <c r="ATN17" s="1551"/>
      <c r="ATO17" s="1551"/>
      <c r="ATP17" s="1551"/>
      <c r="ATQ17" s="1551"/>
      <c r="ATR17" s="1551"/>
      <c r="ATS17" s="1551"/>
      <c r="ATT17" s="1551"/>
      <c r="ATU17" s="1551"/>
      <c r="ATV17" s="1551"/>
      <c r="ATW17" s="1551"/>
      <c r="ATX17" s="1551"/>
      <c r="ATY17" s="1551"/>
      <c r="ATZ17" s="1551"/>
      <c r="AUA17" s="1551"/>
      <c r="AUB17" s="1551"/>
      <c r="AUC17" s="1551"/>
      <c r="AUD17" s="1551"/>
      <c r="AUE17" s="1551"/>
      <c r="AUF17" s="1551"/>
      <c r="AUG17" s="1551"/>
      <c r="AUH17" s="1551"/>
      <c r="AUI17" s="1551"/>
      <c r="AUJ17" s="1551"/>
      <c r="AUK17" s="1551"/>
      <c r="AUL17" s="1551"/>
      <c r="AUM17" s="1551"/>
      <c r="AUN17" s="1551"/>
      <c r="AUO17" s="1551"/>
      <c r="AUP17" s="1551"/>
      <c r="AUQ17" s="1551"/>
      <c r="AUR17" s="1551"/>
      <c r="AUS17" s="1551"/>
      <c r="AUT17" s="1551"/>
      <c r="AUU17" s="1551"/>
      <c r="AUV17" s="1551"/>
      <c r="AUW17" s="1551"/>
      <c r="AUX17" s="1551"/>
      <c r="AUY17" s="1551"/>
      <c r="AUZ17" s="1551"/>
      <c r="AVA17" s="1551"/>
      <c r="AVB17" s="1551"/>
      <c r="AVC17" s="1551"/>
      <c r="AVD17" s="1551"/>
      <c r="AVE17" s="1551"/>
      <c r="AVF17" s="1551"/>
      <c r="AVG17" s="1551"/>
      <c r="AVH17" s="1551"/>
      <c r="AVI17" s="1551"/>
      <c r="AVJ17" s="1551"/>
      <c r="AVK17" s="1551"/>
      <c r="AVL17" s="1551"/>
      <c r="AVM17" s="1551"/>
      <c r="AVN17" s="1551"/>
      <c r="AVO17" s="1551"/>
      <c r="AVP17" s="1551"/>
      <c r="AVQ17" s="1551"/>
      <c r="AVR17" s="1551"/>
      <c r="AVS17" s="1551"/>
      <c r="AVT17" s="1551"/>
      <c r="AVU17" s="1551"/>
      <c r="AVV17" s="1551"/>
      <c r="AVW17" s="1551"/>
      <c r="AVX17" s="1551"/>
      <c r="AVY17" s="1551"/>
      <c r="AVZ17" s="1551"/>
      <c r="AWA17" s="1551"/>
      <c r="AWB17" s="1551"/>
      <c r="AWC17" s="1551"/>
      <c r="AWD17" s="1551"/>
      <c r="AWE17" s="1551"/>
      <c r="AWF17" s="1551"/>
      <c r="AWG17" s="1551"/>
      <c r="AWH17" s="1551"/>
      <c r="AWI17" s="1551"/>
      <c r="AWJ17" s="1551"/>
      <c r="AWK17" s="1551"/>
      <c r="AWL17" s="1551"/>
      <c r="AWM17" s="1551"/>
      <c r="AWN17" s="1551"/>
      <c r="AWO17" s="1551"/>
      <c r="AWP17" s="1551"/>
      <c r="AWQ17" s="1551"/>
      <c r="AWR17" s="1551"/>
      <c r="AWS17" s="1551"/>
      <c r="AWT17" s="1551"/>
      <c r="AWU17" s="1551"/>
      <c r="AWV17" s="1551"/>
      <c r="AWW17" s="1551"/>
      <c r="AWX17" s="1551"/>
      <c r="AWY17" s="1551"/>
      <c r="AWZ17" s="1551"/>
      <c r="AXA17" s="1551"/>
      <c r="AXB17" s="1551"/>
      <c r="AXC17" s="1551"/>
      <c r="AXD17" s="1551"/>
      <c r="AXE17" s="1551"/>
      <c r="AXF17" s="1551"/>
      <c r="AXG17" s="1551"/>
      <c r="AXH17" s="1551"/>
      <c r="AXI17" s="1551"/>
      <c r="AXJ17" s="1551"/>
      <c r="AXK17" s="1551"/>
      <c r="AXL17" s="1551"/>
      <c r="AXM17" s="1551"/>
      <c r="AXN17" s="1551"/>
      <c r="AXO17" s="1551"/>
      <c r="AXP17" s="1551"/>
      <c r="AXQ17" s="1551"/>
      <c r="AXR17" s="1551"/>
      <c r="AXS17" s="1551"/>
      <c r="AXT17" s="1551"/>
      <c r="AXU17" s="1551"/>
      <c r="AXV17" s="1551"/>
      <c r="AXW17" s="1551"/>
      <c r="AXX17" s="1551"/>
      <c r="AXY17" s="1551"/>
      <c r="AXZ17" s="1551"/>
      <c r="AYA17" s="1551"/>
      <c r="AYB17" s="1551"/>
      <c r="AYC17" s="1551"/>
      <c r="AYD17" s="1551"/>
      <c r="AYE17" s="1551"/>
      <c r="AYF17" s="1551"/>
      <c r="AYG17" s="1551"/>
      <c r="AYH17" s="1551"/>
      <c r="AYI17" s="1551"/>
      <c r="AYJ17" s="1551"/>
      <c r="AYK17" s="1551"/>
      <c r="AYL17" s="1551"/>
      <c r="AYM17" s="1551"/>
      <c r="AYN17" s="1551"/>
      <c r="AYO17" s="1551"/>
      <c r="AYP17" s="1551"/>
      <c r="AYQ17" s="1551"/>
      <c r="AYR17" s="1551"/>
      <c r="AYS17" s="1551"/>
      <c r="AYT17" s="1551"/>
      <c r="AYU17" s="1551"/>
      <c r="AYV17" s="1551"/>
      <c r="AYW17" s="1551"/>
      <c r="AYX17" s="1551"/>
      <c r="AYY17" s="1551"/>
      <c r="AYZ17" s="1551"/>
      <c r="AZA17" s="1551"/>
      <c r="AZB17" s="1551"/>
      <c r="AZC17" s="1551"/>
      <c r="AZD17" s="1551"/>
      <c r="AZE17" s="1551"/>
      <c r="AZF17" s="1551"/>
      <c r="AZG17" s="1551"/>
      <c r="AZH17" s="1551"/>
      <c r="AZI17" s="1551"/>
      <c r="AZJ17" s="1551"/>
      <c r="AZK17" s="1551"/>
      <c r="AZL17" s="1551"/>
      <c r="AZM17" s="1551"/>
      <c r="AZN17" s="1551"/>
      <c r="AZO17" s="1551"/>
      <c r="AZP17" s="1551"/>
      <c r="AZQ17" s="1551"/>
      <c r="AZR17" s="1551"/>
      <c r="AZS17" s="1551"/>
      <c r="AZT17" s="1551"/>
      <c r="AZU17" s="1551"/>
      <c r="AZV17" s="1551"/>
      <c r="AZW17" s="1551"/>
      <c r="AZX17" s="1551"/>
      <c r="AZY17" s="1551"/>
      <c r="AZZ17" s="1551"/>
      <c r="BAA17" s="1551"/>
      <c r="BAB17" s="1551"/>
      <c r="BAC17" s="1551"/>
      <c r="BAD17" s="1551"/>
      <c r="BAE17" s="1551"/>
      <c r="BAF17" s="1551"/>
      <c r="BAG17" s="1551"/>
      <c r="BAH17" s="1551"/>
      <c r="BAI17" s="1551"/>
      <c r="BAJ17" s="1551"/>
      <c r="BAK17" s="1551"/>
      <c r="BAL17" s="1551"/>
      <c r="BAM17" s="1551"/>
      <c r="BAN17" s="1551"/>
      <c r="BAO17" s="1551"/>
      <c r="BAP17" s="1551"/>
      <c r="BAQ17" s="1551"/>
      <c r="BAR17" s="1551"/>
      <c r="BAS17" s="1551"/>
      <c r="BAT17" s="1551"/>
      <c r="BAU17" s="1551"/>
      <c r="BAV17" s="1551"/>
      <c r="BAW17" s="1551"/>
      <c r="BAX17" s="1551"/>
      <c r="BAY17" s="1551"/>
      <c r="BAZ17" s="1551"/>
      <c r="BBA17" s="1551"/>
      <c r="BBB17" s="1551"/>
      <c r="BBC17" s="1551"/>
      <c r="BBD17" s="1551"/>
      <c r="BBE17" s="1551"/>
      <c r="BBF17" s="1551"/>
      <c r="BBG17" s="1551"/>
      <c r="BBH17" s="1551"/>
      <c r="BBI17" s="1551"/>
      <c r="BBJ17" s="1551"/>
      <c r="BBK17" s="1551"/>
      <c r="BBL17" s="1551"/>
      <c r="BBM17" s="1551"/>
      <c r="BBN17" s="1551"/>
      <c r="BBO17" s="1551"/>
      <c r="BBP17" s="1551"/>
      <c r="BBQ17" s="1551"/>
      <c r="BBR17" s="1551"/>
      <c r="BBS17" s="1551"/>
      <c r="BBT17" s="1551"/>
      <c r="BBU17" s="1551"/>
      <c r="BBV17" s="1551"/>
      <c r="BBW17" s="1551"/>
      <c r="BBX17" s="1551"/>
      <c r="BBY17" s="1551"/>
      <c r="BBZ17" s="1551"/>
      <c r="BCA17" s="1551"/>
      <c r="BCB17" s="1551"/>
      <c r="BCC17" s="1551"/>
      <c r="BCD17" s="1551"/>
      <c r="BCE17" s="1551"/>
      <c r="BCF17" s="1551"/>
      <c r="BCG17" s="1551"/>
      <c r="BCH17" s="1551"/>
      <c r="BCI17" s="1551"/>
      <c r="BCJ17" s="1551"/>
      <c r="BCK17" s="1551"/>
      <c r="BCL17" s="1551"/>
      <c r="BCM17" s="1551"/>
      <c r="BCN17" s="1551"/>
      <c r="BCO17" s="1551"/>
      <c r="BCP17" s="1551"/>
      <c r="BCQ17" s="1551"/>
      <c r="BCR17" s="1551"/>
      <c r="BCS17" s="1551"/>
      <c r="BCT17" s="1551"/>
      <c r="BCU17" s="1551"/>
      <c r="BCV17" s="1551"/>
      <c r="BCW17" s="1551"/>
      <c r="BCX17" s="1551"/>
      <c r="BCY17" s="1551"/>
      <c r="BCZ17" s="1551"/>
      <c r="BDA17" s="1551"/>
      <c r="BDB17" s="1551"/>
      <c r="BDC17" s="1551"/>
      <c r="BDD17" s="1551"/>
      <c r="BDE17" s="1551"/>
      <c r="BDF17" s="1551"/>
      <c r="BDG17" s="1551"/>
      <c r="BDH17" s="1551"/>
      <c r="BDI17" s="1551"/>
      <c r="BDJ17" s="1551"/>
      <c r="BDK17" s="1551"/>
      <c r="BDL17" s="1551"/>
      <c r="BDM17" s="1551"/>
      <c r="BDN17" s="1551"/>
      <c r="BDO17" s="1551"/>
      <c r="BDP17" s="1551"/>
      <c r="BDQ17" s="1551"/>
      <c r="BDR17" s="1551"/>
      <c r="BDS17" s="1551"/>
      <c r="BDT17" s="1551"/>
      <c r="BDU17" s="1551"/>
      <c r="BDV17" s="1551"/>
      <c r="BDW17" s="1551"/>
      <c r="BDX17" s="1551"/>
      <c r="BDY17" s="1551"/>
      <c r="BDZ17" s="1551"/>
      <c r="BEA17" s="1551"/>
      <c r="BEB17" s="1551"/>
      <c r="BEC17" s="1551"/>
      <c r="BED17" s="1551"/>
      <c r="BEE17" s="1551"/>
      <c r="BEF17" s="1551"/>
      <c r="BEG17" s="1551"/>
      <c r="BEH17" s="1551"/>
      <c r="BEI17" s="1551"/>
      <c r="BEJ17" s="1551"/>
      <c r="BEK17" s="1551"/>
      <c r="BEL17" s="1551"/>
      <c r="BEM17" s="1551"/>
      <c r="BEN17" s="1551"/>
      <c r="BEO17" s="1551"/>
      <c r="BEP17" s="1551"/>
      <c r="BEQ17" s="1551"/>
      <c r="BER17" s="1551"/>
      <c r="BES17" s="1551"/>
      <c r="BET17" s="1551"/>
      <c r="BEU17" s="1551"/>
      <c r="BEV17" s="1551"/>
      <c r="BEW17" s="1551"/>
      <c r="BEX17" s="1551"/>
      <c r="BEY17" s="1551"/>
      <c r="BEZ17" s="1551"/>
      <c r="BFA17" s="1551"/>
      <c r="BFB17" s="1551"/>
      <c r="BFC17" s="1551"/>
      <c r="BFD17" s="1551"/>
      <c r="BFE17" s="1551"/>
      <c r="BFF17" s="1551"/>
      <c r="BFG17" s="1551"/>
      <c r="BFH17" s="1551"/>
      <c r="BFI17" s="1551"/>
      <c r="BFJ17" s="1551"/>
      <c r="BFK17" s="1551"/>
      <c r="BFL17" s="1551"/>
      <c r="BFM17" s="1551"/>
      <c r="BFN17" s="1551"/>
      <c r="BFO17" s="1551"/>
      <c r="BFP17" s="1551"/>
      <c r="BFQ17" s="1551"/>
      <c r="BFR17" s="1551"/>
      <c r="BFS17" s="1551"/>
      <c r="BFT17" s="1551"/>
      <c r="BFU17" s="1551"/>
      <c r="BFV17" s="1551"/>
      <c r="BFW17" s="1551"/>
      <c r="BFX17" s="1551"/>
      <c r="BFY17" s="1551"/>
      <c r="BFZ17" s="1551"/>
      <c r="BGA17" s="1551"/>
      <c r="BGB17" s="1551"/>
      <c r="BGC17" s="1551"/>
      <c r="BGD17" s="1551"/>
      <c r="BGE17" s="1551"/>
      <c r="BGF17" s="1551"/>
      <c r="BGG17" s="1551"/>
      <c r="BGH17" s="1551"/>
      <c r="BGI17" s="1551"/>
      <c r="BGJ17" s="1551"/>
      <c r="BGK17" s="1551"/>
      <c r="BGL17" s="1551"/>
      <c r="BGM17" s="1551"/>
      <c r="BGN17" s="1551"/>
      <c r="BGO17" s="1551"/>
      <c r="BGP17" s="1551"/>
      <c r="BGQ17" s="1551"/>
      <c r="BGR17" s="1551"/>
      <c r="BGS17" s="1551"/>
      <c r="BGT17" s="1551"/>
      <c r="BGU17" s="1551"/>
      <c r="BGV17" s="1551"/>
      <c r="BGW17" s="1551"/>
      <c r="BGX17" s="1551"/>
      <c r="BGY17" s="1551"/>
      <c r="BGZ17" s="1551"/>
      <c r="BHA17" s="1551"/>
      <c r="BHB17" s="1551"/>
      <c r="BHC17" s="1551"/>
      <c r="BHD17" s="1551"/>
      <c r="BHE17" s="1551"/>
      <c r="BHF17" s="1551"/>
      <c r="BHG17" s="1551"/>
      <c r="BHH17" s="1551"/>
      <c r="BHI17" s="1551"/>
      <c r="BHJ17" s="1551"/>
      <c r="BHK17" s="1551"/>
      <c r="BHL17" s="1551"/>
      <c r="BHM17" s="1551"/>
      <c r="BHN17" s="1551"/>
      <c r="BHO17" s="1551"/>
      <c r="BHP17" s="1551"/>
      <c r="BHQ17" s="1551"/>
      <c r="BHR17" s="1551"/>
      <c r="BHS17" s="1551"/>
      <c r="BHT17" s="1551"/>
      <c r="BHU17" s="1551"/>
      <c r="BHV17" s="1551"/>
      <c r="BHW17" s="1551"/>
      <c r="BHX17" s="1551"/>
      <c r="BHY17" s="1551"/>
      <c r="BHZ17" s="1551"/>
      <c r="BIA17" s="1551"/>
      <c r="BIB17" s="1551"/>
      <c r="BIC17" s="1551"/>
      <c r="BID17" s="1551"/>
      <c r="BIE17" s="1551"/>
      <c r="BIF17" s="1551"/>
      <c r="BIG17" s="1551"/>
      <c r="BIH17" s="1551"/>
      <c r="BII17" s="1551"/>
      <c r="BIJ17" s="1551"/>
      <c r="BIK17" s="1551"/>
      <c r="BIL17" s="1551"/>
      <c r="BIM17" s="1551"/>
      <c r="BIN17" s="1551"/>
      <c r="BIO17" s="1551"/>
      <c r="BIP17" s="1551"/>
      <c r="BIQ17" s="1551"/>
      <c r="BIR17" s="1551"/>
      <c r="BIS17" s="1551"/>
      <c r="BIT17" s="1551"/>
      <c r="BIU17" s="1551"/>
      <c r="BIV17" s="1551"/>
      <c r="BIW17" s="1551"/>
      <c r="BIX17" s="1551"/>
      <c r="BIY17" s="1551"/>
      <c r="BIZ17" s="1551"/>
      <c r="BJA17" s="1551"/>
      <c r="BJB17" s="1551"/>
      <c r="BJC17" s="1551"/>
      <c r="BJD17" s="1551"/>
      <c r="BJE17" s="1551"/>
      <c r="BJF17" s="1551"/>
      <c r="BJG17" s="1551"/>
      <c r="BJH17" s="1551"/>
      <c r="BJI17" s="1551"/>
      <c r="BJJ17" s="1551"/>
      <c r="BJK17" s="1551"/>
      <c r="BJL17" s="1551"/>
      <c r="BJM17" s="1551"/>
      <c r="BJN17" s="1551"/>
      <c r="BJO17" s="1551"/>
      <c r="BJP17" s="1551"/>
      <c r="BJQ17" s="1551"/>
      <c r="BJR17" s="1551"/>
      <c r="BJS17" s="1551"/>
      <c r="BJT17" s="1551"/>
      <c r="BJU17" s="1551"/>
      <c r="BJV17" s="1551"/>
      <c r="BJW17" s="1551"/>
      <c r="BJX17" s="1551"/>
      <c r="BJY17" s="1551"/>
      <c r="BJZ17" s="1551"/>
      <c r="BKA17" s="1551"/>
      <c r="BKB17" s="1551"/>
      <c r="BKC17" s="1551"/>
      <c r="BKD17" s="1551"/>
      <c r="BKE17" s="1551"/>
      <c r="BKF17" s="1551"/>
      <c r="BKG17" s="1551"/>
      <c r="BKH17" s="1551"/>
      <c r="BKI17" s="1551"/>
      <c r="BKJ17" s="1551"/>
      <c r="BKK17" s="1551"/>
      <c r="BKL17" s="1551"/>
      <c r="BKM17" s="1551"/>
      <c r="BKN17" s="1551"/>
      <c r="BKO17" s="1551"/>
      <c r="BKP17" s="1551"/>
      <c r="BKQ17" s="1551"/>
      <c r="BKR17" s="1551"/>
      <c r="BKS17" s="1551"/>
      <c r="BKT17" s="1551"/>
      <c r="BKU17" s="1551"/>
      <c r="BKV17" s="1551"/>
      <c r="BKW17" s="1551"/>
      <c r="BKX17" s="1551"/>
      <c r="BKY17" s="1551"/>
      <c r="BKZ17" s="1551"/>
      <c r="BLA17" s="1551"/>
      <c r="BLB17" s="1551"/>
      <c r="BLC17" s="1551"/>
      <c r="BLD17" s="1551"/>
      <c r="BLE17" s="1551"/>
      <c r="BLF17" s="1551"/>
      <c r="BLG17" s="1551"/>
      <c r="BLH17" s="1551"/>
      <c r="BLI17" s="1551"/>
      <c r="BLJ17" s="1551"/>
      <c r="BLK17" s="1551"/>
      <c r="BLL17" s="1551"/>
      <c r="BLM17" s="1551"/>
      <c r="BLN17" s="1551"/>
      <c r="BLO17" s="1551"/>
      <c r="BLP17" s="1551"/>
      <c r="BLQ17" s="1551"/>
      <c r="BLR17" s="1551"/>
      <c r="BLS17" s="1551"/>
      <c r="BLT17" s="1551"/>
      <c r="BLU17" s="1551"/>
      <c r="BLV17" s="1551"/>
      <c r="BLW17" s="1551"/>
      <c r="BLX17" s="1551"/>
      <c r="BLY17" s="1551"/>
      <c r="BLZ17" s="1551"/>
      <c r="BMA17" s="1551"/>
      <c r="BMB17" s="1551"/>
      <c r="BMC17" s="1551"/>
      <c r="BMD17" s="1551"/>
      <c r="BME17" s="1551"/>
      <c r="BMF17" s="1551"/>
      <c r="BMG17" s="1551"/>
      <c r="BMH17" s="1551"/>
      <c r="BMI17" s="1551"/>
      <c r="BMJ17" s="1551"/>
      <c r="BMK17" s="1551"/>
      <c r="BML17" s="1551"/>
      <c r="BMM17" s="1551"/>
      <c r="BMN17" s="1551"/>
      <c r="BMO17" s="1551"/>
      <c r="BMP17" s="1551"/>
      <c r="BMQ17" s="1551"/>
      <c r="BMR17" s="1551"/>
      <c r="BMS17" s="1551"/>
      <c r="BMT17" s="1551"/>
      <c r="BMU17" s="1551"/>
      <c r="BMV17" s="1551"/>
      <c r="BMW17" s="1551"/>
      <c r="BMX17" s="1551"/>
      <c r="BMY17" s="1551"/>
      <c r="BMZ17" s="1551"/>
      <c r="BNA17" s="1551"/>
      <c r="BNB17" s="1551"/>
      <c r="BNC17" s="1551"/>
      <c r="BND17" s="1551"/>
      <c r="BNE17" s="1551"/>
      <c r="BNF17" s="1551"/>
      <c r="BNG17" s="1551"/>
      <c r="BNH17" s="1551"/>
      <c r="BNI17" s="1551"/>
      <c r="BNJ17" s="1551"/>
      <c r="BNK17" s="1551"/>
      <c r="BNL17" s="1551"/>
      <c r="BNM17" s="1551"/>
      <c r="BNN17" s="1551"/>
      <c r="BNO17" s="1551"/>
      <c r="BNP17" s="1551"/>
      <c r="BNQ17" s="1551"/>
      <c r="BNR17" s="1551"/>
      <c r="BNS17" s="1551"/>
      <c r="BNT17" s="1551"/>
      <c r="BNU17" s="1551"/>
      <c r="BNV17" s="1551"/>
      <c r="BNW17" s="1551"/>
      <c r="BNX17" s="1551"/>
      <c r="BNY17" s="1551"/>
      <c r="BNZ17" s="1551"/>
      <c r="BOA17" s="1551"/>
      <c r="BOB17" s="1551"/>
      <c r="BOC17" s="1551"/>
      <c r="BOD17" s="1551"/>
      <c r="BOE17" s="1551"/>
      <c r="BOF17" s="1551"/>
      <c r="BOG17" s="1551"/>
      <c r="BOH17" s="1551"/>
      <c r="BOI17" s="1551"/>
      <c r="BOJ17" s="1551"/>
      <c r="BOK17" s="1551"/>
      <c r="BOL17" s="1551"/>
      <c r="BOM17" s="1551"/>
      <c r="BON17" s="1551"/>
      <c r="BOO17" s="1551"/>
      <c r="BOP17" s="1551"/>
      <c r="BOQ17" s="1551"/>
      <c r="BOR17" s="1551"/>
      <c r="BOS17" s="1551"/>
      <c r="BOT17" s="1551"/>
      <c r="BOU17" s="1551"/>
      <c r="BOV17" s="1551"/>
      <c r="BOW17" s="1551"/>
      <c r="BOX17" s="1551"/>
      <c r="BOY17" s="1551"/>
      <c r="BOZ17" s="1551"/>
      <c r="BPA17" s="1551"/>
      <c r="BPB17" s="1551"/>
      <c r="BPC17" s="1551"/>
      <c r="BPD17" s="1551"/>
      <c r="BPE17" s="1551"/>
      <c r="BPF17" s="1551"/>
      <c r="BPG17" s="1551"/>
      <c r="BPH17" s="1551"/>
      <c r="BPI17" s="1551"/>
      <c r="BPJ17" s="1551"/>
      <c r="BPK17" s="1551"/>
      <c r="BPL17" s="1551"/>
      <c r="BPM17" s="1551"/>
      <c r="BPN17" s="1551"/>
      <c r="BPO17" s="1551"/>
      <c r="BPP17" s="1551"/>
      <c r="BPQ17" s="1551"/>
      <c r="BPR17" s="1551"/>
      <c r="BPS17" s="1551"/>
      <c r="BPT17" s="1551"/>
      <c r="BPU17" s="1551"/>
      <c r="BPV17" s="1551"/>
      <c r="BPW17" s="1551"/>
      <c r="BPX17" s="1551"/>
      <c r="BPY17" s="1551"/>
      <c r="BPZ17" s="1551"/>
      <c r="BQA17" s="1551"/>
      <c r="BQB17" s="1551"/>
      <c r="BQC17" s="1551"/>
      <c r="BQD17" s="1551"/>
      <c r="BQE17" s="1551"/>
      <c r="BQF17" s="1551"/>
      <c r="BQG17" s="1551"/>
      <c r="BQH17" s="1551"/>
      <c r="BQI17" s="1551"/>
      <c r="BQJ17" s="1551"/>
      <c r="BQK17" s="1551"/>
      <c r="BQL17" s="1551"/>
      <c r="BQM17" s="1551"/>
      <c r="BQN17" s="1551"/>
      <c r="BQO17" s="1551"/>
      <c r="BQP17" s="1551"/>
      <c r="BQQ17" s="1551"/>
      <c r="BQR17" s="1551"/>
      <c r="BQS17" s="1551"/>
      <c r="BQT17" s="1551"/>
      <c r="BQU17" s="1551"/>
      <c r="BQV17" s="1551"/>
      <c r="BQW17" s="1551"/>
      <c r="BQX17" s="1551"/>
      <c r="BQY17" s="1551"/>
      <c r="BQZ17" s="1551"/>
      <c r="BRA17" s="1551"/>
      <c r="BRB17" s="1551"/>
      <c r="BRC17" s="1551"/>
      <c r="BRD17" s="1551"/>
      <c r="BRE17" s="1551"/>
      <c r="BRF17" s="1551"/>
      <c r="BRG17" s="1551"/>
      <c r="BRH17" s="1551"/>
      <c r="BRI17" s="1551"/>
      <c r="BRJ17" s="1551"/>
      <c r="BRK17" s="1551"/>
      <c r="BRL17" s="1551"/>
      <c r="BRM17" s="1551"/>
      <c r="BRN17" s="1551"/>
      <c r="BRO17" s="1551"/>
      <c r="BRP17" s="1551"/>
      <c r="BRQ17" s="1551"/>
      <c r="BRR17" s="1551"/>
      <c r="BRS17" s="1551"/>
      <c r="BRT17" s="1551"/>
      <c r="BRU17" s="1551"/>
      <c r="BRV17" s="1551"/>
      <c r="BRW17" s="1551"/>
      <c r="BRX17" s="1551"/>
      <c r="BRY17" s="1551"/>
      <c r="BRZ17" s="1551"/>
      <c r="BSA17" s="1551"/>
      <c r="BSB17" s="1551"/>
      <c r="BSC17" s="1551"/>
      <c r="BSD17" s="1551"/>
      <c r="BSE17" s="1551"/>
      <c r="BSF17" s="1551"/>
      <c r="BSG17" s="1551"/>
      <c r="BSH17" s="1551"/>
      <c r="BSI17" s="1551"/>
      <c r="BSJ17" s="1551"/>
      <c r="BSK17" s="1551"/>
      <c r="BSL17" s="1551"/>
      <c r="BSM17" s="1551"/>
      <c r="BSN17" s="1551"/>
      <c r="BSO17" s="1551"/>
      <c r="BSP17" s="1551"/>
      <c r="BSQ17" s="1551"/>
      <c r="BSR17" s="1551"/>
      <c r="BSS17" s="1551"/>
      <c r="BST17" s="1551"/>
      <c r="BSU17" s="1551"/>
      <c r="BSV17" s="1551"/>
      <c r="BSW17" s="1551"/>
      <c r="BSX17" s="1551"/>
      <c r="BSY17" s="1551"/>
      <c r="BSZ17" s="1551"/>
      <c r="BTA17" s="1551"/>
      <c r="BTB17" s="1551"/>
      <c r="BTC17" s="1551"/>
      <c r="BTD17" s="1551"/>
      <c r="BTE17" s="1551"/>
      <c r="BTF17" s="1551"/>
      <c r="BTG17" s="1551"/>
      <c r="BTH17" s="1551"/>
      <c r="BTI17" s="1551"/>
      <c r="BTJ17" s="1551"/>
      <c r="BTK17" s="1551"/>
      <c r="BTL17" s="1551"/>
      <c r="BTM17" s="1551"/>
      <c r="BTN17" s="1551"/>
      <c r="BTO17" s="1551"/>
      <c r="BTP17" s="1551"/>
      <c r="BTQ17" s="1551"/>
      <c r="BTR17" s="1551"/>
      <c r="BTS17" s="1551"/>
      <c r="BTT17" s="1551"/>
      <c r="BTU17" s="1551"/>
      <c r="BTV17" s="1551"/>
      <c r="BTW17" s="1551"/>
      <c r="BTX17" s="1551"/>
      <c r="BTY17" s="1551"/>
      <c r="BTZ17" s="1551"/>
      <c r="BUA17" s="1551"/>
      <c r="BUB17" s="1551"/>
      <c r="BUC17" s="1551"/>
      <c r="BUD17" s="1551"/>
      <c r="BUE17" s="1551"/>
      <c r="BUF17" s="1551"/>
      <c r="BUG17" s="1551"/>
      <c r="BUH17" s="1551"/>
      <c r="BUI17" s="1551"/>
      <c r="BUJ17" s="1551"/>
      <c r="BUK17" s="1551"/>
      <c r="BUL17" s="1551"/>
      <c r="BUM17" s="1551"/>
      <c r="BUN17" s="1551"/>
      <c r="BUO17" s="1551"/>
      <c r="BUP17" s="1551"/>
      <c r="BUQ17" s="1551"/>
      <c r="BUR17" s="1551"/>
      <c r="BUS17" s="1551"/>
      <c r="BUT17" s="1551"/>
      <c r="BUU17" s="1551"/>
      <c r="BUV17" s="1551"/>
      <c r="BUW17" s="1551"/>
      <c r="BUX17" s="1551"/>
      <c r="BUY17" s="1551"/>
      <c r="BUZ17" s="1551"/>
      <c r="BVA17" s="1551"/>
      <c r="BVB17" s="1551"/>
      <c r="BVC17" s="1551"/>
      <c r="BVD17" s="1551"/>
      <c r="BVE17" s="1551"/>
      <c r="BVF17" s="1551"/>
      <c r="BVG17" s="1551"/>
      <c r="BVH17" s="1551"/>
      <c r="BVI17" s="1551"/>
      <c r="BVJ17" s="1551"/>
      <c r="BVK17" s="1551"/>
      <c r="BVL17" s="1551"/>
      <c r="BVM17" s="1551"/>
      <c r="BVN17" s="1551"/>
      <c r="BVO17" s="1551"/>
      <c r="BVP17" s="1551"/>
      <c r="BVQ17" s="1551"/>
      <c r="BVR17" s="1551"/>
      <c r="BVS17" s="1551"/>
      <c r="BVT17" s="1551"/>
      <c r="BVU17" s="1551"/>
      <c r="BVV17" s="1551"/>
      <c r="BVW17" s="1551"/>
      <c r="BVX17" s="1551"/>
      <c r="BVY17" s="1551"/>
      <c r="BVZ17" s="1551"/>
      <c r="BWA17" s="1551"/>
      <c r="BWB17" s="1551"/>
      <c r="BWC17" s="1551"/>
      <c r="BWD17" s="1551"/>
      <c r="BWE17" s="1551"/>
      <c r="BWF17" s="1551"/>
      <c r="BWG17" s="1551"/>
      <c r="BWH17" s="1551"/>
      <c r="BWI17" s="1551"/>
      <c r="BWJ17" s="1551"/>
      <c r="BWK17" s="1551"/>
      <c r="BWL17" s="1551"/>
      <c r="BWM17" s="1551"/>
      <c r="BWN17" s="1551"/>
      <c r="BWO17" s="1551"/>
      <c r="BWP17" s="1551"/>
      <c r="BWQ17" s="1551"/>
      <c r="BWR17" s="1551"/>
      <c r="BWS17" s="1551"/>
      <c r="BWT17" s="1551"/>
      <c r="BWU17" s="1551"/>
      <c r="BWV17" s="1551"/>
      <c r="BWW17" s="1551"/>
      <c r="BWX17" s="1551"/>
      <c r="BWY17" s="1551"/>
      <c r="BWZ17" s="1551"/>
      <c r="BXA17" s="1551"/>
      <c r="BXB17" s="1551"/>
      <c r="BXC17" s="1551"/>
      <c r="BXD17" s="1551"/>
      <c r="BXE17" s="1551"/>
      <c r="BXF17" s="1551"/>
      <c r="BXG17" s="1551"/>
      <c r="BXH17" s="1551"/>
      <c r="BXI17" s="1551"/>
      <c r="BXJ17" s="1551"/>
      <c r="BXK17" s="1551"/>
      <c r="BXL17" s="1551"/>
      <c r="BXM17" s="1551"/>
      <c r="BXN17" s="1551"/>
      <c r="BXO17" s="1551"/>
      <c r="BXP17" s="1551"/>
      <c r="BXQ17" s="1551"/>
      <c r="BXR17" s="1551"/>
      <c r="BXS17" s="1551"/>
      <c r="BXT17" s="1551"/>
      <c r="BXU17" s="1551"/>
      <c r="BXV17" s="1551"/>
      <c r="BXW17" s="1551"/>
      <c r="BXX17" s="1551"/>
      <c r="BXY17" s="1551"/>
      <c r="BXZ17" s="1551"/>
      <c r="BYA17" s="1551"/>
      <c r="BYB17" s="1551"/>
      <c r="BYC17" s="1551"/>
      <c r="BYD17" s="1551"/>
      <c r="BYE17" s="1551"/>
      <c r="BYF17" s="1551"/>
      <c r="BYG17" s="1551"/>
      <c r="BYH17" s="1551"/>
      <c r="BYI17" s="1551"/>
      <c r="BYJ17" s="1551"/>
      <c r="BYK17" s="1551"/>
      <c r="BYL17" s="1551"/>
      <c r="BYM17" s="1551"/>
      <c r="BYN17" s="1551"/>
      <c r="BYO17" s="1551"/>
      <c r="BYP17" s="1551"/>
      <c r="BYQ17" s="1551"/>
      <c r="BYR17" s="1551"/>
      <c r="BYS17" s="1551"/>
      <c r="BYT17" s="1551"/>
      <c r="BYU17" s="1551"/>
      <c r="BYV17" s="1551"/>
      <c r="BYW17" s="1551"/>
      <c r="BYX17" s="1551"/>
      <c r="BYY17" s="1551"/>
      <c r="BYZ17" s="1551"/>
      <c r="BZA17" s="1551"/>
      <c r="BZB17" s="1551"/>
      <c r="BZC17" s="1551"/>
      <c r="BZD17" s="1551"/>
      <c r="BZE17" s="1551"/>
      <c r="BZF17" s="1551"/>
      <c r="BZG17" s="1551"/>
      <c r="BZH17" s="1551"/>
      <c r="BZI17" s="1551"/>
      <c r="BZJ17" s="1551"/>
      <c r="BZK17" s="1551"/>
      <c r="BZL17" s="1551"/>
      <c r="BZM17" s="1551"/>
      <c r="BZN17" s="1551"/>
      <c r="BZO17" s="1551"/>
      <c r="BZP17" s="1551"/>
      <c r="BZQ17" s="1551"/>
      <c r="BZR17" s="1551"/>
      <c r="BZS17" s="1551"/>
      <c r="BZT17" s="1551"/>
      <c r="BZU17" s="1551"/>
      <c r="BZV17" s="1551"/>
      <c r="BZW17" s="1551"/>
      <c r="BZX17" s="1551"/>
      <c r="BZY17" s="1551"/>
      <c r="BZZ17" s="1551"/>
      <c r="CAA17" s="1551"/>
      <c r="CAB17" s="1551"/>
      <c r="CAC17" s="1551"/>
      <c r="CAD17" s="1551"/>
      <c r="CAE17" s="1551"/>
      <c r="CAF17" s="1551"/>
      <c r="CAG17" s="1551"/>
      <c r="CAH17" s="1551"/>
      <c r="CAI17" s="1551"/>
      <c r="CAJ17" s="1551"/>
      <c r="CAK17" s="1551"/>
      <c r="CAL17" s="1551"/>
      <c r="CAM17" s="1551"/>
      <c r="CAN17" s="1551"/>
      <c r="CAO17" s="1551"/>
      <c r="CAP17" s="1551"/>
      <c r="CAQ17" s="1551"/>
      <c r="CAR17" s="1551"/>
      <c r="CAS17" s="1551"/>
      <c r="CAT17" s="1551"/>
      <c r="CAU17" s="1551"/>
      <c r="CAV17" s="1551"/>
      <c r="CAW17" s="1551"/>
      <c r="CAX17" s="1551"/>
      <c r="CAY17" s="1551"/>
      <c r="CAZ17" s="1551"/>
      <c r="CBA17" s="1551"/>
      <c r="CBB17" s="1551"/>
      <c r="CBC17" s="1551"/>
      <c r="CBD17" s="1551"/>
      <c r="CBE17" s="1551"/>
      <c r="CBF17" s="1551"/>
      <c r="CBG17" s="1551"/>
      <c r="CBH17" s="1551"/>
      <c r="CBI17" s="1551"/>
      <c r="CBJ17" s="1551"/>
      <c r="CBK17" s="1551"/>
      <c r="CBL17" s="1551"/>
      <c r="CBM17" s="1551"/>
      <c r="CBN17" s="1551"/>
      <c r="CBO17" s="1551"/>
      <c r="CBP17" s="1551"/>
      <c r="CBQ17" s="1551"/>
      <c r="CBR17" s="1551"/>
      <c r="CBS17" s="1551"/>
      <c r="CBT17" s="1551"/>
      <c r="CBU17" s="1551"/>
      <c r="CBV17" s="1551"/>
      <c r="CBW17" s="1551"/>
      <c r="CBX17" s="1551"/>
      <c r="CBY17" s="1551"/>
      <c r="CBZ17" s="1551"/>
      <c r="CCA17" s="1551"/>
      <c r="CCB17" s="1551"/>
      <c r="CCC17" s="1551"/>
      <c r="CCD17" s="1551"/>
      <c r="CCE17" s="1551"/>
      <c r="CCF17" s="1551"/>
      <c r="CCG17" s="1551"/>
      <c r="CCH17" s="1551"/>
      <c r="CCI17" s="1551"/>
      <c r="CCJ17" s="1551"/>
      <c r="CCK17" s="1551"/>
      <c r="CCL17" s="1551"/>
      <c r="CCM17" s="1551"/>
      <c r="CCN17" s="1551"/>
      <c r="CCO17" s="1551"/>
      <c r="CCP17" s="1551"/>
      <c r="CCQ17" s="1551"/>
      <c r="CCR17" s="1551"/>
      <c r="CCS17" s="1551"/>
      <c r="CCT17" s="1551"/>
      <c r="CCU17" s="1551"/>
      <c r="CCV17" s="1551"/>
      <c r="CCW17" s="1551"/>
      <c r="CCX17" s="1551"/>
      <c r="CCY17" s="1551"/>
      <c r="CCZ17" s="1551"/>
      <c r="CDA17" s="1551"/>
      <c r="CDB17" s="1551"/>
      <c r="CDC17" s="1551"/>
      <c r="CDD17" s="1551"/>
      <c r="CDE17" s="1551"/>
      <c r="CDF17" s="1551"/>
      <c r="CDG17" s="1551"/>
      <c r="CDH17" s="1551"/>
      <c r="CDI17" s="1551"/>
      <c r="CDJ17" s="1551"/>
      <c r="CDK17" s="1551"/>
      <c r="CDL17" s="1551"/>
      <c r="CDM17" s="1551"/>
      <c r="CDN17" s="1551"/>
      <c r="CDO17" s="1551"/>
      <c r="CDP17" s="1551"/>
      <c r="CDQ17" s="1551"/>
      <c r="CDR17" s="1551"/>
      <c r="CDS17" s="1551"/>
      <c r="CDT17" s="1551"/>
      <c r="CDU17" s="1551"/>
      <c r="CDV17" s="1551"/>
      <c r="CDW17" s="1551"/>
      <c r="CDX17" s="1551"/>
      <c r="CDY17" s="1551"/>
      <c r="CDZ17" s="1551"/>
      <c r="CEA17" s="1551"/>
      <c r="CEB17" s="1551"/>
      <c r="CEC17" s="1551"/>
      <c r="CED17" s="1551"/>
      <c r="CEE17" s="1551"/>
      <c r="CEF17" s="1551"/>
      <c r="CEG17" s="1551"/>
      <c r="CEH17" s="1551"/>
      <c r="CEI17" s="1551"/>
      <c r="CEJ17" s="1551"/>
      <c r="CEK17" s="1551"/>
      <c r="CEL17" s="1551"/>
      <c r="CEM17" s="1551"/>
      <c r="CEN17" s="1551"/>
      <c r="CEO17" s="1551"/>
      <c r="CEP17" s="1551"/>
      <c r="CEQ17" s="1551"/>
      <c r="CER17" s="1551"/>
      <c r="CES17" s="1551"/>
      <c r="CET17" s="1551"/>
      <c r="CEU17" s="1551"/>
      <c r="CEV17" s="1551"/>
      <c r="CEW17" s="1551"/>
      <c r="CEX17" s="1551"/>
      <c r="CEY17" s="1551"/>
      <c r="CEZ17" s="1551"/>
      <c r="CFA17" s="1551"/>
      <c r="CFB17" s="1551"/>
      <c r="CFC17" s="1551"/>
      <c r="CFD17" s="1551"/>
      <c r="CFE17" s="1551"/>
      <c r="CFF17" s="1551"/>
      <c r="CFG17" s="1551"/>
      <c r="CFH17" s="1551"/>
      <c r="CFI17" s="1551"/>
      <c r="CFJ17" s="1551"/>
      <c r="CFK17" s="1551"/>
      <c r="CFL17" s="1551"/>
      <c r="CFM17" s="1551"/>
      <c r="CFN17" s="1551"/>
      <c r="CFO17" s="1551"/>
      <c r="CFP17" s="1551"/>
      <c r="CFQ17" s="1551"/>
      <c r="CFR17" s="1551"/>
      <c r="CFS17" s="1551"/>
      <c r="CFT17" s="1551"/>
      <c r="CFU17" s="1551"/>
      <c r="CFV17" s="1551"/>
      <c r="CFW17" s="1551"/>
      <c r="CFX17" s="1551"/>
      <c r="CFY17" s="1551"/>
      <c r="CFZ17" s="1551"/>
      <c r="CGA17" s="1551"/>
      <c r="CGB17" s="1551"/>
      <c r="CGC17" s="1551"/>
      <c r="CGD17" s="1551"/>
      <c r="CGE17" s="1551"/>
      <c r="CGF17" s="1551"/>
      <c r="CGG17" s="1551"/>
      <c r="CGH17" s="1551"/>
      <c r="CGI17" s="1551"/>
      <c r="CGJ17" s="1551"/>
      <c r="CGK17" s="1551"/>
      <c r="CGL17" s="1551"/>
      <c r="CGM17" s="1551"/>
      <c r="CGN17" s="1551"/>
      <c r="CGO17" s="1551"/>
      <c r="CGP17" s="1551"/>
      <c r="CGQ17" s="1551"/>
      <c r="CGR17" s="1551"/>
      <c r="CGS17" s="1551"/>
      <c r="CGT17" s="1551"/>
      <c r="CGU17" s="1551"/>
      <c r="CGV17" s="1551"/>
      <c r="CGW17" s="1551"/>
      <c r="CGX17" s="1551"/>
      <c r="CGY17" s="1551"/>
      <c r="CGZ17" s="1551"/>
      <c r="CHA17" s="1551"/>
      <c r="CHB17" s="1551"/>
      <c r="CHC17" s="1551"/>
      <c r="CHD17" s="1551"/>
      <c r="CHE17" s="1551"/>
      <c r="CHF17" s="1551"/>
      <c r="CHG17" s="1551"/>
      <c r="CHH17" s="1551"/>
      <c r="CHI17" s="1551"/>
      <c r="CHJ17" s="1551"/>
      <c r="CHK17" s="1551"/>
      <c r="CHL17" s="1551"/>
      <c r="CHM17" s="1551"/>
      <c r="CHN17" s="1551"/>
      <c r="CHO17" s="1551"/>
      <c r="CHP17" s="1551"/>
      <c r="CHQ17" s="1551"/>
      <c r="CHR17" s="1551"/>
      <c r="CHS17" s="1551"/>
      <c r="CHT17" s="1551"/>
      <c r="CHU17" s="1551"/>
      <c r="CHV17" s="1551"/>
      <c r="CHW17" s="1551"/>
      <c r="CHX17" s="1551"/>
      <c r="CHY17" s="1551"/>
      <c r="CHZ17" s="1551"/>
      <c r="CIA17" s="1551"/>
      <c r="CIB17" s="1551"/>
      <c r="CIC17" s="1551"/>
      <c r="CID17" s="1551"/>
      <c r="CIE17" s="1551"/>
      <c r="CIF17" s="1551"/>
      <c r="CIG17" s="1551"/>
      <c r="CIH17" s="1551"/>
      <c r="CII17" s="1551"/>
      <c r="CIJ17" s="1551"/>
      <c r="CIK17" s="1551"/>
      <c r="CIL17" s="1551"/>
      <c r="CIM17" s="1551"/>
      <c r="CIN17" s="1551"/>
      <c r="CIO17" s="1551"/>
      <c r="CIP17" s="1551"/>
      <c r="CIQ17" s="1551"/>
      <c r="CIR17" s="1551"/>
      <c r="CIS17" s="1551"/>
      <c r="CIT17" s="1551"/>
      <c r="CIU17" s="1551"/>
      <c r="CIV17" s="1551"/>
      <c r="CIW17" s="1551"/>
      <c r="CIX17" s="1551"/>
      <c r="CIY17" s="1551"/>
      <c r="CIZ17" s="1551"/>
      <c r="CJA17" s="1551"/>
      <c r="CJB17" s="1551"/>
      <c r="CJC17" s="1551"/>
      <c r="CJD17" s="1551"/>
      <c r="CJE17" s="1551"/>
      <c r="CJF17" s="1551"/>
      <c r="CJG17" s="1551"/>
      <c r="CJH17" s="1551"/>
      <c r="CJI17" s="1551"/>
      <c r="CJJ17" s="1551"/>
      <c r="CJK17" s="1551"/>
      <c r="CJL17" s="1551"/>
      <c r="CJM17" s="1551"/>
      <c r="CJN17" s="1551"/>
      <c r="CJO17" s="1551"/>
      <c r="CJP17" s="1551"/>
      <c r="CJQ17" s="1551"/>
      <c r="CJR17" s="1551"/>
      <c r="CJS17" s="1551"/>
      <c r="CJT17" s="1551"/>
      <c r="CJU17" s="1551"/>
      <c r="CJV17" s="1551"/>
      <c r="CJW17" s="1551"/>
      <c r="CJX17" s="1551"/>
      <c r="CJY17" s="1551"/>
      <c r="CJZ17" s="1551"/>
      <c r="CKA17" s="1551"/>
      <c r="CKB17" s="1551"/>
      <c r="CKC17" s="1551"/>
      <c r="CKD17" s="1551"/>
      <c r="CKE17" s="1551"/>
      <c r="CKF17" s="1551"/>
      <c r="CKG17" s="1551"/>
      <c r="CKH17" s="1551"/>
      <c r="CKI17" s="1551"/>
      <c r="CKJ17" s="1551"/>
      <c r="CKK17" s="1551"/>
      <c r="CKL17" s="1551"/>
      <c r="CKM17" s="1551"/>
      <c r="CKN17" s="1551"/>
      <c r="CKO17" s="1551"/>
      <c r="CKP17" s="1551"/>
      <c r="CKQ17" s="1551"/>
      <c r="CKR17" s="1551"/>
      <c r="CKS17" s="1551"/>
      <c r="CKT17" s="1551"/>
      <c r="CKU17" s="1551"/>
      <c r="CKV17" s="1551"/>
      <c r="CKW17" s="1551"/>
      <c r="CKX17" s="1551"/>
      <c r="CKY17" s="1551"/>
      <c r="CKZ17" s="1551"/>
      <c r="CLA17" s="1551"/>
      <c r="CLB17" s="1551"/>
      <c r="CLC17" s="1551"/>
      <c r="CLD17" s="1551"/>
      <c r="CLE17" s="1551"/>
      <c r="CLF17" s="1551"/>
      <c r="CLG17" s="1551"/>
      <c r="CLH17" s="1551"/>
      <c r="CLI17" s="1551"/>
      <c r="CLJ17" s="1551"/>
      <c r="CLK17" s="1551"/>
      <c r="CLL17" s="1551"/>
      <c r="CLM17" s="1551"/>
      <c r="CLN17" s="1551"/>
      <c r="CLO17" s="1551"/>
      <c r="CLP17" s="1551"/>
      <c r="CLQ17" s="1551"/>
      <c r="CLR17" s="1551"/>
      <c r="CLS17" s="1551"/>
      <c r="CLT17" s="1551"/>
      <c r="CLU17" s="1551"/>
      <c r="CLV17" s="1551"/>
      <c r="CLW17" s="1551"/>
      <c r="CLX17" s="1551"/>
      <c r="CLY17" s="1551"/>
      <c r="CLZ17" s="1551"/>
      <c r="CMA17" s="1551"/>
      <c r="CMB17" s="1551"/>
      <c r="CMC17" s="1551"/>
      <c r="CMD17" s="1551"/>
      <c r="CME17" s="1551"/>
      <c r="CMF17" s="1551"/>
      <c r="CMG17" s="1551"/>
      <c r="CMH17" s="1551"/>
      <c r="CMI17" s="1551"/>
      <c r="CMJ17" s="1551"/>
      <c r="CMK17" s="1551"/>
      <c r="CML17" s="1551"/>
      <c r="CMM17" s="1551"/>
      <c r="CMN17" s="1551"/>
      <c r="CMO17" s="1551"/>
      <c r="CMP17" s="1551"/>
      <c r="CMQ17" s="1551"/>
      <c r="CMR17" s="1551"/>
      <c r="CMS17" s="1551"/>
      <c r="CMT17" s="1551"/>
      <c r="CMU17" s="1551"/>
      <c r="CMV17" s="1551"/>
      <c r="CMW17" s="1551"/>
      <c r="CMX17" s="1551"/>
      <c r="CMY17" s="1551"/>
      <c r="CMZ17" s="1551"/>
      <c r="CNA17" s="1551"/>
      <c r="CNB17" s="1551"/>
      <c r="CNC17" s="1551"/>
      <c r="CND17" s="1551"/>
      <c r="CNE17" s="1551"/>
      <c r="CNF17" s="1551"/>
      <c r="CNG17" s="1551"/>
      <c r="CNH17" s="1551"/>
      <c r="CNI17" s="1551"/>
      <c r="CNJ17" s="1551"/>
      <c r="CNK17" s="1551"/>
      <c r="CNL17" s="1551"/>
      <c r="CNM17" s="1551"/>
      <c r="CNN17" s="1551"/>
      <c r="CNO17" s="1551"/>
      <c r="CNP17" s="1551"/>
      <c r="CNQ17" s="1551"/>
      <c r="CNR17" s="1551"/>
      <c r="CNS17" s="1551"/>
      <c r="CNT17" s="1551"/>
      <c r="CNU17" s="1551"/>
      <c r="CNV17" s="1551"/>
      <c r="CNW17" s="1551"/>
      <c r="CNX17" s="1551"/>
      <c r="CNY17" s="1551"/>
      <c r="CNZ17" s="1551"/>
      <c r="COA17" s="1551"/>
      <c r="COB17" s="1551"/>
      <c r="COC17" s="1551"/>
      <c r="COD17" s="1551"/>
      <c r="COE17" s="1551"/>
      <c r="COF17" s="1551"/>
      <c r="COG17" s="1551"/>
      <c r="COH17" s="1551"/>
      <c r="COI17" s="1551"/>
      <c r="COJ17" s="1551"/>
      <c r="COK17" s="1551"/>
      <c r="COL17" s="1551"/>
      <c r="COM17" s="1551"/>
      <c r="CON17" s="1551"/>
      <c r="COO17" s="1551"/>
      <c r="COP17" s="1551"/>
      <c r="COQ17" s="1551"/>
      <c r="COR17" s="1551"/>
      <c r="COS17" s="1551"/>
      <c r="COT17" s="1551"/>
      <c r="COU17" s="1551"/>
      <c r="COV17" s="1551"/>
      <c r="COW17" s="1551"/>
      <c r="COX17" s="1551"/>
      <c r="COY17" s="1551"/>
      <c r="COZ17" s="1551"/>
      <c r="CPA17" s="1551"/>
      <c r="CPB17" s="1551"/>
      <c r="CPC17" s="1551"/>
      <c r="CPD17" s="1551"/>
      <c r="CPE17" s="1551"/>
      <c r="CPF17" s="1551"/>
      <c r="CPG17" s="1551"/>
      <c r="CPH17" s="1551"/>
      <c r="CPI17" s="1551"/>
      <c r="CPJ17" s="1551"/>
      <c r="CPK17" s="1551"/>
      <c r="CPL17" s="1551"/>
      <c r="CPM17" s="1551"/>
      <c r="CPN17" s="1551"/>
      <c r="CPO17" s="1551"/>
      <c r="CPP17" s="1551"/>
      <c r="CPQ17" s="1551"/>
      <c r="CPR17" s="1551"/>
      <c r="CPS17" s="1551"/>
      <c r="CPT17" s="1551"/>
      <c r="CPU17" s="1551"/>
      <c r="CPV17" s="1551"/>
      <c r="CPW17" s="1551"/>
      <c r="CPX17" s="1551"/>
      <c r="CPY17" s="1551"/>
      <c r="CPZ17" s="1551"/>
      <c r="CQA17" s="1551"/>
      <c r="CQB17" s="1551"/>
      <c r="CQC17" s="1551"/>
      <c r="CQD17" s="1551"/>
      <c r="CQE17" s="1551"/>
      <c r="CQF17" s="1551"/>
      <c r="CQG17" s="1551"/>
      <c r="CQH17" s="1551"/>
      <c r="CQI17" s="1551"/>
      <c r="CQJ17" s="1551"/>
      <c r="CQK17" s="1551"/>
      <c r="CQL17" s="1551"/>
      <c r="CQM17" s="1551"/>
      <c r="CQN17" s="1551"/>
      <c r="CQO17" s="1551"/>
      <c r="CQP17" s="1551"/>
      <c r="CQQ17" s="1551"/>
      <c r="CQR17" s="1551"/>
      <c r="CQS17" s="1551"/>
      <c r="CQT17" s="1551"/>
      <c r="CQU17" s="1551"/>
      <c r="CQV17" s="1551"/>
      <c r="CQW17" s="1551"/>
      <c r="CQX17" s="1551"/>
      <c r="CQY17" s="1551"/>
      <c r="CQZ17" s="1551"/>
      <c r="CRA17" s="1551"/>
      <c r="CRB17" s="1551"/>
      <c r="CRC17" s="1551"/>
      <c r="CRD17" s="1551"/>
      <c r="CRE17" s="1551"/>
      <c r="CRF17" s="1551"/>
      <c r="CRG17" s="1551"/>
      <c r="CRH17" s="1551"/>
      <c r="CRI17" s="1551"/>
      <c r="CRJ17" s="1551"/>
      <c r="CRK17" s="1551"/>
      <c r="CRL17" s="1551"/>
      <c r="CRM17" s="1551"/>
      <c r="CRN17" s="1551"/>
      <c r="CRO17" s="1551"/>
      <c r="CRP17" s="1551"/>
      <c r="CRQ17" s="1551"/>
      <c r="CRR17" s="1551"/>
      <c r="CRS17" s="1551"/>
      <c r="CRT17" s="1551"/>
      <c r="CRU17" s="1551"/>
      <c r="CRV17" s="1551"/>
      <c r="CRW17" s="1551"/>
      <c r="CRX17" s="1551"/>
      <c r="CRY17" s="1551"/>
      <c r="CRZ17" s="1551"/>
      <c r="CSA17" s="1551"/>
      <c r="CSB17" s="1551"/>
      <c r="CSC17" s="1551"/>
      <c r="CSD17" s="1551"/>
      <c r="CSE17" s="1551"/>
      <c r="CSF17" s="1551"/>
      <c r="CSG17" s="1551"/>
      <c r="CSH17" s="1551"/>
      <c r="CSI17" s="1551"/>
      <c r="CSJ17" s="1551"/>
      <c r="CSK17" s="1551"/>
      <c r="CSL17" s="1551"/>
      <c r="CSM17" s="1551"/>
      <c r="CSN17" s="1551"/>
      <c r="CSO17" s="1551"/>
      <c r="CSP17" s="1551"/>
      <c r="CSQ17" s="1551"/>
      <c r="CSR17" s="1551"/>
      <c r="CSS17" s="1551"/>
      <c r="CST17" s="1551"/>
      <c r="CSU17" s="1551"/>
      <c r="CSV17" s="1551"/>
      <c r="CSW17" s="1551"/>
      <c r="CSX17" s="1551"/>
      <c r="CSY17" s="1551"/>
      <c r="CSZ17" s="1551"/>
      <c r="CTA17" s="1551"/>
      <c r="CTB17" s="1551"/>
      <c r="CTC17" s="1551"/>
      <c r="CTD17" s="1551"/>
      <c r="CTE17" s="1551"/>
      <c r="CTF17" s="1551"/>
      <c r="CTG17" s="1551"/>
      <c r="CTH17" s="1551"/>
      <c r="CTI17" s="1551"/>
      <c r="CTJ17" s="1551"/>
      <c r="CTK17" s="1551"/>
      <c r="CTL17" s="1551"/>
      <c r="CTM17" s="1551"/>
      <c r="CTN17" s="1551"/>
      <c r="CTO17" s="1551"/>
      <c r="CTP17" s="1551"/>
      <c r="CTQ17" s="1551"/>
      <c r="CTR17" s="1551"/>
      <c r="CTS17" s="1551"/>
      <c r="CTT17" s="1551"/>
      <c r="CTU17" s="1551"/>
      <c r="CTV17" s="1551"/>
      <c r="CTW17" s="1551"/>
      <c r="CTX17" s="1551"/>
      <c r="CTY17" s="1551"/>
      <c r="CTZ17" s="1551"/>
      <c r="CUA17" s="1551"/>
      <c r="CUB17" s="1551"/>
      <c r="CUC17" s="1551"/>
      <c r="CUD17" s="1551"/>
      <c r="CUE17" s="1551"/>
      <c r="CUF17" s="1551"/>
      <c r="CUG17" s="1551"/>
      <c r="CUH17" s="1551"/>
      <c r="CUI17" s="1551"/>
      <c r="CUJ17" s="1551"/>
      <c r="CUK17" s="1551"/>
      <c r="CUL17" s="1551"/>
      <c r="CUM17" s="1551"/>
      <c r="CUN17" s="1551"/>
      <c r="CUO17" s="1551"/>
      <c r="CUP17" s="1551"/>
      <c r="CUQ17" s="1551"/>
      <c r="CUR17" s="1551"/>
      <c r="CUS17" s="1551"/>
      <c r="CUT17" s="1551"/>
      <c r="CUU17" s="1551"/>
      <c r="CUV17" s="1551"/>
      <c r="CUW17" s="1551"/>
      <c r="CUX17" s="1551"/>
      <c r="CUY17" s="1551"/>
      <c r="CUZ17" s="1551"/>
      <c r="CVA17" s="1551"/>
      <c r="CVB17" s="1551"/>
      <c r="CVC17" s="1551"/>
      <c r="CVD17" s="1551"/>
      <c r="CVE17" s="1551"/>
      <c r="CVF17" s="1551"/>
      <c r="CVG17" s="1551"/>
      <c r="CVH17" s="1551"/>
      <c r="CVI17" s="1551"/>
      <c r="CVJ17" s="1551"/>
      <c r="CVK17" s="1551"/>
      <c r="CVL17" s="1551"/>
      <c r="CVM17" s="1551"/>
      <c r="CVN17" s="1551"/>
      <c r="CVO17" s="1551"/>
      <c r="CVP17" s="1551"/>
      <c r="CVQ17" s="1551"/>
      <c r="CVR17" s="1551"/>
      <c r="CVS17" s="1551"/>
      <c r="CVT17" s="1551"/>
      <c r="CVU17" s="1551"/>
      <c r="CVV17" s="1551"/>
      <c r="CVW17" s="1551"/>
      <c r="CVX17" s="1551"/>
      <c r="CVY17" s="1551"/>
      <c r="CVZ17" s="1551"/>
      <c r="CWA17" s="1551"/>
      <c r="CWB17" s="1551"/>
      <c r="CWC17" s="1551"/>
      <c r="CWD17" s="1551"/>
      <c r="CWE17" s="1551"/>
      <c r="CWF17" s="1551"/>
      <c r="CWG17" s="1551"/>
      <c r="CWH17" s="1551"/>
      <c r="CWI17" s="1551"/>
      <c r="CWJ17" s="1551"/>
      <c r="CWK17" s="1551"/>
      <c r="CWL17" s="1551"/>
      <c r="CWM17" s="1551"/>
      <c r="CWN17" s="1551"/>
      <c r="CWO17" s="1551"/>
      <c r="CWP17" s="1551"/>
      <c r="CWQ17" s="1551"/>
      <c r="CWR17" s="1551"/>
      <c r="CWS17" s="1551"/>
      <c r="CWT17" s="1551"/>
      <c r="CWU17" s="1551"/>
      <c r="CWV17" s="1551"/>
      <c r="CWW17" s="1551"/>
      <c r="CWX17" s="1551"/>
      <c r="CWY17" s="1551"/>
      <c r="CWZ17" s="1551"/>
      <c r="CXA17" s="1551"/>
      <c r="CXB17" s="1551"/>
      <c r="CXC17" s="1551"/>
      <c r="CXD17" s="1551"/>
      <c r="CXE17" s="1551"/>
      <c r="CXF17" s="1551"/>
      <c r="CXG17" s="1551"/>
      <c r="CXH17" s="1551"/>
      <c r="CXI17" s="1551"/>
      <c r="CXJ17" s="1551"/>
      <c r="CXK17" s="1551"/>
      <c r="CXL17" s="1551"/>
      <c r="CXM17" s="1551"/>
      <c r="CXN17" s="1551"/>
      <c r="CXO17" s="1551"/>
      <c r="CXP17" s="1551"/>
      <c r="CXQ17" s="1551"/>
      <c r="CXR17" s="1551"/>
      <c r="CXS17" s="1551"/>
      <c r="CXT17" s="1551"/>
      <c r="CXU17" s="1551"/>
      <c r="CXV17" s="1551"/>
      <c r="CXW17" s="1551"/>
      <c r="CXX17" s="1551"/>
      <c r="CXY17" s="1551"/>
      <c r="CXZ17" s="1551"/>
      <c r="CYA17" s="1551"/>
      <c r="CYB17" s="1551"/>
      <c r="CYC17" s="1551"/>
      <c r="CYD17" s="1551"/>
      <c r="CYE17" s="1551"/>
      <c r="CYF17" s="1551"/>
      <c r="CYG17" s="1551"/>
      <c r="CYH17" s="1551"/>
      <c r="CYI17" s="1551"/>
      <c r="CYJ17" s="1551"/>
      <c r="CYK17" s="1551"/>
      <c r="CYL17" s="1551"/>
      <c r="CYM17" s="1551"/>
      <c r="CYN17" s="1551"/>
      <c r="CYO17" s="1551"/>
      <c r="CYP17" s="1551"/>
      <c r="CYQ17" s="1551"/>
      <c r="CYR17" s="1551"/>
      <c r="CYS17" s="1551"/>
      <c r="CYT17" s="1551"/>
      <c r="CYU17" s="1551"/>
      <c r="CYV17" s="1551"/>
      <c r="CYW17" s="1551"/>
      <c r="CYX17" s="1551"/>
      <c r="CYY17" s="1551"/>
      <c r="CYZ17" s="1551"/>
      <c r="CZA17" s="1551"/>
      <c r="CZB17" s="1551"/>
      <c r="CZC17" s="1551"/>
      <c r="CZD17" s="1551"/>
      <c r="CZE17" s="1551"/>
      <c r="CZF17" s="1551"/>
      <c r="CZG17" s="1551"/>
      <c r="CZH17" s="1551"/>
      <c r="CZI17" s="1551"/>
      <c r="CZJ17" s="1551"/>
      <c r="CZK17" s="1551"/>
      <c r="CZL17" s="1551"/>
      <c r="CZM17" s="1551"/>
      <c r="CZN17" s="1551"/>
      <c r="CZO17" s="1551"/>
      <c r="CZP17" s="1551"/>
      <c r="CZQ17" s="1551"/>
      <c r="CZR17" s="1551"/>
      <c r="CZS17" s="1551"/>
      <c r="CZT17" s="1551"/>
      <c r="CZU17" s="1551"/>
      <c r="CZV17" s="1551"/>
      <c r="CZW17" s="1551"/>
      <c r="CZX17" s="1551"/>
      <c r="CZY17" s="1551"/>
      <c r="CZZ17" s="1551"/>
      <c r="DAA17" s="1551"/>
      <c r="DAB17" s="1551"/>
      <c r="DAC17" s="1551"/>
      <c r="DAD17" s="1551"/>
      <c r="DAE17" s="1551"/>
      <c r="DAF17" s="1551"/>
      <c r="DAG17" s="1551"/>
      <c r="DAH17" s="1551"/>
      <c r="DAI17" s="1551"/>
      <c r="DAJ17" s="1551"/>
      <c r="DAK17" s="1551"/>
      <c r="DAL17" s="1551"/>
      <c r="DAM17" s="1551"/>
      <c r="DAN17" s="1551"/>
      <c r="DAO17" s="1551"/>
      <c r="DAP17" s="1551"/>
      <c r="DAQ17" s="1551"/>
      <c r="DAR17" s="1551"/>
      <c r="DAS17" s="1551"/>
      <c r="DAT17" s="1551"/>
      <c r="DAU17" s="1551"/>
      <c r="DAV17" s="1551"/>
      <c r="DAW17" s="1551"/>
      <c r="DAX17" s="1551"/>
      <c r="DAY17" s="1551"/>
      <c r="DAZ17" s="1551"/>
      <c r="DBA17" s="1551"/>
      <c r="DBB17" s="1551"/>
      <c r="DBC17" s="1551"/>
      <c r="DBD17" s="1551"/>
      <c r="DBE17" s="1551"/>
      <c r="DBF17" s="1551"/>
      <c r="DBG17" s="1551"/>
      <c r="DBH17" s="1551"/>
      <c r="DBI17" s="1551"/>
      <c r="DBJ17" s="1551"/>
      <c r="DBK17" s="1551"/>
      <c r="DBL17" s="1551"/>
      <c r="DBM17" s="1551"/>
      <c r="DBN17" s="1551"/>
      <c r="DBO17" s="1551"/>
      <c r="DBP17" s="1551"/>
      <c r="DBQ17" s="1551"/>
      <c r="DBR17" s="1551"/>
      <c r="DBS17" s="1551"/>
      <c r="DBT17" s="1551"/>
      <c r="DBU17" s="1551"/>
      <c r="DBV17" s="1551"/>
      <c r="DBW17" s="1551"/>
      <c r="DBX17" s="1551"/>
      <c r="DBY17" s="1551"/>
      <c r="DBZ17" s="1551"/>
      <c r="DCA17" s="1551"/>
      <c r="DCB17" s="1551"/>
      <c r="DCC17" s="1551"/>
      <c r="DCD17" s="1551"/>
      <c r="DCE17" s="1551"/>
      <c r="DCF17" s="1551"/>
      <c r="DCG17" s="1551"/>
      <c r="DCH17" s="1551"/>
      <c r="DCI17" s="1551"/>
      <c r="DCJ17" s="1551"/>
      <c r="DCK17" s="1551"/>
      <c r="DCL17" s="1551"/>
      <c r="DCM17" s="1551"/>
      <c r="DCN17" s="1551"/>
      <c r="DCO17" s="1551"/>
      <c r="DCP17" s="1551"/>
      <c r="DCQ17" s="1551"/>
      <c r="DCR17" s="1551"/>
      <c r="DCS17" s="1551"/>
      <c r="DCT17" s="1551"/>
      <c r="DCU17" s="1551"/>
      <c r="DCV17" s="1551"/>
      <c r="DCW17" s="1551"/>
      <c r="DCX17" s="1551"/>
      <c r="DCY17" s="1551"/>
      <c r="DCZ17" s="1551"/>
      <c r="DDA17" s="1551"/>
      <c r="DDB17" s="1551"/>
      <c r="DDC17" s="1551"/>
      <c r="DDD17" s="1551"/>
      <c r="DDE17" s="1551"/>
      <c r="DDF17" s="1551"/>
      <c r="DDG17" s="1551"/>
      <c r="DDH17" s="1551"/>
      <c r="DDI17" s="1551"/>
      <c r="DDJ17" s="1551"/>
      <c r="DDK17" s="1551"/>
      <c r="DDL17" s="1551"/>
      <c r="DDM17" s="1551"/>
      <c r="DDN17" s="1551"/>
      <c r="DDO17" s="1551"/>
      <c r="DDP17" s="1551"/>
      <c r="DDQ17" s="1551"/>
      <c r="DDR17" s="1551"/>
      <c r="DDS17" s="1551"/>
      <c r="DDT17" s="1551"/>
      <c r="DDU17" s="1551"/>
      <c r="DDV17" s="1551"/>
      <c r="DDW17" s="1551"/>
      <c r="DDX17" s="1551"/>
      <c r="DDY17" s="1551"/>
      <c r="DDZ17" s="1551"/>
      <c r="DEA17" s="1551"/>
      <c r="DEB17" s="1551"/>
      <c r="DEC17" s="1551"/>
      <c r="DED17" s="1551"/>
      <c r="DEE17" s="1551"/>
      <c r="DEF17" s="1551"/>
      <c r="DEG17" s="1551"/>
      <c r="DEH17" s="1551"/>
      <c r="DEI17" s="1551"/>
      <c r="DEJ17" s="1551"/>
      <c r="DEK17" s="1551"/>
      <c r="DEL17" s="1551"/>
      <c r="DEM17" s="1551"/>
      <c r="DEN17" s="1551"/>
      <c r="DEO17" s="1551"/>
      <c r="DEP17" s="1551"/>
      <c r="DEQ17" s="1551"/>
      <c r="DER17" s="1551"/>
      <c r="DES17" s="1551"/>
      <c r="DET17" s="1551"/>
      <c r="DEU17" s="1551"/>
      <c r="DEV17" s="1551"/>
      <c r="DEW17" s="1551"/>
      <c r="DEX17" s="1551"/>
      <c r="DEY17" s="1551"/>
      <c r="DEZ17" s="1551"/>
      <c r="DFA17" s="1551"/>
      <c r="DFB17" s="1551"/>
      <c r="DFC17" s="1551"/>
      <c r="DFD17" s="1551"/>
      <c r="DFE17" s="1551"/>
      <c r="DFF17" s="1551"/>
      <c r="DFG17" s="1551"/>
      <c r="DFH17" s="1551"/>
      <c r="DFI17" s="1551"/>
      <c r="DFJ17" s="1551"/>
      <c r="DFK17" s="1551"/>
      <c r="DFL17" s="1551"/>
      <c r="DFM17" s="1551"/>
      <c r="DFN17" s="1551"/>
      <c r="DFO17" s="1551"/>
      <c r="DFP17" s="1551"/>
      <c r="DFQ17" s="1551"/>
      <c r="DFR17" s="1551"/>
      <c r="DFS17" s="1551"/>
      <c r="DFT17" s="1551"/>
      <c r="DFU17" s="1551"/>
      <c r="DFV17" s="1551"/>
      <c r="DFW17" s="1551"/>
      <c r="DFX17" s="1551"/>
      <c r="DFY17" s="1551"/>
      <c r="DFZ17" s="1551"/>
      <c r="DGA17" s="1551"/>
      <c r="DGB17" s="1551"/>
      <c r="DGC17" s="1551"/>
      <c r="DGD17" s="1551"/>
      <c r="DGE17" s="1551"/>
      <c r="DGF17" s="1551"/>
      <c r="DGG17" s="1551"/>
      <c r="DGH17" s="1551"/>
      <c r="DGI17" s="1551"/>
      <c r="DGJ17" s="1551"/>
      <c r="DGK17" s="1551"/>
      <c r="DGL17" s="1551"/>
      <c r="DGM17" s="1551"/>
      <c r="DGN17" s="1551"/>
      <c r="DGO17" s="1551"/>
      <c r="DGP17" s="1551"/>
      <c r="DGQ17" s="1551"/>
      <c r="DGR17" s="1551"/>
      <c r="DGS17" s="1551"/>
      <c r="DGT17" s="1551"/>
      <c r="DGU17" s="1551"/>
      <c r="DGV17" s="1551"/>
      <c r="DGW17" s="1551"/>
      <c r="DGX17" s="1551"/>
      <c r="DGY17" s="1551"/>
      <c r="DGZ17" s="1551"/>
      <c r="DHA17" s="1551"/>
      <c r="DHB17" s="1551"/>
      <c r="DHC17" s="1551"/>
      <c r="DHD17" s="1551"/>
      <c r="DHE17" s="1551"/>
      <c r="DHF17" s="1551"/>
      <c r="DHG17" s="1551"/>
      <c r="DHH17" s="1551"/>
      <c r="DHI17" s="1551"/>
      <c r="DHJ17" s="1551"/>
      <c r="DHK17" s="1551"/>
      <c r="DHL17" s="1551"/>
      <c r="DHM17" s="1551"/>
      <c r="DHN17" s="1551"/>
      <c r="DHO17" s="1551"/>
      <c r="DHP17" s="1551"/>
      <c r="DHQ17" s="1551"/>
      <c r="DHR17" s="1551"/>
      <c r="DHS17" s="1551"/>
      <c r="DHT17" s="1551"/>
      <c r="DHU17" s="1551"/>
      <c r="DHV17" s="1551"/>
      <c r="DHW17" s="1551"/>
      <c r="DHX17" s="1551"/>
      <c r="DHY17" s="1551"/>
      <c r="DHZ17" s="1551"/>
      <c r="DIA17" s="1551"/>
      <c r="DIB17" s="1551"/>
      <c r="DIC17" s="1551"/>
      <c r="DID17" s="1551"/>
      <c r="DIE17" s="1551"/>
      <c r="DIF17" s="1551"/>
      <c r="DIG17" s="1551"/>
      <c r="DIH17" s="1551"/>
      <c r="DII17" s="1551"/>
      <c r="DIJ17" s="1551"/>
      <c r="DIK17" s="1551"/>
      <c r="DIL17" s="1551"/>
      <c r="DIM17" s="1551"/>
      <c r="DIN17" s="1551"/>
      <c r="DIO17" s="1551"/>
      <c r="DIP17" s="1551"/>
      <c r="DIQ17" s="1551"/>
      <c r="DIR17" s="1551"/>
      <c r="DIS17" s="1551"/>
      <c r="DIT17" s="1551"/>
      <c r="DIU17" s="1551"/>
      <c r="DIV17" s="1551"/>
      <c r="DIW17" s="1551"/>
      <c r="DIX17" s="1551"/>
      <c r="DIY17" s="1551"/>
      <c r="DIZ17" s="1551"/>
      <c r="DJA17" s="1551"/>
      <c r="DJB17" s="1551"/>
      <c r="DJC17" s="1551"/>
      <c r="DJD17" s="1551"/>
      <c r="DJE17" s="1551"/>
      <c r="DJF17" s="1551"/>
      <c r="DJG17" s="1551"/>
      <c r="DJH17" s="1551"/>
      <c r="DJI17" s="1551"/>
      <c r="DJJ17" s="1551"/>
      <c r="DJK17" s="1551"/>
      <c r="DJL17" s="1551"/>
      <c r="DJM17" s="1551"/>
      <c r="DJN17" s="1551"/>
      <c r="DJO17" s="1551"/>
      <c r="DJP17" s="1551"/>
      <c r="DJQ17" s="1551"/>
      <c r="DJR17" s="1551"/>
      <c r="DJS17" s="1551"/>
      <c r="DJT17" s="1551"/>
      <c r="DJU17" s="1551"/>
      <c r="DJV17" s="1551"/>
      <c r="DJW17" s="1551"/>
      <c r="DJX17" s="1551"/>
      <c r="DJY17" s="1551"/>
      <c r="DJZ17" s="1551"/>
      <c r="DKA17" s="1551"/>
      <c r="DKB17" s="1551"/>
      <c r="DKC17" s="1551"/>
      <c r="DKD17" s="1551"/>
      <c r="DKE17" s="1551"/>
      <c r="DKF17" s="1551"/>
      <c r="DKG17" s="1551"/>
      <c r="DKH17" s="1551"/>
      <c r="DKI17" s="1551"/>
      <c r="DKJ17" s="1551"/>
      <c r="DKK17" s="1551"/>
      <c r="DKL17" s="1551"/>
      <c r="DKM17" s="1551"/>
      <c r="DKN17" s="1551"/>
      <c r="DKO17" s="1551"/>
      <c r="DKP17" s="1551"/>
      <c r="DKQ17" s="1551"/>
      <c r="DKR17" s="1551"/>
      <c r="DKS17" s="1551"/>
      <c r="DKT17" s="1551"/>
      <c r="DKU17" s="1551"/>
      <c r="DKV17" s="1551"/>
      <c r="DKW17" s="1551"/>
      <c r="DKX17" s="1551"/>
      <c r="DKY17" s="1551"/>
      <c r="DKZ17" s="1551"/>
      <c r="DLA17" s="1551"/>
      <c r="DLB17" s="1551"/>
      <c r="DLC17" s="1551"/>
      <c r="DLD17" s="1551"/>
      <c r="DLE17" s="1551"/>
      <c r="DLF17" s="1551"/>
      <c r="DLG17" s="1551"/>
      <c r="DLH17" s="1551"/>
      <c r="DLI17" s="1551"/>
      <c r="DLJ17" s="1551"/>
      <c r="DLK17" s="1551"/>
      <c r="DLL17" s="1551"/>
      <c r="DLM17" s="1551"/>
      <c r="DLN17" s="1551"/>
      <c r="DLO17" s="1551"/>
      <c r="DLP17" s="1551"/>
      <c r="DLQ17" s="1551"/>
      <c r="DLR17" s="1551"/>
      <c r="DLS17" s="1551"/>
      <c r="DLT17" s="1551"/>
      <c r="DLU17" s="1551"/>
      <c r="DLV17" s="1551"/>
      <c r="DLW17" s="1551"/>
      <c r="DLX17" s="1551"/>
      <c r="DLY17" s="1551"/>
      <c r="DLZ17" s="1551"/>
      <c r="DMA17" s="1551"/>
      <c r="DMB17" s="1551"/>
      <c r="DMC17" s="1551"/>
      <c r="DMD17" s="1551"/>
      <c r="DME17" s="1551"/>
      <c r="DMF17" s="1551"/>
      <c r="DMG17" s="1551"/>
      <c r="DMH17" s="1551"/>
      <c r="DMI17" s="1551"/>
      <c r="DMJ17" s="1551"/>
      <c r="DMK17" s="1551"/>
      <c r="DML17" s="1551"/>
      <c r="DMM17" s="1551"/>
      <c r="DMN17" s="1551"/>
      <c r="DMO17" s="1551"/>
      <c r="DMP17" s="1551"/>
      <c r="DMQ17" s="1551"/>
      <c r="DMR17" s="1551"/>
      <c r="DMS17" s="1551"/>
      <c r="DMT17" s="1551"/>
      <c r="DMU17" s="1551"/>
      <c r="DMV17" s="1551"/>
      <c r="DMW17" s="1551"/>
      <c r="DMX17" s="1551"/>
      <c r="DMY17" s="1551"/>
      <c r="DMZ17" s="1551"/>
      <c r="DNA17" s="1551"/>
      <c r="DNB17" s="1551"/>
      <c r="DNC17" s="1551"/>
      <c r="DND17" s="1551"/>
      <c r="DNE17" s="1551"/>
      <c r="DNF17" s="1551"/>
      <c r="DNG17" s="1551"/>
      <c r="DNH17" s="1551"/>
      <c r="DNI17" s="1551"/>
      <c r="DNJ17" s="1551"/>
      <c r="DNK17" s="1551"/>
      <c r="DNL17" s="1551"/>
      <c r="DNM17" s="1551"/>
      <c r="DNN17" s="1551"/>
      <c r="DNO17" s="1551"/>
      <c r="DNP17" s="1551"/>
      <c r="DNQ17" s="1551"/>
      <c r="DNR17" s="1551"/>
      <c r="DNS17" s="1551"/>
      <c r="DNT17" s="1551"/>
      <c r="DNU17" s="1551"/>
      <c r="DNV17" s="1551"/>
      <c r="DNW17" s="1551"/>
      <c r="DNX17" s="1551"/>
      <c r="DNY17" s="1551"/>
      <c r="DNZ17" s="1551"/>
      <c r="DOA17" s="1551"/>
      <c r="DOB17" s="1551"/>
      <c r="DOC17" s="1551"/>
      <c r="DOD17" s="1551"/>
      <c r="DOE17" s="1551"/>
      <c r="DOF17" s="1551"/>
      <c r="DOG17" s="1551"/>
      <c r="DOH17" s="1551"/>
      <c r="DOI17" s="1551"/>
      <c r="DOJ17" s="1551"/>
      <c r="DOK17" s="1551"/>
      <c r="DOL17" s="1551"/>
      <c r="DOM17" s="1551"/>
      <c r="DON17" s="1551"/>
      <c r="DOO17" s="1551"/>
      <c r="DOP17" s="1551"/>
      <c r="DOQ17" s="1551"/>
      <c r="DOR17" s="1551"/>
      <c r="DOS17" s="1551"/>
      <c r="DOT17" s="1551"/>
      <c r="DOU17" s="1551"/>
      <c r="DOV17" s="1551"/>
      <c r="DOW17" s="1551"/>
      <c r="DOX17" s="1551"/>
      <c r="DOY17" s="1551"/>
      <c r="DOZ17" s="1551"/>
      <c r="DPA17" s="1551"/>
      <c r="DPB17" s="1551"/>
      <c r="DPC17" s="1551"/>
      <c r="DPD17" s="1551"/>
      <c r="DPE17" s="1551"/>
      <c r="DPF17" s="1551"/>
      <c r="DPG17" s="1551"/>
      <c r="DPH17" s="1551"/>
      <c r="DPI17" s="1551"/>
      <c r="DPJ17" s="1551"/>
      <c r="DPK17" s="1551"/>
      <c r="DPL17" s="1551"/>
      <c r="DPM17" s="1551"/>
      <c r="DPN17" s="1551"/>
      <c r="DPO17" s="1551"/>
      <c r="DPP17" s="1551"/>
      <c r="DPQ17" s="1551"/>
      <c r="DPR17" s="1551"/>
      <c r="DPS17" s="1551"/>
      <c r="DPT17" s="1551"/>
      <c r="DPU17" s="1551"/>
      <c r="DPV17" s="1551"/>
      <c r="DPW17" s="1551"/>
      <c r="DPX17" s="1551"/>
      <c r="DPY17" s="1551"/>
      <c r="DPZ17" s="1551"/>
      <c r="DQA17" s="1551"/>
      <c r="DQB17" s="1551"/>
      <c r="DQC17" s="1551"/>
      <c r="DQD17" s="1551"/>
      <c r="DQE17" s="1551"/>
      <c r="DQF17" s="1551"/>
      <c r="DQG17" s="1551"/>
      <c r="DQH17" s="1551"/>
      <c r="DQI17" s="1551"/>
      <c r="DQJ17" s="1551"/>
      <c r="DQK17" s="1551"/>
      <c r="DQL17" s="1551"/>
      <c r="DQM17" s="1551"/>
      <c r="DQN17" s="1551"/>
      <c r="DQO17" s="1551"/>
      <c r="DQP17" s="1551"/>
      <c r="DQQ17" s="1551"/>
      <c r="DQR17" s="1551"/>
      <c r="DQS17" s="1551"/>
      <c r="DQT17" s="1551"/>
      <c r="DQU17" s="1551"/>
      <c r="DQV17" s="1551"/>
      <c r="DQW17" s="1551"/>
      <c r="DQX17" s="1551"/>
      <c r="DQY17" s="1551"/>
      <c r="DQZ17" s="1551"/>
      <c r="DRA17" s="1551"/>
      <c r="DRB17" s="1551"/>
      <c r="DRC17" s="1551"/>
      <c r="DRD17" s="1551"/>
      <c r="DRE17" s="1551"/>
      <c r="DRF17" s="1551"/>
      <c r="DRG17" s="1551"/>
      <c r="DRH17" s="1551"/>
      <c r="DRI17" s="1551"/>
      <c r="DRJ17" s="1551"/>
      <c r="DRK17" s="1551"/>
      <c r="DRL17" s="1551"/>
      <c r="DRM17" s="1551"/>
      <c r="DRN17" s="1551"/>
      <c r="DRO17" s="1551"/>
      <c r="DRP17" s="1551"/>
      <c r="DRQ17" s="1551"/>
      <c r="DRR17" s="1551"/>
      <c r="DRS17" s="1551"/>
      <c r="DRT17" s="1551"/>
      <c r="DRU17" s="1551"/>
      <c r="DRV17" s="1551"/>
      <c r="DRW17" s="1551"/>
      <c r="DRX17" s="1551"/>
      <c r="DRY17" s="1551"/>
      <c r="DRZ17" s="1551"/>
      <c r="DSA17" s="1551"/>
      <c r="DSB17" s="1551"/>
      <c r="DSC17" s="1551"/>
      <c r="DSD17" s="1551"/>
      <c r="DSE17" s="1551"/>
      <c r="DSF17" s="1551"/>
      <c r="DSG17" s="1551"/>
      <c r="DSH17" s="1551"/>
      <c r="DSI17" s="1551"/>
      <c r="DSJ17" s="1551"/>
      <c r="DSK17" s="1551"/>
      <c r="DSL17" s="1551"/>
      <c r="DSM17" s="1551"/>
      <c r="DSN17" s="1551"/>
      <c r="DSO17" s="1551"/>
      <c r="DSP17" s="1551"/>
      <c r="DSQ17" s="1551"/>
      <c r="DSR17" s="1551"/>
      <c r="DSS17" s="1551"/>
      <c r="DST17" s="1551"/>
      <c r="DSU17" s="1551"/>
      <c r="DSV17" s="1551"/>
      <c r="DSW17" s="1551"/>
      <c r="DSX17" s="1551"/>
      <c r="DSY17" s="1551"/>
      <c r="DSZ17" s="1551"/>
      <c r="DTA17" s="1551"/>
      <c r="DTB17" s="1551"/>
      <c r="DTC17" s="1551"/>
      <c r="DTD17" s="1551"/>
      <c r="DTE17" s="1551"/>
      <c r="DTF17" s="1551"/>
      <c r="DTG17" s="1551"/>
      <c r="DTH17" s="1551"/>
      <c r="DTI17" s="1551"/>
      <c r="DTJ17" s="1551"/>
      <c r="DTK17" s="1551"/>
      <c r="DTL17" s="1551"/>
      <c r="DTM17" s="1551"/>
      <c r="DTN17" s="1551"/>
      <c r="DTO17" s="1551"/>
      <c r="DTP17" s="1551"/>
      <c r="DTQ17" s="1551"/>
      <c r="DTR17" s="1551"/>
      <c r="DTS17" s="1551"/>
      <c r="DTT17" s="1551"/>
      <c r="DTU17" s="1551"/>
      <c r="DTV17" s="1551"/>
      <c r="DTW17" s="1551"/>
      <c r="DTX17" s="1551"/>
      <c r="DTY17" s="1551"/>
      <c r="DTZ17" s="1551"/>
      <c r="DUA17" s="1551"/>
      <c r="DUB17" s="1551"/>
      <c r="DUC17" s="1551"/>
      <c r="DUD17" s="1551"/>
      <c r="DUE17" s="1551"/>
      <c r="DUF17" s="1551"/>
      <c r="DUG17" s="1551"/>
      <c r="DUH17" s="1551"/>
      <c r="DUI17" s="1551"/>
      <c r="DUJ17" s="1551"/>
      <c r="DUK17" s="1551"/>
      <c r="DUL17" s="1551"/>
      <c r="DUM17" s="1551"/>
      <c r="DUN17" s="1551"/>
      <c r="DUO17" s="1551"/>
      <c r="DUP17" s="1551"/>
      <c r="DUQ17" s="1551"/>
      <c r="DUR17" s="1551"/>
      <c r="DUS17" s="1551"/>
      <c r="DUT17" s="1551"/>
      <c r="DUU17" s="1551"/>
      <c r="DUV17" s="1551"/>
      <c r="DUW17" s="1551"/>
      <c r="DUX17" s="1551"/>
      <c r="DUY17" s="1551"/>
      <c r="DUZ17" s="1551"/>
      <c r="DVA17" s="1551"/>
      <c r="DVB17" s="1551"/>
      <c r="DVC17" s="1551"/>
      <c r="DVD17" s="1551"/>
      <c r="DVE17" s="1551"/>
      <c r="DVF17" s="1551"/>
      <c r="DVG17" s="1551"/>
      <c r="DVH17" s="1551"/>
      <c r="DVI17" s="1551"/>
      <c r="DVJ17" s="1551"/>
      <c r="DVK17" s="1551"/>
      <c r="DVL17" s="1551"/>
      <c r="DVM17" s="1551"/>
      <c r="DVN17" s="1551"/>
      <c r="DVO17" s="1551"/>
      <c r="DVP17" s="1551"/>
      <c r="DVQ17" s="1551"/>
      <c r="DVR17" s="1551"/>
      <c r="DVS17" s="1551"/>
      <c r="DVT17" s="1551"/>
      <c r="DVU17" s="1551"/>
      <c r="DVV17" s="1551"/>
      <c r="DVW17" s="1551"/>
      <c r="DVX17" s="1551"/>
      <c r="DVY17" s="1551"/>
      <c r="DVZ17" s="1551"/>
      <c r="DWA17" s="1551"/>
      <c r="DWB17" s="1551"/>
      <c r="DWC17" s="1551"/>
      <c r="DWD17" s="1551"/>
      <c r="DWE17" s="1551"/>
      <c r="DWF17" s="1551"/>
      <c r="DWG17" s="1551"/>
      <c r="DWH17" s="1551"/>
      <c r="DWI17" s="1551"/>
      <c r="DWJ17" s="1551"/>
      <c r="DWK17" s="1551"/>
      <c r="DWL17" s="1551"/>
      <c r="DWM17" s="1551"/>
      <c r="DWN17" s="1551"/>
      <c r="DWO17" s="1551"/>
      <c r="DWP17" s="1551"/>
      <c r="DWQ17" s="1551"/>
      <c r="DWR17" s="1551"/>
      <c r="DWS17" s="1551"/>
      <c r="DWT17" s="1551"/>
      <c r="DWU17" s="1551"/>
      <c r="DWV17" s="1551"/>
      <c r="DWW17" s="1551"/>
      <c r="DWX17" s="1551"/>
      <c r="DWY17" s="1551"/>
      <c r="DWZ17" s="1551"/>
      <c r="DXA17" s="1551"/>
      <c r="DXB17" s="1551"/>
      <c r="DXC17" s="1551"/>
      <c r="DXD17" s="1551"/>
      <c r="DXE17" s="1551"/>
      <c r="DXF17" s="1551"/>
      <c r="DXG17" s="1551"/>
      <c r="DXH17" s="1551"/>
      <c r="DXI17" s="1551"/>
      <c r="DXJ17" s="1551"/>
      <c r="DXK17" s="1551"/>
      <c r="DXL17" s="1551"/>
      <c r="DXM17" s="1551"/>
      <c r="DXN17" s="1551"/>
      <c r="DXO17" s="1551"/>
      <c r="DXP17" s="1551"/>
      <c r="DXQ17" s="1551"/>
      <c r="DXR17" s="1551"/>
      <c r="DXS17" s="1551"/>
      <c r="DXT17" s="1551"/>
      <c r="DXU17" s="1551"/>
      <c r="DXV17" s="1551"/>
      <c r="DXW17" s="1551"/>
      <c r="DXX17" s="1551"/>
      <c r="DXY17" s="1551"/>
      <c r="DXZ17" s="1551"/>
      <c r="DYA17" s="1551"/>
      <c r="DYB17" s="1551"/>
      <c r="DYC17" s="1551"/>
      <c r="DYD17" s="1551"/>
      <c r="DYE17" s="1551"/>
      <c r="DYF17" s="1551"/>
      <c r="DYG17" s="1551"/>
      <c r="DYH17" s="1551"/>
      <c r="DYI17" s="1551"/>
      <c r="DYJ17" s="1551"/>
      <c r="DYK17" s="1551"/>
      <c r="DYL17" s="1551"/>
      <c r="DYM17" s="1551"/>
      <c r="DYN17" s="1551"/>
      <c r="DYO17" s="1551"/>
      <c r="DYP17" s="1551"/>
      <c r="DYQ17" s="1551"/>
      <c r="DYR17" s="1551"/>
      <c r="DYS17" s="1551"/>
      <c r="DYT17" s="1551"/>
      <c r="DYU17" s="1551"/>
      <c r="DYV17" s="1551"/>
      <c r="DYW17" s="1551"/>
      <c r="DYX17" s="1551"/>
      <c r="DYY17" s="1551"/>
      <c r="DYZ17" s="1551"/>
      <c r="DZA17" s="1551"/>
      <c r="DZB17" s="1551"/>
      <c r="DZC17" s="1551"/>
      <c r="DZD17" s="1551"/>
      <c r="DZE17" s="1551"/>
      <c r="DZF17" s="1551"/>
      <c r="DZG17" s="1551"/>
      <c r="DZH17" s="1551"/>
      <c r="DZI17" s="1551"/>
      <c r="DZJ17" s="1551"/>
      <c r="DZK17" s="1551"/>
      <c r="DZL17" s="1551"/>
      <c r="DZM17" s="1551"/>
      <c r="DZN17" s="1551"/>
      <c r="DZO17" s="1551"/>
      <c r="DZP17" s="1551"/>
      <c r="DZQ17" s="1551"/>
      <c r="DZR17" s="1551"/>
      <c r="DZS17" s="1551"/>
      <c r="DZT17" s="1551"/>
      <c r="DZU17" s="1551"/>
      <c r="DZV17" s="1551"/>
      <c r="DZW17" s="1551"/>
      <c r="DZX17" s="1551"/>
      <c r="DZY17" s="1551"/>
      <c r="DZZ17" s="1551"/>
      <c r="EAA17" s="1551"/>
      <c r="EAB17" s="1551"/>
      <c r="EAC17" s="1551"/>
      <c r="EAD17" s="1551"/>
      <c r="EAE17" s="1551"/>
      <c r="EAF17" s="1551"/>
      <c r="EAG17" s="1551"/>
      <c r="EAH17" s="1551"/>
      <c r="EAI17" s="1551"/>
      <c r="EAJ17" s="1551"/>
      <c r="EAK17" s="1551"/>
      <c r="EAL17" s="1551"/>
      <c r="EAM17" s="1551"/>
      <c r="EAN17" s="1551"/>
      <c r="EAO17" s="1551"/>
      <c r="EAP17" s="1551"/>
      <c r="EAQ17" s="1551"/>
      <c r="EAR17" s="1551"/>
      <c r="EAS17" s="1551"/>
      <c r="EAT17" s="1551"/>
      <c r="EAU17" s="1551"/>
      <c r="EAV17" s="1551"/>
      <c r="EAW17" s="1551"/>
      <c r="EAX17" s="1551"/>
      <c r="EAY17" s="1551"/>
      <c r="EAZ17" s="1551"/>
      <c r="EBA17" s="1551"/>
      <c r="EBB17" s="1551"/>
      <c r="EBC17" s="1551"/>
      <c r="EBD17" s="1551"/>
      <c r="EBE17" s="1551"/>
      <c r="EBF17" s="1551"/>
      <c r="EBG17" s="1551"/>
      <c r="EBH17" s="1551"/>
      <c r="EBI17" s="1551"/>
      <c r="EBJ17" s="1551"/>
      <c r="EBK17" s="1551"/>
      <c r="EBL17" s="1551"/>
      <c r="EBM17" s="1551"/>
      <c r="EBN17" s="1551"/>
      <c r="EBO17" s="1551"/>
      <c r="EBP17" s="1551"/>
      <c r="EBQ17" s="1551"/>
      <c r="EBR17" s="1551"/>
      <c r="EBS17" s="1551"/>
      <c r="EBT17" s="1551"/>
      <c r="EBU17" s="1551"/>
      <c r="EBV17" s="1551"/>
      <c r="EBW17" s="1551"/>
      <c r="EBX17" s="1551"/>
      <c r="EBY17" s="1551"/>
      <c r="EBZ17" s="1551"/>
      <c r="ECA17" s="1551"/>
      <c r="ECB17" s="1551"/>
      <c r="ECC17" s="1551"/>
      <c r="ECD17" s="1551"/>
      <c r="ECE17" s="1551"/>
      <c r="ECF17" s="1551"/>
      <c r="ECG17" s="1551"/>
      <c r="ECH17" s="1551"/>
      <c r="ECI17" s="1551"/>
      <c r="ECJ17" s="1551"/>
      <c r="ECK17" s="1551"/>
      <c r="ECL17" s="1551"/>
      <c r="ECM17" s="1551"/>
      <c r="ECN17" s="1551"/>
      <c r="ECO17" s="1551"/>
      <c r="ECP17" s="1551"/>
      <c r="ECQ17" s="1551"/>
      <c r="ECR17" s="1551"/>
      <c r="ECS17" s="1551"/>
      <c r="ECT17" s="1551"/>
      <c r="ECU17" s="1551"/>
      <c r="ECV17" s="1551"/>
      <c r="ECW17" s="1551"/>
      <c r="ECX17" s="1551"/>
      <c r="ECY17" s="1551"/>
      <c r="ECZ17" s="1551"/>
      <c r="EDA17" s="1551"/>
      <c r="EDB17" s="1551"/>
      <c r="EDC17" s="1551"/>
      <c r="EDD17" s="1551"/>
      <c r="EDE17" s="1551"/>
      <c r="EDF17" s="1551"/>
      <c r="EDG17" s="1551"/>
      <c r="EDH17" s="1551"/>
      <c r="EDI17" s="1551"/>
      <c r="EDJ17" s="1551"/>
      <c r="EDK17" s="1551"/>
      <c r="EDL17" s="1551"/>
      <c r="EDM17" s="1551"/>
      <c r="EDN17" s="1551"/>
      <c r="EDO17" s="1551"/>
      <c r="EDP17" s="1551"/>
      <c r="EDQ17" s="1551"/>
      <c r="EDR17" s="1551"/>
      <c r="EDS17" s="1551"/>
      <c r="EDT17" s="1551"/>
      <c r="EDU17" s="1551"/>
      <c r="EDV17" s="1551"/>
      <c r="EDW17" s="1551"/>
      <c r="EDX17" s="1551"/>
      <c r="EDY17" s="1551"/>
      <c r="EDZ17" s="1551"/>
      <c r="EEA17" s="1551"/>
      <c r="EEB17" s="1551"/>
      <c r="EEC17" s="1551"/>
      <c r="EED17" s="1551"/>
      <c r="EEE17" s="1551"/>
      <c r="EEF17" s="1551"/>
      <c r="EEG17" s="1551"/>
      <c r="EEH17" s="1551"/>
      <c r="EEI17" s="1551"/>
      <c r="EEJ17" s="1551"/>
      <c r="EEK17" s="1551"/>
      <c r="EEL17" s="1551"/>
      <c r="EEM17" s="1551"/>
      <c r="EEN17" s="1551"/>
      <c r="EEO17" s="1551"/>
      <c r="EEP17" s="1551"/>
      <c r="EEQ17" s="1551"/>
      <c r="EER17" s="1551"/>
      <c r="EES17" s="1551"/>
      <c r="EET17" s="1551"/>
      <c r="EEU17" s="1551"/>
      <c r="EEV17" s="1551"/>
      <c r="EEW17" s="1551"/>
      <c r="EEX17" s="1551"/>
      <c r="EEY17" s="1551"/>
      <c r="EEZ17" s="1551"/>
      <c r="EFA17" s="1551"/>
      <c r="EFB17" s="1551"/>
      <c r="EFC17" s="1551"/>
      <c r="EFD17" s="1551"/>
      <c r="EFE17" s="1551"/>
      <c r="EFF17" s="1551"/>
      <c r="EFG17" s="1551"/>
      <c r="EFH17" s="1551"/>
      <c r="EFI17" s="1551"/>
      <c r="EFJ17" s="1551"/>
      <c r="EFK17" s="1551"/>
      <c r="EFL17" s="1551"/>
      <c r="EFM17" s="1551"/>
      <c r="EFN17" s="1551"/>
      <c r="EFO17" s="1551"/>
      <c r="EFP17" s="1551"/>
      <c r="EFQ17" s="1551"/>
      <c r="EFR17" s="1551"/>
      <c r="EFS17" s="1551"/>
      <c r="EFT17" s="1551"/>
      <c r="EFU17" s="1551"/>
      <c r="EFV17" s="1551"/>
      <c r="EFW17" s="1551"/>
      <c r="EFX17" s="1551"/>
      <c r="EFY17" s="1551"/>
      <c r="EFZ17" s="1551"/>
      <c r="EGA17" s="1551"/>
      <c r="EGB17" s="1551"/>
      <c r="EGC17" s="1551"/>
      <c r="EGD17" s="1551"/>
      <c r="EGE17" s="1551"/>
      <c r="EGF17" s="1551"/>
      <c r="EGG17" s="1551"/>
      <c r="EGH17" s="1551"/>
      <c r="EGI17" s="1551"/>
      <c r="EGJ17" s="1551"/>
      <c r="EGK17" s="1551"/>
      <c r="EGL17" s="1551"/>
      <c r="EGM17" s="1551"/>
      <c r="EGN17" s="1551"/>
      <c r="EGO17" s="1551"/>
      <c r="EGP17" s="1551"/>
      <c r="EGQ17" s="1551"/>
      <c r="EGR17" s="1551"/>
      <c r="EGS17" s="1551"/>
      <c r="EGT17" s="1551"/>
      <c r="EGU17" s="1551"/>
      <c r="EGV17" s="1551"/>
      <c r="EGW17" s="1551"/>
      <c r="EGX17" s="1551"/>
      <c r="EGY17" s="1551"/>
      <c r="EGZ17" s="1551"/>
      <c r="EHA17" s="1551"/>
      <c r="EHB17" s="1551"/>
      <c r="EHC17" s="1551"/>
      <c r="EHD17" s="1551"/>
      <c r="EHE17" s="1551"/>
      <c r="EHF17" s="1551"/>
      <c r="EHG17" s="1551"/>
      <c r="EHH17" s="1551"/>
      <c r="EHI17" s="1551"/>
      <c r="EHJ17" s="1551"/>
      <c r="EHK17" s="1551"/>
      <c r="EHL17" s="1551"/>
      <c r="EHM17" s="1551"/>
      <c r="EHN17" s="1551"/>
      <c r="EHO17" s="1551"/>
      <c r="EHP17" s="1551"/>
      <c r="EHQ17" s="1551"/>
      <c r="EHR17" s="1551"/>
      <c r="EHS17" s="1551"/>
      <c r="EHT17" s="1551"/>
      <c r="EHU17" s="1551"/>
      <c r="EHV17" s="1551"/>
      <c r="EHW17" s="1551"/>
      <c r="EHX17" s="1551"/>
      <c r="EHY17" s="1551"/>
      <c r="EHZ17" s="1551"/>
      <c r="EIA17" s="1551"/>
      <c r="EIB17" s="1551"/>
      <c r="EIC17" s="1551"/>
      <c r="EID17" s="1551"/>
      <c r="EIE17" s="1551"/>
      <c r="EIF17" s="1551"/>
      <c r="EIG17" s="1551"/>
      <c r="EIH17" s="1551"/>
      <c r="EII17" s="1551"/>
      <c r="EIJ17" s="1551"/>
      <c r="EIK17" s="1551"/>
      <c r="EIL17" s="1551"/>
      <c r="EIM17" s="1551"/>
      <c r="EIN17" s="1551"/>
      <c r="EIO17" s="1551"/>
      <c r="EIP17" s="1551"/>
      <c r="EIQ17" s="1551"/>
      <c r="EIR17" s="1551"/>
      <c r="EIS17" s="1551"/>
      <c r="EIT17" s="1551"/>
      <c r="EIU17" s="1551"/>
      <c r="EIV17" s="1551"/>
      <c r="EIW17" s="1551"/>
      <c r="EIX17" s="1551"/>
      <c r="EIY17" s="1551"/>
      <c r="EIZ17" s="1551"/>
      <c r="EJA17" s="1551"/>
      <c r="EJB17" s="1551"/>
      <c r="EJC17" s="1551"/>
      <c r="EJD17" s="1551"/>
      <c r="EJE17" s="1551"/>
      <c r="EJF17" s="1551"/>
      <c r="EJG17" s="1551"/>
      <c r="EJH17" s="1551"/>
      <c r="EJI17" s="1551"/>
      <c r="EJJ17" s="1551"/>
      <c r="EJK17" s="1551"/>
      <c r="EJL17" s="1551"/>
      <c r="EJM17" s="1551"/>
      <c r="EJN17" s="1551"/>
      <c r="EJO17" s="1551"/>
      <c r="EJP17" s="1551"/>
      <c r="EJQ17" s="1551"/>
      <c r="EJR17" s="1551"/>
      <c r="EJS17" s="1551"/>
      <c r="EJT17" s="1551"/>
      <c r="EJU17" s="1551"/>
      <c r="EJV17" s="1551"/>
      <c r="EJW17" s="1551"/>
      <c r="EJX17" s="1551"/>
      <c r="EJY17" s="1551"/>
      <c r="EJZ17" s="1551"/>
      <c r="EKA17" s="1551"/>
      <c r="EKB17" s="1551"/>
      <c r="EKC17" s="1551"/>
      <c r="EKD17" s="1551"/>
      <c r="EKE17" s="1551"/>
      <c r="EKF17" s="1551"/>
      <c r="EKG17" s="1551"/>
      <c r="EKH17" s="1551"/>
      <c r="EKI17" s="1551"/>
      <c r="EKJ17" s="1551"/>
      <c r="EKK17" s="1551"/>
      <c r="EKL17" s="1551"/>
      <c r="EKM17" s="1551"/>
      <c r="EKN17" s="1551"/>
      <c r="EKO17" s="1551"/>
      <c r="EKP17" s="1551"/>
      <c r="EKQ17" s="1551"/>
      <c r="EKR17" s="1551"/>
      <c r="EKS17" s="1551"/>
      <c r="EKT17" s="1551"/>
      <c r="EKU17" s="1551"/>
      <c r="EKV17" s="1551"/>
      <c r="EKW17" s="1551"/>
      <c r="EKX17" s="1551"/>
      <c r="EKY17" s="1551"/>
      <c r="EKZ17" s="1551"/>
      <c r="ELA17" s="1551"/>
      <c r="ELB17" s="1551"/>
      <c r="ELC17" s="1551"/>
      <c r="ELD17" s="1551"/>
      <c r="ELE17" s="1551"/>
      <c r="ELF17" s="1551"/>
      <c r="ELG17" s="1551"/>
      <c r="ELH17" s="1551"/>
      <c r="ELI17" s="1551"/>
      <c r="ELJ17" s="1551"/>
      <c r="ELK17" s="1551"/>
      <c r="ELL17" s="1551"/>
      <c r="ELM17" s="1551"/>
      <c r="ELN17" s="1551"/>
      <c r="ELO17" s="1551"/>
      <c r="ELP17" s="1551"/>
      <c r="ELQ17" s="1551"/>
      <c r="ELR17" s="1551"/>
      <c r="ELS17" s="1551"/>
      <c r="ELT17" s="1551"/>
      <c r="ELU17" s="1551"/>
      <c r="ELV17" s="1551"/>
      <c r="ELW17" s="1551"/>
      <c r="ELX17" s="1551"/>
      <c r="ELY17" s="1551"/>
      <c r="ELZ17" s="1551"/>
      <c r="EMA17" s="1551"/>
      <c r="EMB17" s="1551"/>
      <c r="EMC17" s="1551"/>
      <c r="EMD17" s="1551"/>
      <c r="EME17" s="1551"/>
      <c r="EMF17" s="1551"/>
      <c r="EMG17" s="1551"/>
      <c r="EMH17" s="1551"/>
      <c r="EMI17" s="1551"/>
      <c r="EMJ17" s="1551"/>
      <c r="EMK17" s="1551"/>
      <c r="EML17" s="1551"/>
      <c r="EMM17" s="1551"/>
      <c r="EMN17" s="1551"/>
      <c r="EMO17" s="1551"/>
      <c r="EMP17" s="1551"/>
      <c r="EMQ17" s="1551"/>
      <c r="EMR17" s="1551"/>
      <c r="EMS17" s="1551"/>
      <c r="EMT17" s="1551"/>
      <c r="EMU17" s="1551"/>
      <c r="EMV17" s="1551"/>
      <c r="EMW17" s="1551"/>
      <c r="EMX17" s="1551"/>
      <c r="EMY17" s="1551"/>
      <c r="EMZ17" s="1551"/>
      <c r="ENA17" s="1551"/>
      <c r="ENB17" s="1551"/>
      <c r="ENC17" s="1551"/>
      <c r="END17" s="1551"/>
      <c r="ENE17" s="1551"/>
      <c r="ENF17" s="1551"/>
      <c r="ENG17" s="1551"/>
      <c r="ENH17" s="1551"/>
      <c r="ENI17" s="1551"/>
      <c r="ENJ17" s="1551"/>
      <c r="ENK17" s="1551"/>
      <c r="ENL17" s="1551"/>
      <c r="ENM17" s="1551"/>
      <c r="ENN17" s="1551"/>
      <c r="ENO17" s="1551"/>
      <c r="ENP17" s="1551"/>
      <c r="ENQ17" s="1551"/>
      <c r="ENR17" s="1551"/>
      <c r="ENS17" s="1551"/>
      <c r="ENT17" s="1551"/>
      <c r="ENU17" s="1551"/>
      <c r="ENV17" s="1551"/>
      <c r="ENW17" s="1551"/>
      <c r="ENX17" s="1551"/>
      <c r="ENY17" s="1551"/>
      <c r="ENZ17" s="1551"/>
      <c r="EOA17" s="1551"/>
      <c r="EOB17" s="1551"/>
      <c r="EOC17" s="1551"/>
      <c r="EOD17" s="1551"/>
      <c r="EOE17" s="1551"/>
      <c r="EOF17" s="1551"/>
      <c r="EOG17" s="1551"/>
      <c r="EOH17" s="1551"/>
      <c r="EOI17" s="1551"/>
      <c r="EOJ17" s="1551"/>
      <c r="EOK17" s="1551"/>
      <c r="EOL17" s="1551"/>
      <c r="EOM17" s="1551"/>
      <c r="EON17" s="1551"/>
      <c r="EOO17" s="1551"/>
      <c r="EOP17" s="1551"/>
      <c r="EOQ17" s="1551"/>
      <c r="EOR17" s="1551"/>
      <c r="EOS17" s="1551"/>
      <c r="EOT17" s="1551"/>
      <c r="EOU17" s="1551"/>
      <c r="EOV17" s="1551"/>
      <c r="EOW17" s="1551"/>
      <c r="EOX17" s="1551"/>
      <c r="EOY17" s="1551"/>
      <c r="EOZ17" s="1551"/>
      <c r="EPA17" s="1551"/>
      <c r="EPB17" s="1551"/>
      <c r="EPC17" s="1551"/>
      <c r="EPD17" s="1551"/>
      <c r="EPE17" s="1551"/>
      <c r="EPF17" s="1551"/>
      <c r="EPG17" s="1551"/>
      <c r="EPH17" s="1551"/>
      <c r="EPI17" s="1551"/>
      <c r="EPJ17" s="1551"/>
      <c r="EPK17" s="1551"/>
      <c r="EPL17" s="1551"/>
      <c r="EPM17" s="1551"/>
      <c r="EPN17" s="1551"/>
      <c r="EPO17" s="1551"/>
      <c r="EPP17" s="1551"/>
      <c r="EPQ17" s="1551"/>
      <c r="EPR17" s="1551"/>
      <c r="EPS17" s="1551"/>
      <c r="EPT17" s="1551"/>
      <c r="EPU17" s="1551"/>
      <c r="EPV17" s="1551"/>
      <c r="EPW17" s="1551"/>
      <c r="EPX17" s="1551"/>
      <c r="EPY17" s="1551"/>
      <c r="EPZ17" s="1551"/>
      <c r="EQA17" s="1551"/>
      <c r="EQB17" s="1551"/>
      <c r="EQC17" s="1551"/>
      <c r="EQD17" s="1551"/>
      <c r="EQE17" s="1551"/>
      <c r="EQF17" s="1551"/>
      <c r="EQG17" s="1551"/>
      <c r="EQH17" s="1551"/>
      <c r="EQI17" s="1551"/>
      <c r="EQJ17" s="1551"/>
      <c r="EQK17" s="1551"/>
      <c r="EQL17" s="1551"/>
      <c r="EQM17" s="1551"/>
      <c r="EQN17" s="1551"/>
      <c r="EQO17" s="1551"/>
      <c r="EQP17" s="1551"/>
      <c r="EQQ17" s="1551"/>
      <c r="EQR17" s="1551"/>
      <c r="EQS17" s="1551"/>
      <c r="EQT17" s="1551"/>
      <c r="EQU17" s="1551"/>
      <c r="EQV17" s="1551"/>
      <c r="EQW17" s="1551"/>
      <c r="EQX17" s="1551"/>
      <c r="EQY17" s="1551"/>
      <c r="EQZ17" s="1551"/>
      <c r="ERA17" s="1551"/>
      <c r="ERB17" s="1551"/>
      <c r="ERC17" s="1551"/>
      <c r="ERD17" s="1551"/>
      <c r="ERE17" s="1551"/>
      <c r="ERF17" s="1551"/>
      <c r="ERG17" s="1551"/>
      <c r="ERH17" s="1551"/>
      <c r="ERI17" s="1551"/>
      <c r="ERJ17" s="1551"/>
      <c r="ERK17" s="1551"/>
      <c r="ERL17" s="1551"/>
      <c r="ERM17" s="1551"/>
      <c r="ERN17" s="1551"/>
      <c r="ERO17" s="1551"/>
      <c r="ERP17" s="1551"/>
      <c r="ERQ17" s="1551"/>
      <c r="ERR17" s="1551"/>
      <c r="ERS17" s="1551"/>
      <c r="ERT17" s="1551"/>
      <c r="ERU17" s="1551"/>
      <c r="ERV17" s="1551"/>
      <c r="ERW17" s="1551"/>
      <c r="ERX17" s="1551"/>
      <c r="ERY17" s="1551"/>
      <c r="ERZ17" s="1551"/>
      <c r="ESA17" s="1551"/>
      <c r="ESB17" s="1551"/>
      <c r="ESC17" s="1551"/>
      <c r="ESD17" s="1551"/>
      <c r="ESE17" s="1551"/>
      <c r="ESF17" s="1551"/>
      <c r="ESG17" s="1551"/>
      <c r="ESH17" s="1551"/>
      <c r="ESI17" s="1551"/>
      <c r="ESJ17" s="1551"/>
      <c r="ESK17" s="1551"/>
      <c r="ESL17" s="1551"/>
      <c r="ESM17" s="1551"/>
      <c r="ESN17" s="1551"/>
      <c r="ESO17" s="1551"/>
      <c r="ESP17" s="1551"/>
      <c r="ESQ17" s="1551"/>
      <c r="ESR17" s="1551"/>
      <c r="ESS17" s="1551"/>
      <c r="EST17" s="1551"/>
      <c r="ESU17" s="1551"/>
      <c r="ESV17" s="1551"/>
      <c r="ESW17" s="1551"/>
      <c r="ESX17" s="1551"/>
      <c r="ESY17" s="1551"/>
      <c r="ESZ17" s="1551"/>
      <c r="ETA17" s="1551"/>
      <c r="ETB17" s="1551"/>
      <c r="ETC17" s="1551"/>
      <c r="ETD17" s="1551"/>
      <c r="ETE17" s="1551"/>
      <c r="ETF17" s="1551"/>
      <c r="ETG17" s="1551"/>
      <c r="ETH17" s="1551"/>
      <c r="ETI17" s="1551"/>
      <c r="ETJ17" s="1551"/>
      <c r="ETK17" s="1551"/>
      <c r="ETL17" s="1551"/>
      <c r="ETM17" s="1551"/>
      <c r="ETN17" s="1551"/>
      <c r="ETO17" s="1551"/>
      <c r="ETP17" s="1551"/>
      <c r="ETQ17" s="1551"/>
      <c r="ETR17" s="1551"/>
      <c r="ETS17" s="1551"/>
      <c r="ETT17" s="1551"/>
      <c r="ETU17" s="1551"/>
      <c r="ETV17" s="1551"/>
      <c r="ETW17" s="1551"/>
      <c r="ETX17" s="1551"/>
      <c r="ETY17" s="1551"/>
      <c r="ETZ17" s="1551"/>
      <c r="EUA17" s="1551"/>
      <c r="EUB17" s="1551"/>
      <c r="EUC17" s="1551"/>
      <c r="EUD17" s="1551"/>
      <c r="EUE17" s="1551"/>
      <c r="EUF17" s="1551"/>
      <c r="EUG17" s="1551"/>
      <c r="EUH17" s="1551"/>
      <c r="EUI17" s="1551"/>
      <c r="EUJ17" s="1551"/>
      <c r="EUK17" s="1551"/>
      <c r="EUL17" s="1551"/>
      <c r="EUM17" s="1551"/>
      <c r="EUN17" s="1551"/>
      <c r="EUO17" s="1551"/>
      <c r="EUP17" s="1551"/>
      <c r="EUQ17" s="1551"/>
      <c r="EUR17" s="1551"/>
      <c r="EUS17" s="1551"/>
      <c r="EUT17" s="1551"/>
      <c r="EUU17" s="1551"/>
      <c r="EUV17" s="1551"/>
      <c r="EUW17" s="1551"/>
      <c r="EUX17" s="1551"/>
      <c r="EUY17" s="1551"/>
      <c r="EUZ17" s="1551"/>
      <c r="EVA17" s="1551"/>
      <c r="EVB17" s="1551"/>
      <c r="EVC17" s="1551"/>
      <c r="EVD17" s="1551"/>
      <c r="EVE17" s="1551"/>
      <c r="EVF17" s="1551"/>
      <c r="EVG17" s="1551"/>
      <c r="EVH17" s="1551"/>
      <c r="EVI17" s="1551"/>
      <c r="EVJ17" s="1551"/>
      <c r="EVK17" s="1551"/>
      <c r="EVL17" s="1551"/>
      <c r="EVM17" s="1551"/>
      <c r="EVN17" s="1551"/>
      <c r="EVO17" s="1551"/>
      <c r="EVP17" s="1551"/>
      <c r="EVQ17" s="1551"/>
      <c r="EVR17" s="1551"/>
      <c r="EVS17" s="1551"/>
      <c r="EVT17" s="1551"/>
      <c r="EVU17" s="1551"/>
      <c r="EVV17" s="1551"/>
      <c r="EVW17" s="1551"/>
      <c r="EVX17" s="1551"/>
      <c r="EVY17" s="1551"/>
      <c r="EVZ17" s="1551"/>
      <c r="EWA17" s="1551"/>
      <c r="EWB17" s="1551"/>
      <c r="EWC17" s="1551"/>
      <c r="EWD17" s="1551"/>
      <c r="EWE17" s="1551"/>
      <c r="EWF17" s="1551"/>
      <c r="EWG17" s="1551"/>
      <c r="EWH17" s="1551"/>
      <c r="EWI17" s="1551"/>
      <c r="EWJ17" s="1551"/>
      <c r="EWK17" s="1551"/>
      <c r="EWL17" s="1551"/>
      <c r="EWM17" s="1551"/>
      <c r="EWN17" s="1551"/>
      <c r="EWO17" s="1551"/>
      <c r="EWP17" s="1551"/>
      <c r="EWQ17" s="1551"/>
      <c r="EWR17" s="1551"/>
      <c r="EWS17" s="1551"/>
      <c r="EWT17" s="1551"/>
      <c r="EWU17" s="1551"/>
      <c r="EWV17" s="1551"/>
      <c r="EWW17" s="1551"/>
      <c r="EWX17" s="1551"/>
      <c r="EWY17" s="1551"/>
      <c r="EWZ17" s="1551"/>
      <c r="EXA17" s="1551"/>
      <c r="EXB17" s="1551"/>
      <c r="EXC17" s="1551"/>
      <c r="EXD17" s="1551"/>
      <c r="EXE17" s="1551"/>
      <c r="EXF17" s="1551"/>
      <c r="EXG17" s="1551"/>
      <c r="EXH17" s="1551"/>
      <c r="EXI17" s="1551"/>
      <c r="EXJ17" s="1551"/>
      <c r="EXK17" s="1551"/>
      <c r="EXL17" s="1551"/>
      <c r="EXM17" s="1551"/>
      <c r="EXN17" s="1551"/>
      <c r="EXO17" s="1551"/>
      <c r="EXP17" s="1551"/>
      <c r="EXQ17" s="1551"/>
      <c r="EXR17" s="1551"/>
      <c r="EXS17" s="1551"/>
      <c r="EXT17" s="1551"/>
      <c r="EXU17" s="1551"/>
      <c r="EXV17" s="1551"/>
      <c r="EXW17" s="1551"/>
      <c r="EXX17" s="1551"/>
      <c r="EXY17" s="1551"/>
      <c r="EXZ17" s="1551"/>
      <c r="EYA17" s="1551"/>
      <c r="EYB17" s="1551"/>
      <c r="EYC17" s="1551"/>
      <c r="EYD17" s="1551"/>
      <c r="EYE17" s="1551"/>
      <c r="EYF17" s="1551"/>
      <c r="EYG17" s="1551"/>
      <c r="EYH17" s="1551"/>
      <c r="EYI17" s="1551"/>
      <c r="EYJ17" s="1551"/>
      <c r="EYK17" s="1551"/>
      <c r="EYL17" s="1551"/>
      <c r="EYM17" s="1551"/>
      <c r="EYN17" s="1551"/>
      <c r="EYO17" s="1551"/>
      <c r="EYP17" s="1551"/>
      <c r="EYQ17" s="1551"/>
      <c r="EYR17" s="1551"/>
      <c r="EYS17" s="1551"/>
      <c r="EYT17" s="1551"/>
      <c r="EYU17" s="1551"/>
      <c r="EYV17" s="1551"/>
      <c r="EYW17" s="1551"/>
      <c r="EYX17" s="1551"/>
      <c r="EYY17" s="1551"/>
      <c r="EYZ17" s="1551"/>
      <c r="EZA17" s="1551"/>
      <c r="EZB17" s="1551"/>
      <c r="EZC17" s="1551"/>
      <c r="EZD17" s="1551"/>
      <c r="EZE17" s="1551"/>
      <c r="EZF17" s="1551"/>
      <c r="EZG17" s="1551"/>
      <c r="EZH17" s="1551"/>
      <c r="EZI17" s="1551"/>
      <c r="EZJ17" s="1551"/>
      <c r="EZK17" s="1551"/>
      <c r="EZL17" s="1551"/>
      <c r="EZM17" s="1551"/>
      <c r="EZN17" s="1551"/>
      <c r="EZO17" s="1551"/>
      <c r="EZP17" s="1551"/>
      <c r="EZQ17" s="1551"/>
      <c r="EZR17" s="1551"/>
      <c r="EZS17" s="1551"/>
      <c r="EZT17" s="1551"/>
      <c r="EZU17" s="1551"/>
      <c r="EZV17" s="1551"/>
      <c r="EZW17" s="1551"/>
      <c r="EZX17" s="1551"/>
      <c r="EZY17" s="1551"/>
      <c r="EZZ17" s="1551"/>
      <c r="FAA17" s="1551"/>
      <c r="FAB17" s="1551"/>
      <c r="FAC17" s="1551"/>
      <c r="FAD17" s="1551"/>
      <c r="FAE17" s="1551"/>
      <c r="FAF17" s="1551"/>
      <c r="FAG17" s="1551"/>
      <c r="FAH17" s="1551"/>
      <c r="FAI17" s="1551"/>
      <c r="FAJ17" s="1551"/>
      <c r="FAK17" s="1551"/>
      <c r="FAL17" s="1551"/>
      <c r="FAM17" s="1551"/>
      <c r="FAN17" s="1551"/>
      <c r="FAO17" s="1551"/>
      <c r="FAP17" s="1551"/>
      <c r="FAQ17" s="1551"/>
      <c r="FAR17" s="1551"/>
      <c r="FAS17" s="1551"/>
      <c r="FAT17" s="1551"/>
      <c r="FAU17" s="1551"/>
      <c r="FAV17" s="1551"/>
      <c r="FAW17" s="1551"/>
      <c r="FAX17" s="1551"/>
      <c r="FAY17" s="1551"/>
      <c r="FAZ17" s="1551"/>
      <c r="FBA17" s="1551"/>
      <c r="FBB17" s="1551"/>
      <c r="FBC17" s="1551"/>
      <c r="FBD17" s="1551"/>
      <c r="FBE17" s="1551"/>
      <c r="FBF17" s="1551"/>
      <c r="FBG17" s="1551"/>
      <c r="FBH17" s="1551"/>
      <c r="FBI17" s="1551"/>
      <c r="FBJ17" s="1551"/>
      <c r="FBK17" s="1551"/>
      <c r="FBL17" s="1551"/>
      <c r="FBM17" s="1551"/>
      <c r="FBN17" s="1551"/>
      <c r="FBO17" s="1551"/>
      <c r="FBP17" s="1551"/>
      <c r="FBQ17" s="1551"/>
      <c r="FBR17" s="1551"/>
      <c r="FBS17" s="1551"/>
      <c r="FBT17" s="1551"/>
      <c r="FBU17" s="1551"/>
      <c r="FBV17" s="1551"/>
      <c r="FBW17" s="1551"/>
      <c r="FBX17" s="1551"/>
      <c r="FBY17" s="1551"/>
      <c r="FBZ17" s="1551"/>
      <c r="FCA17" s="1551"/>
      <c r="FCB17" s="1551"/>
      <c r="FCC17" s="1551"/>
      <c r="FCD17" s="1551"/>
      <c r="FCE17" s="1551"/>
      <c r="FCF17" s="1551"/>
      <c r="FCG17" s="1551"/>
      <c r="FCH17" s="1551"/>
      <c r="FCI17" s="1551"/>
      <c r="FCJ17" s="1551"/>
      <c r="FCK17" s="1551"/>
      <c r="FCL17" s="1551"/>
      <c r="FCM17" s="1551"/>
      <c r="FCN17" s="1551"/>
      <c r="FCO17" s="1551"/>
      <c r="FCP17" s="1551"/>
      <c r="FCQ17" s="1551"/>
      <c r="FCR17" s="1551"/>
      <c r="FCS17" s="1551"/>
      <c r="FCT17" s="1551"/>
      <c r="FCU17" s="1551"/>
      <c r="FCV17" s="1551"/>
      <c r="FCW17" s="1551"/>
      <c r="FCX17" s="1551"/>
      <c r="FCY17" s="1551"/>
      <c r="FCZ17" s="1551"/>
      <c r="FDA17" s="1551"/>
      <c r="FDB17" s="1551"/>
      <c r="FDC17" s="1551"/>
      <c r="FDD17" s="1551"/>
      <c r="FDE17" s="1551"/>
      <c r="FDF17" s="1551"/>
      <c r="FDG17" s="1551"/>
      <c r="FDH17" s="1551"/>
      <c r="FDI17" s="1551"/>
      <c r="FDJ17" s="1551"/>
      <c r="FDK17" s="1551"/>
      <c r="FDL17" s="1551"/>
      <c r="FDM17" s="1551"/>
      <c r="FDN17" s="1551"/>
      <c r="FDO17" s="1551"/>
      <c r="FDP17" s="1551"/>
      <c r="FDQ17" s="1551"/>
      <c r="FDR17" s="1551"/>
      <c r="FDS17" s="1551"/>
      <c r="FDT17" s="1551"/>
      <c r="FDU17" s="1551"/>
      <c r="FDV17" s="1551"/>
      <c r="FDW17" s="1551"/>
      <c r="FDX17" s="1551"/>
      <c r="FDY17" s="1551"/>
      <c r="FDZ17" s="1551"/>
      <c r="FEA17" s="1551"/>
      <c r="FEB17" s="1551"/>
      <c r="FEC17" s="1551"/>
      <c r="FED17" s="1551"/>
      <c r="FEE17" s="1551"/>
      <c r="FEF17" s="1551"/>
      <c r="FEG17" s="1551"/>
      <c r="FEH17" s="1551"/>
      <c r="FEI17" s="1551"/>
      <c r="FEJ17" s="1551"/>
      <c r="FEK17" s="1551"/>
      <c r="FEL17" s="1551"/>
      <c r="FEM17" s="1551"/>
      <c r="FEN17" s="1551"/>
      <c r="FEO17" s="1551"/>
      <c r="FEP17" s="1551"/>
      <c r="FEQ17" s="1551"/>
      <c r="FER17" s="1551"/>
      <c r="FES17" s="1551"/>
      <c r="FET17" s="1551"/>
      <c r="FEU17" s="1551"/>
      <c r="FEV17" s="1551"/>
      <c r="FEW17" s="1551"/>
      <c r="FEX17" s="1551"/>
      <c r="FEY17" s="1551"/>
      <c r="FEZ17" s="1551"/>
      <c r="FFA17" s="1551"/>
      <c r="FFB17" s="1551"/>
      <c r="FFC17" s="1551"/>
      <c r="FFD17" s="1551"/>
      <c r="FFE17" s="1551"/>
      <c r="FFF17" s="1551"/>
      <c r="FFG17" s="1551"/>
      <c r="FFH17" s="1551"/>
      <c r="FFI17" s="1551"/>
      <c r="FFJ17" s="1551"/>
      <c r="FFK17" s="1551"/>
      <c r="FFL17" s="1551"/>
      <c r="FFM17" s="1551"/>
      <c r="FFN17" s="1551"/>
      <c r="FFO17" s="1551"/>
      <c r="FFP17" s="1551"/>
      <c r="FFQ17" s="1551"/>
      <c r="FFR17" s="1551"/>
      <c r="FFS17" s="1551"/>
      <c r="FFT17" s="1551"/>
      <c r="FFU17" s="1551"/>
      <c r="FFV17" s="1551"/>
      <c r="FFW17" s="1551"/>
      <c r="FFX17" s="1551"/>
      <c r="FFY17" s="1551"/>
      <c r="FFZ17" s="1551"/>
      <c r="FGA17" s="1551"/>
      <c r="FGB17" s="1551"/>
      <c r="FGC17" s="1551"/>
      <c r="FGD17" s="1551"/>
      <c r="FGE17" s="1551"/>
      <c r="FGF17" s="1551"/>
      <c r="FGG17" s="1551"/>
      <c r="FGH17" s="1551"/>
      <c r="FGI17" s="1551"/>
      <c r="FGJ17" s="1551"/>
      <c r="FGK17" s="1551"/>
      <c r="FGL17" s="1551"/>
      <c r="FGM17" s="1551"/>
      <c r="FGN17" s="1551"/>
      <c r="FGO17" s="1551"/>
      <c r="FGP17" s="1551"/>
      <c r="FGQ17" s="1551"/>
      <c r="FGR17" s="1551"/>
      <c r="FGS17" s="1551"/>
      <c r="FGT17" s="1551"/>
      <c r="FGU17" s="1551"/>
      <c r="FGV17" s="1551"/>
      <c r="FGW17" s="1551"/>
      <c r="FGX17" s="1551"/>
      <c r="FGY17" s="1551"/>
      <c r="FGZ17" s="1551"/>
      <c r="FHA17" s="1551"/>
      <c r="FHB17" s="1551"/>
      <c r="FHC17" s="1551"/>
      <c r="FHD17" s="1551"/>
      <c r="FHE17" s="1551"/>
      <c r="FHF17" s="1551"/>
      <c r="FHG17" s="1551"/>
      <c r="FHH17" s="1551"/>
      <c r="FHI17" s="1551"/>
      <c r="FHJ17" s="1551"/>
      <c r="FHK17" s="1551"/>
      <c r="FHL17" s="1551"/>
      <c r="FHM17" s="1551"/>
      <c r="FHN17" s="1551"/>
      <c r="FHO17" s="1551"/>
      <c r="FHP17" s="1551"/>
      <c r="FHQ17" s="1551"/>
      <c r="FHR17" s="1551"/>
      <c r="FHS17" s="1551"/>
      <c r="FHT17" s="1551"/>
      <c r="FHU17" s="1551"/>
      <c r="FHV17" s="1551"/>
      <c r="FHW17" s="1551"/>
      <c r="FHX17" s="1551"/>
      <c r="FHY17" s="1551"/>
      <c r="FHZ17" s="1551"/>
      <c r="FIA17" s="1551"/>
      <c r="FIB17" s="1551"/>
      <c r="FIC17" s="1551"/>
      <c r="FID17" s="1551"/>
      <c r="FIE17" s="1551"/>
      <c r="FIF17" s="1551"/>
      <c r="FIG17" s="1551"/>
      <c r="FIH17" s="1551"/>
      <c r="FII17" s="1551"/>
      <c r="FIJ17" s="1551"/>
      <c r="FIK17" s="1551"/>
      <c r="FIL17" s="1551"/>
      <c r="FIM17" s="1551"/>
      <c r="FIN17" s="1551"/>
      <c r="FIO17" s="1551"/>
      <c r="FIP17" s="1551"/>
      <c r="FIQ17" s="1551"/>
      <c r="FIR17" s="1551"/>
      <c r="FIS17" s="1551"/>
      <c r="FIT17" s="1551"/>
      <c r="FIU17" s="1551"/>
      <c r="FIV17" s="1551"/>
      <c r="FIW17" s="1551"/>
      <c r="FIX17" s="1551"/>
      <c r="FIY17" s="1551"/>
      <c r="FIZ17" s="1551"/>
      <c r="FJA17" s="1551"/>
      <c r="FJB17" s="1551"/>
      <c r="FJC17" s="1551"/>
      <c r="FJD17" s="1551"/>
      <c r="FJE17" s="1551"/>
      <c r="FJF17" s="1551"/>
      <c r="FJG17" s="1551"/>
      <c r="FJH17" s="1551"/>
      <c r="FJI17" s="1551"/>
      <c r="FJJ17" s="1551"/>
      <c r="FJK17" s="1551"/>
      <c r="FJL17" s="1551"/>
      <c r="FJM17" s="1551"/>
      <c r="FJN17" s="1551"/>
      <c r="FJO17" s="1551"/>
      <c r="FJP17" s="1551"/>
      <c r="FJQ17" s="1551"/>
      <c r="FJR17" s="1551"/>
      <c r="FJS17" s="1551"/>
      <c r="FJT17" s="1551"/>
      <c r="FJU17" s="1551"/>
      <c r="FJV17" s="1551"/>
      <c r="FJW17" s="1551"/>
      <c r="FJX17" s="1551"/>
      <c r="FJY17" s="1551"/>
      <c r="FJZ17" s="1551"/>
      <c r="FKA17" s="1551"/>
      <c r="FKB17" s="1551"/>
      <c r="FKC17" s="1551"/>
      <c r="FKD17" s="1551"/>
      <c r="FKE17" s="1551"/>
      <c r="FKF17" s="1551"/>
      <c r="FKG17" s="1551"/>
      <c r="FKH17" s="1551"/>
      <c r="FKI17" s="1551"/>
      <c r="FKJ17" s="1551"/>
      <c r="FKK17" s="1551"/>
      <c r="FKL17" s="1551"/>
      <c r="FKM17" s="1551"/>
      <c r="FKN17" s="1551"/>
      <c r="FKO17" s="1551"/>
      <c r="FKP17" s="1551"/>
      <c r="FKQ17" s="1551"/>
      <c r="FKR17" s="1551"/>
      <c r="FKS17" s="1551"/>
      <c r="FKT17" s="1551"/>
      <c r="FKU17" s="1551"/>
      <c r="FKV17" s="1551"/>
      <c r="FKW17" s="1551"/>
      <c r="FKX17" s="1551"/>
      <c r="FKY17" s="1551"/>
      <c r="FKZ17" s="1551"/>
      <c r="FLA17" s="1551"/>
      <c r="FLB17" s="1551"/>
      <c r="FLC17" s="1551"/>
      <c r="FLD17" s="1551"/>
      <c r="FLE17" s="1551"/>
      <c r="FLF17" s="1551"/>
      <c r="FLG17" s="1551"/>
      <c r="FLH17" s="1551"/>
      <c r="FLI17" s="1551"/>
      <c r="FLJ17" s="1551"/>
      <c r="FLK17" s="1551"/>
      <c r="FLL17" s="1551"/>
      <c r="FLM17" s="1551"/>
      <c r="FLN17" s="1551"/>
      <c r="FLO17" s="1551"/>
      <c r="FLP17" s="1551"/>
      <c r="FLQ17" s="1551"/>
      <c r="FLR17" s="1551"/>
      <c r="FLS17" s="1551"/>
      <c r="FLT17" s="1551"/>
      <c r="FLU17" s="1551"/>
      <c r="FLV17" s="1551"/>
      <c r="FLW17" s="1551"/>
      <c r="FLX17" s="1551"/>
      <c r="FLY17" s="1551"/>
      <c r="FLZ17" s="1551"/>
      <c r="FMA17" s="1551"/>
      <c r="FMB17" s="1551"/>
      <c r="FMC17" s="1551"/>
      <c r="FMD17" s="1551"/>
      <c r="FME17" s="1551"/>
      <c r="FMF17" s="1551"/>
      <c r="FMG17" s="1551"/>
      <c r="FMH17" s="1551"/>
      <c r="FMI17" s="1551"/>
      <c r="FMJ17" s="1551"/>
      <c r="FMK17" s="1551"/>
      <c r="FML17" s="1551"/>
      <c r="FMM17" s="1551"/>
      <c r="FMN17" s="1551"/>
      <c r="FMO17" s="1551"/>
      <c r="FMP17" s="1551"/>
      <c r="FMQ17" s="1551"/>
      <c r="FMR17" s="1551"/>
      <c r="FMS17" s="1551"/>
      <c r="FMT17" s="1551"/>
      <c r="FMU17" s="1551"/>
      <c r="FMV17" s="1551"/>
      <c r="FMW17" s="1551"/>
      <c r="FMX17" s="1551"/>
      <c r="FMY17" s="1551"/>
      <c r="FMZ17" s="1551"/>
      <c r="FNA17" s="1551"/>
      <c r="FNB17" s="1551"/>
      <c r="FNC17" s="1551"/>
      <c r="FND17" s="1551"/>
      <c r="FNE17" s="1551"/>
      <c r="FNF17" s="1551"/>
      <c r="FNG17" s="1551"/>
      <c r="FNH17" s="1551"/>
      <c r="FNI17" s="1551"/>
      <c r="FNJ17" s="1551"/>
      <c r="FNK17" s="1551"/>
      <c r="FNL17" s="1551"/>
      <c r="FNM17" s="1551"/>
      <c r="FNN17" s="1551"/>
      <c r="FNO17" s="1551"/>
      <c r="FNP17" s="1551"/>
      <c r="FNQ17" s="1551"/>
      <c r="FNR17" s="1551"/>
      <c r="FNS17" s="1551"/>
      <c r="FNT17" s="1551"/>
      <c r="FNU17" s="1551"/>
      <c r="FNV17" s="1551"/>
      <c r="FNW17" s="1551"/>
      <c r="FNX17" s="1551"/>
      <c r="FNY17" s="1551"/>
      <c r="FNZ17" s="1551"/>
      <c r="FOA17" s="1551"/>
      <c r="FOB17" s="1551"/>
      <c r="FOC17" s="1551"/>
      <c r="FOD17" s="1551"/>
      <c r="FOE17" s="1551"/>
      <c r="FOF17" s="1551"/>
      <c r="FOG17" s="1551"/>
      <c r="FOH17" s="1551"/>
      <c r="FOI17" s="1551"/>
      <c r="FOJ17" s="1551"/>
      <c r="FOK17" s="1551"/>
      <c r="FOL17" s="1551"/>
      <c r="FOM17" s="1551"/>
      <c r="FON17" s="1551"/>
      <c r="FOO17" s="1551"/>
      <c r="FOP17" s="1551"/>
      <c r="FOQ17" s="1551"/>
      <c r="FOR17" s="1551"/>
      <c r="FOS17" s="1551"/>
      <c r="FOT17" s="1551"/>
      <c r="FOU17" s="1551"/>
      <c r="FOV17" s="1551"/>
      <c r="FOW17" s="1551"/>
      <c r="FOX17" s="1551"/>
      <c r="FOY17" s="1551"/>
      <c r="FOZ17" s="1551"/>
      <c r="FPA17" s="1551"/>
      <c r="FPB17" s="1551"/>
      <c r="FPC17" s="1551"/>
      <c r="FPD17" s="1551"/>
      <c r="FPE17" s="1551"/>
      <c r="FPF17" s="1551"/>
      <c r="FPG17" s="1551"/>
      <c r="FPH17" s="1551"/>
      <c r="FPI17" s="1551"/>
      <c r="FPJ17" s="1551"/>
      <c r="FPK17" s="1551"/>
      <c r="FPL17" s="1551"/>
      <c r="FPM17" s="1551"/>
      <c r="FPN17" s="1551"/>
      <c r="FPO17" s="1551"/>
      <c r="FPP17" s="1551"/>
      <c r="FPQ17" s="1551"/>
      <c r="FPR17" s="1551"/>
      <c r="FPS17" s="1551"/>
      <c r="FPT17" s="1551"/>
      <c r="FPU17" s="1551"/>
      <c r="FPV17" s="1551"/>
      <c r="FPW17" s="1551"/>
      <c r="FPX17" s="1551"/>
      <c r="FPY17" s="1551"/>
      <c r="FPZ17" s="1551"/>
      <c r="FQA17" s="1551"/>
      <c r="FQB17" s="1551"/>
      <c r="FQC17" s="1551"/>
      <c r="FQD17" s="1551"/>
      <c r="FQE17" s="1551"/>
      <c r="FQF17" s="1551"/>
      <c r="FQG17" s="1551"/>
      <c r="FQH17" s="1551"/>
      <c r="FQI17" s="1551"/>
      <c r="FQJ17" s="1551"/>
      <c r="FQK17" s="1551"/>
      <c r="FQL17" s="1551"/>
      <c r="FQM17" s="1551"/>
      <c r="FQN17" s="1551"/>
      <c r="FQO17" s="1551"/>
      <c r="FQP17" s="1551"/>
      <c r="FQQ17" s="1551"/>
      <c r="FQR17" s="1551"/>
      <c r="FQS17" s="1551"/>
      <c r="FQT17" s="1551"/>
      <c r="FQU17" s="1551"/>
      <c r="FQV17" s="1551"/>
      <c r="FQW17" s="1551"/>
      <c r="FQX17" s="1551"/>
      <c r="FQY17" s="1551"/>
      <c r="FQZ17" s="1551"/>
      <c r="FRA17" s="1551"/>
      <c r="FRB17" s="1551"/>
      <c r="FRC17" s="1551"/>
      <c r="FRD17" s="1551"/>
      <c r="FRE17" s="1551"/>
      <c r="FRF17" s="1551"/>
      <c r="FRG17" s="1551"/>
      <c r="FRH17" s="1551"/>
      <c r="FRI17" s="1551"/>
      <c r="FRJ17" s="1551"/>
      <c r="FRK17" s="1551"/>
      <c r="FRL17" s="1551"/>
      <c r="FRM17" s="1551"/>
      <c r="FRN17" s="1551"/>
      <c r="FRO17" s="1551"/>
      <c r="FRP17" s="1551"/>
      <c r="FRQ17" s="1551"/>
      <c r="FRR17" s="1551"/>
      <c r="FRS17" s="1551"/>
      <c r="FRT17" s="1551"/>
      <c r="FRU17" s="1551"/>
      <c r="FRV17" s="1551"/>
      <c r="FRW17" s="1551"/>
      <c r="FRX17" s="1551"/>
      <c r="FRY17" s="1551"/>
      <c r="FRZ17" s="1551"/>
      <c r="FSA17" s="1551"/>
      <c r="FSB17" s="1551"/>
      <c r="FSC17" s="1551"/>
      <c r="FSD17" s="1551"/>
      <c r="FSE17" s="1551"/>
      <c r="FSF17" s="1551"/>
      <c r="FSG17" s="1551"/>
      <c r="FSH17" s="1551"/>
      <c r="FSI17" s="1551"/>
      <c r="FSJ17" s="1551"/>
      <c r="FSK17" s="1551"/>
      <c r="FSL17" s="1551"/>
      <c r="FSM17" s="1551"/>
      <c r="FSN17" s="1551"/>
      <c r="FSO17" s="1551"/>
      <c r="FSP17" s="1551"/>
      <c r="FSQ17" s="1551"/>
      <c r="FSR17" s="1551"/>
      <c r="FSS17" s="1551"/>
      <c r="FST17" s="1551"/>
      <c r="FSU17" s="1551"/>
      <c r="FSV17" s="1551"/>
      <c r="FSW17" s="1551"/>
      <c r="FSX17" s="1551"/>
      <c r="FSY17" s="1551"/>
      <c r="FSZ17" s="1551"/>
      <c r="FTA17" s="1551"/>
      <c r="FTB17" s="1551"/>
      <c r="FTC17" s="1551"/>
      <c r="FTD17" s="1551"/>
      <c r="FTE17" s="1551"/>
      <c r="FTF17" s="1551"/>
      <c r="FTG17" s="1551"/>
      <c r="FTH17" s="1551"/>
      <c r="FTI17" s="1551"/>
      <c r="FTJ17" s="1551"/>
      <c r="FTK17" s="1551"/>
      <c r="FTL17" s="1551"/>
      <c r="FTM17" s="1551"/>
      <c r="FTN17" s="1551"/>
      <c r="FTO17" s="1551"/>
      <c r="FTP17" s="1551"/>
      <c r="FTQ17" s="1551"/>
      <c r="FTR17" s="1551"/>
      <c r="FTS17" s="1551"/>
      <c r="FTT17" s="1551"/>
      <c r="FTU17" s="1551"/>
      <c r="FTV17" s="1551"/>
      <c r="FTW17" s="1551"/>
      <c r="FTX17" s="1551"/>
      <c r="FTY17" s="1551"/>
      <c r="FTZ17" s="1551"/>
      <c r="FUA17" s="1551"/>
      <c r="FUB17" s="1551"/>
      <c r="FUC17" s="1551"/>
      <c r="FUD17" s="1551"/>
      <c r="FUE17" s="1551"/>
      <c r="FUF17" s="1551"/>
      <c r="FUG17" s="1551"/>
      <c r="FUH17" s="1551"/>
      <c r="FUI17" s="1551"/>
      <c r="FUJ17" s="1551"/>
      <c r="FUK17" s="1551"/>
      <c r="FUL17" s="1551"/>
      <c r="FUM17" s="1551"/>
      <c r="FUN17" s="1551"/>
      <c r="FUO17" s="1551"/>
      <c r="FUP17" s="1551"/>
      <c r="FUQ17" s="1551"/>
      <c r="FUR17" s="1551"/>
      <c r="FUS17" s="1551"/>
      <c r="FUT17" s="1551"/>
      <c r="FUU17" s="1551"/>
      <c r="FUV17" s="1551"/>
      <c r="FUW17" s="1551"/>
      <c r="FUX17" s="1551"/>
      <c r="FUY17" s="1551"/>
      <c r="FUZ17" s="1551"/>
      <c r="FVA17" s="1551"/>
      <c r="FVB17" s="1551"/>
      <c r="FVC17" s="1551"/>
      <c r="FVD17" s="1551"/>
      <c r="FVE17" s="1551"/>
      <c r="FVF17" s="1551"/>
      <c r="FVG17" s="1551"/>
      <c r="FVH17" s="1551"/>
      <c r="FVI17" s="1551"/>
      <c r="FVJ17" s="1551"/>
      <c r="FVK17" s="1551"/>
      <c r="FVL17" s="1551"/>
      <c r="FVM17" s="1551"/>
      <c r="FVN17" s="1551"/>
      <c r="FVO17" s="1551"/>
      <c r="FVP17" s="1551"/>
      <c r="FVQ17" s="1551"/>
      <c r="FVR17" s="1551"/>
      <c r="FVS17" s="1551"/>
      <c r="FVT17" s="1551"/>
      <c r="FVU17" s="1551"/>
      <c r="FVV17" s="1551"/>
      <c r="FVW17" s="1551"/>
      <c r="FVX17" s="1551"/>
      <c r="FVY17" s="1551"/>
      <c r="FVZ17" s="1551"/>
      <c r="FWA17" s="1551"/>
      <c r="FWB17" s="1551"/>
      <c r="FWC17" s="1551"/>
      <c r="FWD17" s="1551"/>
      <c r="FWE17" s="1551"/>
      <c r="FWF17" s="1551"/>
      <c r="FWG17" s="1551"/>
      <c r="FWH17" s="1551"/>
      <c r="FWI17" s="1551"/>
      <c r="FWJ17" s="1551"/>
      <c r="FWK17" s="1551"/>
      <c r="FWL17" s="1551"/>
      <c r="FWM17" s="1551"/>
      <c r="FWN17" s="1551"/>
      <c r="FWO17" s="1551"/>
      <c r="FWP17" s="1551"/>
      <c r="FWQ17" s="1551"/>
      <c r="FWR17" s="1551"/>
      <c r="FWS17" s="1551"/>
      <c r="FWT17" s="1551"/>
      <c r="FWU17" s="1551"/>
      <c r="FWV17" s="1551"/>
      <c r="FWW17" s="1551"/>
      <c r="FWX17" s="1551"/>
      <c r="FWY17" s="1551"/>
      <c r="FWZ17" s="1551"/>
      <c r="FXA17" s="1551"/>
      <c r="FXB17" s="1551"/>
      <c r="FXC17" s="1551"/>
      <c r="FXD17" s="1551"/>
      <c r="FXE17" s="1551"/>
      <c r="FXF17" s="1551"/>
      <c r="FXG17" s="1551"/>
      <c r="FXH17" s="1551"/>
      <c r="FXI17" s="1551"/>
      <c r="FXJ17" s="1551"/>
      <c r="FXK17" s="1551"/>
      <c r="FXL17" s="1551"/>
      <c r="FXM17" s="1551"/>
      <c r="FXN17" s="1551"/>
      <c r="FXO17" s="1551"/>
      <c r="FXP17" s="1551"/>
      <c r="FXQ17" s="1551"/>
      <c r="FXR17" s="1551"/>
      <c r="FXS17" s="1551"/>
      <c r="FXT17" s="1551"/>
      <c r="FXU17" s="1551"/>
      <c r="FXV17" s="1551"/>
      <c r="FXW17" s="1551"/>
      <c r="FXX17" s="1551"/>
      <c r="FXY17" s="1551"/>
      <c r="FXZ17" s="1551"/>
      <c r="FYA17" s="1551"/>
      <c r="FYB17" s="1551"/>
      <c r="FYC17" s="1551"/>
      <c r="FYD17" s="1551"/>
      <c r="FYE17" s="1551"/>
      <c r="FYF17" s="1551"/>
      <c r="FYG17" s="1551"/>
      <c r="FYH17" s="1551"/>
      <c r="FYI17" s="1551"/>
      <c r="FYJ17" s="1551"/>
      <c r="FYK17" s="1551"/>
      <c r="FYL17" s="1551"/>
      <c r="FYM17" s="1551"/>
      <c r="FYN17" s="1551"/>
      <c r="FYO17" s="1551"/>
      <c r="FYP17" s="1551"/>
      <c r="FYQ17" s="1551"/>
      <c r="FYR17" s="1551"/>
      <c r="FYS17" s="1551"/>
      <c r="FYT17" s="1551"/>
      <c r="FYU17" s="1551"/>
      <c r="FYV17" s="1551"/>
      <c r="FYW17" s="1551"/>
      <c r="FYX17" s="1551"/>
      <c r="FYY17" s="1551"/>
      <c r="FYZ17" s="1551"/>
      <c r="FZA17" s="1551"/>
      <c r="FZB17" s="1551"/>
      <c r="FZC17" s="1551"/>
      <c r="FZD17" s="1551"/>
      <c r="FZE17" s="1551"/>
      <c r="FZF17" s="1551"/>
      <c r="FZG17" s="1551"/>
      <c r="FZH17" s="1551"/>
      <c r="FZI17" s="1551"/>
      <c r="FZJ17" s="1551"/>
      <c r="FZK17" s="1551"/>
      <c r="FZL17" s="1551"/>
      <c r="FZM17" s="1551"/>
      <c r="FZN17" s="1551"/>
      <c r="FZO17" s="1551"/>
      <c r="FZP17" s="1551"/>
      <c r="FZQ17" s="1551"/>
      <c r="FZR17" s="1551"/>
      <c r="FZS17" s="1551"/>
      <c r="FZT17" s="1551"/>
      <c r="FZU17" s="1551"/>
      <c r="FZV17" s="1551"/>
      <c r="FZW17" s="1551"/>
      <c r="FZX17" s="1551"/>
      <c r="FZY17" s="1551"/>
      <c r="FZZ17" s="1551"/>
      <c r="GAA17" s="1551"/>
      <c r="GAB17" s="1551"/>
      <c r="GAC17" s="1551"/>
      <c r="GAD17" s="1551"/>
      <c r="GAE17" s="1551"/>
      <c r="GAF17" s="1551"/>
      <c r="GAG17" s="1551"/>
      <c r="GAH17" s="1551"/>
      <c r="GAI17" s="1551"/>
      <c r="GAJ17" s="1551"/>
      <c r="GAK17" s="1551"/>
      <c r="GAL17" s="1551"/>
      <c r="GAM17" s="1551"/>
      <c r="GAN17" s="1551"/>
      <c r="GAO17" s="1551"/>
      <c r="GAP17" s="1551"/>
      <c r="GAQ17" s="1551"/>
      <c r="GAR17" s="1551"/>
      <c r="GAS17" s="1551"/>
      <c r="GAT17" s="1551"/>
      <c r="GAU17" s="1551"/>
      <c r="GAV17" s="1551"/>
      <c r="GAW17" s="1551"/>
      <c r="GAX17" s="1551"/>
      <c r="GAY17" s="1551"/>
      <c r="GAZ17" s="1551"/>
      <c r="GBA17" s="1551"/>
      <c r="GBB17" s="1551"/>
      <c r="GBC17" s="1551"/>
      <c r="GBD17" s="1551"/>
      <c r="GBE17" s="1551"/>
      <c r="GBF17" s="1551"/>
      <c r="GBG17" s="1551"/>
      <c r="GBH17" s="1551"/>
      <c r="GBI17" s="1551"/>
      <c r="GBJ17" s="1551"/>
      <c r="GBK17" s="1551"/>
      <c r="GBL17" s="1551"/>
      <c r="GBM17" s="1551"/>
      <c r="GBN17" s="1551"/>
      <c r="GBO17" s="1551"/>
      <c r="GBP17" s="1551"/>
      <c r="GBQ17" s="1551"/>
      <c r="GBR17" s="1551"/>
      <c r="GBS17" s="1551"/>
      <c r="GBT17" s="1551"/>
      <c r="GBU17" s="1551"/>
      <c r="GBV17" s="1551"/>
      <c r="GBW17" s="1551"/>
      <c r="GBX17" s="1551"/>
      <c r="GBY17" s="1551"/>
      <c r="GBZ17" s="1551"/>
      <c r="GCA17" s="1551"/>
      <c r="GCB17" s="1551"/>
      <c r="GCC17" s="1551"/>
      <c r="GCD17" s="1551"/>
      <c r="GCE17" s="1551"/>
      <c r="GCF17" s="1551"/>
      <c r="GCG17" s="1551"/>
      <c r="GCH17" s="1551"/>
      <c r="GCI17" s="1551"/>
      <c r="GCJ17" s="1551"/>
      <c r="GCK17" s="1551"/>
      <c r="GCL17" s="1551"/>
      <c r="GCM17" s="1551"/>
      <c r="GCN17" s="1551"/>
      <c r="GCO17" s="1551"/>
      <c r="GCP17" s="1551"/>
      <c r="GCQ17" s="1551"/>
      <c r="GCR17" s="1551"/>
      <c r="GCS17" s="1551"/>
      <c r="GCT17" s="1551"/>
      <c r="GCU17" s="1551"/>
      <c r="GCV17" s="1551"/>
      <c r="GCW17" s="1551"/>
      <c r="GCX17" s="1551"/>
      <c r="GCY17" s="1551"/>
      <c r="GCZ17" s="1551"/>
      <c r="GDA17" s="1551"/>
      <c r="GDB17" s="1551"/>
      <c r="GDC17" s="1551"/>
      <c r="GDD17" s="1551"/>
      <c r="GDE17" s="1551"/>
      <c r="GDF17" s="1551"/>
      <c r="GDG17" s="1551"/>
      <c r="GDH17" s="1551"/>
      <c r="GDI17" s="1551"/>
      <c r="GDJ17" s="1551"/>
      <c r="GDK17" s="1551"/>
      <c r="GDL17" s="1551"/>
      <c r="GDM17" s="1551"/>
      <c r="GDN17" s="1551"/>
      <c r="GDO17" s="1551"/>
      <c r="GDP17" s="1551"/>
      <c r="GDQ17" s="1551"/>
      <c r="GDR17" s="1551"/>
      <c r="GDS17" s="1551"/>
      <c r="GDT17" s="1551"/>
      <c r="GDU17" s="1551"/>
      <c r="GDV17" s="1551"/>
      <c r="GDW17" s="1551"/>
      <c r="GDX17" s="1551"/>
      <c r="GDY17" s="1551"/>
      <c r="GDZ17" s="1551"/>
      <c r="GEA17" s="1551"/>
      <c r="GEB17" s="1551"/>
      <c r="GEC17" s="1551"/>
      <c r="GED17" s="1551"/>
      <c r="GEE17" s="1551"/>
      <c r="GEF17" s="1551"/>
      <c r="GEG17" s="1551"/>
      <c r="GEH17" s="1551"/>
      <c r="GEI17" s="1551"/>
      <c r="GEJ17" s="1551"/>
      <c r="GEK17" s="1551"/>
      <c r="GEL17" s="1551"/>
      <c r="GEM17" s="1551"/>
      <c r="GEN17" s="1551"/>
      <c r="GEO17" s="1551"/>
      <c r="GEP17" s="1551"/>
      <c r="GEQ17" s="1551"/>
      <c r="GER17" s="1551"/>
      <c r="GES17" s="1551"/>
      <c r="GET17" s="1551"/>
      <c r="GEU17" s="1551"/>
      <c r="GEV17" s="1551"/>
      <c r="GEW17" s="1551"/>
      <c r="GEX17" s="1551"/>
      <c r="GEY17" s="1551"/>
      <c r="GEZ17" s="1551"/>
      <c r="GFA17" s="1551"/>
      <c r="GFB17" s="1551"/>
      <c r="GFC17" s="1551"/>
      <c r="GFD17" s="1551"/>
      <c r="GFE17" s="1551"/>
      <c r="GFF17" s="1551"/>
      <c r="GFG17" s="1551"/>
      <c r="GFH17" s="1551"/>
      <c r="GFI17" s="1551"/>
      <c r="GFJ17" s="1551"/>
      <c r="GFK17" s="1551"/>
      <c r="GFL17" s="1551"/>
      <c r="GFM17" s="1551"/>
      <c r="GFN17" s="1551"/>
      <c r="GFO17" s="1551"/>
      <c r="GFP17" s="1551"/>
      <c r="GFQ17" s="1551"/>
      <c r="GFR17" s="1551"/>
      <c r="GFS17" s="1551"/>
      <c r="GFT17" s="1551"/>
      <c r="GFU17" s="1551"/>
      <c r="GFV17" s="1551"/>
      <c r="GFW17" s="1551"/>
      <c r="GFX17" s="1551"/>
      <c r="GFY17" s="1551"/>
      <c r="GFZ17" s="1551"/>
      <c r="GGA17" s="1551"/>
      <c r="GGB17" s="1551"/>
      <c r="GGC17" s="1551"/>
      <c r="GGD17" s="1551"/>
      <c r="GGE17" s="1551"/>
      <c r="GGF17" s="1551"/>
      <c r="GGG17" s="1551"/>
      <c r="GGH17" s="1551"/>
      <c r="GGI17" s="1551"/>
      <c r="GGJ17" s="1551"/>
      <c r="GGK17" s="1551"/>
      <c r="GGL17" s="1551"/>
      <c r="GGM17" s="1551"/>
      <c r="GGN17" s="1551"/>
      <c r="GGO17" s="1551"/>
      <c r="GGP17" s="1551"/>
      <c r="GGQ17" s="1551"/>
      <c r="GGR17" s="1551"/>
      <c r="GGS17" s="1551"/>
      <c r="GGT17" s="1551"/>
      <c r="GGU17" s="1551"/>
      <c r="GGV17" s="1551"/>
      <c r="GGW17" s="1551"/>
      <c r="GGX17" s="1551"/>
      <c r="GGY17" s="1551"/>
      <c r="GGZ17" s="1551"/>
      <c r="GHA17" s="1551"/>
      <c r="GHB17" s="1551"/>
      <c r="GHC17" s="1551"/>
      <c r="GHD17" s="1551"/>
      <c r="GHE17" s="1551"/>
      <c r="GHF17" s="1551"/>
      <c r="GHG17" s="1551"/>
      <c r="GHH17" s="1551"/>
      <c r="GHI17" s="1551"/>
      <c r="GHJ17" s="1551"/>
      <c r="GHK17" s="1551"/>
      <c r="GHL17" s="1551"/>
      <c r="GHM17" s="1551"/>
      <c r="GHN17" s="1551"/>
      <c r="GHO17" s="1551"/>
      <c r="GHP17" s="1551"/>
      <c r="GHQ17" s="1551"/>
      <c r="GHR17" s="1551"/>
      <c r="GHS17" s="1551"/>
      <c r="GHT17" s="1551"/>
      <c r="GHU17" s="1551"/>
      <c r="GHV17" s="1551"/>
      <c r="GHW17" s="1551"/>
      <c r="GHX17" s="1551"/>
      <c r="GHY17" s="1551"/>
      <c r="GHZ17" s="1551"/>
      <c r="GIA17" s="1551"/>
      <c r="GIB17" s="1551"/>
      <c r="GIC17" s="1551"/>
      <c r="GID17" s="1551"/>
      <c r="GIE17" s="1551"/>
      <c r="GIF17" s="1551"/>
      <c r="GIG17" s="1551"/>
      <c r="GIH17" s="1551"/>
      <c r="GII17" s="1551"/>
      <c r="GIJ17" s="1551"/>
      <c r="GIK17" s="1551"/>
      <c r="GIL17" s="1551"/>
      <c r="GIM17" s="1551"/>
      <c r="GIN17" s="1551"/>
      <c r="GIO17" s="1551"/>
      <c r="GIP17" s="1551"/>
      <c r="GIQ17" s="1551"/>
      <c r="GIR17" s="1551"/>
      <c r="GIS17" s="1551"/>
      <c r="GIT17" s="1551"/>
      <c r="GIU17" s="1551"/>
      <c r="GIV17" s="1551"/>
      <c r="GIW17" s="1551"/>
      <c r="GIX17" s="1551"/>
      <c r="GIY17" s="1551"/>
      <c r="GIZ17" s="1551"/>
      <c r="GJA17" s="1551"/>
      <c r="GJB17" s="1551"/>
      <c r="GJC17" s="1551"/>
      <c r="GJD17" s="1551"/>
      <c r="GJE17" s="1551"/>
      <c r="GJF17" s="1551"/>
      <c r="GJG17" s="1551"/>
      <c r="GJH17" s="1551"/>
      <c r="GJI17" s="1551"/>
      <c r="GJJ17" s="1551"/>
      <c r="GJK17" s="1551"/>
      <c r="GJL17" s="1551"/>
      <c r="GJM17" s="1551"/>
      <c r="GJN17" s="1551"/>
      <c r="GJO17" s="1551"/>
      <c r="GJP17" s="1551"/>
      <c r="GJQ17" s="1551"/>
      <c r="GJR17" s="1551"/>
      <c r="GJS17" s="1551"/>
      <c r="GJT17" s="1551"/>
      <c r="GJU17" s="1551"/>
      <c r="GJV17" s="1551"/>
      <c r="GJW17" s="1551"/>
      <c r="GJX17" s="1551"/>
      <c r="GJY17" s="1551"/>
      <c r="GJZ17" s="1551"/>
      <c r="GKA17" s="1551"/>
      <c r="GKB17" s="1551"/>
      <c r="GKC17" s="1551"/>
      <c r="GKD17" s="1551"/>
      <c r="GKE17" s="1551"/>
      <c r="GKF17" s="1551"/>
      <c r="GKG17" s="1551"/>
      <c r="GKH17" s="1551"/>
      <c r="GKI17" s="1551"/>
      <c r="GKJ17" s="1551"/>
      <c r="GKK17" s="1551"/>
      <c r="GKL17" s="1551"/>
      <c r="GKM17" s="1551"/>
      <c r="GKN17" s="1551"/>
      <c r="GKO17" s="1551"/>
      <c r="GKP17" s="1551"/>
      <c r="GKQ17" s="1551"/>
      <c r="GKR17" s="1551"/>
      <c r="GKS17" s="1551"/>
      <c r="GKT17" s="1551"/>
      <c r="GKU17" s="1551"/>
      <c r="GKV17" s="1551"/>
      <c r="GKW17" s="1551"/>
      <c r="GKX17" s="1551"/>
      <c r="GKY17" s="1551"/>
      <c r="GKZ17" s="1551"/>
      <c r="GLA17" s="1551"/>
      <c r="GLB17" s="1551"/>
      <c r="GLC17" s="1551"/>
      <c r="GLD17" s="1551"/>
      <c r="GLE17" s="1551"/>
      <c r="GLF17" s="1551"/>
      <c r="GLG17" s="1551"/>
      <c r="GLH17" s="1551"/>
      <c r="GLI17" s="1551"/>
      <c r="GLJ17" s="1551"/>
      <c r="GLK17" s="1551"/>
      <c r="GLL17" s="1551"/>
      <c r="GLM17" s="1551"/>
      <c r="GLN17" s="1551"/>
      <c r="GLO17" s="1551"/>
      <c r="GLP17" s="1551"/>
      <c r="GLQ17" s="1551"/>
      <c r="GLR17" s="1551"/>
      <c r="GLS17" s="1551"/>
      <c r="GLT17" s="1551"/>
      <c r="GLU17" s="1551"/>
      <c r="GLV17" s="1551"/>
      <c r="GLW17" s="1551"/>
      <c r="GLX17" s="1551"/>
      <c r="GLY17" s="1551"/>
      <c r="GLZ17" s="1551"/>
      <c r="GMA17" s="1551"/>
      <c r="GMB17" s="1551"/>
      <c r="GMC17" s="1551"/>
      <c r="GMD17" s="1551"/>
      <c r="GME17" s="1551"/>
      <c r="GMF17" s="1551"/>
      <c r="GMG17" s="1551"/>
      <c r="GMH17" s="1551"/>
      <c r="GMI17" s="1551"/>
      <c r="GMJ17" s="1551"/>
      <c r="GMK17" s="1551"/>
      <c r="GML17" s="1551"/>
      <c r="GMM17" s="1551"/>
      <c r="GMN17" s="1551"/>
      <c r="GMO17" s="1551"/>
      <c r="GMP17" s="1551"/>
      <c r="GMQ17" s="1551"/>
      <c r="GMR17" s="1551"/>
      <c r="GMS17" s="1551"/>
      <c r="GMT17" s="1551"/>
      <c r="GMU17" s="1551"/>
      <c r="GMV17" s="1551"/>
      <c r="GMW17" s="1551"/>
      <c r="GMX17" s="1551"/>
      <c r="GMY17" s="1551"/>
      <c r="GMZ17" s="1551"/>
      <c r="GNA17" s="1551"/>
      <c r="GNB17" s="1551"/>
      <c r="GNC17" s="1551"/>
      <c r="GND17" s="1551"/>
      <c r="GNE17" s="1551"/>
      <c r="GNF17" s="1551"/>
      <c r="GNG17" s="1551"/>
      <c r="GNH17" s="1551"/>
      <c r="GNI17" s="1551"/>
      <c r="GNJ17" s="1551"/>
      <c r="GNK17" s="1551"/>
      <c r="GNL17" s="1551"/>
      <c r="GNM17" s="1551"/>
      <c r="GNN17" s="1551"/>
      <c r="GNO17" s="1551"/>
      <c r="GNP17" s="1551"/>
      <c r="GNQ17" s="1551"/>
      <c r="GNR17" s="1551"/>
      <c r="GNS17" s="1551"/>
      <c r="GNT17" s="1551"/>
      <c r="GNU17" s="1551"/>
      <c r="GNV17" s="1551"/>
      <c r="GNW17" s="1551"/>
      <c r="GNX17" s="1551"/>
      <c r="GNY17" s="1551"/>
      <c r="GNZ17" s="1551"/>
      <c r="GOA17" s="1551"/>
      <c r="GOB17" s="1551"/>
      <c r="GOC17" s="1551"/>
      <c r="GOD17" s="1551"/>
      <c r="GOE17" s="1551"/>
      <c r="GOF17" s="1551"/>
      <c r="GOG17" s="1551"/>
      <c r="GOH17" s="1551"/>
      <c r="GOI17" s="1551"/>
      <c r="GOJ17" s="1551"/>
      <c r="GOK17" s="1551"/>
      <c r="GOL17" s="1551"/>
      <c r="GOM17" s="1551"/>
      <c r="GON17" s="1551"/>
      <c r="GOO17" s="1551"/>
      <c r="GOP17" s="1551"/>
      <c r="GOQ17" s="1551"/>
      <c r="GOR17" s="1551"/>
      <c r="GOS17" s="1551"/>
      <c r="GOT17" s="1551"/>
      <c r="GOU17" s="1551"/>
      <c r="GOV17" s="1551"/>
      <c r="GOW17" s="1551"/>
      <c r="GOX17" s="1551"/>
      <c r="GOY17" s="1551"/>
      <c r="GOZ17" s="1551"/>
      <c r="GPA17" s="1551"/>
      <c r="GPB17" s="1551"/>
      <c r="GPC17" s="1551"/>
      <c r="GPD17" s="1551"/>
      <c r="GPE17" s="1551"/>
      <c r="GPF17" s="1551"/>
      <c r="GPG17" s="1551"/>
      <c r="GPH17" s="1551"/>
      <c r="GPI17" s="1551"/>
      <c r="GPJ17" s="1551"/>
      <c r="GPK17" s="1551"/>
      <c r="GPL17" s="1551"/>
      <c r="GPM17" s="1551"/>
      <c r="GPN17" s="1551"/>
      <c r="GPO17" s="1551"/>
      <c r="GPP17" s="1551"/>
      <c r="GPQ17" s="1551"/>
      <c r="GPR17" s="1551"/>
      <c r="GPS17" s="1551"/>
      <c r="GPT17" s="1551"/>
      <c r="GPU17" s="1551"/>
      <c r="GPV17" s="1551"/>
      <c r="GPW17" s="1551"/>
      <c r="GPX17" s="1551"/>
      <c r="GPY17" s="1551"/>
      <c r="GPZ17" s="1551"/>
      <c r="GQA17" s="1551"/>
      <c r="GQB17" s="1551"/>
      <c r="GQC17" s="1551"/>
      <c r="GQD17" s="1551"/>
      <c r="GQE17" s="1551"/>
      <c r="GQF17" s="1551"/>
      <c r="GQG17" s="1551"/>
      <c r="GQH17" s="1551"/>
      <c r="GQI17" s="1551"/>
      <c r="GQJ17" s="1551"/>
      <c r="GQK17" s="1551"/>
      <c r="GQL17" s="1551"/>
      <c r="GQM17" s="1551"/>
      <c r="GQN17" s="1551"/>
      <c r="GQO17" s="1551"/>
      <c r="GQP17" s="1551"/>
      <c r="GQQ17" s="1551"/>
      <c r="GQR17" s="1551"/>
      <c r="GQS17" s="1551"/>
      <c r="GQT17" s="1551"/>
      <c r="GQU17" s="1551"/>
      <c r="GQV17" s="1551"/>
      <c r="GQW17" s="1551"/>
      <c r="GQX17" s="1551"/>
      <c r="GQY17" s="1551"/>
      <c r="GQZ17" s="1551"/>
      <c r="GRA17" s="1551"/>
      <c r="GRB17" s="1551"/>
      <c r="GRC17" s="1551"/>
      <c r="GRD17" s="1551"/>
      <c r="GRE17" s="1551"/>
      <c r="GRF17" s="1551"/>
      <c r="GRG17" s="1551"/>
      <c r="GRH17" s="1551"/>
      <c r="GRI17" s="1551"/>
      <c r="GRJ17" s="1551"/>
      <c r="GRK17" s="1551"/>
      <c r="GRL17" s="1551"/>
      <c r="GRM17" s="1551"/>
      <c r="GRN17" s="1551"/>
      <c r="GRO17" s="1551"/>
      <c r="GRP17" s="1551"/>
      <c r="GRQ17" s="1551"/>
      <c r="GRR17" s="1551"/>
      <c r="GRS17" s="1551"/>
      <c r="GRT17" s="1551"/>
      <c r="GRU17" s="1551"/>
      <c r="GRV17" s="1551"/>
      <c r="GRW17" s="1551"/>
      <c r="GRX17" s="1551"/>
      <c r="GRY17" s="1551"/>
      <c r="GRZ17" s="1551"/>
      <c r="GSA17" s="1551"/>
      <c r="GSB17" s="1551"/>
      <c r="GSC17" s="1551"/>
      <c r="GSD17" s="1551"/>
      <c r="GSE17" s="1551"/>
      <c r="GSF17" s="1551"/>
      <c r="GSG17" s="1551"/>
      <c r="GSH17" s="1551"/>
      <c r="GSI17" s="1551"/>
      <c r="GSJ17" s="1551"/>
      <c r="GSK17" s="1551"/>
      <c r="GSL17" s="1551"/>
      <c r="GSM17" s="1551"/>
      <c r="GSN17" s="1551"/>
      <c r="GSO17" s="1551"/>
      <c r="GSP17" s="1551"/>
      <c r="GSQ17" s="1551"/>
      <c r="GSR17" s="1551"/>
      <c r="GSS17" s="1551"/>
      <c r="GST17" s="1551"/>
      <c r="GSU17" s="1551"/>
      <c r="GSV17" s="1551"/>
      <c r="GSW17" s="1551"/>
      <c r="GSX17" s="1551"/>
      <c r="GSY17" s="1551"/>
      <c r="GSZ17" s="1551"/>
      <c r="GTA17" s="1551"/>
      <c r="GTB17" s="1551"/>
      <c r="GTC17" s="1551"/>
      <c r="GTD17" s="1551"/>
      <c r="GTE17" s="1551"/>
      <c r="GTF17" s="1551"/>
      <c r="GTG17" s="1551"/>
      <c r="GTH17" s="1551"/>
      <c r="GTI17" s="1551"/>
      <c r="GTJ17" s="1551"/>
      <c r="GTK17" s="1551"/>
      <c r="GTL17" s="1551"/>
      <c r="GTM17" s="1551"/>
      <c r="GTN17" s="1551"/>
      <c r="GTO17" s="1551"/>
      <c r="GTP17" s="1551"/>
      <c r="GTQ17" s="1551"/>
      <c r="GTR17" s="1551"/>
      <c r="GTS17" s="1551"/>
      <c r="GTT17" s="1551"/>
      <c r="GTU17" s="1551"/>
      <c r="GTV17" s="1551"/>
      <c r="GTW17" s="1551"/>
      <c r="GTX17" s="1551"/>
      <c r="GTY17" s="1551"/>
      <c r="GTZ17" s="1551"/>
      <c r="GUA17" s="1551"/>
      <c r="GUB17" s="1551"/>
      <c r="GUC17" s="1551"/>
      <c r="GUD17" s="1551"/>
      <c r="GUE17" s="1551"/>
      <c r="GUF17" s="1551"/>
      <c r="GUG17" s="1551"/>
      <c r="GUH17" s="1551"/>
      <c r="GUI17" s="1551"/>
      <c r="GUJ17" s="1551"/>
      <c r="GUK17" s="1551"/>
      <c r="GUL17" s="1551"/>
      <c r="GUM17" s="1551"/>
      <c r="GUN17" s="1551"/>
      <c r="GUO17" s="1551"/>
      <c r="GUP17" s="1551"/>
      <c r="GUQ17" s="1551"/>
      <c r="GUR17" s="1551"/>
      <c r="GUS17" s="1551"/>
      <c r="GUT17" s="1551"/>
      <c r="GUU17" s="1551"/>
      <c r="GUV17" s="1551"/>
      <c r="GUW17" s="1551"/>
      <c r="GUX17" s="1551"/>
      <c r="GUY17" s="1551"/>
      <c r="GUZ17" s="1551"/>
      <c r="GVA17" s="1551"/>
      <c r="GVB17" s="1551"/>
      <c r="GVC17" s="1551"/>
      <c r="GVD17" s="1551"/>
      <c r="GVE17" s="1551"/>
      <c r="GVF17" s="1551"/>
      <c r="GVG17" s="1551"/>
      <c r="GVH17" s="1551"/>
      <c r="GVI17" s="1551"/>
      <c r="GVJ17" s="1551"/>
      <c r="GVK17" s="1551"/>
      <c r="GVL17" s="1551"/>
      <c r="GVM17" s="1551"/>
      <c r="GVN17" s="1551"/>
      <c r="GVO17" s="1551"/>
      <c r="GVP17" s="1551"/>
      <c r="GVQ17" s="1551"/>
      <c r="GVR17" s="1551"/>
      <c r="GVS17" s="1551"/>
      <c r="GVT17" s="1551"/>
      <c r="GVU17" s="1551"/>
      <c r="GVV17" s="1551"/>
      <c r="GVW17" s="1551"/>
      <c r="GVX17" s="1551"/>
      <c r="GVY17" s="1551"/>
      <c r="GVZ17" s="1551"/>
      <c r="GWA17" s="1551"/>
      <c r="GWB17" s="1551"/>
      <c r="GWC17" s="1551"/>
      <c r="GWD17" s="1551"/>
      <c r="GWE17" s="1551"/>
      <c r="GWF17" s="1551"/>
      <c r="GWG17" s="1551"/>
      <c r="GWH17" s="1551"/>
      <c r="GWI17" s="1551"/>
      <c r="GWJ17" s="1551"/>
      <c r="GWK17" s="1551"/>
      <c r="GWL17" s="1551"/>
      <c r="GWM17" s="1551"/>
      <c r="GWN17" s="1551"/>
      <c r="GWO17" s="1551"/>
      <c r="GWP17" s="1551"/>
      <c r="GWQ17" s="1551"/>
      <c r="GWR17" s="1551"/>
      <c r="GWS17" s="1551"/>
      <c r="GWT17" s="1551"/>
      <c r="GWU17" s="1551"/>
      <c r="GWV17" s="1551"/>
      <c r="GWW17" s="1551"/>
      <c r="GWX17" s="1551"/>
      <c r="GWY17" s="1551"/>
      <c r="GWZ17" s="1551"/>
      <c r="GXA17" s="1551"/>
      <c r="GXB17" s="1551"/>
      <c r="GXC17" s="1551"/>
      <c r="GXD17" s="1551"/>
      <c r="GXE17" s="1551"/>
      <c r="GXF17" s="1551"/>
      <c r="GXG17" s="1551"/>
      <c r="GXH17" s="1551"/>
      <c r="GXI17" s="1551"/>
      <c r="GXJ17" s="1551"/>
      <c r="GXK17" s="1551"/>
      <c r="GXL17" s="1551"/>
      <c r="GXM17" s="1551"/>
      <c r="GXN17" s="1551"/>
      <c r="GXO17" s="1551"/>
      <c r="GXP17" s="1551"/>
      <c r="GXQ17" s="1551"/>
      <c r="GXR17" s="1551"/>
      <c r="GXS17" s="1551"/>
      <c r="GXT17" s="1551"/>
      <c r="GXU17" s="1551"/>
      <c r="GXV17" s="1551"/>
      <c r="GXW17" s="1551"/>
      <c r="GXX17" s="1551"/>
      <c r="GXY17" s="1551"/>
      <c r="GXZ17" s="1551"/>
      <c r="GYA17" s="1551"/>
      <c r="GYB17" s="1551"/>
      <c r="GYC17" s="1551"/>
      <c r="GYD17" s="1551"/>
      <c r="GYE17" s="1551"/>
      <c r="GYF17" s="1551"/>
      <c r="GYG17" s="1551"/>
      <c r="GYH17" s="1551"/>
      <c r="GYI17" s="1551"/>
      <c r="GYJ17" s="1551"/>
      <c r="GYK17" s="1551"/>
      <c r="GYL17" s="1551"/>
      <c r="GYM17" s="1551"/>
      <c r="GYN17" s="1551"/>
      <c r="GYO17" s="1551"/>
      <c r="GYP17" s="1551"/>
      <c r="GYQ17" s="1551"/>
      <c r="GYR17" s="1551"/>
      <c r="GYS17" s="1551"/>
      <c r="GYT17" s="1551"/>
      <c r="GYU17" s="1551"/>
      <c r="GYV17" s="1551"/>
      <c r="GYW17" s="1551"/>
      <c r="GYX17" s="1551"/>
      <c r="GYY17" s="1551"/>
      <c r="GYZ17" s="1551"/>
      <c r="GZA17" s="1551"/>
      <c r="GZB17" s="1551"/>
      <c r="GZC17" s="1551"/>
      <c r="GZD17" s="1551"/>
      <c r="GZE17" s="1551"/>
      <c r="GZF17" s="1551"/>
      <c r="GZG17" s="1551"/>
      <c r="GZH17" s="1551"/>
      <c r="GZI17" s="1551"/>
      <c r="GZJ17" s="1551"/>
      <c r="GZK17" s="1551"/>
      <c r="GZL17" s="1551"/>
      <c r="GZM17" s="1551"/>
      <c r="GZN17" s="1551"/>
      <c r="GZO17" s="1551"/>
      <c r="GZP17" s="1551"/>
      <c r="GZQ17" s="1551"/>
      <c r="GZR17" s="1551"/>
      <c r="GZS17" s="1551"/>
      <c r="GZT17" s="1551"/>
      <c r="GZU17" s="1551"/>
      <c r="GZV17" s="1551"/>
      <c r="GZW17" s="1551"/>
      <c r="GZX17" s="1551"/>
      <c r="GZY17" s="1551"/>
      <c r="GZZ17" s="1551"/>
      <c r="HAA17" s="1551"/>
      <c r="HAB17" s="1551"/>
      <c r="HAC17" s="1551"/>
      <c r="HAD17" s="1551"/>
      <c r="HAE17" s="1551"/>
      <c r="HAF17" s="1551"/>
      <c r="HAG17" s="1551"/>
      <c r="HAH17" s="1551"/>
      <c r="HAI17" s="1551"/>
      <c r="HAJ17" s="1551"/>
      <c r="HAK17" s="1551"/>
      <c r="HAL17" s="1551"/>
      <c r="HAM17" s="1551"/>
      <c r="HAN17" s="1551"/>
      <c r="HAO17" s="1551"/>
      <c r="HAP17" s="1551"/>
      <c r="HAQ17" s="1551"/>
      <c r="HAR17" s="1551"/>
      <c r="HAS17" s="1551"/>
      <c r="HAT17" s="1551"/>
      <c r="HAU17" s="1551"/>
      <c r="HAV17" s="1551"/>
      <c r="HAW17" s="1551"/>
      <c r="HAX17" s="1551"/>
      <c r="HAY17" s="1551"/>
      <c r="HAZ17" s="1551"/>
      <c r="HBA17" s="1551"/>
      <c r="HBB17" s="1551"/>
      <c r="HBC17" s="1551"/>
      <c r="HBD17" s="1551"/>
      <c r="HBE17" s="1551"/>
      <c r="HBF17" s="1551"/>
      <c r="HBG17" s="1551"/>
      <c r="HBH17" s="1551"/>
      <c r="HBI17" s="1551"/>
      <c r="HBJ17" s="1551"/>
      <c r="HBK17" s="1551"/>
      <c r="HBL17" s="1551"/>
      <c r="HBM17" s="1551"/>
      <c r="HBN17" s="1551"/>
      <c r="HBO17" s="1551"/>
      <c r="HBP17" s="1551"/>
      <c r="HBQ17" s="1551"/>
      <c r="HBR17" s="1551"/>
      <c r="HBS17" s="1551"/>
      <c r="HBT17" s="1551"/>
      <c r="HBU17" s="1551"/>
      <c r="HBV17" s="1551"/>
      <c r="HBW17" s="1551"/>
      <c r="HBX17" s="1551"/>
      <c r="HBY17" s="1551"/>
      <c r="HBZ17" s="1551"/>
      <c r="HCA17" s="1551"/>
      <c r="HCB17" s="1551"/>
      <c r="HCC17" s="1551"/>
      <c r="HCD17" s="1551"/>
      <c r="HCE17" s="1551"/>
      <c r="HCF17" s="1551"/>
      <c r="HCG17" s="1551"/>
      <c r="HCH17" s="1551"/>
      <c r="HCI17" s="1551"/>
      <c r="HCJ17" s="1551"/>
      <c r="HCK17" s="1551"/>
      <c r="HCL17" s="1551"/>
      <c r="HCM17" s="1551"/>
      <c r="HCN17" s="1551"/>
      <c r="HCO17" s="1551"/>
      <c r="HCP17" s="1551"/>
      <c r="HCQ17" s="1551"/>
      <c r="HCR17" s="1551"/>
      <c r="HCS17" s="1551"/>
      <c r="HCT17" s="1551"/>
      <c r="HCU17" s="1551"/>
      <c r="HCV17" s="1551"/>
      <c r="HCW17" s="1551"/>
      <c r="HCX17" s="1551"/>
      <c r="HCY17" s="1551"/>
      <c r="HCZ17" s="1551"/>
      <c r="HDA17" s="1551"/>
      <c r="HDB17" s="1551"/>
      <c r="HDC17" s="1551"/>
      <c r="HDD17" s="1551"/>
      <c r="HDE17" s="1551"/>
      <c r="HDF17" s="1551"/>
      <c r="HDG17" s="1551"/>
      <c r="HDH17" s="1551"/>
      <c r="HDI17" s="1551"/>
      <c r="HDJ17" s="1551"/>
      <c r="HDK17" s="1551"/>
      <c r="HDL17" s="1551"/>
      <c r="HDM17" s="1551"/>
      <c r="HDN17" s="1551"/>
      <c r="HDO17" s="1551"/>
      <c r="HDP17" s="1551"/>
      <c r="HDQ17" s="1551"/>
      <c r="HDR17" s="1551"/>
      <c r="HDS17" s="1551"/>
      <c r="HDT17" s="1551"/>
      <c r="HDU17" s="1551"/>
      <c r="HDV17" s="1551"/>
      <c r="HDW17" s="1551"/>
      <c r="HDX17" s="1551"/>
      <c r="HDY17" s="1551"/>
      <c r="HDZ17" s="1551"/>
      <c r="HEA17" s="1551"/>
      <c r="HEB17" s="1551"/>
      <c r="HEC17" s="1551"/>
      <c r="HED17" s="1551"/>
      <c r="HEE17" s="1551"/>
      <c r="HEF17" s="1551"/>
      <c r="HEG17" s="1551"/>
      <c r="HEH17" s="1551"/>
      <c r="HEI17" s="1551"/>
      <c r="HEJ17" s="1551"/>
      <c r="HEK17" s="1551"/>
      <c r="HEL17" s="1551"/>
      <c r="HEM17" s="1551"/>
      <c r="HEN17" s="1551"/>
      <c r="HEO17" s="1551"/>
      <c r="HEP17" s="1551"/>
      <c r="HEQ17" s="1551"/>
      <c r="HER17" s="1551"/>
      <c r="HES17" s="1551"/>
      <c r="HET17" s="1551"/>
      <c r="HEU17" s="1551"/>
      <c r="HEV17" s="1551"/>
      <c r="HEW17" s="1551"/>
      <c r="HEX17" s="1551"/>
      <c r="HEY17" s="1551"/>
      <c r="HEZ17" s="1551"/>
      <c r="HFA17" s="1551"/>
      <c r="HFB17" s="1551"/>
      <c r="HFC17" s="1551"/>
      <c r="HFD17" s="1551"/>
      <c r="HFE17" s="1551"/>
      <c r="HFF17" s="1551"/>
      <c r="HFG17" s="1551"/>
      <c r="HFH17" s="1551"/>
      <c r="HFI17" s="1551"/>
      <c r="HFJ17" s="1551"/>
      <c r="HFK17" s="1551"/>
      <c r="HFL17" s="1551"/>
      <c r="HFM17" s="1551"/>
      <c r="HFN17" s="1551"/>
      <c r="HFO17" s="1551"/>
      <c r="HFP17" s="1551"/>
      <c r="HFQ17" s="1551"/>
      <c r="HFR17" s="1551"/>
      <c r="HFS17" s="1551"/>
      <c r="HFT17" s="1551"/>
      <c r="HFU17" s="1551"/>
      <c r="HFV17" s="1551"/>
      <c r="HFW17" s="1551"/>
      <c r="HFX17" s="1551"/>
      <c r="HFY17" s="1551"/>
      <c r="HFZ17" s="1551"/>
      <c r="HGA17" s="1551"/>
      <c r="HGB17" s="1551"/>
      <c r="HGC17" s="1551"/>
      <c r="HGD17" s="1551"/>
      <c r="HGE17" s="1551"/>
      <c r="HGF17" s="1551"/>
      <c r="HGG17" s="1551"/>
      <c r="HGH17" s="1551"/>
      <c r="HGI17" s="1551"/>
      <c r="HGJ17" s="1551"/>
      <c r="HGK17" s="1551"/>
      <c r="HGL17" s="1551"/>
      <c r="HGM17" s="1551"/>
      <c r="HGN17" s="1551"/>
      <c r="HGO17" s="1551"/>
      <c r="HGP17" s="1551"/>
      <c r="HGQ17" s="1551"/>
      <c r="HGR17" s="1551"/>
      <c r="HGS17" s="1551"/>
      <c r="HGT17" s="1551"/>
      <c r="HGU17" s="1551"/>
      <c r="HGV17" s="1551"/>
      <c r="HGW17" s="1551"/>
      <c r="HGX17" s="1551"/>
      <c r="HGY17" s="1551"/>
      <c r="HGZ17" s="1551"/>
      <c r="HHA17" s="1551"/>
      <c r="HHB17" s="1551"/>
      <c r="HHC17" s="1551"/>
      <c r="HHD17" s="1551"/>
      <c r="HHE17" s="1551"/>
      <c r="HHF17" s="1551"/>
      <c r="HHG17" s="1551"/>
      <c r="HHH17" s="1551"/>
      <c r="HHI17" s="1551"/>
      <c r="HHJ17" s="1551"/>
      <c r="HHK17" s="1551"/>
      <c r="HHL17" s="1551"/>
      <c r="HHM17" s="1551"/>
      <c r="HHN17" s="1551"/>
      <c r="HHO17" s="1551"/>
      <c r="HHP17" s="1551"/>
      <c r="HHQ17" s="1551"/>
      <c r="HHR17" s="1551"/>
      <c r="HHS17" s="1551"/>
      <c r="HHT17" s="1551"/>
      <c r="HHU17" s="1551"/>
      <c r="HHV17" s="1551"/>
      <c r="HHW17" s="1551"/>
      <c r="HHX17" s="1551"/>
      <c r="HHY17" s="1551"/>
      <c r="HHZ17" s="1551"/>
      <c r="HIA17" s="1551"/>
      <c r="HIB17" s="1551"/>
      <c r="HIC17" s="1551"/>
      <c r="HID17" s="1551"/>
      <c r="HIE17" s="1551"/>
      <c r="HIF17" s="1551"/>
      <c r="HIG17" s="1551"/>
      <c r="HIH17" s="1551"/>
      <c r="HII17" s="1551"/>
      <c r="HIJ17" s="1551"/>
      <c r="HIK17" s="1551"/>
      <c r="HIL17" s="1551"/>
      <c r="HIM17" s="1551"/>
      <c r="HIN17" s="1551"/>
      <c r="HIO17" s="1551"/>
      <c r="HIP17" s="1551"/>
      <c r="HIQ17" s="1551"/>
      <c r="HIR17" s="1551"/>
      <c r="HIS17" s="1551"/>
      <c r="HIT17" s="1551"/>
      <c r="HIU17" s="1551"/>
      <c r="HIV17" s="1551"/>
      <c r="HIW17" s="1551"/>
      <c r="HIX17" s="1551"/>
      <c r="HIY17" s="1551"/>
      <c r="HIZ17" s="1551"/>
      <c r="HJA17" s="1551"/>
      <c r="HJB17" s="1551"/>
      <c r="HJC17" s="1551"/>
      <c r="HJD17" s="1551"/>
      <c r="HJE17" s="1551"/>
      <c r="HJF17" s="1551"/>
      <c r="HJG17" s="1551"/>
      <c r="HJH17" s="1551"/>
      <c r="HJI17" s="1551"/>
      <c r="HJJ17" s="1551"/>
      <c r="HJK17" s="1551"/>
      <c r="HJL17" s="1551"/>
      <c r="HJM17" s="1551"/>
      <c r="HJN17" s="1551"/>
      <c r="HJO17" s="1551"/>
      <c r="HJP17" s="1551"/>
      <c r="HJQ17" s="1551"/>
      <c r="HJR17" s="1551"/>
      <c r="HJS17" s="1551"/>
      <c r="HJT17" s="1551"/>
      <c r="HJU17" s="1551"/>
      <c r="HJV17" s="1551"/>
      <c r="HJW17" s="1551"/>
      <c r="HJX17" s="1551"/>
      <c r="HJY17" s="1551"/>
      <c r="HJZ17" s="1551"/>
      <c r="HKA17" s="1551"/>
      <c r="HKB17" s="1551"/>
      <c r="HKC17" s="1551"/>
      <c r="HKD17" s="1551"/>
      <c r="HKE17" s="1551"/>
      <c r="HKF17" s="1551"/>
      <c r="HKG17" s="1551"/>
      <c r="HKH17" s="1551"/>
      <c r="HKI17" s="1551"/>
      <c r="HKJ17" s="1551"/>
      <c r="HKK17" s="1551"/>
      <c r="HKL17" s="1551"/>
      <c r="HKM17" s="1551"/>
      <c r="HKN17" s="1551"/>
      <c r="HKO17" s="1551"/>
      <c r="HKP17" s="1551"/>
      <c r="HKQ17" s="1551"/>
      <c r="HKR17" s="1551"/>
      <c r="HKS17" s="1551"/>
      <c r="HKT17" s="1551"/>
      <c r="HKU17" s="1551"/>
      <c r="HKV17" s="1551"/>
      <c r="HKW17" s="1551"/>
      <c r="HKX17" s="1551"/>
      <c r="HKY17" s="1551"/>
      <c r="HKZ17" s="1551"/>
      <c r="HLA17" s="1551"/>
      <c r="HLB17" s="1551"/>
      <c r="HLC17" s="1551"/>
      <c r="HLD17" s="1551"/>
      <c r="HLE17" s="1551"/>
      <c r="HLF17" s="1551"/>
      <c r="HLG17" s="1551"/>
      <c r="HLH17" s="1551"/>
      <c r="HLI17" s="1551"/>
      <c r="HLJ17" s="1551"/>
      <c r="HLK17" s="1551"/>
      <c r="HLL17" s="1551"/>
      <c r="HLM17" s="1551"/>
      <c r="HLN17" s="1551"/>
      <c r="HLO17" s="1551"/>
      <c r="HLP17" s="1551"/>
      <c r="HLQ17" s="1551"/>
      <c r="HLR17" s="1551"/>
      <c r="HLS17" s="1551"/>
      <c r="HLT17" s="1551"/>
      <c r="HLU17" s="1551"/>
      <c r="HLV17" s="1551"/>
      <c r="HLW17" s="1551"/>
      <c r="HLX17" s="1551"/>
      <c r="HLY17" s="1551"/>
      <c r="HLZ17" s="1551"/>
      <c r="HMA17" s="1551"/>
      <c r="HMB17" s="1551"/>
      <c r="HMC17" s="1551"/>
      <c r="HMD17" s="1551"/>
      <c r="HME17" s="1551"/>
      <c r="HMF17" s="1551"/>
      <c r="HMG17" s="1551"/>
      <c r="HMH17" s="1551"/>
      <c r="HMI17" s="1551"/>
      <c r="HMJ17" s="1551"/>
      <c r="HMK17" s="1551"/>
      <c r="HML17" s="1551"/>
      <c r="HMM17" s="1551"/>
      <c r="HMN17" s="1551"/>
      <c r="HMO17" s="1551"/>
      <c r="HMP17" s="1551"/>
      <c r="HMQ17" s="1551"/>
      <c r="HMR17" s="1551"/>
      <c r="HMS17" s="1551"/>
      <c r="HMT17" s="1551"/>
      <c r="HMU17" s="1551"/>
      <c r="HMV17" s="1551"/>
      <c r="HMW17" s="1551"/>
      <c r="HMX17" s="1551"/>
      <c r="HMY17" s="1551"/>
      <c r="HMZ17" s="1551"/>
      <c r="HNA17" s="1551"/>
      <c r="HNB17" s="1551"/>
      <c r="HNC17" s="1551"/>
      <c r="HND17" s="1551"/>
      <c r="HNE17" s="1551"/>
      <c r="HNF17" s="1551"/>
      <c r="HNG17" s="1551"/>
      <c r="HNH17" s="1551"/>
      <c r="HNI17" s="1551"/>
      <c r="HNJ17" s="1551"/>
      <c r="HNK17" s="1551"/>
      <c r="HNL17" s="1551"/>
      <c r="HNM17" s="1551"/>
      <c r="HNN17" s="1551"/>
      <c r="HNO17" s="1551"/>
      <c r="HNP17" s="1551"/>
      <c r="HNQ17" s="1551"/>
      <c r="HNR17" s="1551"/>
      <c r="HNS17" s="1551"/>
      <c r="HNT17" s="1551"/>
      <c r="HNU17" s="1551"/>
      <c r="HNV17" s="1551"/>
      <c r="HNW17" s="1551"/>
      <c r="HNX17" s="1551"/>
      <c r="HNY17" s="1551"/>
      <c r="HNZ17" s="1551"/>
      <c r="HOA17" s="1551"/>
      <c r="HOB17" s="1551"/>
      <c r="HOC17" s="1551"/>
      <c r="HOD17" s="1551"/>
      <c r="HOE17" s="1551"/>
      <c r="HOF17" s="1551"/>
      <c r="HOG17" s="1551"/>
      <c r="HOH17" s="1551"/>
      <c r="HOI17" s="1551"/>
      <c r="HOJ17" s="1551"/>
      <c r="HOK17" s="1551"/>
      <c r="HOL17" s="1551"/>
      <c r="HOM17" s="1551"/>
      <c r="HON17" s="1551"/>
      <c r="HOO17" s="1551"/>
      <c r="HOP17" s="1551"/>
      <c r="HOQ17" s="1551"/>
      <c r="HOR17" s="1551"/>
      <c r="HOS17" s="1551"/>
      <c r="HOT17" s="1551"/>
      <c r="HOU17" s="1551"/>
      <c r="HOV17" s="1551"/>
      <c r="HOW17" s="1551"/>
      <c r="HOX17" s="1551"/>
      <c r="HOY17" s="1551"/>
      <c r="HOZ17" s="1551"/>
      <c r="HPA17" s="1551"/>
      <c r="HPB17" s="1551"/>
      <c r="HPC17" s="1551"/>
      <c r="HPD17" s="1551"/>
      <c r="HPE17" s="1551"/>
      <c r="HPF17" s="1551"/>
      <c r="HPG17" s="1551"/>
      <c r="HPH17" s="1551"/>
      <c r="HPI17" s="1551"/>
      <c r="HPJ17" s="1551"/>
      <c r="HPK17" s="1551"/>
      <c r="HPL17" s="1551"/>
      <c r="HPM17" s="1551"/>
      <c r="HPN17" s="1551"/>
      <c r="HPO17" s="1551"/>
      <c r="HPP17" s="1551"/>
      <c r="HPQ17" s="1551"/>
      <c r="HPR17" s="1551"/>
      <c r="HPS17" s="1551"/>
      <c r="HPT17" s="1551"/>
      <c r="HPU17" s="1551"/>
      <c r="HPV17" s="1551"/>
      <c r="HPW17" s="1551"/>
      <c r="HPX17" s="1551"/>
      <c r="HPY17" s="1551"/>
      <c r="HPZ17" s="1551"/>
      <c r="HQA17" s="1551"/>
      <c r="HQB17" s="1551"/>
      <c r="HQC17" s="1551"/>
      <c r="HQD17" s="1551"/>
      <c r="HQE17" s="1551"/>
      <c r="HQF17" s="1551"/>
      <c r="HQG17" s="1551"/>
      <c r="HQH17" s="1551"/>
      <c r="HQI17" s="1551"/>
      <c r="HQJ17" s="1551"/>
      <c r="HQK17" s="1551"/>
      <c r="HQL17" s="1551"/>
      <c r="HQM17" s="1551"/>
      <c r="HQN17" s="1551"/>
      <c r="HQO17" s="1551"/>
      <c r="HQP17" s="1551"/>
      <c r="HQQ17" s="1551"/>
      <c r="HQR17" s="1551"/>
      <c r="HQS17" s="1551"/>
      <c r="HQT17" s="1551"/>
      <c r="HQU17" s="1551"/>
      <c r="HQV17" s="1551"/>
      <c r="HQW17" s="1551"/>
      <c r="HQX17" s="1551"/>
      <c r="HQY17" s="1551"/>
      <c r="HQZ17" s="1551"/>
      <c r="HRA17" s="1551"/>
      <c r="HRB17" s="1551"/>
      <c r="HRC17" s="1551"/>
      <c r="HRD17" s="1551"/>
      <c r="HRE17" s="1551"/>
      <c r="HRF17" s="1551"/>
      <c r="HRG17" s="1551"/>
      <c r="HRH17" s="1551"/>
      <c r="HRI17" s="1551"/>
      <c r="HRJ17" s="1551"/>
      <c r="HRK17" s="1551"/>
      <c r="HRL17" s="1551"/>
      <c r="HRM17" s="1551"/>
      <c r="HRN17" s="1551"/>
      <c r="HRO17" s="1551"/>
      <c r="HRP17" s="1551"/>
      <c r="HRQ17" s="1551"/>
      <c r="HRR17" s="1551"/>
      <c r="HRS17" s="1551"/>
      <c r="HRT17" s="1551"/>
      <c r="HRU17" s="1551"/>
      <c r="HRV17" s="1551"/>
      <c r="HRW17" s="1551"/>
      <c r="HRX17" s="1551"/>
      <c r="HRY17" s="1551"/>
      <c r="HRZ17" s="1551"/>
      <c r="HSA17" s="1551"/>
      <c r="HSB17" s="1551"/>
      <c r="HSC17" s="1551"/>
      <c r="HSD17" s="1551"/>
      <c r="HSE17" s="1551"/>
      <c r="HSF17" s="1551"/>
      <c r="HSG17" s="1551"/>
      <c r="HSH17" s="1551"/>
      <c r="HSI17" s="1551"/>
      <c r="HSJ17" s="1551"/>
      <c r="HSK17" s="1551"/>
      <c r="HSL17" s="1551"/>
      <c r="HSM17" s="1551"/>
      <c r="HSN17" s="1551"/>
      <c r="HSO17" s="1551"/>
      <c r="HSP17" s="1551"/>
      <c r="HSQ17" s="1551"/>
      <c r="HSR17" s="1551"/>
      <c r="HSS17" s="1551"/>
      <c r="HST17" s="1551"/>
      <c r="HSU17" s="1551"/>
      <c r="HSV17" s="1551"/>
      <c r="HSW17" s="1551"/>
      <c r="HSX17" s="1551"/>
      <c r="HSY17" s="1551"/>
      <c r="HSZ17" s="1551"/>
      <c r="HTA17" s="1551"/>
      <c r="HTB17" s="1551"/>
      <c r="HTC17" s="1551"/>
      <c r="HTD17" s="1551"/>
      <c r="HTE17" s="1551"/>
      <c r="HTF17" s="1551"/>
      <c r="HTG17" s="1551"/>
      <c r="HTH17" s="1551"/>
      <c r="HTI17" s="1551"/>
      <c r="HTJ17" s="1551"/>
      <c r="HTK17" s="1551"/>
      <c r="HTL17" s="1551"/>
      <c r="HTM17" s="1551"/>
      <c r="HTN17" s="1551"/>
      <c r="HTO17" s="1551"/>
      <c r="HTP17" s="1551"/>
      <c r="HTQ17" s="1551"/>
      <c r="HTR17" s="1551"/>
      <c r="HTS17" s="1551"/>
      <c r="HTT17" s="1551"/>
      <c r="HTU17" s="1551"/>
      <c r="HTV17" s="1551"/>
      <c r="HTW17" s="1551"/>
      <c r="HTX17" s="1551"/>
      <c r="HTY17" s="1551"/>
      <c r="HTZ17" s="1551"/>
      <c r="HUA17" s="1551"/>
      <c r="HUB17" s="1551"/>
      <c r="HUC17" s="1551"/>
      <c r="HUD17" s="1551"/>
      <c r="HUE17" s="1551"/>
      <c r="HUF17" s="1551"/>
      <c r="HUG17" s="1551"/>
      <c r="HUH17" s="1551"/>
      <c r="HUI17" s="1551"/>
      <c r="HUJ17" s="1551"/>
      <c r="HUK17" s="1551"/>
      <c r="HUL17" s="1551"/>
      <c r="HUM17" s="1551"/>
      <c r="HUN17" s="1551"/>
      <c r="HUO17" s="1551"/>
      <c r="HUP17" s="1551"/>
      <c r="HUQ17" s="1551"/>
      <c r="HUR17" s="1551"/>
      <c r="HUS17" s="1551"/>
      <c r="HUT17" s="1551"/>
      <c r="HUU17" s="1551"/>
      <c r="HUV17" s="1551"/>
      <c r="HUW17" s="1551"/>
      <c r="HUX17" s="1551"/>
      <c r="HUY17" s="1551"/>
      <c r="HUZ17" s="1551"/>
      <c r="HVA17" s="1551"/>
      <c r="HVB17" s="1551"/>
      <c r="HVC17" s="1551"/>
      <c r="HVD17" s="1551"/>
      <c r="HVE17" s="1551"/>
      <c r="HVF17" s="1551"/>
      <c r="HVG17" s="1551"/>
      <c r="HVH17" s="1551"/>
      <c r="HVI17" s="1551"/>
      <c r="HVJ17" s="1551"/>
      <c r="HVK17" s="1551"/>
      <c r="HVL17" s="1551"/>
      <c r="HVM17" s="1551"/>
      <c r="HVN17" s="1551"/>
      <c r="HVO17" s="1551"/>
      <c r="HVP17" s="1551"/>
      <c r="HVQ17" s="1551"/>
      <c r="HVR17" s="1551"/>
      <c r="HVS17" s="1551"/>
      <c r="HVT17" s="1551"/>
      <c r="HVU17" s="1551"/>
      <c r="HVV17" s="1551"/>
      <c r="HVW17" s="1551"/>
      <c r="HVX17" s="1551"/>
      <c r="HVY17" s="1551"/>
      <c r="HVZ17" s="1551"/>
      <c r="HWA17" s="1551"/>
      <c r="HWB17" s="1551"/>
      <c r="HWC17" s="1551"/>
      <c r="HWD17" s="1551"/>
      <c r="HWE17" s="1551"/>
      <c r="HWF17" s="1551"/>
      <c r="HWG17" s="1551"/>
      <c r="HWH17" s="1551"/>
      <c r="HWI17" s="1551"/>
      <c r="HWJ17" s="1551"/>
      <c r="HWK17" s="1551"/>
      <c r="HWL17" s="1551"/>
      <c r="HWM17" s="1551"/>
      <c r="HWN17" s="1551"/>
      <c r="HWO17" s="1551"/>
      <c r="HWP17" s="1551"/>
      <c r="HWQ17" s="1551"/>
      <c r="HWR17" s="1551"/>
      <c r="HWS17" s="1551"/>
      <c r="HWT17" s="1551"/>
      <c r="HWU17" s="1551"/>
      <c r="HWV17" s="1551"/>
      <c r="HWW17" s="1551"/>
      <c r="HWX17" s="1551"/>
      <c r="HWY17" s="1551"/>
      <c r="HWZ17" s="1551"/>
      <c r="HXA17" s="1551"/>
      <c r="HXB17" s="1551"/>
      <c r="HXC17" s="1551"/>
      <c r="HXD17" s="1551"/>
      <c r="HXE17" s="1551"/>
      <c r="HXF17" s="1551"/>
      <c r="HXG17" s="1551"/>
      <c r="HXH17" s="1551"/>
      <c r="HXI17" s="1551"/>
      <c r="HXJ17" s="1551"/>
      <c r="HXK17" s="1551"/>
      <c r="HXL17" s="1551"/>
      <c r="HXM17" s="1551"/>
      <c r="HXN17" s="1551"/>
      <c r="HXO17" s="1551"/>
      <c r="HXP17" s="1551"/>
      <c r="HXQ17" s="1551"/>
      <c r="HXR17" s="1551"/>
      <c r="HXS17" s="1551"/>
      <c r="HXT17" s="1551"/>
      <c r="HXU17" s="1551"/>
      <c r="HXV17" s="1551"/>
      <c r="HXW17" s="1551"/>
      <c r="HXX17" s="1551"/>
      <c r="HXY17" s="1551"/>
      <c r="HXZ17" s="1551"/>
      <c r="HYA17" s="1551"/>
      <c r="HYB17" s="1551"/>
      <c r="HYC17" s="1551"/>
      <c r="HYD17" s="1551"/>
      <c r="HYE17" s="1551"/>
      <c r="HYF17" s="1551"/>
      <c r="HYG17" s="1551"/>
      <c r="HYH17" s="1551"/>
      <c r="HYI17" s="1551"/>
      <c r="HYJ17" s="1551"/>
      <c r="HYK17" s="1551"/>
      <c r="HYL17" s="1551"/>
      <c r="HYM17" s="1551"/>
      <c r="HYN17" s="1551"/>
      <c r="HYO17" s="1551"/>
      <c r="HYP17" s="1551"/>
      <c r="HYQ17" s="1551"/>
      <c r="HYR17" s="1551"/>
      <c r="HYS17" s="1551"/>
      <c r="HYT17" s="1551"/>
      <c r="HYU17" s="1551"/>
      <c r="HYV17" s="1551"/>
      <c r="HYW17" s="1551"/>
      <c r="HYX17" s="1551"/>
      <c r="HYY17" s="1551"/>
      <c r="HYZ17" s="1551"/>
      <c r="HZA17" s="1551"/>
      <c r="HZB17" s="1551"/>
      <c r="HZC17" s="1551"/>
      <c r="HZD17" s="1551"/>
      <c r="HZE17" s="1551"/>
      <c r="HZF17" s="1551"/>
      <c r="HZG17" s="1551"/>
      <c r="HZH17" s="1551"/>
      <c r="HZI17" s="1551"/>
      <c r="HZJ17" s="1551"/>
      <c r="HZK17" s="1551"/>
      <c r="HZL17" s="1551"/>
      <c r="HZM17" s="1551"/>
      <c r="HZN17" s="1551"/>
      <c r="HZO17" s="1551"/>
      <c r="HZP17" s="1551"/>
      <c r="HZQ17" s="1551"/>
      <c r="HZR17" s="1551"/>
      <c r="HZS17" s="1551"/>
      <c r="HZT17" s="1551"/>
      <c r="HZU17" s="1551"/>
      <c r="HZV17" s="1551"/>
      <c r="HZW17" s="1551"/>
      <c r="HZX17" s="1551"/>
      <c r="HZY17" s="1551"/>
      <c r="HZZ17" s="1551"/>
      <c r="IAA17" s="1551"/>
      <c r="IAB17" s="1551"/>
      <c r="IAC17" s="1551"/>
      <c r="IAD17" s="1551"/>
      <c r="IAE17" s="1551"/>
      <c r="IAF17" s="1551"/>
      <c r="IAG17" s="1551"/>
      <c r="IAH17" s="1551"/>
      <c r="IAI17" s="1551"/>
      <c r="IAJ17" s="1551"/>
      <c r="IAK17" s="1551"/>
      <c r="IAL17" s="1551"/>
      <c r="IAM17" s="1551"/>
      <c r="IAN17" s="1551"/>
      <c r="IAO17" s="1551"/>
      <c r="IAP17" s="1551"/>
      <c r="IAQ17" s="1551"/>
      <c r="IAR17" s="1551"/>
      <c r="IAS17" s="1551"/>
      <c r="IAT17" s="1551"/>
      <c r="IAU17" s="1551"/>
      <c r="IAV17" s="1551"/>
      <c r="IAW17" s="1551"/>
      <c r="IAX17" s="1551"/>
      <c r="IAY17" s="1551"/>
      <c r="IAZ17" s="1551"/>
      <c r="IBA17" s="1551"/>
      <c r="IBB17" s="1551"/>
      <c r="IBC17" s="1551"/>
      <c r="IBD17" s="1551"/>
      <c r="IBE17" s="1551"/>
      <c r="IBF17" s="1551"/>
      <c r="IBG17" s="1551"/>
      <c r="IBH17" s="1551"/>
      <c r="IBI17" s="1551"/>
      <c r="IBJ17" s="1551"/>
      <c r="IBK17" s="1551"/>
      <c r="IBL17" s="1551"/>
      <c r="IBM17" s="1551"/>
      <c r="IBN17" s="1551"/>
      <c r="IBO17" s="1551"/>
      <c r="IBP17" s="1551"/>
      <c r="IBQ17" s="1551"/>
      <c r="IBR17" s="1551"/>
      <c r="IBS17" s="1551"/>
      <c r="IBT17" s="1551"/>
      <c r="IBU17" s="1551"/>
      <c r="IBV17" s="1551"/>
      <c r="IBW17" s="1551"/>
      <c r="IBX17" s="1551"/>
      <c r="IBY17" s="1551"/>
      <c r="IBZ17" s="1551"/>
      <c r="ICA17" s="1551"/>
      <c r="ICB17" s="1551"/>
      <c r="ICC17" s="1551"/>
      <c r="ICD17" s="1551"/>
      <c r="ICE17" s="1551"/>
      <c r="ICF17" s="1551"/>
      <c r="ICG17" s="1551"/>
      <c r="ICH17" s="1551"/>
      <c r="ICI17" s="1551"/>
      <c r="ICJ17" s="1551"/>
      <c r="ICK17" s="1551"/>
      <c r="ICL17" s="1551"/>
      <c r="ICM17" s="1551"/>
      <c r="ICN17" s="1551"/>
      <c r="ICO17" s="1551"/>
      <c r="ICP17" s="1551"/>
      <c r="ICQ17" s="1551"/>
      <c r="ICR17" s="1551"/>
      <c r="ICS17" s="1551"/>
      <c r="ICT17" s="1551"/>
      <c r="ICU17" s="1551"/>
      <c r="ICV17" s="1551"/>
      <c r="ICW17" s="1551"/>
      <c r="ICX17" s="1551"/>
      <c r="ICY17" s="1551"/>
      <c r="ICZ17" s="1551"/>
      <c r="IDA17" s="1551"/>
      <c r="IDB17" s="1551"/>
      <c r="IDC17" s="1551"/>
      <c r="IDD17" s="1551"/>
      <c r="IDE17" s="1551"/>
      <c r="IDF17" s="1551"/>
      <c r="IDG17" s="1551"/>
      <c r="IDH17" s="1551"/>
      <c r="IDI17" s="1551"/>
      <c r="IDJ17" s="1551"/>
      <c r="IDK17" s="1551"/>
      <c r="IDL17" s="1551"/>
      <c r="IDM17" s="1551"/>
      <c r="IDN17" s="1551"/>
      <c r="IDO17" s="1551"/>
      <c r="IDP17" s="1551"/>
      <c r="IDQ17" s="1551"/>
      <c r="IDR17" s="1551"/>
      <c r="IDS17" s="1551"/>
      <c r="IDT17" s="1551"/>
      <c r="IDU17" s="1551"/>
      <c r="IDV17" s="1551"/>
      <c r="IDW17" s="1551"/>
      <c r="IDX17" s="1551"/>
      <c r="IDY17" s="1551"/>
      <c r="IDZ17" s="1551"/>
      <c r="IEA17" s="1551"/>
      <c r="IEB17" s="1551"/>
      <c r="IEC17" s="1551"/>
      <c r="IED17" s="1551"/>
      <c r="IEE17" s="1551"/>
      <c r="IEF17" s="1551"/>
      <c r="IEG17" s="1551"/>
      <c r="IEH17" s="1551"/>
      <c r="IEI17" s="1551"/>
      <c r="IEJ17" s="1551"/>
      <c r="IEK17" s="1551"/>
      <c r="IEL17" s="1551"/>
      <c r="IEM17" s="1551"/>
      <c r="IEN17" s="1551"/>
      <c r="IEO17" s="1551"/>
      <c r="IEP17" s="1551"/>
      <c r="IEQ17" s="1551"/>
      <c r="IER17" s="1551"/>
      <c r="IES17" s="1551"/>
      <c r="IET17" s="1551"/>
      <c r="IEU17" s="1551"/>
      <c r="IEV17" s="1551"/>
      <c r="IEW17" s="1551"/>
      <c r="IEX17" s="1551"/>
      <c r="IEY17" s="1551"/>
      <c r="IEZ17" s="1551"/>
      <c r="IFA17" s="1551"/>
      <c r="IFB17" s="1551"/>
      <c r="IFC17" s="1551"/>
      <c r="IFD17" s="1551"/>
      <c r="IFE17" s="1551"/>
      <c r="IFF17" s="1551"/>
      <c r="IFG17" s="1551"/>
      <c r="IFH17" s="1551"/>
      <c r="IFI17" s="1551"/>
      <c r="IFJ17" s="1551"/>
      <c r="IFK17" s="1551"/>
      <c r="IFL17" s="1551"/>
      <c r="IFM17" s="1551"/>
      <c r="IFN17" s="1551"/>
      <c r="IFO17" s="1551"/>
      <c r="IFP17" s="1551"/>
      <c r="IFQ17" s="1551"/>
      <c r="IFR17" s="1551"/>
      <c r="IFS17" s="1551"/>
      <c r="IFT17" s="1551"/>
      <c r="IFU17" s="1551"/>
      <c r="IFV17" s="1551"/>
      <c r="IFW17" s="1551"/>
      <c r="IFX17" s="1551"/>
      <c r="IFY17" s="1551"/>
      <c r="IFZ17" s="1551"/>
      <c r="IGA17" s="1551"/>
      <c r="IGB17" s="1551"/>
      <c r="IGC17" s="1551"/>
      <c r="IGD17" s="1551"/>
      <c r="IGE17" s="1551"/>
      <c r="IGF17" s="1551"/>
      <c r="IGG17" s="1551"/>
      <c r="IGH17" s="1551"/>
      <c r="IGI17" s="1551"/>
      <c r="IGJ17" s="1551"/>
      <c r="IGK17" s="1551"/>
      <c r="IGL17" s="1551"/>
      <c r="IGM17" s="1551"/>
      <c r="IGN17" s="1551"/>
      <c r="IGO17" s="1551"/>
      <c r="IGP17" s="1551"/>
      <c r="IGQ17" s="1551"/>
      <c r="IGR17" s="1551"/>
      <c r="IGS17" s="1551"/>
      <c r="IGT17" s="1551"/>
      <c r="IGU17" s="1551"/>
      <c r="IGV17" s="1551"/>
      <c r="IGW17" s="1551"/>
      <c r="IGX17" s="1551"/>
      <c r="IGY17" s="1551"/>
      <c r="IGZ17" s="1551"/>
      <c r="IHA17" s="1551"/>
      <c r="IHB17" s="1551"/>
      <c r="IHC17" s="1551"/>
      <c r="IHD17" s="1551"/>
      <c r="IHE17" s="1551"/>
      <c r="IHF17" s="1551"/>
      <c r="IHG17" s="1551"/>
      <c r="IHH17" s="1551"/>
      <c r="IHI17" s="1551"/>
      <c r="IHJ17" s="1551"/>
      <c r="IHK17" s="1551"/>
      <c r="IHL17" s="1551"/>
      <c r="IHM17" s="1551"/>
      <c r="IHN17" s="1551"/>
      <c r="IHO17" s="1551"/>
      <c r="IHP17" s="1551"/>
      <c r="IHQ17" s="1551"/>
      <c r="IHR17" s="1551"/>
      <c r="IHS17" s="1551"/>
      <c r="IHT17" s="1551"/>
      <c r="IHU17" s="1551"/>
      <c r="IHV17" s="1551"/>
      <c r="IHW17" s="1551"/>
      <c r="IHX17" s="1551"/>
      <c r="IHY17" s="1551"/>
      <c r="IHZ17" s="1551"/>
      <c r="IIA17" s="1551"/>
      <c r="IIB17" s="1551"/>
      <c r="IIC17" s="1551"/>
      <c r="IID17" s="1551"/>
      <c r="IIE17" s="1551"/>
      <c r="IIF17" s="1551"/>
      <c r="IIG17" s="1551"/>
      <c r="IIH17" s="1551"/>
      <c r="III17" s="1551"/>
      <c r="IIJ17" s="1551"/>
      <c r="IIK17" s="1551"/>
      <c r="IIL17" s="1551"/>
      <c r="IIM17" s="1551"/>
      <c r="IIN17" s="1551"/>
      <c r="IIO17" s="1551"/>
      <c r="IIP17" s="1551"/>
      <c r="IIQ17" s="1551"/>
      <c r="IIR17" s="1551"/>
      <c r="IIS17" s="1551"/>
      <c r="IIT17" s="1551"/>
      <c r="IIU17" s="1551"/>
      <c r="IIV17" s="1551"/>
      <c r="IIW17" s="1551"/>
      <c r="IIX17" s="1551"/>
      <c r="IIY17" s="1551"/>
      <c r="IIZ17" s="1551"/>
      <c r="IJA17" s="1551"/>
      <c r="IJB17" s="1551"/>
      <c r="IJC17" s="1551"/>
      <c r="IJD17" s="1551"/>
      <c r="IJE17" s="1551"/>
      <c r="IJF17" s="1551"/>
      <c r="IJG17" s="1551"/>
      <c r="IJH17" s="1551"/>
      <c r="IJI17" s="1551"/>
      <c r="IJJ17" s="1551"/>
      <c r="IJK17" s="1551"/>
      <c r="IJL17" s="1551"/>
      <c r="IJM17" s="1551"/>
      <c r="IJN17" s="1551"/>
      <c r="IJO17" s="1551"/>
      <c r="IJP17" s="1551"/>
      <c r="IJQ17" s="1551"/>
      <c r="IJR17" s="1551"/>
      <c r="IJS17" s="1551"/>
      <c r="IJT17" s="1551"/>
      <c r="IJU17" s="1551"/>
      <c r="IJV17" s="1551"/>
      <c r="IJW17" s="1551"/>
      <c r="IJX17" s="1551"/>
      <c r="IJY17" s="1551"/>
      <c r="IJZ17" s="1551"/>
      <c r="IKA17" s="1551"/>
      <c r="IKB17" s="1551"/>
      <c r="IKC17" s="1551"/>
      <c r="IKD17" s="1551"/>
      <c r="IKE17" s="1551"/>
      <c r="IKF17" s="1551"/>
      <c r="IKG17" s="1551"/>
      <c r="IKH17" s="1551"/>
      <c r="IKI17" s="1551"/>
      <c r="IKJ17" s="1551"/>
      <c r="IKK17" s="1551"/>
      <c r="IKL17" s="1551"/>
      <c r="IKM17" s="1551"/>
      <c r="IKN17" s="1551"/>
      <c r="IKO17" s="1551"/>
      <c r="IKP17" s="1551"/>
      <c r="IKQ17" s="1551"/>
      <c r="IKR17" s="1551"/>
      <c r="IKS17" s="1551"/>
      <c r="IKT17" s="1551"/>
      <c r="IKU17" s="1551"/>
      <c r="IKV17" s="1551"/>
      <c r="IKW17" s="1551"/>
      <c r="IKX17" s="1551"/>
      <c r="IKY17" s="1551"/>
      <c r="IKZ17" s="1551"/>
      <c r="ILA17" s="1551"/>
      <c r="ILB17" s="1551"/>
      <c r="ILC17" s="1551"/>
      <c r="ILD17" s="1551"/>
      <c r="ILE17" s="1551"/>
      <c r="ILF17" s="1551"/>
      <c r="ILG17" s="1551"/>
      <c r="ILH17" s="1551"/>
      <c r="ILI17" s="1551"/>
      <c r="ILJ17" s="1551"/>
      <c r="ILK17" s="1551"/>
      <c r="ILL17" s="1551"/>
      <c r="ILM17" s="1551"/>
      <c r="ILN17" s="1551"/>
      <c r="ILO17" s="1551"/>
      <c r="ILP17" s="1551"/>
      <c r="ILQ17" s="1551"/>
      <c r="ILR17" s="1551"/>
      <c r="ILS17" s="1551"/>
      <c r="ILT17" s="1551"/>
      <c r="ILU17" s="1551"/>
      <c r="ILV17" s="1551"/>
      <c r="ILW17" s="1551"/>
      <c r="ILX17" s="1551"/>
      <c r="ILY17" s="1551"/>
      <c r="ILZ17" s="1551"/>
      <c r="IMA17" s="1551"/>
      <c r="IMB17" s="1551"/>
      <c r="IMC17" s="1551"/>
      <c r="IMD17" s="1551"/>
      <c r="IME17" s="1551"/>
      <c r="IMF17" s="1551"/>
      <c r="IMG17" s="1551"/>
      <c r="IMH17" s="1551"/>
      <c r="IMI17" s="1551"/>
      <c r="IMJ17" s="1551"/>
      <c r="IMK17" s="1551"/>
      <c r="IML17" s="1551"/>
      <c r="IMM17" s="1551"/>
      <c r="IMN17" s="1551"/>
      <c r="IMO17" s="1551"/>
      <c r="IMP17" s="1551"/>
      <c r="IMQ17" s="1551"/>
      <c r="IMR17" s="1551"/>
      <c r="IMS17" s="1551"/>
      <c r="IMT17" s="1551"/>
      <c r="IMU17" s="1551"/>
      <c r="IMV17" s="1551"/>
      <c r="IMW17" s="1551"/>
      <c r="IMX17" s="1551"/>
      <c r="IMY17" s="1551"/>
      <c r="IMZ17" s="1551"/>
      <c r="INA17" s="1551"/>
      <c r="INB17" s="1551"/>
      <c r="INC17" s="1551"/>
      <c r="IND17" s="1551"/>
      <c r="INE17" s="1551"/>
      <c r="INF17" s="1551"/>
      <c r="ING17" s="1551"/>
      <c r="INH17" s="1551"/>
      <c r="INI17" s="1551"/>
      <c r="INJ17" s="1551"/>
      <c r="INK17" s="1551"/>
      <c r="INL17" s="1551"/>
      <c r="INM17" s="1551"/>
      <c r="INN17" s="1551"/>
      <c r="INO17" s="1551"/>
      <c r="INP17" s="1551"/>
      <c r="INQ17" s="1551"/>
      <c r="INR17" s="1551"/>
      <c r="INS17" s="1551"/>
      <c r="INT17" s="1551"/>
      <c r="INU17" s="1551"/>
      <c r="INV17" s="1551"/>
      <c r="INW17" s="1551"/>
      <c r="INX17" s="1551"/>
      <c r="INY17" s="1551"/>
      <c r="INZ17" s="1551"/>
      <c r="IOA17" s="1551"/>
      <c r="IOB17" s="1551"/>
      <c r="IOC17" s="1551"/>
      <c r="IOD17" s="1551"/>
      <c r="IOE17" s="1551"/>
      <c r="IOF17" s="1551"/>
      <c r="IOG17" s="1551"/>
      <c r="IOH17" s="1551"/>
      <c r="IOI17" s="1551"/>
      <c r="IOJ17" s="1551"/>
      <c r="IOK17" s="1551"/>
      <c r="IOL17" s="1551"/>
      <c r="IOM17" s="1551"/>
      <c r="ION17" s="1551"/>
      <c r="IOO17" s="1551"/>
      <c r="IOP17" s="1551"/>
      <c r="IOQ17" s="1551"/>
      <c r="IOR17" s="1551"/>
      <c r="IOS17" s="1551"/>
      <c r="IOT17" s="1551"/>
      <c r="IOU17" s="1551"/>
      <c r="IOV17" s="1551"/>
      <c r="IOW17" s="1551"/>
      <c r="IOX17" s="1551"/>
      <c r="IOY17" s="1551"/>
      <c r="IOZ17" s="1551"/>
      <c r="IPA17" s="1551"/>
      <c r="IPB17" s="1551"/>
      <c r="IPC17" s="1551"/>
      <c r="IPD17" s="1551"/>
      <c r="IPE17" s="1551"/>
      <c r="IPF17" s="1551"/>
      <c r="IPG17" s="1551"/>
      <c r="IPH17" s="1551"/>
      <c r="IPI17" s="1551"/>
      <c r="IPJ17" s="1551"/>
      <c r="IPK17" s="1551"/>
      <c r="IPL17" s="1551"/>
      <c r="IPM17" s="1551"/>
      <c r="IPN17" s="1551"/>
      <c r="IPO17" s="1551"/>
      <c r="IPP17" s="1551"/>
      <c r="IPQ17" s="1551"/>
      <c r="IPR17" s="1551"/>
      <c r="IPS17" s="1551"/>
      <c r="IPT17" s="1551"/>
      <c r="IPU17" s="1551"/>
      <c r="IPV17" s="1551"/>
      <c r="IPW17" s="1551"/>
      <c r="IPX17" s="1551"/>
      <c r="IPY17" s="1551"/>
      <c r="IPZ17" s="1551"/>
      <c r="IQA17" s="1551"/>
      <c r="IQB17" s="1551"/>
      <c r="IQC17" s="1551"/>
      <c r="IQD17" s="1551"/>
      <c r="IQE17" s="1551"/>
      <c r="IQF17" s="1551"/>
      <c r="IQG17" s="1551"/>
      <c r="IQH17" s="1551"/>
      <c r="IQI17" s="1551"/>
      <c r="IQJ17" s="1551"/>
      <c r="IQK17" s="1551"/>
      <c r="IQL17" s="1551"/>
      <c r="IQM17" s="1551"/>
      <c r="IQN17" s="1551"/>
      <c r="IQO17" s="1551"/>
      <c r="IQP17" s="1551"/>
      <c r="IQQ17" s="1551"/>
      <c r="IQR17" s="1551"/>
      <c r="IQS17" s="1551"/>
      <c r="IQT17" s="1551"/>
      <c r="IQU17" s="1551"/>
      <c r="IQV17" s="1551"/>
      <c r="IQW17" s="1551"/>
      <c r="IQX17" s="1551"/>
      <c r="IQY17" s="1551"/>
      <c r="IQZ17" s="1551"/>
      <c r="IRA17" s="1551"/>
      <c r="IRB17" s="1551"/>
      <c r="IRC17" s="1551"/>
      <c r="IRD17" s="1551"/>
      <c r="IRE17" s="1551"/>
      <c r="IRF17" s="1551"/>
      <c r="IRG17" s="1551"/>
      <c r="IRH17" s="1551"/>
      <c r="IRI17" s="1551"/>
      <c r="IRJ17" s="1551"/>
      <c r="IRK17" s="1551"/>
      <c r="IRL17" s="1551"/>
      <c r="IRM17" s="1551"/>
      <c r="IRN17" s="1551"/>
      <c r="IRO17" s="1551"/>
      <c r="IRP17" s="1551"/>
      <c r="IRQ17" s="1551"/>
      <c r="IRR17" s="1551"/>
      <c r="IRS17" s="1551"/>
      <c r="IRT17" s="1551"/>
      <c r="IRU17" s="1551"/>
      <c r="IRV17" s="1551"/>
      <c r="IRW17" s="1551"/>
      <c r="IRX17" s="1551"/>
      <c r="IRY17" s="1551"/>
      <c r="IRZ17" s="1551"/>
      <c r="ISA17" s="1551"/>
      <c r="ISB17" s="1551"/>
      <c r="ISC17" s="1551"/>
      <c r="ISD17" s="1551"/>
      <c r="ISE17" s="1551"/>
      <c r="ISF17" s="1551"/>
      <c r="ISG17" s="1551"/>
      <c r="ISH17" s="1551"/>
      <c r="ISI17" s="1551"/>
      <c r="ISJ17" s="1551"/>
      <c r="ISK17" s="1551"/>
      <c r="ISL17" s="1551"/>
      <c r="ISM17" s="1551"/>
      <c r="ISN17" s="1551"/>
      <c r="ISO17" s="1551"/>
      <c r="ISP17" s="1551"/>
      <c r="ISQ17" s="1551"/>
      <c r="ISR17" s="1551"/>
      <c r="ISS17" s="1551"/>
      <c r="IST17" s="1551"/>
      <c r="ISU17" s="1551"/>
      <c r="ISV17" s="1551"/>
      <c r="ISW17" s="1551"/>
      <c r="ISX17" s="1551"/>
      <c r="ISY17" s="1551"/>
      <c r="ISZ17" s="1551"/>
      <c r="ITA17" s="1551"/>
      <c r="ITB17" s="1551"/>
      <c r="ITC17" s="1551"/>
      <c r="ITD17" s="1551"/>
      <c r="ITE17" s="1551"/>
      <c r="ITF17" s="1551"/>
      <c r="ITG17" s="1551"/>
      <c r="ITH17" s="1551"/>
      <c r="ITI17" s="1551"/>
      <c r="ITJ17" s="1551"/>
      <c r="ITK17" s="1551"/>
      <c r="ITL17" s="1551"/>
      <c r="ITM17" s="1551"/>
      <c r="ITN17" s="1551"/>
      <c r="ITO17" s="1551"/>
      <c r="ITP17" s="1551"/>
      <c r="ITQ17" s="1551"/>
      <c r="ITR17" s="1551"/>
      <c r="ITS17" s="1551"/>
      <c r="ITT17" s="1551"/>
      <c r="ITU17" s="1551"/>
      <c r="ITV17" s="1551"/>
      <c r="ITW17" s="1551"/>
      <c r="ITX17" s="1551"/>
      <c r="ITY17" s="1551"/>
      <c r="ITZ17" s="1551"/>
      <c r="IUA17" s="1551"/>
      <c r="IUB17" s="1551"/>
      <c r="IUC17" s="1551"/>
      <c r="IUD17" s="1551"/>
      <c r="IUE17" s="1551"/>
      <c r="IUF17" s="1551"/>
      <c r="IUG17" s="1551"/>
      <c r="IUH17" s="1551"/>
      <c r="IUI17" s="1551"/>
      <c r="IUJ17" s="1551"/>
      <c r="IUK17" s="1551"/>
      <c r="IUL17" s="1551"/>
      <c r="IUM17" s="1551"/>
      <c r="IUN17" s="1551"/>
      <c r="IUO17" s="1551"/>
      <c r="IUP17" s="1551"/>
      <c r="IUQ17" s="1551"/>
      <c r="IUR17" s="1551"/>
      <c r="IUS17" s="1551"/>
      <c r="IUT17" s="1551"/>
      <c r="IUU17" s="1551"/>
      <c r="IUV17" s="1551"/>
      <c r="IUW17" s="1551"/>
      <c r="IUX17" s="1551"/>
      <c r="IUY17" s="1551"/>
      <c r="IUZ17" s="1551"/>
      <c r="IVA17" s="1551"/>
      <c r="IVB17" s="1551"/>
      <c r="IVC17" s="1551"/>
      <c r="IVD17" s="1551"/>
      <c r="IVE17" s="1551"/>
      <c r="IVF17" s="1551"/>
      <c r="IVG17" s="1551"/>
      <c r="IVH17" s="1551"/>
      <c r="IVI17" s="1551"/>
      <c r="IVJ17" s="1551"/>
      <c r="IVK17" s="1551"/>
      <c r="IVL17" s="1551"/>
      <c r="IVM17" s="1551"/>
      <c r="IVN17" s="1551"/>
      <c r="IVO17" s="1551"/>
      <c r="IVP17" s="1551"/>
      <c r="IVQ17" s="1551"/>
      <c r="IVR17" s="1551"/>
      <c r="IVS17" s="1551"/>
      <c r="IVT17" s="1551"/>
      <c r="IVU17" s="1551"/>
      <c r="IVV17" s="1551"/>
      <c r="IVW17" s="1551"/>
      <c r="IVX17" s="1551"/>
      <c r="IVY17" s="1551"/>
      <c r="IVZ17" s="1551"/>
      <c r="IWA17" s="1551"/>
      <c r="IWB17" s="1551"/>
      <c r="IWC17" s="1551"/>
      <c r="IWD17" s="1551"/>
      <c r="IWE17" s="1551"/>
      <c r="IWF17" s="1551"/>
      <c r="IWG17" s="1551"/>
      <c r="IWH17" s="1551"/>
      <c r="IWI17" s="1551"/>
      <c r="IWJ17" s="1551"/>
      <c r="IWK17" s="1551"/>
      <c r="IWL17" s="1551"/>
      <c r="IWM17" s="1551"/>
      <c r="IWN17" s="1551"/>
      <c r="IWO17" s="1551"/>
      <c r="IWP17" s="1551"/>
      <c r="IWQ17" s="1551"/>
      <c r="IWR17" s="1551"/>
      <c r="IWS17" s="1551"/>
      <c r="IWT17" s="1551"/>
      <c r="IWU17" s="1551"/>
      <c r="IWV17" s="1551"/>
      <c r="IWW17" s="1551"/>
      <c r="IWX17" s="1551"/>
      <c r="IWY17" s="1551"/>
      <c r="IWZ17" s="1551"/>
      <c r="IXA17" s="1551"/>
      <c r="IXB17" s="1551"/>
      <c r="IXC17" s="1551"/>
      <c r="IXD17" s="1551"/>
      <c r="IXE17" s="1551"/>
      <c r="IXF17" s="1551"/>
      <c r="IXG17" s="1551"/>
      <c r="IXH17" s="1551"/>
      <c r="IXI17" s="1551"/>
      <c r="IXJ17" s="1551"/>
      <c r="IXK17" s="1551"/>
      <c r="IXL17" s="1551"/>
      <c r="IXM17" s="1551"/>
      <c r="IXN17" s="1551"/>
      <c r="IXO17" s="1551"/>
      <c r="IXP17" s="1551"/>
      <c r="IXQ17" s="1551"/>
      <c r="IXR17" s="1551"/>
      <c r="IXS17" s="1551"/>
      <c r="IXT17" s="1551"/>
      <c r="IXU17" s="1551"/>
      <c r="IXV17" s="1551"/>
      <c r="IXW17" s="1551"/>
      <c r="IXX17" s="1551"/>
      <c r="IXY17" s="1551"/>
      <c r="IXZ17" s="1551"/>
      <c r="IYA17" s="1551"/>
      <c r="IYB17" s="1551"/>
      <c r="IYC17" s="1551"/>
      <c r="IYD17" s="1551"/>
      <c r="IYE17" s="1551"/>
      <c r="IYF17" s="1551"/>
      <c r="IYG17" s="1551"/>
      <c r="IYH17" s="1551"/>
      <c r="IYI17" s="1551"/>
      <c r="IYJ17" s="1551"/>
      <c r="IYK17" s="1551"/>
      <c r="IYL17" s="1551"/>
      <c r="IYM17" s="1551"/>
      <c r="IYN17" s="1551"/>
      <c r="IYO17" s="1551"/>
      <c r="IYP17" s="1551"/>
      <c r="IYQ17" s="1551"/>
      <c r="IYR17" s="1551"/>
      <c r="IYS17" s="1551"/>
      <c r="IYT17" s="1551"/>
      <c r="IYU17" s="1551"/>
      <c r="IYV17" s="1551"/>
      <c r="IYW17" s="1551"/>
      <c r="IYX17" s="1551"/>
      <c r="IYY17" s="1551"/>
      <c r="IYZ17" s="1551"/>
      <c r="IZA17" s="1551"/>
      <c r="IZB17" s="1551"/>
      <c r="IZC17" s="1551"/>
      <c r="IZD17" s="1551"/>
      <c r="IZE17" s="1551"/>
      <c r="IZF17" s="1551"/>
      <c r="IZG17" s="1551"/>
      <c r="IZH17" s="1551"/>
      <c r="IZI17" s="1551"/>
      <c r="IZJ17" s="1551"/>
      <c r="IZK17" s="1551"/>
      <c r="IZL17" s="1551"/>
      <c r="IZM17" s="1551"/>
      <c r="IZN17" s="1551"/>
      <c r="IZO17" s="1551"/>
      <c r="IZP17" s="1551"/>
      <c r="IZQ17" s="1551"/>
      <c r="IZR17" s="1551"/>
      <c r="IZS17" s="1551"/>
      <c r="IZT17" s="1551"/>
      <c r="IZU17" s="1551"/>
      <c r="IZV17" s="1551"/>
      <c r="IZW17" s="1551"/>
      <c r="IZX17" s="1551"/>
      <c r="IZY17" s="1551"/>
      <c r="IZZ17" s="1551"/>
      <c r="JAA17" s="1551"/>
      <c r="JAB17" s="1551"/>
      <c r="JAC17" s="1551"/>
      <c r="JAD17" s="1551"/>
      <c r="JAE17" s="1551"/>
      <c r="JAF17" s="1551"/>
      <c r="JAG17" s="1551"/>
      <c r="JAH17" s="1551"/>
      <c r="JAI17" s="1551"/>
      <c r="JAJ17" s="1551"/>
      <c r="JAK17" s="1551"/>
      <c r="JAL17" s="1551"/>
      <c r="JAM17" s="1551"/>
      <c r="JAN17" s="1551"/>
      <c r="JAO17" s="1551"/>
      <c r="JAP17" s="1551"/>
      <c r="JAQ17" s="1551"/>
      <c r="JAR17" s="1551"/>
      <c r="JAS17" s="1551"/>
      <c r="JAT17" s="1551"/>
      <c r="JAU17" s="1551"/>
      <c r="JAV17" s="1551"/>
      <c r="JAW17" s="1551"/>
      <c r="JAX17" s="1551"/>
      <c r="JAY17" s="1551"/>
      <c r="JAZ17" s="1551"/>
      <c r="JBA17" s="1551"/>
      <c r="JBB17" s="1551"/>
      <c r="JBC17" s="1551"/>
      <c r="JBD17" s="1551"/>
      <c r="JBE17" s="1551"/>
      <c r="JBF17" s="1551"/>
      <c r="JBG17" s="1551"/>
      <c r="JBH17" s="1551"/>
      <c r="JBI17" s="1551"/>
      <c r="JBJ17" s="1551"/>
      <c r="JBK17" s="1551"/>
      <c r="JBL17" s="1551"/>
      <c r="JBM17" s="1551"/>
      <c r="JBN17" s="1551"/>
      <c r="JBO17" s="1551"/>
      <c r="JBP17" s="1551"/>
      <c r="JBQ17" s="1551"/>
      <c r="JBR17" s="1551"/>
      <c r="JBS17" s="1551"/>
      <c r="JBT17" s="1551"/>
      <c r="JBU17" s="1551"/>
      <c r="JBV17" s="1551"/>
      <c r="JBW17" s="1551"/>
      <c r="JBX17" s="1551"/>
      <c r="JBY17" s="1551"/>
      <c r="JBZ17" s="1551"/>
      <c r="JCA17" s="1551"/>
      <c r="JCB17" s="1551"/>
      <c r="JCC17" s="1551"/>
      <c r="JCD17" s="1551"/>
      <c r="JCE17" s="1551"/>
      <c r="JCF17" s="1551"/>
      <c r="JCG17" s="1551"/>
      <c r="JCH17" s="1551"/>
      <c r="JCI17" s="1551"/>
      <c r="JCJ17" s="1551"/>
      <c r="JCK17" s="1551"/>
      <c r="JCL17" s="1551"/>
      <c r="JCM17" s="1551"/>
      <c r="JCN17" s="1551"/>
      <c r="JCO17" s="1551"/>
      <c r="JCP17" s="1551"/>
      <c r="JCQ17" s="1551"/>
      <c r="JCR17" s="1551"/>
      <c r="JCS17" s="1551"/>
      <c r="JCT17" s="1551"/>
      <c r="JCU17" s="1551"/>
      <c r="JCV17" s="1551"/>
      <c r="JCW17" s="1551"/>
      <c r="JCX17" s="1551"/>
      <c r="JCY17" s="1551"/>
      <c r="JCZ17" s="1551"/>
      <c r="JDA17" s="1551"/>
      <c r="JDB17" s="1551"/>
      <c r="JDC17" s="1551"/>
      <c r="JDD17" s="1551"/>
      <c r="JDE17" s="1551"/>
      <c r="JDF17" s="1551"/>
      <c r="JDG17" s="1551"/>
      <c r="JDH17" s="1551"/>
      <c r="JDI17" s="1551"/>
      <c r="JDJ17" s="1551"/>
      <c r="JDK17" s="1551"/>
      <c r="JDL17" s="1551"/>
      <c r="JDM17" s="1551"/>
      <c r="JDN17" s="1551"/>
      <c r="JDO17" s="1551"/>
      <c r="JDP17" s="1551"/>
      <c r="JDQ17" s="1551"/>
      <c r="JDR17" s="1551"/>
      <c r="JDS17" s="1551"/>
      <c r="JDT17" s="1551"/>
      <c r="JDU17" s="1551"/>
      <c r="JDV17" s="1551"/>
      <c r="JDW17" s="1551"/>
      <c r="JDX17" s="1551"/>
      <c r="JDY17" s="1551"/>
      <c r="JDZ17" s="1551"/>
      <c r="JEA17" s="1551"/>
      <c r="JEB17" s="1551"/>
      <c r="JEC17" s="1551"/>
      <c r="JED17" s="1551"/>
      <c r="JEE17" s="1551"/>
      <c r="JEF17" s="1551"/>
      <c r="JEG17" s="1551"/>
      <c r="JEH17" s="1551"/>
      <c r="JEI17" s="1551"/>
      <c r="JEJ17" s="1551"/>
      <c r="JEK17" s="1551"/>
      <c r="JEL17" s="1551"/>
      <c r="JEM17" s="1551"/>
      <c r="JEN17" s="1551"/>
      <c r="JEO17" s="1551"/>
      <c r="JEP17" s="1551"/>
      <c r="JEQ17" s="1551"/>
      <c r="JER17" s="1551"/>
      <c r="JES17" s="1551"/>
      <c r="JET17" s="1551"/>
      <c r="JEU17" s="1551"/>
      <c r="JEV17" s="1551"/>
      <c r="JEW17" s="1551"/>
      <c r="JEX17" s="1551"/>
      <c r="JEY17" s="1551"/>
      <c r="JEZ17" s="1551"/>
      <c r="JFA17" s="1551"/>
      <c r="JFB17" s="1551"/>
      <c r="JFC17" s="1551"/>
      <c r="JFD17" s="1551"/>
      <c r="JFE17" s="1551"/>
      <c r="JFF17" s="1551"/>
      <c r="JFG17" s="1551"/>
      <c r="JFH17" s="1551"/>
      <c r="JFI17" s="1551"/>
      <c r="JFJ17" s="1551"/>
      <c r="JFK17" s="1551"/>
      <c r="JFL17" s="1551"/>
      <c r="JFM17" s="1551"/>
      <c r="JFN17" s="1551"/>
      <c r="JFO17" s="1551"/>
      <c r="JFP17" s="1551"/>
      <c r="JFQ17" s="1551"/>
      <c r="JFR17" s="1551"/>
      <c r="JFS17" s="1551"/>
      <c r="JFT17" s="1551"/>
      <c r="JFU17" s="1551"/>
      <c r="JFV17" s="1551"/>
      <c r="JFW17" s="1551"/>
      <c r="JFX17" s="1551"/>
      <c r="JFY17" s="1551"/>
      <c r="JFZ17" s="1551"/>
      <c r="JGA17" s="1551"/>
      <c r="JGB17" s="1551"/>
      <c r="JGC17" s="1551"/>
      <c r="JGD17" s="1551"/>
      <c r="JGE17" s="1551"/>
      <c r="JGF17" s="1551"/>
      <c r="JGG17" s="1551"/>
      <c r="JGH17" s="1551"/>
      <c r="JGI17" s="1551"/>
      <c r="JGJ17" s="1551"/>
      <c r="JGK17" s="1551"/>
      <c r="JGL17" s="1551"/>
      <c r="JGM17" s="1551"/>
      <c r="JGN17" s="1551"/>
      <c r="JGO17" s="1551"/>
      <c r="JGP17" s="1551"/>
      <c r="JGQ17" s="1551"/>
      <c r="JGR17" s="1551"/>
      <c r="JGS17" s="1551"/>
      <c r="JGT17" s="1551"/>
      <c r="JGU17" s="1551"/>
      <c r="JGV17" s="1551"/>
      <c r="JGW17" s="1551"/>
      <c r="JGX17" s="1551"/>
      <c r="JGY17" s="1551"/>
      <c r="JGZ17" s="1551"/>
      <c r="JHA17" s="1551"/>
      <c r="JHB17" s="1551"/>
      <c r="JHC17" s="1551"/>
      <c r="JHD17" s="1551"/>
      <c r="JHE17" s="1551"/>
      <c r="JHF17" s="1551"/>
      <c r="JHG17" s="1551"/>
      <c r="JHH17" s="1551"/>
      <c r="JHI17" s="1551"/>
      <c r="JHJ17" s="1551"/>
      <c r="JHK17" s="1551"/>
      <c r="JHL17" s="1551"/>
      <c r="JHM17" s="1551"/>
      <c r="JHN17" s="1551"/>
      <c r="JHO17" s="1551"/>
      <c r="JHP17" s="1551"/>
      <c r="JHQ17" s="1551"/>
      <c r="JHR17" s="1551"/>
      <c r="JHS17" s="1551"/>
      <c r="JHT17" s="1551"/>
      <c r="JHU17" s="1551"/>
      <c r="JHV17" s="1551"/>
      <c r="JHW17" s="1551"/>
      <c r="JHX17" s="1551"/>
      <c r="JHY17" s="1551"/>
      <c r="JHZ17" s="1551"/>
      <c r="JIA17" s="1551"/>
      <c r="JIB17" s="1551"/>
      <c r="JIC17" s="1551"/>
      <c r="JID17" s="1551"/>
      <c r="JIE17" s="1551"/>
      <c r="JIF17" s="1551"/>
      <c r="JIG17" s="1551"/>
      <c r="JIH17" s="1551"/>
      <c r="JII17" s="1551"/>
      <c r="JIJ17" s="1551"/>
      <c r="JIK17" s="1551"/>
      <c r="JIL17" s="1551"/>
      <c r="JIM17" s="1551"/>
      <c r="JIN17" s="1551"/>
      <c r="JIO17" s="1551"/>
      <c r="JIP17" s="1551"/>
      <c r="JIQ17" s="1551"/>
      <c r="JIR17" s="1551"/>
      <c r="JIS17" s="1551"/>
      <c r="JIT17" s="1551"/>
      <c r="JIU17" s="1551"/>
      <c r="JIV17" s="1551"/>
      <c r="JIW17" s="1551"/>
      <c r="JIX17" s="1551"/>
      <c r="JIY17" s="1551"/>
      <c r="JIZ17" s="1551"/>
      <c r="JJA17" s="1551"/>
      <c r="JJB17" s="1551"/>
      <c r="JJC17" s="1551"/>
      <c r="JJD17" s="1551"/>
      <c r="JJE17" s="1551"/>
      <c r="JJF17" s="1551"/>
      <c r="JJG17" s="1551"/>
      <c r="JJH17" s="1551"/>
      <c r="JJI17" s="1551"/>
      <c r="JJJ17" s="1551"/>
      <c r="JJK17" s="1551"/>
      <c r="JJL17" s="1551"/>
      <c r="JJM17" s="1551"/>
      <c r="JJN17" s="1551"/>
      <c r="JJO17" s="1551"/>
      <c r="JJP17" s="1551"/>
      <c r="JJQ17" s="1551"/>
      <c r="JJR17" s="1551"/>
      <c r="JJS17" s="1551"/>
      <c r="JJT17" s="1551"/>
      <c r="JJU17" s="1551"/>
      <c r="JJV17" s="1551"/>
      <c r="JJW17" s="1551"/>
      <c r="JJX17" s="1551"/>
      <c r="JJY17" s="1551"/>
      <c r="JJZ17" s="1551"/>
      <c r="JKA17" s="1551"/>
      <c r="JKB17" s="1551"/>
      <c r="JKC17" s="1551"/>
      <c r="JKD17" s="1551"/>
      <c r="JKE17" s="1551"/>
      <c r="JKF17" s="1551"/>
      <c r="JKG17" s="1551"/>
      <c r="JKH17" s="1551"/>
      <c r="JKI17" s="1551"/>
      <c r="JKJ17" s="1551"/>
      <c r="JKK17" s="1551"/>
      <c r="JKL17" s="1551"/>
      <c r="JKM17" s="1551"/>
      <c r="JKN17" s="1551"/>
      <c r="JKO17" s="1551"/>
      <c r="JKP17" s="1551"/>
      <c r="JKQ17" s="1551"/>
      <c r="JKR17" s="1551"/>
      <c r="JKS17" s="1551"/>
      <c r="JKT17" s="1551"/>
      <c r="JKU17" s="1551"/>
      <c r="JKV17" s="1551"/>
      <c r="JKW17" s="1551"/>
      <c r="JKX17" s="1551"/>
      <c r="JKY17" s="1551"/>
      <c r="JKZ17" s="1551"/>
      <c r="JLA17" s="1551"/>
      <c r="JLB17" s="1551"/>
      <c r="JLC17" s="1551"/>
      <c r="JLD17" s="1551"/>
      <c r="JLE17" s="1551"/>
      <c r="JLF17" s="1551"/>
      <c r="JLG17" s="1551"/>
      <c r="JLH17" s="1551"/>
      <c r="JLI17" s="1551"/>
      <c r="JLJ17" s="1551"/>
      <c r="JLK17" s="1551"/>
      <c r="JLL17" s="1551"/>
      <c r="JLM17" s="1551"/>
      <c r="JLN17" s="1551"/>
      <c r="JLO17" s="1551"/>
      <c r="JLP17" s="1551"/>
      <c r="JLQ17" s="1551"/>
      <c r="JLR17" s="1551"/>
      <c r="JLS17" s="1551"/>
      <c r="JLT17" s="1551"/>
      <c r="JLU17" s="1551"/>
      <c r="JLV17" s="1551"/>
      <c r="JLW17" s="1551"/>
      <c r="JLX17" s="1551"/>
      <c r="JLY17" s="1551"/>
      <c r="JLZ17" s="1551"/>
      <c r="JMA17" s="1551"/>
      <c r="JMB17" s="1551"/>
      <c r="JMC17" s="1551"/>
      <c r="JMD17" s="1551"/>
      <c r="JME17" s="1551"/>
      <c r="JMF17" s="1551"/>
      <c r="JMG17" s="1551"/>
      <c r="JMH17" s="1551"/>
      <c r="JMI17" s="1551"/>
      <c r="JMJ17" s="1551"/>
      <c r="JMK17" s="1551"/>
      <c r="JML17" s="1551"/>
      <c r="JMM17" s="1551"/>
      <c r="JMN17" s="1551"/>
      <c r="JMO17" s="1551"/>
      <c r="JMP17" s="1551"/>
      <c r="JMQ17" s="1551"/>
      <c r="JMR17" s="1551"/>
      <c r="JMS17" s="1551"/>
      <c r="JMT17" s="1551"/>
      <c r="JMU17" s="1551"/>
      <c r="JMV17" s="1551"/>
      <c r="JMW17" s="1551"/>
      <c r="JMX17" s="1551"/>
      <c r="JMY17" s="1551"/>
      <c r="JMZ17" s="1551"/>
      <c r="JNA17" s="1551"/>
      <c r="JNB17" s="1551"/>
      <c r="JNC17" s="1551"/>
      <c r="JND17" s="1551"/>
      <c r="JNE17" s="1551"/>
      <c r="JNF17" s="1551"/>
      <c r="JNG17" s="1551"/>
      <c r="JNH17" s="1551"/>
      <c r="JNI17" s="1551"/>
      <c r="JNJ17" s="1551"/>
      <c r="JNK17" s="1551"/>
      <c r="JNL17" s="1551"/>
      <c r="JNM17" s="1551"/>
      <c r="JNN17" s="1551"/>
      <c r="JNO17" s="1551"/>
      <c r="JNP17" s="1551"/>
      <c r="JNQ17" s="1551"/>
      <c r="JNR17" s="1551"/>
      <c r="JNS17" s="1551"/>
      <c r="JNT17" s="1551"/>
      <c r="JNU17" s="1551"/>
      <c r="JNV17" s="1551"/>
      <c r="JNW17" s="1551"/>
      <c r="JNX17" s="1551"/>
      <c r="JNY17" s="1551"/>
      <c r="JNZ17" s="1551"/>
      <c r="JOA17" s="1551"/>
      <c r="JOB17" s="1551"/>
      <c r="JOC17" s="1551"/>
      <c r="JOD17" s="1551"/>
      <c r="JOE17" s="1551"/>
      <c r="JOF17" s="1551"/>
      <c r="JOG17" s="1551"/>
      <c r="JOH17" s="1551"/>
      <c r="JOI17" s="1551"/>
      <c r="JOJ17" s="1551"/>
      <c r="JOK17" s="1551"/>
      <c r="JOL17" s="1551"/>
      <c r="JOM17" s="1551"/>
      <c r="JON17" s="1551"/>
      <c r="JOO17" s="1551"/>
      <c r="JOP17" s="1551"/>
      <c r="JOQ17" s="1551"/>
      <c r="JOR17" s="1551"/>
      <c r="JOS17" s="1551"/>
      <c r="JOT17" s="1551"/>
      <c r="JOU17" s="1551"/>
      <c r="JOV17" s="1551"/>
      <c r="JOW17" s="1551"/>
      <c r="JOX17" s="1551"/>
      <c r="JOY17" s="1551"/>
      <c r="JOZ17" s="1551"/>
      <c r="JPA17" s="1551"/>
      <c r="JPB17" s="1551"/>
      <c r="JPC17" s="1551"/>
      <c r="JPD17" s="1551"/>
      <c r="JPE17" s="1551"/>
      <c r="JPF17" s="1551"/>
      <c r="JPG17" s="1551"/>
      <c r="JPH17" s="1551"/>
      <c r="JPI17" s="1551"/>
      <c r="JPJ17" s="1551"/>
      <c r="JPK17" s="1551"/>
      <c r="JPL17" s="1551"/>
      <c r="JPM17" s="1551"/>
      <c r="JPN17" s="1551"/>
      <c r="JPO17" s="1551"/>
      <c r="JPP17" s="1551"/>
      <c r="JPQ17" s="1551"/>
      <c r="JPR17" s="1551"/>
      <c r="JPS17" s="1551"/>
      <c r="JPT17" s="1551"/>
      <c r="JPU17" s="1551"/>
      <c r="JPV17" s="1551"/>
      <c r="JPW17" s="1551"/>
      <c r="JPX17" s="1551"/>
      <c r="JPY17" s="1551"/>
      <c r="JPZ17" s="1551"/>
      <c r="JQA17" s="1551"/>
      <c r="JQB17" s="1551"/>
      <c r="JQC17" s="1551"/>
      <c r="JQD17" s="1551"/>
      <c r="JQE17" s="1551"/>
      <c r="JQF17" s="1551"/>
      <c r="JQG17" s="1551"/>
      <c r="JQH17" s="1551"/>
      <c r="JQI17" s="1551"/>
      <c r="JQJ17" s="1551"/>
      <c r="JQK17" s="1551"/>
      <c r="JQL17" s="1551"/>
      <c r="JQM17" s="1551"/>
      <c r="JQN17" s="1551"/>
      <c r="JQO17" s="1551"/>
      <c r="JQP17" s="1551"/>
      <c r="JQQ17" s="1551"/>
      <c r="JQR17" s="1551"/>
      <c r="JQS17" s="1551"/>
      <c r="JQT17" s="1551"/>
      <c r="JQU17" s="1551"/>
      <c r="JQV17" s="1551"/>
      <c r="JQW17" s="1551"/>
      <c r="JQX17" s="1551"/>
      <c r="JQY17" s="1551"/>
      <c r="JQZ17" s="1551"/>
      <c r="JRA17" s="1551"/>
      <c r="JRB17" s="1551"/>
      <c r="JRC17" s="1551"/>
      <c r="JRD17" s="1551"/>
      <c r="JRE17" s="1551"/>
      <c r="JRF17" s="1551"/>
      <c r="JRG17" s="1551"/>
      <c r="JRH17" s="1551"/>
      <c r="JRI17" s="1551"/>
      <c r="JRJ17" s="1551"/>
      <c r="JRK17" s="1551"/>
      <c r="JRL17" s="1551"/>
      <c r="JRM17" s="1551"/>
      <c r="JRN17" s="1551"/>
      <c r="JRO17" s="1551"/>
      <c r="JRP17" s="1551"/>
      <c r="JRQ17" s="1551"/>
      <c r="JRR17" s="1551"/>
      <c r="JRS17" s="1551"/>
      <c r="JRT17" s="1551"/>
      <c r="JRU17" s="1551"/>
      <c r="JRV17" s="1551"/>
      <c r="JRW17" s="1551"/>
      <c r="JRX17" s="1551"/>
      <c r="JRY17" s="1551"/>
      <c r="JRZ17" s="1551"/>
      <c r="JSA17" s="1551"/>
      <c r="JSB17" s="1551"/>
      <c r="JSC17" s="1551"/>
      <c r="JSD17" s="1551"/>
      <c r="JSE17" s="1551"/>
      <c r="JSF17" s="1551"/>
      <c r="JSG17" s="1551"/>
      <c r="JSH17" s="1551"/>
      <c r="JSI17" s="1551"/>
      <c r="JSJ17" s="1551"/>
      <c r="JSK17" s="1551"/>
      <c r="JSL17" s="1551"/>
      <c r="JSM17" s="1551"/>
      <c r="JSN17" s="1551"/>
      <c r="JSO17" s="1551"/>
      <c r="JSP17" s="1551"/>
      <c r="JSQ17" s="1551"/>
      <c r="JSR17" s="1551"/>
      <c r="JSS17" s="1551"/>
      <c r="JST17" s="1551"/>
      <c r="JSU17" s="1551"/>
      <c r="JSV17" s="1551"/>
      <c r="JSW17" s="1551"/>
      <c r="JSX17" s="1551"/>
      <c r="JSY17" s="1551"/>
      <c r="JSZ17" s="1551"/>
      <c r="JTA17" s="1551"/>
      <c r="JTB17" s="1551"/>
      <c r="JTC17" s="1551"/>
      <c r="JTD17" s="1551"/>
      <c r="JTE17" s="1551"/>
      <c r="JTF17" s="1551"/>
      <c r="JTG17" s="1551"/>
      <c r="JTH17" s="1551"/>
      <c r="JTI17" s="1551"/>
      <c r="JTJ17" s="1551"/>
      <c r="JTK17" s="1551"/>
      <c r="JTL17" s="1551"/>
      <c r="JTM17" s="1551"/>
      <c r="JTN17" s="1551"/>
      <c r="JTO17" s="1551"/>
      <c r="JTP17" s="1551"/>
      <c r="JTQ17" s="1551"/>
      <c r="JTR17" s="1551"/>
      <c r="JTS17" s="1551"/>
      <c r="JTT17" s="1551"/>
      <c r="JTU17" s="1551"/>
      <c r="JTV17" s="1551"/>
      <c r="JTW17" s="1551"/>
      <c r="JTX17" s="1551"/>
      <c r="JTY17" s="1551"/>
      <c r="JTZ17" s="1551"/>
      <c r="JUA17" s="1551"/>
      <c r="JUB17" s="1551"/>
      <c r="JUC17" s="1551"/>
      <c r="JUD17" s="1551"/>
      <c r="JUE17" s="1551"/>
      <c r="JUF17" s="1551"/>
      <c r="JUG17" s="1551"/>
      <c r="JUH17" s="1551"/>
      <c r="JUI17" s="1551"/>
      <c r="JUJ17" s="1551"/>
      <c r="JUK17" s="1551"/>
      <c r="JUL17" s="1551"/>
      <c r="JUM17" s="1551"/>
      <c r="JUN17" s="1551"/>
      <c r="JUO17" s="1551"/>
      <c r="JUP17" s="1551"/>
      <c r="JUQ17" s="1551"/>
      <c r="JUR17" s="1551"/>
      <c r="JUS17" s="1551"/>
      <c r="JUT17" s="1551"/>
      <c r="JUU17" s="1551"/>
      <c r="JUV17" s="1551"/>
      <c r="JUW17" s="1551"/>
      <c r="JUX17" s="1551"/>
      <c r="JUY17" s="1551"/>
      <c r="JUZ17" s="1551"/>
      <c r="JVA17" s="1551"/>
      <c r="JVB17" s="1551"/>
      <c r="JVC17" s="1551"/>
      <c r="JVD17" s="1551"/>
      <c r="JVE17" s="1551"/>
      <c r="JVF17" s="1551"/>
      <c r="JVG17" s="1551"/>
      <c r="JVH17" s="1551"/>
      <c r="JVI17" s="1551"/>
      <c r="JVJ17" s="1551"/>
      <c r="JVK17" s="1551"/>
      <c r="JVL17" s="1551"/>
      <c r="JVM17" s="1551"/>
      <c r="JVN17" s="1551"/>
      <c r="JVO17" s="1551"/>
      <c r="JVP17" s="1551"/>
      <c r="JVQ17" s="1551"/>
      <c r="JVR17" s="1551"/>
      <c r="JVS17" s="1551"/>
      <c r="JVT17" s="1551"/>
      <c r="JVU17" s="1551"/>
      <c r="JVV17" s="1551"/>
      <c r="JVW17" s="1551"/>
      <c r="JVX17" s="1551"/>
      <c r="JVY17" s="1551"/>
      <c r="JVZ17" s="1551"/>
      <c r="JWA17" s="1551"/>
      <c r="JWB17" s="1551"/>
      <c r="JWC17" s="1551"/>
      <c r="JWD17" s="1551"/>
      <c r="JWE17" s="1551"/>
      <c r="JWF17" s="1551"/>
      <c r="JWG17" s="1551"/>
      <c r="JWH17" s="1551"/>
      <c r="JWI17" s="1551"/>
      <c r="JWJ17" s="1551"/>
      <c r="JWK17" s="1551"/>
      <c r="JWL17" s="1551"/>
      <c r="JWM17" s="1551"/>
      <c r="JWN17" s="1551"/>
      <c r="JWO17" s="1551"/>
      <c r="JWP17" s="1551"/>
      <c r="JWQ17" s="1551"/>
      <c r="JWR17" s="1551"/>
      <c r="JWS17" s="1551"/>
      <c r="JWT17" s="1551"/>
      <c r="JWU17" s="1551"/>
      <c r="JWV17" s="1551"/>
      <c r="JWW17" s="1551"/>
      <c r="JWX17" s="1551"/>
      <c r="JWY17" s="1551"/>
      <c r="JWZ17" s="1551"/>
      <c r="JXA17" s="1551"/>
      <c r="JXB17" s="1551"/>
      <c r="JXC17" s="1551"/>
      <c r="JXD17" s="1551"/>
      <c r="JXE17" s="1551"/>
      <c r="JXF17" s="1551"/>
      <c r="JXG17" s="1551"/>
      <c r="JXH17" s="1551"/>
      <c r="JXI17" s="1551"/>
      <c r="JXJ17" s="1551"/>
      <c r="JXK17" s="1551"/>
      <c r="JXL17" s="1551"/>
      <c r="JXM17" s="1551"/>
      <c r="JXN17" s="1551"/>
      <c r="JXO17" s="1551"/>
      <c r="JXP17" s="1551"/>
      <c r="JXQ17" s="1551"/>
      <c r="JXR17" s="1551"/>
      <c r="JXS17" s="1551"/>
      <c r="JXT17" s="1551"/>
      <c r="JXU17" s="1551"/>
      <c r="JXV17" s="1551"/>
      <c r="JXW17" s="1551"/>
      <c r="JXX17" s="1551"/>
      <c r="JXY17" s="1551"/>
      <c r="JXZ17" s="1551"/>
      <c r="JYA17" s="1551"/>
      <c r="JYB17" s="1551"/>
      <c r="JYC17" s="1551"/>
      <c r="JYD17" s="1551"/>
      <c r="JYE17" s="1551"/>
      <c r="JYF17" s="1551"/>
      <c r="JYG17" s="1551"/>
      <c r="JYH17" s="1551"/>
      <c r="JYI17" s="1551"/>
      <c r="JYJ17" s="1551"/>
      <c r="JYK17" s="1551"/>
      <c r="JYL17" s="1551"/>
      <c r="JYM17" s="1551"/>
      <c r="JYN17" s="1551"/>
      <c r="JYO17" s="1551"/>
      <c r="JYP17" s="1551"/>
      <c r="JYQ17" s="1551"/>
      <c r="JYR17" s="1551"/>
      <c r="JYS17" s="1551"/>
      <c r="JYT17" s="1551"/>
      <c r="JYU17" s="1551"/>
      <c r="JYV17" s="1551"/>
      <c r="JYW17" s="1551"/>
      <c r="JYX17" s="1551"/>
      <c r="JYY17" s="1551"/>
      <c r="JYZ17" s="1551"/>
      <c r="JZA17" s="1551"/>
      <c r="JZB17" s="1551"/>
      <c r="JZC17" s="1551"/>
      <c r="JZD17" s="1551"/>
      <c r="JZE17" s="1551"/>
      <c r="JZF17" s="1551"/>
      <c r="JZG17" s="1551"/>
      <c r="JZH17" s="1551"/>
      <c r="JZI17" s="1551"/>
      <c r="JZJ17" s="1551"/>
      <c r="JZK17" s="1551"/>
      <c r="JZL17" s="1551"/>
      <c r="JZM17" s="1551"/>
      <c r="JZN17" s="1551"/>
      <c r="JZO17" s="1551"/>
      <c r="JZP17" s="1551"/>
      <c r="JZQ17" s="1551"/>
      <c r="JZR17" s="1551"/>
      <c r="JZS17" s="1551"/>
      <c r="JZT17" s="1551"/>
      <c r="JZU17" s="1551"/>
      <c r="JZV17" s="1551"/>
      <c r="JZW17" s="1551"/>
      <c r="JZX17" s="1551"/>
      <c r="JZY17" s="1551"/>
      <c r="JZZ17" s="1551"/>
      <c r="KAA17" s="1551"/>
      <c r="KAB17" s="1551"/>
      <c r="KAC17" s="1551"/>
      <c r="KAD17" s="1551"/>
      <c r="KAE17" s="1551"/>
      <c r="KAF17" s="1551"/>
      <c r="KAG17" s="1551"/>
      <c r="KAH17" s="1551"/>
      <c r="KAI17" s="1551"/>
      <c r="KAJ17" s="1551"/>
      <c r="KAK17" s="1551"/>
      <c r="KAL17" s="1551"/>
      <c r="KAM17" s="1551"/>
      <c r="KAN17" s="1551"/>
      <c r="KAO17" s="1551"/>
      <c r="KAP17" s="1551"/>
      <c r="KAQ17" s="1551"/>
      <c r="KAR17" s="1551"/>
      <c r="KAS17" s="1551"/>
      <c r="KAT17" s="1551"/>
      <c r="KAU17" s="1551"/>
      <c r="KAV17" s="1551"/>
      <c r="KAW17" s="1551"/>
      <c r="KAX17" s="1551"/>
      <c r="KAY17" s="1551"/>
      <c r="KAZ17" s="1551"/>
      <c r="KBA17" s="1551"/>
      <c r="KBB17" s="1551"/>
      <c r="KBC17" s="1551"/>
      <c r="KBD17" s="1551"/>
      <c r="KBE17" s="1551"/>
      <c r="KBF17" s="1551"/>
      <c r="KBG17" s="1551"/>
      <c r="KBH17" s="1551"/>
      <c r="KBI17" s="1551"/>
      <c r="KBJ17" s="1551"/>
      <c r="KBK17" s="1551"/>
      <c r="KBL17" s="1551"/>
      <c r="KBM17" s="1551"/>
      <c r="KBN17" s="1551"/>
      <c r="KBO17" s="1551"/>
      <c r="KBP17" s="1551"/>
      <c r="KBQ17" s="1551"/>
      <c r="KBR17" s="1551"/>
      <c r="KBS17" s="1551"/>
      <c r="KBT17" s="1551"/>
      <c r="KBU17" s="1551"/>
      <c r="KBV17" s="1551"/>
      <c r="KBW17" s="1551"/>
      <c r="KBX17" s="1551"/>
      <c r="KBY17" s="1551"/>
      <c r="KBZ17" s="1551"/>
      <c r="KCA17" s="1551"/>
      <c r="KCB17" s="1551"/>
      <c r="KCC17" s="1551"/>
      <c r="KCD17" s="1551"/>
      <c r="KCE17" s="1551"/>
      <c r="KCF17" s="1551"/>
      <c r="KCG17" s="1551"/>
      <c r="KCH17" s="1551"/>
      <c r="KCI17" s="1551"/>
      <c r="KCJ17" s="1551"/>
      <c r="KCK17" s="1551"/>
      <c r="KCL17" s="1551"/>
      <c r="KCM17" s="1551"/>
      <c r="KCN17" s="1551"/>
      <c r="KCO17" s="1551"/>
      <c r="KCP17" s="1551"/>
      <c r="KCQ17" s="1551"/>
      <c r="KCR17" s="1551"/>
      <c r="KCS17" s="1551"/>
      <c r="KCT17" s="1551"/>
      <c r="KCU17" s="1551"/>
      <c r="KCV17" s="1551"/>
      <c r="KCW17" s="1551"/>
      <c r="KCX17" s="1551"/>
      <c r="KCY17" s="1551"/>
      <c r="KCZ17" s="1551"/>
      <c r="KDA17" s="1551"/>
      <c r="KDB17" s="1551"/>
      <c r="KDC17" s="1551"/>
      <c r="KDD17" s="1551"/>
      <c r="KDE17" s="1551"/>
      <c r="KDF17" s="1551"/>
      <c r="KDG17" s="1551"/>
      <c r="KDH17" s="1551"/>
      <c r="KDI17" s="1551"/>
      <c r="KDJ17" s="1551"/>
      <c r="KDK17" s="1551"/>
      <c r="KDL17" s="1551"/>
      <c r="KDM17" s="1551"/>
      <c r="KDN17" s="1551"/>
      <c r="KDO17" s="1551"/>
      <c r="KDP17" s="1551"/>
      <c r="KDQ17" s="1551"/>
      <c r="KDR17" s="1551"/>
      <c r="KDS17" s="1551"/>
      <c r="KDT17" s="1551"/>
      <c r="KDU17" s="1551"/>
      <c r="KDV17" s="1551"/>
      <c r="KDW17" s="1551"/>
      <c r="KDX17" s="1551"/>
      <c r="KDY17" s="1551"/>
      <c r="KDZ17" s="1551"/>
      <c r="KEA17" s="1551"/>
      <c r="KEB17" s="1551"/>
      <c r="KEC17" s="1551"/>
      <c r="KED17" s="1551"/>
      <c r="KEE17" s="1551"/>
      <c r="KEF17" s="1551"/>
      <c r="KEG17" s="1551"/>
      <c r="KEH17" s="1551"/>
      <c r="KEI17" s="1551"/>
      <c r="KEJ17" s="1551"/>
      <c r="KEK17" s="1551"/>
      <c r="KEL17" s="1551"/>
      <c r="KEM17" s="1551"/>
      <c r="KEN17" s="1551"/>
      <c r="KEO17" s="1551"/>
      <c r="KEP17" s="1551"/>
      <c r="KEQ17" s="1551"/>
      <c r="KER17" s="1551"/>
      <c r="KES17" s="1551"/>
      <c r="KET17" s="1551"/>
      <c r="KEU17" s="1551"/>
      <c r="KEV17" s="1551"/>
      <c r="KEW17" s="1551"/>
      <c r="KEX17" s="1551"/>
      <c r="KEY17" s="1551"/>
      <c r="KEZ17" s="1551"/>
      <c r="KFA17" s="1551"/>
      <c r="KFB17" s="1551"/>
      <c r="KFC17" s="1551"/>
      <c r="KFD17" s="1551"/>
      <c r="KFE17" s="1551"/>
      <c r="KFF17" s="1551"/>
      <c r="KFG17" s="1551"/>
      <c r="KFH17" s="1551"/>
      <c r="KFI17" s="1551"/>
      <c r="KFJ17" s="1551"/>
      <c r="KFK17" s="1551"/>
      <c r="KFL17" s="1551"/>
      <c r="KFM17" s="1551"/>
      <c r="KFN17" s="1551"/>
      <c r="KFO17" s="1551"/>
      <c r="KFP17" s="1551"/>
      <c r="KFQ17" s="1551"/>
      <c r="KFR17" s="1551"/>
      <c r="KFS17" s="1551"/>
      <c r="KFT17" s="1551"/>
      <c r="KFU17" s="1551"/>
      <c r="KFV17" s="1551"/>
      <c r="KFW17" s="1551"/>
      <c r="KFX17" s="1551"/>
      <c r="KFY17" s="1551"/>
      <c r="KFZ17" s="1551"/>
      <c r="KGA17" s="1551"/>
      <c r="KGB17" s="1551"/>
      <c r="KGC17" s="1551"/>
      <c r="KGD17" s="1551"/>
      <c r="KGE17" s="1551"/>
      <c r="KGF17" s="1551"/>
      <c r="KGG17" s="1551"/>
      <c r="KGH17" s="1551"/>
      <c r="KGI17" s="1551"/>
      <c r="KGJ17" s="1551"/>
      <c r="KGK17" s="1551"/>
      <c r="KGL17" s="1551"/>
      <c r="KGM17" s="1551"/>
      <c r="KGN17" s="1551"/>
      <c r="KGO17" s="1551"/>
      <c r="KGP17" s="1551"/>
      <c r="KGQ17" s="1551"/>
      <c r="KGR17" s="1551"/>
      <c r="KGS17" s="1551"/>
      <c r="KGT17" s="1551"/>
      <c r="KGU17" s="1551"/>
      <c r="KGV17" s="1551"/>
      <c r="KGW17" s="1551"/>
      <c r="KGX17" s="1551"/>
      <c r="KGY17" s="1551"/>
      <c r="KGZ17" s="1551"/>
      <c r="KHA17" s="1551"/>
      <c r="KHB17" s="1551"/>
      <c r="KHC17" s="1551"/>
      <c r="KHD17" s="1551"/>
      <c r="KHE17" s="1551"/>
      <c r="KHF17" s="1551"/>
      <c r="KHG17" s="1551"/>
      <c r="KHH17" s="1551"/>
      <c r="KHI17" s="1551"/>
      <c r="KHJ17" s="1551"/>
      <c r="KHK17" s="1551"/>
      <c r="KHL17" s="1551"/>
      <c r="KHM17" s="1551"/>
      <c r="KHN17" s="1551"/>
      <c r="KHO17" s="1551"/>
      <c r="KHP17" s="1551"/>
      <c r="KHQ17" s="1551"/>
      <c r="KHR17" s="1551"/>
      <c r="KHS17" s="1551"/>
      <c r="KHT17" s="1551"/>
      <c r="KHU17" s="1551"/>
      <c r="KHV17" s="1551"/>
      <c r="KHW17" s="1551"/>
      <c r="KHX17" s="1551"/>
      <c r="KHY17" s="1551"/>
      <c r="KHZ17" s="1551"/>
      <c r="KIA17" s="1551"/>
      <c r="KIB17" s="1551"/>
      <c r="KIC17" s="1551"/>
      <c r="KID17" s="1551"/>
      <c r="KIE17" s="1551"/>
      <c r="KIF17" s="1551"/>
      <c r="KIG17" s="1551"/>
      <c r="KIH17" s="1551"/>
      <c r="KII17" s="1551"/>
      <c r="KIJ17" s="1551"/>
      <c r="KIK17" s="1551"/>
      <c r="KIL17" s="1551"/>
      <c r="KIM17" s="1551"/>
      <c r="KIN17" s="1551"/>
      <c r="KIO17" s="1551"/>
      <c r="KIP17" s="1551"/>
      <c r="KIQ17" s="1551"/>
      <c r="KIR17" s="1551"/>
      <c r="KIS17" s="1551"/>
      <c r="KIT17" s="1551"/>
      <c r="KIU17" s="1551"/>
      <c r="KIV17" s="1551"/>
      <c r="KIW17" s="1551"/>
      <c r="KIX17" s="1551"/>
      <c r="KIY17" s="1551"/>
      <c r="KIZ17" s="1551"/>
      <c r="KJA17" s="1551"/>
      <c r="KJB17" s="1551"/>
      <c r="KJC17" s="1551"/>
      <c r="KJD17" s="1551"/>
      <c r="KJE17" s="1551"/>
      <c r="KJF17" s="1551"/>
      <c r="KJG17" s="1551"/>
      <c r="KJH17" s="1551"/>
      <c r="KJI17" s="1551"/>
      <c r="KJJ17" s="1551"/>
      <c r="KJK17" s="1551"/>
      <c r="KJL17" s="1551"/>
      <c r="KJM17" s="1551"/>
      <c r="KJN17" s="1551"/>
      <c r="KJO17" s="1551"/>
      <c r="KJP17" s="1551"/>
      <c r="KJQ17" s="1551"/>
      <c r="KJR17" s="1551"/>
      <c r="KJS17" s="1551"/>
      <c r="KJT17" s="1551"/>
      <c r="KJU17" s="1551"/>
      <c r="KJV17" s="1551"/>
      <c r="KJW17" s="1551"/>
      <c r="KJX17" s="1551"/>
      <c r="KJY17" s="1551"/>
      <c r="KJZ17" s="1551"/>
      <c r="KKA17" s="1551"/>
      <c r="KKB17" s="1551"/>
      <c r="KKC17" s="1551"/>
      <c r="KKD17" s="1551"/>
      <c r="KKE17" s="1551"/>
      <c r="KKF17" s="1551"/>
      <c r="KKG17" s="1551"/>
      <c r="KKH17" s="1551"/>
      <c r="KKI17" s="1551"/>
      <c r="KKJ17" s="1551"/>
      <c r="KKK17" s="1551"/>
      <c r="KKL17" s="1551"/>
      <c r="KKM17" s="1551"/>
      <c r="KKN17" s="1551"/>
      <c r="KKO17" s="1551"/>
      <c r="KKP17" s="1551"/>
      <c r="KKQ17" s="1551"/>
      <c r="KKR17" s="1551"/>
      <c r="KKS17" s="1551"/>
      <c r="KKT17" s="1551"/>
      <c r="KKU17" s="1551"/>
      <c r="KKV17" s="1551"/>
      <c r="KKW17" s="1551"/>
      <c r="KKX17" s="1551"/>
      <c r="KKY17" s="1551"/>
      <c r="KKZ17" s="1551"/>
      <c r="KLA17" s="1551"/>
      <c r="KLB17" s="1551"/>
      <c r="KLC17" s="1551"/>
      <c r="KLD17" s="1551"/>
      <c r="KLE17" s="1551"/>
      <c r="KLF17" s="1551"/>
      <c r="KLG17" s="1551"/>
      <c r="KLH17" s="1551"/>
      <c r="KLI17" s="1551"/>
      <c r="KLJ17" s="1551"/>
      <c r="KLK17" s="1551"/>
      <c r="KLL17" s="1551"/>
      <c r="KLM17" s="1551"/>
      <c r="KLN17" s="1551"/>
      <c r="KLO17" s="1551"/>
      <c r="KLP17" s="1551"/>
      <c r="KLQ17" s="1551"/>
      <c r="KLR17" s="1551"/>
      <c r="KLS17" s="1551"/>
      <c r="KLT17" s="1551"/>
      <c r="KLU17" s="1551"/>
      <c r="KLV17" s="1551"/>
      <c r="KLW17" s="1551"/>
      <c r="KLX17" s="1551"/>
      <c r="KLY17" s="1551"/>
      <c r="KLZ17" s="1551"/>
      <c r="KMA17" s="1551"/>
      <c r="KMB17" s="1551"/>
      <c r="KMC17" s="1551"/>
      <c r="KMD17" s="1551"/>
      <c r="KME17" s="1551"/>
      <c r="KMF17" s="1551"/>
      <c r="KMG17" s="1551"/>
      <c r="KMH17" s="1551"/>
      <c r="KMI17" s="1551"/>
      <c r="KMJ17" s="1551"/>
      <c r="KMK17" s="1551"/>
      <c r="KML17" s="1551"/>
      <c r="KMM17" s="1551"/>
      <c r="KMN17" s="1551"/>
      <c r="KMO17" s="1551"/>
      <c r="KMP17" s="1551"/>
      <c r="KMQ17" s="1551"/>
      <c r="KMR17" s="1551"/>
      <c r="KMS17" s="1551"/>
      <c r="KMT17" s="1551"/>
      <c r="KMU17" s="1551"/>
      <c r="KMV17" s="1551"/>
      <c r="KMW17" s="1551"/>
      <c r="KMX17" s="1551"/>
      <c r="KMY17" s="1551"/>
      <c r="KMZ17" s="1551"/>
      <c r="KNA17" s="1551"/>
      <c r="KNB17" s="1551"/>
      <c r="KNC17" s="1551"/>
      <c r="KND17" s="1551"/>
      <c r="KNE17" s="1551"/>
      <c r="KNF17" s="1551"/>
      <c r="KNG17" s="1551"/>
      <c r="KNH17" s="1551"/>
      <c r="KNI17" s="1551"/>
      <c r="KNJ17" s="1551"/>
      <c r="KNK17" s="1551"/>
      <c r="KNL17" s="1551"/>
      <c r="KNM17" s="1551"/>
      <c r="KNN17" s="1551"/>
      <c r="KNO17" s="1551"/>
      <c r="KNP17" s="1551"/>
      <c r="KNQ17" s="1551"/>
      <c r="KNR17" s="1551"/>
      <c r="KNS17" s="1551"/>
      <c r="KNT17" s="1551"/>
      <c r="KNU17" s="1551"/>
      <c r="KNV17" s="1551"/>
      <c r="KNW17" s="1551"/>
      <c r="KNX17" s="1551"/>
      <c r="KNY17" s="1551"/>
      <c r="KNZ17" s="1551"/>
      <c r="KOA17" s="1551"/>
      <c r="KOB17" s="1551"/>
      <c r="KOC17" s="1551"/>
      <c r="KOD17" s="1551"/>
      <c r="KOE17" s="1551"/>
      <c r="KOF17" s="1551"/>
      <c r="KOG17" s="1551"/>
      <c r="KOH17" s="1551"/>
      <c r="KOI17" s="1551"/>
      <c r="KOJ17" s="1551"/>
      <c r="KOK17" s="1551"/>
      <c r="KOL17" s="1551"/>
      <c r="KOM17" s="1551"/>
      <c r="KON17" s="1551"/>
      <c r="KOO17" s="1551"/>
      <c r="KOP17" s="1551"/>
      <c r="KOQ17" s="1551"/>
      <c r="KOR17" s="1551"/>
      <c r="KOS17" s="1551"/>
      <c r="KOT17" s="1551"/>
      <c r="KOU17" s="1551"/>
      <c r="KOV17" s="1551"/>
      <c r="KOW17" s="1551"/>
      <c r="KOX17" s="1551"/>
      <c r="KOY17" s="1551"/>
      <c r="KOZ17" s="1551"/>
      <c r="KPA17" s="1551"/>
      <c r="KPB17" s="1551"/>
      <c r="KPC17" s="1551"/>
      <c r="KPD17" s="1551"/>
      <c r="KPE17" s="1551"/>
      <c r="KPF17" s="1551"/>
      <c r="KPG17" s="1551"/>
      <c r="KPH17" s="1551"/>
      <c r="KPI17" s="1551"/>
      <c r="KPJ17" s="1551"/>
      <c r="KPK17" s="1551"/>
      <c r="KPL17" s="1551"/>
      <c r="KPM17" s="1551"/>
      <c r="KPN17" s="1551"/>
      <c r="KPO17" s="1551"/>
      <c r="KPP17" s="1551"/>
      <c r="KPQ17" s="1551"/>
      <c r="KPR17" s="1551"/>
      <c r="KPS17" s="1551"/>
      <c r="KPT17" s="1551"/>
      <c r="KPU17" s="1551"/>
      <c r="KPV17" s="1551"/>
      <c r="KPW17" s="1551"/>
      <c r="KPX17" s="1551"/>
      <c r="KPY17" s="1551"/>
      <c r="KPZ17" s="1551"/>
      <c r="KQA17" s="1551"/>
      <c r="KQB17" s="1551"/>
      <c r="KQC17" s="1551"/>
      <c r="KQD17" s="1551"/>
      <c r="KQE17" s="1551"/>
      <c r="KQF17" s="1551"/>
      <c r="KQG17" s="1551"/>
      <c r="KQH17" s="1551"/>
      <c r="KQI17" s="1551"/>
      <c r="KQJ17" s="1551"/>
      <c r="KQK17" s="1551"/>
      <c r="KQL17" s="1551"/>
      <c r="KQM17" s="1551"/>
      <c r="KQN17" s="1551"/>
      <c r="KQO17" s="1551"/>
      <c r="KQP17" s="1551"/>
      <c r="KQQ17" s="1551"/>
      <c r="KQR17" s="1551"/>
      <c r="KQS17" s="1551"/>
      <c r="KQT17" s="1551"/>
      <c r="KQU17" s="1551"/>
      <c r="KQV17" s="1551"/>
      <c r="KQW17" s="1551"/>
      <c r="KQX17" s="1551"/>
      <c r="KQY17" s="1551"/>
      <c r="KQZ17" s="1551"/>
      <c r="KRA17" s="1551"/>
      <c r="KRB17" s="1551"/>
      <c r="KRC17" s="1551"/>
      <c r="KRD17" s="1551"/>
      <c r="KRE17" s="1551"/>
      <c r="KRF17" s="1551"/>
      <c r="KRG17" s="1551"/>
      <c r="KRH17" s="1551"/>
      <c r="KRI17" s="1551"/>
      <c r="KRJ17" s="1551"/>
      <c r="KRK17" s="1551"/>
      <c r="KRL17" s="1551"/>
      <c r="KRM17" s="1551"/>
      <c r="KRN17" s="1551"/>
      <c r="KRO17" s="1551"/>
      <c r="KRP17" s="1551"/>
      <c r="KRQ17" s="1551"/>
      <c r="KRR17" s="1551"/>
      <c r="KRS17" s="1551"/>
      <c r="KRT17" s="1551"/>
      <c r="KRU17" s="1551"/>
      <c r="KRV17" s="1551"/>
      <c r="KRW17" s="1551"/>
      <c r="KRX17" s="1551"/>
      <c r="KRY17" s="1551"/>
      <c r="KRZ17" s="1551"/>
      <c r="KSA17" s="1551"/>
      <c r="KSB17" s="1551"/>
      <c r="KSC17" s="1551"/>
      <c r="KSD17" s="1551"/>
      <c r="KSE17" s="1551"/>
      <c r="KSF17" s="1551"/>
      <c r="KSG17" s="1551"/>
      <c r="KSH17" s="1551"/>
      <c r="KSI17" s="1551"/>
      <c r="KSJ17" s="1551"/>
      <c r="KSK17" s="1551"/>
      <c r="KSL17" s="1551"/>
      <c r="KSM17" s="1551"/>
      <c r="KSN17" s="1551"/>
      <c r="KSO17" s="1551"/>
      <c r="KSP17" s="1551"/>
      <c r="KSQ17" s="1551"/>
      <c r="KSR17" s="1551"/>
      <c r="KSS17" s="1551"/>
      <c r="KST17" s="1551"/>
      <c r="KSU17" s="1551"/>
      <c r="KSV17" s="1551"/>
      <c r="KSW17" s="1551"/>
      <c r="KSX17" s="1551"/>
      <c r="KSY17" s="1551"/>
      <c r="KSZ17" s="1551"/>
      <c r="KTA17" s="1551"/>
      <c r="KTB17" s="1551"/>
      <c r="KTC17" s="1551"/>
      <c r="KTD17" s="1551"/>
      <c r="KTE17" s="1551"/>
      <c r="KTF17" s="1551"/>
      <c r="KTG17" s="1551"/>
      <c r="KTH17" s="1551"/>
      <c r="KTI17" s="1551"/>
      <c r="KTJ17" s="1551"/>
      <c r="KTK17" s="1551"/>
      <c r="KTL17" s="1551"/>
      <c r="KTM17" s="1551"/>
      <c r="KTN17" s="1551"/>
      <c r="KTO17" s="1551"/>
      <c r="KTP17" s="1551"/>
      <c r="KTQ17" s="1551"/>
      <c r="KTR17" s="1551"/>
      <c r="KTS17" s="1551"/>
      <c r="KTT17" s="1551"/>
      <c r="KTU17" s="1551"/>
      <c r="KTV17" s="1551"/>
      <c r="KTW17" s="1551"/>
      <c r="KTX17" s="1551"/>
      <c r="KTY17" s="1551"/>
      <c r="KTZ17" s="1551"/>
      <c r="KUA17" s="1551"/>
      <c r="KUB17" s="1551"/>
      <c r="KUC17" s="1551"/>
      <c r="KUD17" s="1551"/>
      <c r="KUE17" s="1551"/>
      <c r="KUF17" s="1551"/>
      <c r="KUG17" s="1551"/>
      <c r="KUH17" s="1551"/>
      <c r="KUI17" s="1551"/>
      <c r="KUJ17" s="1551"/>
      <c r="KUK17" s="1551"/>
      <c r="KUL17" s="1551"/>
      <c r="KUM17" s="1551"/>
      <c r="KUN17" s="1551"/>
      <c r="KUO17" s="1551"/>
      <c r="KUP17" s="1551"/>
      <c r="KUQ17" s="1551"/>
      <c r="KUR17" s="1551"/>
      <c r="KUS17" s="1551"/>
      <c r="KUT17" s="1551"/>
      <c r="KUU17" s="1551"/>
      <c r="KUV17" s="1551"/>
      <c r="KUW17" s="1551"/>
      <c r="KUX17" s="1551"/>
      <c r="KUY17" s="1551"/>
      <c r="KUZ17" s="1551"/>
      <c r="KVA17" s="1551"/>
      <c r="KVB17" s="1551"/>
      <c r="KVC17" s="1551"/>
      <c r="KVD17" s="1551"/>
      <c r="KVE17" s="1551"/>
      <c r="KVF17" s="1551"/>
      <c r="KVG17" s="1551"/>
      <c r="KVH17" s="1551"/>
      <c r="KVI17" s="1551"/>
      <c r="KVJ17" s="1551"/>
      <c r="KVK17" s="1551"/>
      <c r="KVL17" s="1551"/>
      <c r="KVM17" s="1551"/>
      <c r="KVN17" s="1551"/>
      <c r="KVO17" s="1551"/>
      <c r="KVP17" s="1551"/>
      <c r="KVQ17" s="1551"/>
      <c r="KVR17" s="1551"/>
      <c r="KVS17" s="1551"/>
      <c r="KVT17" s="1551"/>
      <c r="KVU17" s="1551"/>
      <c r="KVV17" s="1551"/>
      <c r="KVW17" s="1551"/>
      <c r="KVX17" s="1551"/>
      <c r="KVY17" s="1551"/>
      <c r="KVZ17" s="1551"/>
      <c r="KWA17" s="1551"/>
      <c r="KWB17" s="1551"/>
      <c r="KWC17" s="1551"/>
      <c r="KWD17" s="1551"/>
      <c r="KWE17" s="1551"/>
      <c r="KWF17" s="1551"/>
      <c r="KWG17" s="1551"/>
      <c r="KWH17" s="1551"/>
      <c r="KWI17" s="1551"/>
      <c r="KWJ17" s="1551"/>
      <c r="KWK17" s="1551"/>
      <c r="KWL17" s="1551"/>
      <c r="KWM17" s="1551"/>
      <c r="KWN17" s="1551"/>
      <c r="KWO17" s="1551"/>
      <c r="KWP17" s="1551"/>
      <c r="KWQ17" s="1551"/>
      <c r="KWR17" s="1551"/>
      <c r="KWS17" s="1551"/>
      <c r="KWT17" s="1551"/>
      <c r="KWU17" s="1551"/>
      <c r="KWV17" s="1551"/>
      <c r="KWW17" s="1551"/>
      <c r="KWX17" s="1551"/>
      <c r="KWY17" s="1551"/>
      <c r="KWZ17" s="1551"/>
      <c r="KXA17" s="1551"/>
      <c r="KXB17" s="1551"/>
      <c r="KXC17" s="1551"/>
      <c r="KXD17" s="1551"/>
      <c r="KXE17" s="1551"/>
      <c r="KXF17" s="1551"/>
      <c r="KXG17" s="1551"/>
      <c r="KXH17" s="1551"/>
      <c r="KXI17" s="1551"/>
      <c r="KXJ17" s="1551"/>
      <c r="KXK17" s="1551"/>
      <c r="KXL17" s="1551"/>
      <c r="KXM17" s="1551"/>
      <c r="KXN17" s="1551"/>
      <c r="KXO17" s="1551"/>
      <c r="KXP17" s="1551"/>
      <c r="KXQ17" s="1551"/>
      <c r="KXR17" s="1551"/>
      <c r="KXS17" s="1551"/>
      <c r="KXT17" s="1551"/>
      <c r="KXU17" s="1551"/>
      <c r="KXV17" s="1551"/>
      <c r="KXW17" s="1551"/>
      <c r="KXX17" s="1551"/>
      <c r="KXY17" s="1551"/>
      <c r="KXZ17" s="1551"/>
      <c r="KYA17" s="1551"/>
      <c r="KYB17" s="1551"/>
      <c r="KYC17" s="1551"/>
      <c r="KYD17" s="1551"/>
      <c r="KYE17" s="1551"/>
      <c r="KYF17" s="1551"/>
      <c r="KYG17" s="1551"/>
      <c r="KYH17" s="1551"/>
      <c r="KYI17" s="1551"/>
      <c r="KYJ17" s="1551"/>
      <c r="KYK17" s="1551"/>
      <c r="KYL17" s="1551"/>
      <c r="KYM17" s="1551"/>
      <c r="KYN17" s="1551"/>
      <c r="KYO17" s="1551"/>
      <c r="KYP17" s="1551"/>
      <c r="KYQ17" s="1551"/>
      <c r="KYR17" s="1551"/>
      <c r="KYS17" s="1551"/>
      <c r="KYT17" s="1551"/>
      <c r="KYU17" s="1551"/>
      <c r="KYV17" s="1551"/>
      <c r="KYW17" s="1551"/>
      <c r="KYX17" s="1551"/>
      <c r="KYY17" s="1551"/>
      <c r="KYZ17" s="1551"/>
      <c r="KZA17" s="1551"/>
      <c r="KZB17" s="1551"/>
      <c r="KZC17" s="1551"/>
      <c r="KZD17" s="1551"/>
      <c r="KZE17" s="1551"/>
      <c r="KZF17" s="1551"/>
      <c r="KZG17" s="1551"/>
      <c r="KZH17" s="1551"/>
      <c r="KZI17" s="1551"/>
      <c r="KZJ17" s="1551"/>
      <c r="KZK17" s="1551"/>
      <c r="KZL17" s="1551"/>
      <c r="KZM17" s="1551"/>
      <c r="KZN17" s="1551"/>
      <c r="KZO17" s="1551"/>
      <c r="KZP17" s="1551"/>
      <c r="KZQ17" s="1551"/>
      <c r="KZR17" s="1551"/>
      <c r="KZS17" s="1551"/>
      <c r="KZT17" s="1551"/>
      <c r="KZU17" s="1551"/>
      <c r="KZV17" s="1551"/>
      <c r="KZW17" s="1551"/>
      <c r="KZX17" s="1551"/>
      <c r="KZY17" s="1551"/>
      <c r="KZZ17" s="1551"/>
      <c r="LAA17" s="1551"/>
      <c r="LAB17" s="1551"/>
      <c r="LAC17" s="1551"/>
      <c r="LAD17" s="1551"/>
      <c r="LAE17" s="1551"/>
      <c r="LAF17" s="1551"/>
      <c r="LAG17" s="1551"/>
      <c r="LAH17" s="1551"/>
      <c r="LAI17" s="1551"/>
      <c r="LAJ17" s="1551"/>
      <c r="LAK17" s="1551"/>
      <c r="LAL17" s="1551"/>
      <c r="LAM17" s="1551"/>
      <c r="LAN17" s="1551"/>
      <c r="LAO17" s="1551"/>
      <c r="LAP17" s="1551"/>
      <c r="LAQ17" s="1551"/>
      <c r="LAR17" s="1551"/>
      <c r="LAS17" s="1551"/>
      <c r="LAT17" s="1551"/>
      <c r="LAU17" s="1551"/>
      <c r="LAV17" s="1551"/>
      <c r="LAW17" s="1551"/>
      <c r="LAX17" s="1551"/>
      <c r="LAY17" s="1551"/>
      <c r="LAZ17" s="1551"/>
      <c r="LBA17" s="1551"/>
      <c r="LBB17" s="1551"/>
      <c r="LBC17" s="1551"/>
      <c r="LBD17" s="1551"/>
      <c r="LBE17" s="1551"/>
      <c r="LBF17" s="1551"/>
      <c r="LBG17" s="1551"/>
      <c r="LBH17" s="1551"/>
      <c r="LBI17" s="1551"/>
      <c r="LBJ17" s="1551"/>
      <c r="LBK17" s="1551"/>
      <c r="LBL17" s="1551"/>
      <c r="LBM17" s="1551"/>
      <c r="LBN17" s="1551"/>
      <c r="LBO17" s="1551"/>
      <c r="LBP17" s="1551"/>
      <c r="LBQ17" s="1551"/>
      <c r="LBR17" s="1551"/>
      <c r="LBS17" s="1551"/>
      <c r="LBT17" s="1551"/>
      <c r="LBU17" s="1551"/>
      <c r="LBV17" s="1551"/>
      <c r="LBW17" s="1551"/>
      <c r="LBX17" s="1551"/>
      <c r="LBY17" s="1551"/>
      <c r="LBZ17" s="1551"/>
      <c r="LCA17" s="1551"/>
      <c r="LCB17" s="1551"/>
      <c r="LCC17" s="1551"/>
      <c r="LCD17" s="1551"/>
      <c r="LCE17" s="1551"/>
      <c r="LCF17" s="1551"/>
      <c r="LCG17" s="1551"/>
      <c r="LCH17" s="1551"/>
      <c r="LCI17" s="1551"/>
      <c r="LCJ17" s="1551"/>
      <c r="LCK17" s="1551"/>
      <c r="LCL17" s="1551"/>
      <c r="LCM17" s="1551"/>
      <c r="LCN17" s="1551"/>
      <c r="LCO17" s="1551"/>
      <c r="LCP17" s="1551"/>
      <c r="LCQ17" s="1551"/>
      <c r="LCR17" s="1551"/>
      <c r="LCS17" s="1551"/>
      <c r="LCT17" s="1551"/>
      <c r="LCU17" s="1551"/>
      <c r="LCV17" s="1551"/>
      <c r="LCW17" s="1551"/>
      <c r="LCX17" s="1551"/>
      <c r="LCY17" s="1551"/>
      <c r="LCZ17" s="1551"/>
      <c r="LDA17" s="1551"/>
      <c r="LDB17" s="1551"/>
      <c r="LDC17" s="1551"/>
      <c r="LDD17" s="1551"/>
      <c r="LDE17" s="1551"/>
      <c r="LDF17" s="1551"/>
      <c r="LDG17" s="1551"/>
      <c r="LDH17" s="1551"/>
      <c r="LDI17" s="1551"/>
      <c r="LDJ17" s="1551"/>
      <c r="LDK17" s="1551"/>
      <c r="LDL17" s="1551"/>
      <c r="LDM17" s="1551"/>
      <c r="LDN17" s="1551"/>
      <c r="LDO17" s="1551"/>
      <c r="LDP17" s="1551"/>
      <c r="LDQ17" s="1551"/>
      <c r="LDR17" s="1551"/>
      <c r="LDS17" s="1551"/>
      <c r="LDT17" s="1551"/>
      <c r="LDU17" s="1551"/>
      <c r="LDV17" s="1551"/>
      <c r="LDW17" s="1551"/>
      <c r="LDX17" s="1551"/>
      <c r="LDY17" s="1551"/>
      <c r="LDZ17" s="1551"/>
      <c r="LEA17" s="1551"/>
      <c r="LEB17" s="1551"/>
      <c r="LEC17" s="1551"/>
      <c r="LED17" s="1551"/>
      <c r="LEE17" s="1551"/>
      <c r="LEF17" s="1551"/>
      <c r="LEG17" s="1551"/>
      <c r="LEH17" s="1551"/>
      <c r="LEI17" s="1551"/>
      <c r="LEJ17" s="1551"/>
      <c r="LEK17" s="1551"/>
      <c r="LEL17" s="1551"/>
      <c r="LEM17" s="1551"/>
      <c r="LEN17" s="1551"/>
      <c r="LEO17" s="1551"/>
      <c r="LEP17" s="1551"/>
      <c r="LEQ17" s="1551"/>
      <c r="LER17" s="1551"/>
      <c r="LES17" s="1551"/>
      <c r="LET17" s="1551"/>
      <c r="LEU17" s="1551"/>
      <c r="LEV17" s="1551"/>
      <c r="LEW17" s="1551"/>
      <c r="LEX17" s="1551"/>
      <c r="LEY17" s="1551"/>
      <c r="LEZ17" s="1551"/>
      <c r="LFA17" s="1551"/>
      <c r="LFB17" s="1551"/>
      <c r="LFC17" s="1551"/>
      <c r="LFD17" s="1551"/>
      <c r="LFE17" s="1551"/>
      <c r="LFF17" s="1551"/>
      <c r="LFG17" s="1551"/>
      <c r="LFH17" s="1551"/>
      <c r="LFI17" s="1551"/>
      <c r="LFJ17" s="1551"/>
      <c r="LFK17" s="1551"/>
      <c r="LFL17" s="1551"/>
      <c r="LFM17" s="1551"/>
      <c r="LFN17" s="1551"/>
      <c r="LFO17" s="1551"/>
      <c r="LFP17" s="1551"/>
      <c r="LFQ17" s="1551"/>
      <c r="LFR17" s="1551"/>
      <c r="LFS17" s="1551"/>
      <c r="LFT17" s="1551"/>
      <c r="LFU17" s="1551"/>
      <c r="LFV17" s="1551"/>
      <c r="LFW17" s="1551"/>
      <c r="LFX17" s="1551"/>
      <c r="LFY17" s="1551"/>
      <c r="LFZ17" s="1551"/>
      <c r="LGA17" s="1551"/>
      <c r="LGB17" s="1551"/>
      <c r="LGC17" s="1551"/>
      <c r="LGD17" s="1551"/>
      <c r="LGE17" s="1551"/>
      <c r="LGF17" s="1551"/>
      <c r="LGG17" s="1551"/>
      <c r="LGH17" s="1551"/>
      <c r="LGI17" s="1551"/>
      <c r="LGJ17" s="1551"/>
      <c r="LGK17" s="1551"/>
      <c r="LGL17" s="1551"/>
      <c r="LGM17" s="1551"/>
      <c r="LGN17" s="1551"/>
      <c r="LGO17" s="1551"/>
      <c r="LGP17" s="1551"/>
      <c r="LGQ17" s="1551"/>
      <c r="LGR17" s="1551"/>
      <c r="LGS17" s="1551"/>
      <c r="LGT17" s="1551"/>
      <c r="LGU17" s="1551"/>
      <c r="LGV17" s="1551"/>
      <c r="LGW17" s="1551"/>
      <c r="LGX17" s="1551"/>
      <c r="LGY17" s="1551"/>
      <c r="LGZ17" s="1551"/>
      <c r="LHA17" s="1551"/>
      <c r="LHB17" s="1551"/>
      <c r="LHC17" s="1551"/>
      <c r="LHD17" s="1551"/>
      <c r="LHE17" s="1551"/>
      <c r="LHF17" s="1551"/>
      <c r="LHG17" s="1551"/>
      <c r="LHH17" s="1551"/>
      <c r="LHI17" s="1551"/>
      <c r="LHJ17" s="1551"/>
      <c r="LHK17" s="1551"/>
      <c r="LHL17" s="1551"/>
      <c r="LHM17" s="1551"/>
      <c r="LHN17" s="1551"/>
      <c r="LHO17" s="1551"/>
      <c r="LHP17" s="1551"/>
      <c r="LHQ17" s="1551"/>
      <c r="LHR17" s="1551"/>
      <c r="LHS17" s="1551"/>
      <c r="LHT17" s="1551"/>
      <c r="LHU17" s="1551"/>
      <c r="LHV17" s="1551"/>
      <c r="LHW17" s="1551"/>
      <c r="LHX17" s="1551"/>
      <c r="LHY17" s="1551"/>
      <c r="LHZ17" s="1551"/>
      <c r="LIA17" s="1551"/>
      <c r="LIB17" s="1551"/>
      <c r="LIC17" s="1551"/>
      <c r="LID17" s="1551"/>
      <c r="LIE17" s="1551"/>
      <c r="LIF17" s="1551"/>
      <c r="LIG17" s="1551"/>
      <c r="LIH17" s="1551"/>
      <c r="LII17" s="1551"/>
      <c r="LIJ17" s="1551"/>
      <c r="LIK17" s="1551"/>
      <c r="LIL17" s="1551"/>
      <c r="LIM17" s="1551"/>
      <c r="LIN17" s="1551"/>
      <c r="LIO17" s="1551"/>
      <c r="LIP17" s="1551"/>
      <c r="LIQ17" s="1551"/>
      <c r="LIR17" s="1551"/>
      <c r="LIS17" s="1551"/>
      <c r="LIT17" s="1551"/>
      <c r="LIU17" s="1551"/>
      <c r="LIV17" s="1551"/>
      <c r="LIW17" s="1551"/>
      <c r="LIX17" s="1551"/>
      <c r="LIY17" s="1551"/>
      <c r="LIZ17" s="1551"/>
      <c r="LJA17" s="1551"/>
      <c r="LJB17" s="1551"/>
      <c r="LJC17" s="1551"/>
      <c r="LJD17" s="1551"/>
      <c r="LJE17" s="1551"/>
      <c r="LJF17" s="1551"/>
      <c r="LJG17" s="1551"/>
      <c r="LJH17" s="1551"/>
      <c r="LJI17" s="1551"/>
      <c r="LJJ17" s="1551"/>
      <c r="LJK17" s="1551"/>
      <c r="LJL17" s="1551"/>
      <c r="LJM17" s="1551"/>
      <c r="LJN17" s="1551"/>
      <c r="LJO17" s="1551"/>
      <c r="LJP17" s="1551"/>
      <c r="LJQ17" s="1551"/>
      <c r="LJR17" s="1551"/>
      <c r="LJS17" s="1551"/>
      <c r="LJT17" s="1551"/>
      <c r="LJU17" s="1551"/>
      <c r="LJV17" s="1551"/>
      <c r="LJW17" s="1551"/>
      <c r="LJX17" s="1551"/>
      <c r="LJY17" s="1551"/>
      <c r="LJZ17" s="1551"/>
      <c r="LKA17" s="1551"/>
      <c r="LKB17" s="1551"/>
      <c r="LKC17" s="1551"/>
      <c r="LKD17" s="1551"/>
      <c r="LKE17" s="1551"/>
      <c r="LKF17" s="1551"/>
      <c r="LKG17" s="1551"/>
      <c r="LKH17" s="1551"/>
      <c r="LKI17" s="1551"/>
      <c r="LKJ17" s="1551"/>
      <c r="LKK17" s="1551"/>
      <c r="LKL17" s="1551"/>
      <c r="LKM17" s="1551"/>
      <c r="LKN17" s="1551"/>
      <c r="LKO17" s="1551"/>
      <c r="LKP17" s="1551"/>
      <c r="LKQ17" s="1551"/>
      <c r="LKR17" s="1551"/>
      <c r="LKS17" s="1551"/>
      <c r="LKT17" s="1551"/>
      <c r="LKU17" s="1551"/>
      <c r="LKV17" s="1551"/>
      <c r="LKW17" s="1551"/>
      <c r="LKX17" s="1551"/>
      <c r="LKY17" s="1551"/>
      <c r="LKZ17" s="1551"/>
      <c r="LLA17" s="1551"/>
      <c r="LLB17" s="1551"/>
      <c r="LLC17" s="1551"/>
      <c r="LLD17" s="1551"/>
      <c r="LLE17" s="1551"/>
      <c r="LLF17" s="1551"/>
      <c r="LLG17" s="1551"/>
      <c r="LLH17" s="1551"/>
      <c r="LLI17" s="1551"/>
      <c r="LLJ17" s="1551"/>
      <c r="LLK17" s="1551"/>
      <c r="LLL17" s="1551"/>
      <c r="LLM17" s="1551"/>
      <c r="LLN17" s="1551"/>
      <c r="LLO17" s="1551"/>
      <c r="LLP17" s="1551"/>
      <c r="LLQ17" s="1551"/>
      <c r="LLR17" s="1551"/>
      <c r="LLS17" s="1551"/>
      <c r="LLT17" s="1551"/>
      <c r="LLU17" s="1551"/>
      <c r="LLV17" s="1551"/>
      <c r="LLW17" s="1551"/>
      <c r="LLX17" s="1551"/>
      <c r="LLY17" s="1551"/>
      <c r="LLZ17" s="1551"/>
      <c r="LMA17" s="1551"/>
      <c r="LMB17" s="1551"/>
      <c r="LMC17" s="1551"/>
      <c r="LMD17" s="1551"/>
      <c r="LME17" s="1551"/>
      <c r="LMF17" s="1551"/>
      <c r="LMG17" s="1551"/>
      <c r="LMH17" s="1551"/>
      <c r="LMI17" s="1551"/>
      <c r="LMJ17" s="1551"/>
      <c r="LMK17" s="1551"/>
      <c r="LML17" s="1551"/>
      <c r="LMM17" s="1551"/>
      <c r="LMN17" s="1551"/>
      <c r="LMO17" s="1551"/>
      <c r="LMP17" s="1551"/>
      <c r="LMQ17" s="1551"/>
      <c r="LMR17" s="1551"/>
      <c r="LMS17" s="1551"/>
      <c r="LMT17" s="1551"/>
      <c r="LMU17" s="1551"/>
      <c r="LMV17" s="1551"/>
      <c r="LMW17" s="1551"/>
      <c r="LMX17" s="1551"/>
      <c r="LMY17" s="1551"/>
      <c r="LMZ17" s="1551"/>
      <c r="LNA17" s="1551"/>
      <c r="LNB17" s="1551"/>
      <c r="LNC17" s="1551"/>
      <c r="LND17" s="1551"/>
      <c r="LNE17" s="1551"/>
      <c r="LNF17" s="1551"/>
      <c r="LNG17" s="1551"/>
      <c r="LNH17" s="1551"/>
      <c r="LNI17" s="1551"/>
      <c r="LNJ17" s="1551"/>
      <c r="LNK17" s="1551"/>
      <c r="LNL17" s="1551"/>
      <c r="LNM17" s="1551"/>
      <c r="LNN17" s="1551"/>
      <c r="LNO17" s="1551"/>
      <c r="LNP17" s="1551"/>
      <c r="LNQ17" s="1551"/>
      <c r="LNR17" s="1551"/>
      <c r="LNS17" s="1551"/>
      <c r="LNT17" s="1551"/>
      <c r="LNU17" s="1551"/>
      <c r="LNV17" s="1551"/>
      <c r="LNW17" s="1551"/>
      <c r="LNX17" s="1551"/>
      <c r="LNY17" s="1551"/>
      <c r="LNZ17" s="1551"/>
      <c r="LOA17" s="1551"/>
      <c r="LOB17" s="1551"/>
      <c r="LOC17" s="1551"/>
      <c r="LOD17" s="1551"/>
      <c r="LOE17" s="1551"/>
      <c r="LOF17" s="1551"/>
      <c r="LOG17" s="1551"/>
      <c r="LOH17" s="1551"/>
      <c r="LOI17" s="1551"/>
      <c r="LOJ17" s="1551"/>
      <c r="LOK17" s="1551"/>
      <c r="LOL17" s="1551"/>
      <c r="LOM17" s="1551"/>
      <c r="LON17" s="1551"/>
      <c r="LOO17" s="1551"/>
      <c r="LOP17" s="1551"/>
      <c r="LOQ17" s="1551"/>
      <c r="LOR17" s="1551"/>
      <c r="LOS17" s="1551"/>
      <c r="LOT17" s="1551"/>
      <c r="LOU17" s="1551"/>
      <c r="LOV17" s="1551"/>
      <c r="LOW17" s="1551"/>
      <c r="LOX17" s="1551"/>
      <c r="LOY17" s="1551"/>
      <c r="LOZ17" s="1551"/>
      <c r="LPA17" s="1551"/>
      <c r="LPB17" s="1551"/>
      <c r="LPC17" s="1551"/>
      <c r="LPD17" s="1551"/>
      <c r="LPE17" s="1551"/>
      <c r="LPF17" s="1551"/>
      <c r="LPG17" s="1551"/>
      <c r="LPH17" s="1551"/>
      <c r="LPI17" s="1551"/>
      <c r="LPJ17" s="1551"/>
      <c r="LPK17" s="1551"/>
      <c r="LPL17" s="1551"/>
      <c r="LPM17" s="1551"/>
      <c r="LPN17" s="1551"/>
      <c r="LPO17" s="1551"/>
      <c r="LPP17" s="1551"/>
      <c r="LPQ17" s="1551"/>
      <c r="LPR17" s="1551"/>
      <c r="LPS17" s="1551"/>
      <c r="LPT17" s="1551"/>
      <c r="LPU17" s="1551"/>
      <c r="LPV17" s="1551"/>
      <c r="LPW17" s="1551"/>
      <c r="LPX17" s="1551"/>
      <c r="LPY17" s="1551"/>
      <c r="LPZ17" s="1551"/>
      <c r="LQA17" s="1551"/>
      <c r="LQB17" s="1551"/>
      <c r="LQC17" s="1551"/>
      <c r="LQD17" s="1551"/>
      <c r="LQE17" s="1551"/>
      <c r="LQF17" s="1551"/>
      <c r="LQG17" s="1551"/>
      <c r="LQH17" s="1551"/>
      <c r="LQI17" s="1551"/>
      <c r="LQJ17" s="1551"/>
      <c r="LQK17" s="1551"/>
      <c r="LQL17" s="1551"/>
      <c r="LQM17" s="1551"/>
      <c r="LQN17" s="1551"/>
      <c r="LQO17" s="1551"/>
      <c r="LQP17" s="1551"/>
      <c r="LQQ17" s="1551"/>
      <c r="LQR17" s="1551"/>
      <c r="LQS17" s="1551"/>
      <c r="LQT17" s="1551"/>
      <c r="LQU17" s="1551"/>
      <c r="LQV17" s="1551"/>
      <c r="LQW17" s="1551"/>
      <c r="LQX17" s="1551"/>
      <c r="LQY17" s="1551"/>
      <c r="LQZ17" s="1551"/>
      <c r="LRA17" s="1551"/>
      <c r="LRB17" s="1551"/>
      <c r="LRC17" s="1551"/>
      <c r="LRD17" s="1551"/>
      <c r="LRE17" s="1551"/>
      <c r="LRF17" s="1551"/>
      <c r="LRG17" s="1551"/>
      <c r="LRH17" s="1551"/>
      <c r="LRI17" s="1551"/>
      <c r="LRJ17" s="1551"/>
      <c r="LRK17" s="1551"/>
      <c r="LRL17" s="1551"/>
      <c r="LRM17" s="1551"/>
      <c r="LRN17" s="1551"/>
      <c r="LRO17" s="1551"/>
      <c r="LRP17" s="1551"/>
      <c r="LRQ17" s="1551"/>
      <c r="LRR17" s="1551"/>
      <c r="LRS17" s="1551"/>
      <c r="LRT17" s="1551"/>
      <c r="LRU17" s="1551"/>
      <c r="LRV17" s="1551"/>
      <c r="LRW17" s="1551"/>
      <c r="LRX17" s="1551"/>
      <c r="LRY17" s="1551"/>
      <c r="LRZ17" s="1551"/>
      <c r="LSA17" s="1551"/>
      <c r="LSB17" s="1551"/>
      <c r="LSC17" s="1551"/>
      <c r="LSD17" s="1551"/>
      <c r="LSE17" s="1551"/>
      <c r="LSF17" s="1551"/>
      <c r="LSG17" s="1551"/>
      <c r="LSH17" s="1551"/>
      <c r="LSI17" s="1551"/>
      <c r="LSJ17" s="1551"/>
      <c r="LSK17" s="1551"/>
      <c r="LSL17" s="1551"/>
      <c r="LSM17" s="1551"/>
      <c r="LSN17" s="1551"/>
      <c r="LSO17" s="1551"/>
      <c r="LSP17" s="1551"/>
      <c r="LSQ17" s="1551"/>
      <c r="LSR17" s="1551"/>
      <c r="LSS17" s="1551"/>
      <c r="LST17" s="1551"/>
      <c r="LSU17" s="1551"/>
      <c r="LSV17" s="1551"/>
      <c r="LSW17" s="1551"/>
      <c r="LSX17" s="1551"/>
      <c r="LSY17" s="1551"/>
      <c r="LSZ17" s="1551"/>
      <c r="LTA17" s="1551"/>
      <c r="LTB17" s="1551"/>
      <c r="LTC17" s="1551"/>
      <c r="LTD17" s="1551"/>
      <c r="LTE17" s="1551"/>
      <c r="LTF17" s="1551"/>
      <c r="LTG17" s="1551"/>
      <c r="LTH17" s="1551"/>
      <c r="LTI17" s="1551"/>
      <c r="LTJ17" s="1551"/>
      <c r="LTK17" s="1551"/>
      <c r="LTL17" s="1551"/>
      <c r="LTM17" s="1551"/>
      <c r="LTN17" s="1551"/>
      <c r="LTO17" s="1551"/>
      <c r="LTP17" s="1551"/>
      <c r="LTQ17" s="1551"/>
      <c r="LTR17" s="1551"/>
      <c r="LTS17" s="1551"/>
      <c r="LTT17" s="1551"/>
      <c r="LTU17" s="1551"/>
      <c r="LTV17" s="1551"/>
      <c r="LTW17" s="1551"/>
      <c r="LTX17" s="1551"/>
      <c r="LTY17" s="1551"/>
      <c r="LTZ17" s="1551"/>
      <c r="LUA17" s="1551"/>
      <c r="LUB17" s="1551"/>
      <c r="LUC17" s="1551"/>
      <c r="LUD17" s="1551"/>
      <c r="LUE17" s="1551"/>
      <c r="LUF17" s="1551"/>
      <c r="LUG17" s="1551"/>
      <c r="LUH17" s="1551"/>
      <c r="LUI17" s="1551"/>
      <c r="LUJ17" s="1551"/>
      <c r="LUK17" s="1551"/>
      <c r="LUL17" s="1551"/>
      <c r="LUM17" s="1551"/>
      <c r="LUN17" s="1551"/>
      <c r="LUO17" s="1551"/>
      <c r="LUP17" s="1551"/>
      <c r="LUQ17" s="1551"/>
      <c r="LUR17" s="1551"/>
      <c r="LUS17" s="1551"/>
      <c r="LUT17" s="1551"/>
      <c r="LUU17" s="1551"/>
      <c r="LUV17" s="1551"/>
      <c r="LUW17" s="1551"/>
      <c r="LUX17" s="1551"/>
      <c r="LUY17" s="1551"/>
      <c r="LUZ17" s="1551"/>
      <c r="LVA17" s="1551"/>
      <c r="LVB17" s="1551"/>
      <c r="LVC17" s="1551"/>
      <c r="LVD17" s="1551"/>
      <c r="LVE17" s="1551"/>
      <c r="LVF17" s="1551"/>
      <c r="LVG17" s="1551"/>
      <c r="LVH17" s="1551"/>
      <c r="LVI17" s="1551"/>
      <c r="LVJ17" s="1551"/>
      <c r="LVK17" s="1551"/>
      <c r="LVL17" s="1551"/>
      <c r="LVM17" s="1551"/>
      <c r="LVN17" s="1551"/>
      <c r="LVO17" s="1551"/>
      <c r="LVP17" s="1551"/>
      <c r="LVQ17" s="1551"/>
      <c r="LVR17" s="1551"/>
      <c r="LVS17" s="1551"/>
      <c r="LVT17" s="1551"/>
      <c r="LVU17" s="1551"/>
      <c r="LVV17" s="1551"/>
      <c r="LVW17" s="1551"/>
      <c r="LVX17" s="1551"/>
      <c r="LVY17" s="1551"/>
      <c r="LVZ17" s="1551"/>
      <c r="LWA17" s="1551"/>
      <c r="LWB17" s="1551"/>
      <c r="LWC17" s="1551"/>
      <c r="LWD17" s="1551"/>
      <c r="LWE17" s="1551"/>
      <c r="LWF17" s="1551"/>
      <c r="LWG17" s="1551"/>
      <c r="LWH17" s="1551"/>
      <c r="LWI17" s="1551"/>
      <c r="LWJ17" s="1551"/>
      <c r="LWK17" s="1551"/>
      <c r="LWL17" s="1551"/>
      <c r="LWM17" s="1551"/>
      <c r="LWN17" s="1551"/>
      <c r="LWO17" s="1551"/>
      <c r="LWP17" s="1551"/>
      <c r="LWQ17" s="1551"/>
      <c r="LWR17" s="1551"/>
      <c r="LWS17" s="1551"/>
      <c r="LWT17" s="1551"/>
      <c r="LWU17" s="1551"/>
      <c r="LWV17" s="1551"/>
      <c r="LWW17" s="1551"/>
      <c r="LWX17" s="1551"/>
      <c r="LWY17" s="1551"/>
      <c r="LWZ17" s="1551"/>
      <c r="LXA17" s="1551"/>
      <c r="LXB17" s="1551"/>
      <c r="LXC17" s="1551"/>
      <c r="LXD17" s="1551"/>
      <c r="LXE17" s="1551"/>
      <c r="LXF17" s="1551"/>
      <c r="LXG17" s="1551"/>
      <c r="LXH17" s="1551"/>
      <c r="LXI17" s="1551"/>
      <c r="LXJ17" s="1551"/>
      <c r="LXK17" s="1551"/>
      <c r="LXL17" s="1551"/>
      <c r="LXM17" s="1551"/>
      <c r="LXN17" s="1551"/>
      <c r="LXO17" s="1551"/>
      <c r="LXP17" s="1551"/>
      <c r="LXQ17" s="1551"/>
      <c r="LXR17" s="1551"/>
      <c r="LXS17" s="1551"/>
      <c r="LXT17" s="1551"/>
      <c r="LXU17" s="1551"/>
      <c r="LXV17" s="1551"/>
      <c r="LXW17" s="1551"/>
      <c r="LXX17" s="1551"/>
      <c r="LXY17" s="1551"/>
      <c r="LXZ17" s="1551"/>
      <c r="LYA17" s="1551"/>
      <c r="LYB17" s="1551"/>
      <c r="LYC17" s="1551"/>
      <c r="LYD17" s="1551"/>
      <c r="LYE17" s="1551"/>
      <c r="LYF17" s="1551"/>
      <c r="LYG17" s="1551"/>
      <c r="LYH17" s="1551"/>
      <c r="LYI17" s="1551"/>
      <c r="LYJ17" s="1551"/>
      <c r="LYK17" s="1551"/>
      <c r="LYL17" s="1551"/>
      <c r="LYM17" s="1551"/>
      <c r="LYN17" s="1551"/>
      <c r="LYO17" s="1551"/>
      <c r="LYP17" s="1551"/>
      <c r="LYQ17" s="1551"/>
      <c r="LYR17" s="1551"/>
      <c r="LYS17" s="1551"/>
      <c r="LYT17" s="1551"/>
      <c r="LYU17" s="1551"/>
      <c r="LYV17" s="1551"/>
      <c r="LYW17" s="1551"/>
      <c r="LYX17" s="1551"/>
      <c r="LYY17" s="1551"/>
      <c r="LYZ17" s="1551"/>
      <c r="LZA17" s="1551"/>
      <c r="LZB17" s="1551"/>
      <c r="LZC17" s="1551"/>
      <c r="LZD17" s="1551"/>
      <c r="LZE17" s="1551"/>
      <c r="LZF17" s="1551"/>
      <c r="LZG17" s="1551"/>
      <c r="LZH17" s="1551"/>
      <c r="LZI17" s="1551"/>
      <c r="LZJ17" s="1551"/>
      <c r="LZK17" s="1551"/>
      <c r="LZL17" s="1551"/>
      <c r="LZM17" s="1551"/>
      <c r="LZN17" s="1551"/>
      <c r="LZO17" s="1551"/>
      <c r="LZP17" s="1551"/>
      <c r="LZQ17" s="1551"/>
      <c r="LZR17" s="1551"/>
      <c r="LZS17" s="1551"/>
      <c r="LZT17" s="1551"/>
      <c r="LZU17" s="1551"/>
      <c r="LZV17" s="1551"/>
      <c r="LZW17" s="1551"/>
      <c r="LZX17" s="1551"/>
      <c r="LZY17" s="1551"/>
      <c r="LZZ17" s="1551"/>
      <c r="MAA17" s="1551"/>
      <c r="MAB17" s="1551"/>
      <c r="MAC17" s="1551"/>
      <c r="MAD17" s="1551"/>
      <c r="MAE17" s="1551"/>
      <c r="MAF17" s="1551"/>
      <c r="MAG17" s="1551"/>
      <c r="MAH17" s="1551"/>
      <c r="MAI17" s="1551"/>
      <c r="MAJ17" s="1551"/>
      <c r="MAK17" s="1551"/>
      <c r="MAL17" s="1551"/>
      <c r="MAM17" s="1551"/>
      <c r="MAN17" s="1551"/>
      <c r="MAO17" s="1551"/>
      <c r="MAP17" s="1551"/>
      <c r="MAQ17" s="1551"/>
      <c r="MAR17" s="1551"/>
      <c r="MAS17" s="1551"/>
      <c r="MAT17" s="1551"/>
      <c r="MAU17" s="1551"/>
      <c r="MAV17" s="1551"/>
      <c r="MAW17" s="1551"/>
      <c r="MAX17" s="1551"/>
      <c r="MAY17" s="1551"/>
      <c r="MAZ17" s="1551"/>
      <c r="MBA17" s="1551"/>
      <c r="MBB17" s="1551"/>
      <c r="MBC17" s="1551"/>
      <c r="MBD17" s="1551"/>
      <c r="MBE17" s="1551"/>
      <c r="MBF17" s="1551"/>
      <c r="MBG17" s="1551"/>
      <c r="MBH17" s="1551"/>
      <c r="MBI17" s="1551"/>
      <c r="MBJ17" s="1551"/>
      <c r="MBK17" s="1551"/>
      <c r="MBL17" s="1551"/>
      <c r="MBM17" s="1551"/>
      <c r="MBN17" s="1551"/>
      <c r="MBO17" s="1551"/>
      <c r="MBP17" s="1551"/>
      <c r="MBQ17" s="1551"/>
      <c r="MBR17" s="1551"/>
      <c r="MBS17" s="1551"/>
      <c r="MBT17" s="1551"/>
      <c r="MBU17" s="1551"/>
      <c r="MBV17" s="1551"/>
      <c r="MBW17" s="1551"/>
      <c r="MBX17" s="1551"/>
      <c r="MBY17" s="1551"/>
      <c r="MBZ17" s="1551"/>
      <c r="MCA17" s="1551"/>
      <c r="MCB17" s="1551"/>
      <c r="MCC17" s="1551"/>
      <c r="MCD17" s="1551"/>
      <c r="MCE17" s="1551"/>
      <c r="MCF17" s="1551"/>
      <c r="MCG17" s="1551"/>
      <c r="MCH17" s="1551"/>
      <c r="MCI17" s="1551"/>
      <c r="MCJ17" s="1551"/>
      <c r="MCK17" s="1551"/>
      <c r="MCL17" s="1551"/>
      <c r="MCM17" s="1551"/>
      <c r="MCN17" s="1551"/>
      <c r="MCO17" s="1551"/>
      <c r="MCP17" s="1551"/>
      <c r="MCQ17" s="1551"/>
      <c r="MCR17" s="1551"/>
      <c r="MCS17" s="1551"/>
      <c r="MCT17" s="1551"/>
      <c r="MCU17" s="1551"/>
      <c r="MCV17" s="1551"/>
      <c r="MCW17" s="1551"/>
      <c r="MCX17" s="1551"/>
      <c r="MCY17" s="1551"/>
      <c r="MCZ17" s="1551"/>
      <c r="MDA17" s="1551"/>
      <c r="MDB17" s="1551"/>
      <c r="MDC17" s="1551"/>
      <c r="MDD17" s="1551"/>
      <c r="MDE17" s="1551"/>
      <c r="MDF17" s="1551"/>
      <c r="MDG17" s="1551"/>
      <c r="MDH17" s="1551"/>
      <c r="MDI17" s="1551"/>
      <c r="MDJ17" s="1551"/>
      <c r="MDK17" s="1551"/>
      <c r="MDL17" s="1551"/>
      <c r="MDM17" s="1551"/>
      <c r="MDN17" s="1551"/>
      <c r="MDO17" s="1551"/>
      <c r="MDP17" s="1551"/>
      <c r="MDQ17" s="1551"/>
      <c r="MDR17" s="1551"/>
      <c r="MDS17" s="1551"/>
      <c r="MDT17" s="1551"/>
      <c r="MDU17" s="1551"/>
      <c r="MDV17" s="1551"/>
      <c r="MDW17" s="1551"/>
      <c r="MDX17" s="1551"/>
      <c r="MDY17" s="1551"/>
      <c r="MDZ17" s="1551"/>
      <c r="MEA17" s="1551"/>
      <c r="MEB17" s="1551"/>
      <c r="MEC17" s="1551"/>
      <c r="MED17" s="1551"/>
      <c r="MEE17" s="1551"/>
      <c r="MEF17" s="1551"/>
      <c r="MEG17" s="1551"/>
      <c r="MEH17" s="1551"/>
      <c r="MEI17" s="1551"/>
      <c r="MEJ17" s="1551"/>
      <c r="MEK17" s="1551"/>
      <c r="MEL17" s="1551"/>
      <c r="MEM17" s="1551"/>
      <c r="MEN17" s="1551"/>
      <c r="MEO17" s="1551"/>
      <c r="MEP17" s="1551"/>
      <c r="MEQ17" s="1551"/>
      <c r="MER17" s="1551"/>
      <c r="MES17" s="1551"/>
      <c r="MET17" s="1551"/>
      <c r="MEU17" s="1551"/>
      <c r="MEV17" s="1551"/>
      <c r="MEW17" s="1551"/>
      <c r="MEX17" s="1551"/>
      <c r="MEY17" s="1551"/>
      <c r="MEZ17" s="1551"/>
      <c r="MFA17" s="1551"/>
      <c r="MFB17" s="1551"/>
      <c r="MFC17" s="1551"/>
      <c r="MFD17" s="1551"/>
      <c r="MFE17" s="1551"/>
      <c r="MFF17" s="1551"/>
      <c r="MFG17" s="1551"/>
      <c r="MFH17" s="1551"/>
      <c r="MFI17" s="1551"/>
      <c r="MFJ17" s="1551"/>
      <c r="MFK17" s="1551"/>
      <c r="MFL17" s="1551"/>
      <c r="MFM17" s="1551"/>
      <c r="MFN17" s="1551"/>
      <c r="MFO17" s="1551"/>
      <c r="MFP17" s="1551"/>
      <c r="MFQ17" s="1551"/>
      <c r="MFR17" s="1551"/>
      <c r="MFS17" s="1551"/>
      <c r="MFT17" s="1551"/>
      <c r="MFU17" s="1551"/>
      <c r="MFV17" s="1551"/>
      <c r="MFW17" s="1551"/>
      <c r="MFX17" s="1551"/>
      <c r="MFY17" s="1551"/>
      <c r="MFZ17" s="1551"/>
      <c r="MGA17" s="1551"/>
      <c r="MGB17" s="1551"/>
      <c r="MGC17" s="1551"/>
      <c r="MGD17" s="1551"/>
      <c r="MGE17" s="1551"/>
      <c r="MGF17" s="1551"/>
      <c r="MGG17" s="1551"/>
      <c r="MGH17" s="1551"/>
      <c r="MGI17" s="1551"/>
      <c r="MGJ17" s="1551"/>
      <c r="MGK17" s="1551"/>
      <c r="MGL17" s="1551"/>
      <c r="MGM17" s="1551"/>
      <c r="MGN17" s="1551"/>
      <c r="MGO17" s="1551"/>
      <c r="MGP17" s="1551"/>
      <c r="MGQ17" s="1551"/>
      <c r="MGR17" s="1551"/>
      <c r="MGS17" s="1551"/>
      <c r="MGT17" s="1551"/>
      <c r="MGU17" s="1551"/>
      <c r="MGV17" s="1551"/>
      <c r="MGW17" s="1551"/>
      <c r="MGX17" s="1551"/>
      <c r="MGY17" s="1551"/>
      <c r="MGZ17" s="1551"/>
      <c r="MHA17" s="1551"/>
      <c r="MHB17" s="1551"/>
      <c r="MHC17" s="1551"/>
      <c r="MHD17" s="1551"/>
      <c r="MHE17" s="1551"/>
      <c r="MHF17" s="1551"/>
      <c r="MHG17" s="1551"/>
      <c r="MHH17" s="1551"/>
      <c r="MHI17" s="1551"/>
      <c r="MHJ17" s="1551"/>
      <c r="MHK17" s="1551"/>
      <c r="MHL17" s="1551"/>
      <c r="MHM17" s="1551"/>
      <c r="MHN17" s="1551"/>
      <c r="MHO17" s="1551"/>
      <c r="MHP17" s="1551"/>
      <c r="MHQ17" s="1551"/>
      <c r="MHR17" s="1551"/>
      <c r="MHS17" s="1551"/>
      <c r="MHT17" s="1551"/>
      <c r="MHU17" s="1551"/>
      <c r="MHV17" s="1551"/>
      <c r="MHW17" s="1551"/>
      <c r="MHX17" s="1551"/>
      <c r="MHY17" s="1551"/>
      <c r="MHZ17" s="1551"/>
      <c r="MIA17" s="1551"/>
      <c r="MIB17" s="1551"/>
      <c r="MIC17" s="1551"/>
      <c r="MID17" s="1551"/>
      <c r="MIE17" s="1551"/>
      <c r="MIF17" s="1551"/>
      <c r="MIG17" s="1551"/>
      <c r="MIH17" s="1551"/>
      <c r="MII17" s="1551"/>
      <c r="MIJ17" s="1551"/>
      <c r="MIK17" s="1551"/>
      <c r="MIL17" s="1551"/>
      <c r="MIM17" s="1551"/>
      <c r="MIN17" s="1551"/>
      <c r="MIO17" s="1551"/>
      <c r="MIP17" s="1551"/>
      <c r="MIQ17" s="1551"/>
      <c r="MIR17" s="1551"/>
      <c r="MIS17" s="1551"/>
      <c r="MIT17" s="1551"/>
      <c r="MIU17" s="1551"/>
      <c r="MIV17" s="1551"/>
      <c r="MIW17" s="1551"/>
      <c r="MIX17" s="1551"/>
      <c r="MIY17" s="1551"/>
      <c r="MIZ17" s="1551"/>
      <c r="MJA17" s="1551"/>
      <c r="MJB17" s="1551"/>
      <c r="MJC17" s="1551"/>
      <c r="MJD17" s="1551"/>
      <c r="MJE17" s="1551"/>
      <c r="MJF17" s="1551"/>
      <c r="MJG17" s="1551"/>
      <c r="MJH17" s="1551"/>
      <c r="MJI17" s="1551"/>
      <c r="MJJ17" s="1551"/>
      <c r="MJK17" s="1551"/>
      <c r="MJL17" s="1551"/>
      <c r="MJM17" s="1551"/>
      <c r="MJN17" s="1551"/>
      <c r="MJO17" s="1551"/>
      <c r="MJP17" s="1551"/>
      <c r="MJQ17" s="1551"/>
      <c r="MJR17" s="1551"/>
      <c r="MJS17" s="1551"/>
      <c r="MJT17" s="1551"/>
      <c r="MJU17" s="1551"/>
      <c r="MJV17" s="1551"/>
      <c r="MJW17" s="1551"/>
      <c r="MJX17" s="1551"/>
      <c r="MJY17" s="1551"/>
      <c r="MJZ17" s="1551"/>
      <c r="MKA17" s="1551"/>
      <c r="MKB17" s="1551"/>
      <c r="MKC17" s="1551"/>
      <c r="MKD17" s="1551"/>
      <c r="MKE17" s="1551"/>
      <c r="MKF17" s="1551"/>
      <c r="MKG17" s="1551"/>
      <c r="MKH17" s="1551"/>
      <c r="MKI17" s="1551"/>
      <c r="MKJ17" s="1551"/>
      <c r="MKK17" s="1551"/>
      <c r="MKL17" s="1551"/>
      <c r="MKM17" s="1551"/>
      <c r="MKN17" s="1551"/>
      <c r="MKO17" s="1551"/>
      <c r="MKP17" s="1551"/>
      <c r="MKQ17" s="1551"/>
      <c r="MKR17" s="1551"/>
      <c r="MKS17" s="1551"/>
      <c r="MKT17" s="1551"/>
      <c r="MKU17" s="1551"/>
      <c r="MKV17" s="1551"/>
      <c r="MKW17" s="1551"/>
      <c r="MKX17" s="1551"/>
      <c r="MKY17" s="1551"/>
      <c r="MKZ17" s="1551"/>
      <c r="MLA17" s="1551"/>
      <c r="MLB17" s="1551"/>
      <c r="MLC17" s="1551"/>
      <c r="MLD17" s="1551"/>
      <c r="MLE17" s="1551"/>
      <c r="MLF17" s="1551"/>
      <c r="MLG17" s="1551"/>
      <c r="MLH17" s="1551"/>
      <c r="MLI17" s="1551"/>
      <c r="MLJ17" s="1551"/>
      <c r="MLK17" s="1551"/>
      <c r="MLL17" s="1551"/>
      <c r="MLM17" s="1551"/>
      <c r="MLN17" s="1551"/>
      <c r="MLO17" s="1551"/>
      <c r="MLP17" s="1551"/>
      <c r="MLQ17" s="1551"/>
      <c r="MLR17" s="1551"/>
      <c r="MLS17" s="1551"/>
      <c r="MLT17" s="1551"/>
      <c r="MLU17" s="1551"/>
      <c r="MLV17" s="1551"/>
      <c r="MLW17" s="1551"/>
      <c r="MLX17" s="1551"/>
      <c r="MLY17" s="1551"/>
      <c r="MLZ17" s="1551"/>
      <c r="MMA17" s="1551"/>
      <c r="MMB17" s="1551"/>
      <c r="MMC17" s="1551"/>
      <c r="MMD17" s="1551"/>
      <c r="MME17" s="1551"/>
      <c r="MMF17" s="1551"/>
      <c r="MMG17" s="1551"/>
      <c r="MMH17" s="1551"/>
      <c r="MMI17" s="1551"/>
      <c r="MMJ17" s="1551"/>
      <c r="MMK17" s="1551"/>
      <c r="MML17" s="1551"/>
      <c r="MMM17" s="1551"/>
      <c r="MMN17" s="1551"/>
      <c r="MMO17" s="1551"/>
      <c r="MMP17" s="1551"/>
      <c r="MMQ17" s="1551"/>
      <c r="MMR17" s="1551"/>
      <c r="MMS17" s="1551"/>
      <c r="MMT17" s="1551"/>
      <c r="MMU17" s="1551"/>
      <c r="MMV17" s="1551"/>
      <c r="MMW17" s="1551"/>
      <c r="MMX17" s="1551"/>
      <c r="MMY17" s="1551"/>
      <c r="MMZ17" s="1551"/>
      <c r="MNA17" s="1551"/>
      <c r="MNB17" s="1551"/>
      <c r="MNC17" s="1551"/>
      <c r="MND17" s="1551"/>
      <c r="MNE17" s="1551"/>
      <c r="MNF17" s="1551"/>
      <c r="MNG17" s="1551"/>
      <c r="MNH17" s="1551"/>
      <c r="MNI17" s="1551"/>
      <c r="MNJ17" s="1551"/>
      <c r="MNK17" s="1551"/>
      <c r="MNL17" s="1551"/>
      <c r="MNM17" s="1551"/>
      <c r="MNN17" s="1551"/>
      <c r="MNO17" s="1551"/>
      <c r="MNP17" s="1551"/>
      <c r="MNQ17" s="1551"/>
      <c r="MNR17" s="1551"/>
      <c r="MNS17" s="1551"/>
      <c r="MNT17" s="1551"/>
      <c r="MNU17" s="1551"/>
      <c r="MNV17" s="1551"/>
      <c r="MNW17" s="1551"/>
      <c r="MNX17" s="1551"/>
      <c r="MNY17" s="1551"/>
      <c r="MNZ17" s="1551"/>
      <c r="MOA17" s="1551"/>
      <c r="MOB17" s="1551"/>
      <c r="MOC17" s="1551"/>
      <c r="MOD17" s="1551"/>
      <c r="MOE17" s="1551"/>
      <c r="MOF17" s="1551"/>
      <c r="MOG17" s="1551"/>
      <c r="MOH17" s="1551"/>
      <c r="MOI17" s="1551"/>
      <c r="MOJ17" s="1551"/>
      <c r="MOK17" s="1551"/>
      <c r="MOL17" s="1551"/>
      <c r="MOM17" s="1551"/>
      <c r="MON17" s="1551"/>
      <c r="MOO17" s="1551"/>
      <c r="MOP17" s="1551"/>
      <c r="MOQ17" s="1551"/>
      <c r="MOR17" s="1551"/>
      <c r="MOS17" s="1551"/>
      <c r="MOT17" s="1551"/>
      <c r="MOU17" s="1551"/>
      <c r="MOV17" s="1551"/>
      <c r="MOW17" s="1551"/>
      <c r="MOX17" s="1551"/>
      <c r="MOY17" s="1551"/>
      <c r="MOZ17" s="1551"/>
      <c r="MPA17" s="1551"/>
      <c r="MPB17" s="1551"/>
      <c r="MPC17" s="1551"/>
      <c r="MPD17" s="1551"/>
      <c r="MPE17" s="1551"/>
      <c r="MPF17" s="1551"/>
      <c r="MPG17" s="1551"/>
      <c r="MPH17" s="1551"/>
      <c r="MPI17" s="1551"/>
      <c r="MPJ17" s="1551"/>
      <c r="MPK17" s="1551"/>
      <c r="MPL17" s="1551"/>
      <c r="MPM17" s="1551"/>
      <c r="MPN17" s="1551"/>
      <c r="MPO17" s="1551"/>
      <c r="MPP17" s="1551"/>
      <c r="MPQ17" s="1551"/>
      <c r="MPR17" s="1551"/>
      <c r="MPS17" s="1551"/>
      <c r="MPT17" s="1551"/>
      <c r="MPU17" s="1551"/>
      <c r="MPV17" s="1551"/>
      <c r="MPW17" s="1551"/>
      <c r="MPX17" s="1551"/>
      <c r="MPY17" s="1551"/>
      <c r="MPZ17" s="1551"/>
      <c r="MQA17" s="1551"/>
      <c r="MQB17" s="1551"/>
      <c r="MQC17" s="1551"/>
      <c r="MQD17" s="1551"/>
      <c r="MQE17" s="1551"/>
      <c r="MQF17" s="1551"/>
      <c r="MQG17" s="1551"/>
      <c r="MQH17" s="1551"/>
      <c r="MQI17" s="1551"/>
      <c r="MQJ17" s="1551"/>
      <c r="MQK17" s="1551"/>
      <c r="MQL17" s="1551"/>
      <c r="MQM17" s="1551"/>
      <c r="MQN17" s="1551"/>
      <c r="MQO17" s="1551"/>
      <c r="MQP17" s="1551"/>
      <c r="MQQ17" s="1551"/>
      <c r="MQR17" s="1551"/>
      <c r="MQS17" s="1551"/>
      <c r="MQT17" s="1551"/>
      <c r="MQU17" s="1551"/>
      <c r="MQV17" s="1551"/>
      <c r="MQW17" s="1551"/>
      <c r="MQX17" s="1551"/>
      <c r="MQY17" s="1551"/>
      <c r="MQZ17" s="1551"/>
      <c r="MRA17" s="1551"/>
      <c r="MRB17" s="1551"/>
      <c r="MRC17" s="1551"/>
      <c r="MRD17" s="1551"/>
      <c r="MRE17" s="1551"/>
      <c r="MRF17" s="1551"/>
      <c r="MRG17" s="1551"/>
      <c r="MRH17" s="1551"/>
      <c r="MRI17" s="1551"/>
      <c r="MRJ17" s="1551"/>
      <c r="MRK17" s="1551"/>
      <c r="MRL17" s="1551"/>
      <c r="MRM17" s="1551"/>
      <c r="MRN17" s="1551"/>
      <c r="MRO17" s="1551"/>
      <c r="MRP17" s="1551"/>
      <c r="MRQ17" s="1551"/>
      <c r="MRR17" s="1551"/>
      <c r="MRS17" s="1551"/>
      <c r="MRT17" s="1551"/>
      <c r="MRU17" s="1551"/>
      <c r="MRV17" s="1551"/>
      <c r="MRW17" s="1551"/>
      <c r="MRX17" s="1551"/>
      <c r="MRY17" s="1551"/>
      <c r="MRZ17" s="1551"/>
      <c r="MSA17" s="1551"/>
      <c r="MSB17" s="1551"/>
      <c r="MSC17" s="1551"/>
      <c r="MSD17" s="1551"/>
      <c r="MSE17" s="1551"/>
      <c r="MSF17" s="1551"/>
      <c r="MSG17" s="1551"/>
      <c r="MSH17" s="1551"/>
      <c r="MSI17" s="1551"/>
      <c r="MSJ17" s="1551"/>
      <c r="MSK17" s="1551"/>
      <c r="MSL17" s="1551"/>
      <c r="MSM17" s="1551"/>
      <c r="MSN17" s="1551"/>
      <c r="MSO17" s="1551"/>
      <c r="MSP17" s="1551"/>
      <c r="MSQ17" s="1551"/>
      <c r="MSR17" s="1551"/>
      <c r="MSS17" s="1551"/>
      <c r="MST17" s="1551"/>
      <c r="MSU17" s="1551"/>
      <c r="MSV17" s="1551"/>
      <c r="MSW17" s="1551"/>
      <c r="MSX17" s="1551"/>
      <c r="MSY17" s="1551"/>
      <c r="MSZ17" s="1551"/>
      <c r="MTA17" s="1551"/>
      <c r="MTB17" s="1551"/>
      <c r="MTC17" s="1551"/>
      <c r="MTD17" s="1551"/>
      <c r="MTE17" s="1551"/>
      <c r="MTF17" s="1551"/>
      <c r="MTG17" s="1551"/>
      <c r="MTH17" s="1551"/>
      <c r="MTI17" s="1551"/>
      <c r="MTJ17" s="1551"/>
      <c r="MTK17" s="1551"/>
      <c r="MTL17" s="1551"/>
      <c r="MTM17" s="1551"/>
      <c r="MTN17" s="1551"/>
      <c r="MTO17" s="1551"/>
      <c r="MTP17" s="1551"/>
      <c r="MTQ17" s="1551"/>
      <c r="MTR17" s="1551"/>
      <c r="MTS17" s="1551"/>
      <c r="MTT17" s="1551"/>
      <c r="MTU17" s="1551"/>
      <c r="MTV17" s="1551"/>
      <c r="MTW17" s="1551"/>
      <c r="MTX17" s="1551"/>
      <c r="MTY17" s="1551"/>
      <c r="MTZ17" s="1551"/>
      <c r="MUA17" s="1551"/>
      <c r="MUB17" s="1551"/>
      <c r="MUC17" s="1551"/>
      <c r="MUD17" s="1551"/>
      <c r="MUE17" s="1551"/>
      <c r="MUF17" s="1551"/>
      <c r="MUG17" s="1551"/>
      <c r="MUH17" s="1551"/>
      <c r="MUI17" s="1551"/>
      <c r="MUJ17" s="1551"/>
      <c r="MUK17" s="1551"/>
      <c r="MUL17" s="1551"/>
      <c r="MUM17" s="1551"/>
      <c r="MUN17" s="1551"/>
      <c r="MUO17" s="1551"/>
      <c r="MUP17" s="1551"/>
      <c r="MUQ17" s="1551"/>
      <c r="MUR17" s="1551"/>
      <c r="MUS17" s="1551"/>
      <c r="MUT17" s="1551"/>
      <c r="MUU17" s="1551"/>
      <c r="MUV17" s="1551"/>
      <c r="MUW17" s="1551"/>
      <c r="MUX17" s="1551"/>
      <c r="MUY17" s="1551"/>
      <c r="MUZ17" s="1551"/>
      <c r="MVA17" s="1551"/>
      <c r="MVB17" s="1551"/>
      <c r="MVC17" s="1551"/>
      <c r="MVD17" s="1551"/>
      <c r="MVE17" s="1551"/>
      <c r="MVF17" s="1551"/>
      <c r="MVG17" s="1551"/>
      <c r="MVH17" s="1551"/>
      <c r="MVI17" s="1551"/>
      <c r="MVJ17" s="1551"/>
      <c r="MVK17" s="1551"/>
      <c r="MVL17" s="1551"/>
      <c r="MVM17" s="1551"/>
      <c r="MVN17" s="1551"/>
      <c r="MVO17" s="1551"/>
      <c r="MVP17" s="1551"/>
      <c r="MVQ17" s="1551"/>
      <c r="MVR17" s="1551"/>
      <c r="MVS17" s="1551"/>
      <c r="MVT17" s="1551"/>
      <c r="MVU17" s="1551"/>
      <c r="MVV17" s="1551"/>
      <c r="MVW17" s="1551"/>
      <c r="MVX17" s="1551"/>
      <c r="MVY17" s="1551"/>
      <c r="MVZ17" s="1551"/>
      <c r="MWA17" s="1551"/>
      <c r="MWB17" s="1551"/>
      <c r="MWC17" s="1551"/>
      <c r="MWD17" s="1551"/>
      <c r="MWE17" s="1551"/>
      <c r="MWF17" s="1551"/>
      <c r="MWG17" s="1551"/>
      <c r="MWH17" s="1551"/>
      <c r="MWI17" s="1551"/>
      <c r="MWJ17" s="1551"/>
      <c r="MWK17" s="1551"/>
      <c r="MWL17" s="1551"/>
      <c r="MWM17" s="1551"/>
      <c r="MWN17" s="1551"/>
      <c r="MWO17" s="1551"/>
      <c r="MWP17" s="1551"/>
      <c r="MWQ17" s="1551"/>
      <c r="MWR17" s="1551"/>
      <c r="MWS17" s="1551"/>
      <c r="MWT17" s="1551"/>
      <c r="MWU17" s="1551"/>
      <c r="MWV17" s="1551"/>
      <c r="MWW17" s="1551"/>
      <c r="MWX17" s="1551"/>
      <c r="MWY17" s="1551"/>
      <c r="MWZ17" s="1551"/>
      <c r="MXA17" s="1551"/>
      <c r="MXB17" s="1551"/>
      <c r="MXC17" s="1551"/>
      <c r="MXD17" s="1551"/>
      <c r="MXE17" s="1551"/>
      <c r="MXF17" s="1551"/>
      <c r="MXG17" s="1551"/>
      <c r="MXH17" s="1551"/>
      <c r="MXI17" s="1551"/>
      <c r="MXJ17" s="1551"/>
      <c r="MXK17" s="1551"/>
      <c r="MXL17" s="1551"/>
      <c r="MXM17" s="1551"/>
      <c r="MXN17" s="1551"/>
      <c r="MXO17" s="1551"/>
      <c r="MXP17" s="1551"/>
      <c r="MXQ17" s="1551"/>
      <c r="MXR17" s="1551"/>
      <c r="MXS17" s="1551"/>
      <c r="MXT17" s="1551"/>
      <c r="MXU17" s="1551"/>
      <c r="MXV17" s="1551"/>
      <c r="MXW17" s="1551"/>
      <c r="MXX17" s="1551"/>
      <c r="MXY17" s="1551"/>
      <c r="MXZ17" s="1551"/>
      <c r="MYA17" s="1551"/>
      <c r="MYB17" s="1551"/>
      <c r="MYC17" s="1551"/>
      <c r="MYD17" s="1551"/>
      <c r="MYE17" s="1551"/>
      <c r="MYF17" s="1551"/>
      <c r="MYG17" s="1551"/>
      <c r="MYH17" s="1551"/>
      <c r="MYI17" s="1551"/>
      <c r="MYJ17" s="1551"/>
      <c r="MYK17" s="1551"/>
      <c r="MYL17" s="1551"/>
      <c r="MYM17" s="1551"/>
      <c r="MYN17" s="1551"/>
      <c r="MYO17" s="1551"/>
      <c r="MYP17" s="1551"/>
      <c r="MYQ17" s="1551"/>
      <c r="MYR17" s="1551"/>
      <c r="MYS17" s="1551"/>
      <c r="MYT17" s="1551"/>
      <c r="MYU17" s="1551"/>
      <c r="MYV17" s="1551"/>
      <c r="MYW17" s="1551"/>
      <c r="MYX17" s="1551"/>
      <c r="MYY17" s="1551"/>
      <c r="MYZ17" s="1551"/>
      <c r="MZA17" s="1551"/>
      <c r="MZB17" s="1551"/>
      <c r="MZC17" s="1551"/>
      <c r="MZD17" s="1551"/>
      <c r="MZE17" s="1551"/>
      <c r="MZF17" s="1551"/>
      <c r="MZG17" s="1551"/>
      <c r="MZH17" s="1551"/>
      <c r="MZI17" s="1551"/>
      <c r="MZJ17" s="1551"/>
      <c r="MZK17" s="1551"/>
      <c r="MZL17" s="1551"/>
      <c r="MZM17" s="1551"/>
      <c r="MZN17" s="1551"/>
      <c r="MZO17" s="1551"/>
      <c r="MZP17" s="1551"/>
      <c r="MZQ17" s="1551"/>
      <c r="MZR17" s="1551"/>
      <c r="MZS17" s="1551"/>
      <c r="MZT17" s="1551"/>
      <c r="MZU17" s="1551"/>
      <c r="MZV17" s="1551"/>
      <c r="MZW17" s="1551"/>
      <c r="MZX17" s="1551"/>
      <c r="MZY17" s="1551"/>
      <c r="MZZ17" s="1551"/>
      <c r="NAA17" s="1551"/>
      <c r="NAB17" s="1551"/>
      <c r="NAC17" s="1551"/>
      <c r="NAD17" s="1551"/>
      <c r="NAE17" s="1551"/>
      <c r="NAF17" s="1551"/>
      <c r="NAG17" s="1551"/>
      <c r="NAH17" s="1551"/>
      <c r="NAI17" s="1551"/>
      <c r="NAJ17" s="1551"/>
      <c r="NAK17" s="1551"/>
      <c r="NAL17" s="1551"/>
      <c r="NAM17" s="1551"/>
      <c r="NAN17" s="1551"/>
      <c r="NAO17" s="1551"/>
      <c r="NAP17" s="1551"/>
      <c r="NAQ17" s="1551"/>
      <c r="NAR17" s="1551"/>
      <c r="NAS17" s="1551"/>
      <c r="NAT17" s="1551"/>
      <c r="NAU17" s="1551"/>
      <c r="NAV17" s="1551"/>
      <c r="NAW17" s="1551"/>
      <c r="NAX17" s="1551"/>
      <c r="NAY17" s="1551"/>
      <c r="NAZ17" s="1551"/>
      <c r="NBA17" s="1551"/>
      <c r="NBB17" s="1551"/>
      <c r="NBC17" s="1551"/>
      <c r="NBD17" s="1551"/>
      <c r="NBE17" s="1551"/>
      <c r="NBF17" s="1551"/>
      <c r="NBG17" s="1551"/>
      <c r="NBH17" s="1551"/>
      <c r="NBI17" s="1551"/>
      <c r="NBJ17" s="1551"/>
      <c r="NBK17" s="1551"/>
      <c r="NBL17" s="1551"/>
      <c r="NBM17" s="1551"/>
      <c r="NBN17" s="1551"/>
      <c r="NBO17" s="1551"/>
      <c r="NBP17" s="1551"/>
      <c r="NBQ17" s="1551"/>
      <c r="NBR17" s="1551"/>
      <c r="NBS17" s="1551"/>
      <c r="NBT17" s="1551"/>
      <c r="NBU17" s="1551"/>
      <c r="NBV17" s="1551"/>
      <c r="NBW17" s="1551"/>
      <c r="NBX17" s="1551"/>
      <c r="NBY17" s="1551"/>
      <c r="NBZ17" s="1551"/>
      <c r="NCA17" s="1551"/>
      <c r="NCB17" s="1551"/>
      <c r="NCC17" s="1551"/>
      <c r="NCD17" s="1551"/>
      <c r="NCE17" s="1551"/>
      <c r="NCF17" s="1551"/>
      <c r="NCG17" s="1551"/>
      <c r="NCH17" s="1551"/>
      <c r="NCI17" s="1551"/>
      <c r="NCJ17" s="1551"/>
      <c r="NCK17" s="1551"/>
      <c r="NCL17" s="1551"/>
      <c r="NCM17" s="1551"/>
      <c r="NCN17" s="1551"/>
      <c r="NCO17" s="1551"/>
      <c r="NCP17" s="1551"/>
      <c r="NCQ17" s="1551"/>
      <c r="NCR17" s="1551"/>
      <c r="NCS17" s="1551"/>
      <c r="NCT17" s="1551"/>
      <c r="NCU17" s="1551"/>
      <c r="NCV17" s="1551"/>
      <c r="NCW17" s="1551"/>
      <c r="NCX17" s="1551"/>
      <c r="NCY17" s="1551"/>
      <c r="NCZ17" s="1551"/>
      <c r="NDA17" s="1551"/>
      <c r="NDB17" s="1551"/>
      <c r="NDC17" s="1551"/>
      <c r="NDD17" s="1551"/>
      <c r="NDE17" s="1551"/>
      <c r="NDF17" s="1551"/>
      <c r="NDG17" s="1551"/>
      <c r="NDH17" s="1551"/>
      <c r="NDI17" s="1551"/>
      <c r="NDJ17" s="1551"/>
      <c r="NDK17" s="1551"/>
      <c r="NDL17" s="1551"/>
      <c r="NDM17" s="1551"/>
      <c r="NDN17" s="1551"/>
      <c r="NDO17" s="1551"/>
      <c r="NDP17" s="1551"/>
      <c r="NDQ17" s="1551"/>
      <c r="NDR17" s="1551"/>
      <c r="NDS17" s="1551"/>
      <c r="NDT17" s="1551"/>
      <c r="NDU17" s="1551"/>
      <c r="NDV17" s="1551"/>
      <c r="NDW17" s="1551"/>
      <c r="NDX17" s="1551"/>
      <c r="NDY17" s="1551"/>
      <c r="NDZ17" s="1551"/>
      <c r="NEA17" s="1551"/>
      <c r="NEB17" s="1551"/>
      <c r="NEC17" s="1551"/>
      <c r="NED17" s="1551"/>
      <c r="NEE17" s="1551"/>
      <c r="NEF17" s="1551"/>
      <c r="NEG17" s="1551"/>
      <c r="NEH17" s="1551"/>
      <c r="NEI17" s="1551"/>
      <c r="NEJ17" s="1551"/>
      <c r="NEK17" s="1551"/>
      <c r="NEL17" s="1551"/>
      <c r="NEM17" s="1551"/>
      <c r="NEN17" s="1551"/>
      <c r="NEO17" s="1551"/>
      <c r="NEP17" s="1551"/>
      <c r="NEQ17" s="1551"/>
      <c r="NER17" s="1551"/>
      <c r="NES17" s="1551"/>
      <c r="NET17" s="1551"/>
      <c r="NEU17" s="1551"/>
      <c r="NEV17" s="1551"/>
      <c r="NEW17" s="1551"/>
      <c r="NEX17" s="1551"/>
      <c r="NEY17" s="1551"/>
      <c r="NEZ17" s="1551"/>
      <c r="NFA17" s="1551"/>
      <c r="NFB17" s="1551"/>
      <c r="NFC17" s="1551"/>
      <c r="NFD17" s="1551"/>
      <c r="NFE17" s="1551"/>
      <c r="NFF17" s="1551"/>
      <c r="NFG17" s="1551"/>
      <c r="NFH17" s="1551"/>
      <c r="NFI17" s="1551"/>
      <c r="NFJ17" s="1551"/>
      <c r="NFK17" s="1551"/>
      <c r="NFL17" s="1551"/>
      <c r="NFM17" s="1551"/>
      <c r="NFN17" s="1551"/>
      <c r="NFO17" s="1551"/>
      <c r="NFP17" s="1551"/>
      <c r="NFQ17" s="1551"/>
      <c r="NFR17" s="1551"/>
      <c r="NFS17" s="1551"/>
      <c r="NFT17" s="1551"/>
      <c r="NFU17" s="1551"/>
      <c r="NFV17" s="1551"/>
      <c r="NFW17" s="1551"/>
      <c r="NFX17" s="1551"/>
      <c r="NFY17" s="1551"/>
      <c r="NFZ17" s="1551"/>
      <c r="NGA17" s="1551"/>
      <c r="NGB17" s="1551"/>
      <c r="NGC17" s="1551"/>
      <c r="NGD17" s="1551"/>
      <c r="NGE17" s="1551"/>
      <c r="NGF17" s="1551"/>
      <c r="NGG17" s="1551"/>
      <c r="NGH17" s="1551"/>
      <c r="NGI17" s="1551"/>
      <c r="NGJ17" s="1551"/>
      <c r="NGK17" s="1551"/>
      <c r="NGL17" s="1551"/>
      <c r="NGM17" s="1551"/>
      <c r="NGN17" s="1551"/>
      <c r="NGO17" s="1551"/>
      <c r="NGP17" s="1551"/>
      <c r="NGQ17" s="1551"/>
      <c r="NGR17" s="1551"/>
      <c r="NGS17" s="1551"/>
      <c r="NGT17" s="1551"/>
      <c r="NGU17" s="1551"/>
      <c r="NGV17" s="1551"/>
      <c r="NGW17" s="1551"/>
      <c r="NGX17" s="1551"/>
      <c r="NGY17" s="1551"/>
      <c r="NGZ17" s="1551"/>
      <c r="NHA17" s="1551"/>
      <c r="NHB17" s="1551"/>
      <c r="NHC17" s="1551"/>
      <c r="NHD17" s="1551"/>
      <c r="NHE17" s="1551"/>
      <c r="NHF17" s="1551"/>
      <c r="NHG17" s="1551"/>
      <c r="NHH17" s="1551"/>
      <c r="NHI17" s="1551"/>
      <c r="NHJ17" s="1551"/>
      <c r="NHK17" s="1551"/>
      <c r="NHL17" s="1551"/>
      <c r="NHM17" s="1551"/>
      <c r="NHN17" s="1551"/>
      <c r="NHO17" s="1551"/>
      <c r="NHP17" s="1551"/>
      <c r="NHQ17" s="1551"/>
      <c r="NHR17" s="1551"/>
      <c r="NHS17" s="1551"/>
      <c r="NHT17" s="1551"/>
      <c r="NHU17" s="1551"/>
      <c r="NHV17" s="1551"/>
      <c r="NHW17" s="1551"/>
      <c r="NHX17" s="1551"/>
      <c r="NHY17" s="1551"/>
      <c r="NHZ17" s="1551"/>
      <c r="NIA17" s="1551"/>
      <c r="NIB17" s="1551"/>
      <c r="NIC17" s="1551"/>
      <c r="NID17" s="1551"/>
      <c r="NIE17" s="1551"/>
      <c r="NIF17" s="1551"/>
      <c r="NIG17" s="1551"/>
      <c r="NIH17" s="1551"/>
      <c r="NII17" s="1551"/>
      <c r="NIJ17" s="1551"/>
      <c r="NIK17" s="1551"/>
      <c r="NIL17" s="1551"/>
      <c r="NIM17" s="1551"/>
      <c r="NIN17" s="1551"/>
      <c r="NIO17" s="1551"/>
      <c r="NIP17" s="1551"/>
      <c r="NIQ17" s="1551"/>
      <c r="NIR17" s="1551"/>
      <c r="NIS17" s="1551"/>
      <c r="NIT17" s="1551"/>
      <c r="NIU17" s="1551"/>
      <c r="NIV17" s="1551"/>
      <c r="NIW17" s="1551"/>
      <c r="NIX17" s="1551"/>
      <c r="NIY17" s="1551"/>
      <c r="NIZ17" s="1551"/>
      <c r="NJA17" s="1551"/>
      <c r="NJB17" s="1551"/>
      <c r="NJC17" s="1551"/>
      <c r="NJD17" s="1551"/>
      <c r="NJE17" s="1551"/>
      <c r="NJF17" s="1551"/>
      <c r="NJG17" s="1551"/>
      <c r="NJH17" s="1551"/>
      <c r="NJI17" s="1551"/>
      <c r="NJJ17" s="1551"/>
      <c r="NJK17" s="1551"/>
      <c r="NJL17" s="1551"/>
      <c r="NJM17" s="1551"/>
      <c r="NJN17" s="1551"/>
      <c r="NJO17" s="1551"/>
      <c r="NJP17" s="1551"/>
      <c r="NJQ17" s="1551"/>
      <c r="NJR17" s="1551"/>
      <c r="NJS17" s="1551"/>
      <c r="NJT17" s="1551"/>
      <c r="NJU17" s="1551"/>
      <c r="NJV17" s="1551"/>
      <c r="NJW17" s="1551"/>
      <c r="NJX17" s="1551"/>
      <c r="NJY17" s="1551"/>
      <c r="NJZ17" s="1551"/>
      <c r="NKA17" s="1551"/>
      <c r="NKB17" s="1551"/>
      <c r="NKC17" s="1551"/>
      <c r="NKD17" s="1551"/>
      <c r="NKE17" s="1551"/>
      <c r="NKF17" s="1551"/>
      <c r="NKG17" s="1551"/>
      <c r="NKH17" s="1551"/>
      <c r="NKI17" s="1551"/>
      <c r="NKJ17" s="1551"/>
      <c r="NKK17" s="1551"/>
      <c r="NKL17" s="1551"/>
      <c r="NKM17" s="1551"/>
      <c r="NKN17" s="1551"/>
      <c r="NKO17" s="1551"/>
      <c r="NKP17" s="1551"/>
      <c r="NKQ17" s="1551"/>
      <c r="NKR17" s="1551"/>
      <c r="NKS17" s="1551"/>
      <c r="NKT17" s="1551"/>
      <c r="NKU17" s="1551"/>
      <c r="NKV17" s="1551"/>
      <c r="NKW17" s="1551"/>
      <c r="NKX17" s="1551"/>
      <c r="NKY17" s="1551"/>
      <c r="NKZ17" s="1551"/>
      <c r="NLA17" s="1551"/>
      <c r="NLB17" s="1551"/>
      <c r="NLC17" s="1551"/>
      <c r="NLD17" s="1551"/>
      <c r="NLE17" s="1551"/>
      <c r="NLF17" s="1551"/>
      <c r="NLG17" s="1551"/>
      <c r="NLH17" s="1551"/>
      <c r="NLI17" s="1551"/>
      <c r="NLJ17" s="1551"/>
      <c r="NLK17" s="1551"/>
      <c r="NLL17" s="1551"/>
      <c r="NLM17" s="1551"/>
      <c r="NLN17" s="1551"/>
      <c r="NLO17" s="1551"/>
      <c r="NLP17" s="1551"/>
      <c r="NLQ17" s="1551"/>
      <c r="NLR17" s="1551"/>
      <c r="NLS17" s="1551"/>
      <c r="NLT17" s="1551"/>
      <c r="NLU17" s="1551"/>
      <c r="NLV17" s="1551"/>
      <c r="NLW17" s="1551"/>
      <c r="NLX17" s="1551"/>
      <c r="NLY17" s="1551"/>
      <c r="NLZ17" s="1551"/>
      <c r="NMA17" s="1551"/>
      <c r="NMB17" s="1551"/>
      <c r="NMC17" s="1551"/>
      <c r="NMD17" s="1551"/>
      <c r="NME17" s="1551"/>
      <c r="NMF17" s="1551"/>
      <c r="NMG17" s="1551"/>
      <c r="NMH17" s="1551"/>
      <c r="NMI17" s="1551"/>
      <c r="NMJ17" s="1551"/>
      <c r="NMK17" s="1551"/>
      <c r="NML17" s="1551"/>
      <c r="NMM17" s="1551"/>
      <c r="NMN17" s="1551"/>
      <c r="NMO17" s="1551"/>
      <c r="NMP17" s="1551"/>
      <c r="NMQ17" s="1551"/>
      <c r="NMR17" s="1551"/>
      <c r="NMS17" s="1551"/>
      <c r="NMT17" s="1551"/>
      <c r="NMU17" s="1551"/>
      <c r="NMV17" s="1551"/>
      <c r="NMW17" s="1551"/>
      <c r="NMX17" s="1551"/>
      <c r="NMY17" s="1551"/>
      <c r="NMZ17" s="1551"/>
      <c r="NNA17" s="1551"/>
      <c r="NNB17" s="1551"/>
      <c r="NNC17" s="1551"/>
      <c r="NND17" s="1551"/>
      <c r="NNE17" s="1551"/>
      <c r="NNF17" s="1551"/>
      <c r="NNG17" s="1551"/>
      <c r="NNH17" s="1551"/>
      <c r="NNI17" s="1551"/>
      <c r="NNJ17" s="1551"/>
      <c r="NNK17" s="1551"/>
      <c r="NNL17" s="1551"/>
      <c r="NNM17" s="1551"/>
      <c r="NNN17" s="1551"/>
      <c r="NNO17" s="1551"/>
      <c r="NNP17" s="1551"/>
      <c r="NNQ17" s="1551"/>
      <c r="NNR17" s="1551"/>
      <c r="NNS17" s="1551"/>
      <c r="NNT17" s="1551"/>
      <c r="NNU17" s="1551"/>
      <c r="NNV17" s="1551"/>
      <c r="NNW17" s="1551"/>
      <c r="NNX17" s="1551"/>
      <c r="NNY17" s="1551"/>
      <c r="NNZ17" s="1551"/>
      <c r="NOA17" s="1551"/>
      <c r="NOB17" s="1551"/>
      <c r="NOC17" s="1551"/>
      <c r="NOD17" s="1551"/>
      <c r="NOE17" s="1551"/>
      <c r="NOF17" s="1551"/>
      <c r="NOG17" s="1551"/>
      <c r="NOH17" s="1551"/>
      <c r="NOI17" s="1551"/>
      <c r="NOJ17" s="1551"/>
      <c r="NOK17" s="1551"/>
      <c r="NOL17" s="1551"/>
      <c r="NOM17" s="1551"/>
      <c r="NON17" s="1551"/>
      <c r="NOO17" s="1551"/>
      <c r="NOP17" s="1551"/>
      <c r="NOQ17" s="1551"/>
      <c r="NOR17" s="1551"/>
      <c r="NOS17" s="1551"/>
      <c r="NOT17" s="1551"/>
      <c r="NOU17" s="1551"/>
      <c r="NOV17" s="1551"/>
      <c r="NOW17" s="1551"/>
      <c r="NOX17" s="1551"/>
      <c r="NOY17" s="1551"/>
      <c r="NOZ17" s="1551"/>
      <c r="NPA17" s="1551"/>
      <c r="NPB17" s="1551"/>
      <c r="NPC17" s="1551"/>
      <c r="NPD17" s="1551"/>
      <c r="NPE17" s="1551"/>
      <c r="NPF17" s="1551"/>
      <c r="NPG17" s="1551"/>
      <c r="NPH17" s="1551"/>
      <c r="NPI17" s="1551"/>
      <c r="NPJ17" s="1551"/>
      <c r="NPK17" s="1551"/>
      <c r="NPL17" s="1551"/>
      <c r="NPM17" s="1551"/>
      <c r="NPN17" s="1551"/>
      <c r="NPO17" s="1551"/>
      <c r="NPP17" s="1551"/>
      <c r="NPQ17" s="1551"/>
      <c r="NPR17" s="1551"/>
      <c r="NPS17" s="1551"/>
      <c r="NPT17" s="1551"/>
      <c r="NPU17" s="1551"/>
      <c r="NPV17" s="1551"/>
      <c r="NPW17" s="1551"/>
      <c r="NPX17" s="1551"/>
      <c r="NPY17" s="1551"/>
      <c r="NPZ17" s="1551"/>
      <c r="NQA17" s="1551"/>
      <c r="NQB17" s="1551"/>
      <c r="NQC17" s="1551"/>
      <c r="NQD17" s="1551"/>
      <c r="NQE17" s="1551"/>
      <c r="NQF17" s="1551"/>
      <c r="NQG17" s="1551"/>
      <c r="NQH17" s="1551"/>
      <c r="NQI17" s="1551"/>
      <c r="NQJ17" s="1551"/>
      <c r="NQK17" s="1551"/>
      <c r="NQL17" s="1551"/>
      <c r="NQM17" s="1551"/>
      <c r="NQN17" s="1551"/>
      <c r="NQO17" s="1551"/>
      <c r="NQP17" s="1551"/>
      <c r="NQQ17" s="1551"/>
      <c r="NQR17" s="1551"/>
      <c r="NQS17" s="1551"/>
      <c r="NQT17" s="1551"/>
      <c r="NQU17" s="1551"/>
      <c r="NQV17" s="1551"/>
      <c r="NQW17" s="1551"/>
      <c r="NQX17" s="1551"/>
      <c r="NQY17" s="1551"/>
      <c r="NQZ17" s="1551"/>
      <c r="NRA17" s="1551"/>
      <c r="NRB17" s="1551"/>
      <c r="NRC17" s="1551"/>
      <c r="NRD17" s="1551"/>
      <c r="NRE17" s="1551"/>
      <c r="NRF17" s="1551"/>
      <c r="NRG17" s="1551"/>
      <c r="NRH17" s="1551"/>
      <c r="NRI17" s="1551"/>
      <c r="NRJ17" s="1551"/>
      <c r="NRK17" s="1551"/>
      <c r="NRL17" s="1551"/>
      <c r="NRM17" s="1551"/>
      <c r="NRN17" s="1551"/>
      <c r="NRO17" s="1551"/>
      <c r="NRP17" s="1551"/>
      <c r="NRQ17" s="1551"/>
      <c r="NRR17" s="1551"/>
      <c r="NRS17" s="1551"/>
      <c r="NRT17" s="1551"/>
      <c r="NRU17" s="1551"/>
      <c r="NRV17" s="1551"/>
      <c r="NRW17" s="1551"/>
      <c r="NRX17" s="1551"/>
      <c r="NRY17" s="1551"/>
      <c r="NRZ17" s="1551"/>
      <c r="NSA17" s="1551"/>
      <c r="NSB17" s="1551"/>
      <c r="NSC17" s="1551"/>
      <c r="NSD17" s="1551"/>
      <c r="NSE17" s="1551"/>
      <c r="NSF17" s="1551"/>
      <c r="NSG17" s="1551"/>
      <c r="NSH17" s="1551"/>
      <c r="NSI17" s="1551"/>
      <c r="NSJ17" s="1551"/>
      <c r="NSK17" s="1551"/>
      <c r="NSL17" s="1551"/>
      <c r="NSM17" s="1551"/>
      <c r="NSN17" s="1551"/>
      <c r="NSO17" s="1551"/>
      <c r="NSP17" s="1551"/>
      <c r="NSQ17" s="1551"/>
      <c r="NSR17" s="1551"/>
      <c r="NSS17" s="1551"/>
      <c r="NST17" s="1551"/>
      <c r="NSU17" s="1551"/>
      <c r="NSV17" s="1551"/>
      <c r="NSW17" s="1551"/>
      <c r="NSX17" s="1551"/>
      <c r="NSY17" s="1551"/>
      <c r="NSZ17" s="1551"/>
      <c r="NTA17" s="1551"/>
      <c r="NTB17" s="1551"/>
      <c r="NTC17" s="1551"/>
      <c r="NTD17" s="1551"/>
      <c r="NTE17" s="1551"/>
      <c r="NTF17" s="1551"/>
      <c r="NTG17" s="1551"/>
      <c r="NTH17" s="1551"/>
      <c r="NTI17" s="1551"/>
      <c r="NTJ17" s="1551"/>
      <c r="NTK17" s="1551"/>
      <c r="NTL17" s="1551"/>
      <c r="NTM17" s="1551"/>
      <c r="NTN17" s="1551"/>
      <c r="NTO17" s="1551"/>
      <c r="NTP17" s="1551"/>
      <c r="NTQ17" s="1551"/>
      <c r="NTR17" s="1551"/>
      <c r="NTS17" s="1551"/>
      <c r="NTT17" s="1551"/>
      <c r="NTU17" s="1551"/>
      <c r="NTV17" s="1551"/>
      <c r="NTW17" s="1551"/>
      <c r="NTX17" s="1551"/>
      <c r="NTY17" s="1551"/>
      <c r="NTZ17" s="1551"/>
      <c r="NUA17" s="1551"/>
      <c r="NUB17" s="1551"/>
      <c r="NUC17" s="1551"/>
      <c r="NUD17" s="1551"/>
      <c r="NUE17" s="1551"/>
      <c r="NUF17" s="1551"/>
      <c r="NUG17" s="1551"/>
      <c r="NUH17" s="1551"/>
      <c r="NUI17" s="1551"/>
      <c r="NUJ17" s="1551"/>
      <c r="NUK17" s="1551"/>
      <c r="NUL17" s="1551"/>
      <c r="NUM17" s="1551"/>
      <c r="NUN17" s="1551"/>
      <c r="NUO17" s="1551"/>
      <c r="NUP17" s="1551"/>
      <c r="NUQ17" s="1551"/>
      <c r="NUR17" s="1551"/>
      <c r="NUS17" s="1551"/>
      <c r="NUT17" s="1551"/>
      <c r="NUU17" s="1551"/>
      <c r="NUV17" s="1551"/>
      <c r="NUW17" s="1551"/>
      <c r="NUX17" s="1551"/>
      <c r="NUY17" s="1551"/>
      <c r="NUZ17" s="1551"/>
      <c r="NVA17" s="1551"/>
      <c r="NVB17" s="1551"/>
      <c r="NVC17" s="1551"/>
      <c r="NVD17" s="1551"/>
      <c r="NVE17" s="1551"/>
      <c r="NVF17" s="1551"/>
      <c r="NVG17" s="1551"/>
      <c r="NVH17" s="1551"/>
      <c r="NVI17" s="1551"/>
      <c r="NVJ17" s="1551"/>
      <c r="NVK17" s="1551"/>
      <c r="NVL17" s="1551"/>
      <c r="NVM17" s="1551"/>
      <c r="NVN17" s="1551"/>
      <c r="NVO17" s="1551"/>
      <c r="NVP17" s="1551"/>
      <c r="NVQ17" s="1551"/>
      <c r="NVR17" s="1551"/>
      <c r="NVS17" s="1551"/>
      <c r="NVT17" s="1551"/>
      <c r="NVU17" s="1551"/>
      <c r="NVV17" s="1551"/>
      <c r="NVW17" s="1551"/>
      <c r="NVX17" s="1551"/>
      <c r="NVY17" s="1551"/>
      <c r="NVZ17" s="1551"/>
      <c r="NWA17" s="1551"/>
      <c r="NWB17" s="1551"/>
      <c r="NWC17" s="1551"/>
      <c r="NWD17" s="1551"/>
      <c r="NWE17" s="1551"/>
      <c r="NWF17" s="1551"/>
      <c r="NWG17" s="1551"/>
      <c r="NWH17" s="1551"/>
      <c r="NWI17" s="1551"/>
      <c r="NWJ17" s="1551"/>
      <c r="NWK17" s="1551"/>
      <c r="NWL17" s="1551"/>
      <c r="NWM17" s="1551"/>
      <c r="NWN17" s="1551"/>
      <c r="NWO17" s="1551"/>
      <c r="NWP17" s="1551"/>
      <c r="NWQ17" s="1551"/>
      <c r="NWR17" s="1551"/>
      <c r="NWS17" s="1551"/>
      <c r="NWT17" s="1551"/>
      <c r="NWU17" s="1551"/>
      <c r="NWV17" s="1551"/>
      <c r="NWW17" s="1551"/>
      <c r="NWX17" s="1551"/>
      <c r="NWY17" s="1551"/>
      <c r="NWZ17" s="1551"/>
      <c r="NXA17" s="1551"/>
      <c r="NXB17" s="1551"/>
      <c r="NXC17" s="1551"/>
      <c r="NXD17" s="1551"/>
      <c r="NXE17" s="1551"/>
      <c r="NXF17" s="1551"/>
      <c r="NXG17" s="1551"/>
      <c r="NXH17" s="1551"/>
      <c r="NXI17" s="1551"/>
      <c r="NXJ17" s="1551"/>
      <c r="NXK17" s="1551"/>
      <c r="NXL17" s="1551"/>
      <c r="NXM17" s="1551"/>
      <c r="NXN17" s="1551"/>
      <c r="NXO17" s="1551"/>
      <c r="NXP17" s="1551"/>
      <c r="NXQ17" s="1551"/>
      <c r="NXR17" s="1551"/>
      <c r="NXS17" s="1551"/>
      <c r="NXT17" s="1551"/>
      <c r="NXU17" s="1551"/>
      <c r="NXV17" s="1551"/>
      <c r="NXW17" s="1551"/>
      <c r="NXX17" s="1551"/>
      <c r="NXY17" s="1551"/>
      <c r="NXZ17" s="1551"/>
      <c r="NYA17" s="1551"/>
      <c r="NYB17" s="1551"/>
      <c r="NYC17" s="1551"/>
      <c r="NYD17" s="1551"/>
      <c r="NYE17" s="1551"/>
      <c r="NYF17" s="1551"/>
      <c r="NYG17" s="1551"/>
      <c r="NYH17" s="1551"/>
      <c r="NYI17" s="1551"/>
      <c r="NYJ17" s="1551"/>
      <c r="NYK17" s="1551"/>
      <c r="NYL17" s="1551"/>
      <c r="NYM17" s="1551"/>
      <c r="NYN17" s="1551"/>
      <c r="NYO17" s="1551"/>
      <c r="NYP17" s="1551"/>
      <c r="NYQ17" s="1551"/>
      <c r="NYR17" s="1551"/>
      <c r="NYS17" s="1551"/>
      <c r="NYT17" s="1551"/>
      <c r="NYU17" s="1551"/>
      <c r="NYV17" s="1551"/>
      <c r="NYW17" s="1551"/>
      <c r="NYX17" s="1551"/>
      <c r="NYY17" s="1551"/>
      <c r="NYZ17" s="1551"/>
      <c r="NZA17" s="1551"/>
      <c r="NZB17" s="1551"/>
      <c r="NZC17" s="1551"/>
      <c r="NZD17" s="1551"/>
      <c r="NZE17" s="1551"/>
      <c r="NZF17" s="1551"/>
      <c r="NZG17" s="1551"/>
      <c r="NZH17" s="1551"/>
      <c r="NZI17" s="1551"/>
      <c r="NZJ17" s="1551"/>
      <c r="NZK17" s="1551"/>
      <c r="NZL17" s="1551"/>
      <c r="NZM17" s="1551"/>
      <c r="NZN17" s="1551"/>
      <c r="NZO17" s="1551"/>
      <c r="NZP17" s="1551"/>
      <c r="NZQ17" s="1551"/>
      <c r="NZR17" s="1551"/>
      <c r="NZS17" s="1551"/>
      <c r="NZT17" s="1551"/>
      <c r="NZU17" s="1551"/>
      <c r="NZV17" s="1551"/>
      <c r="NZW17" s="1551"/>
      <c r="NZX17" s="1551"/>
      <c r="NZY17" s="1551"/>
      <c r="NZZ17" s="1551"/>
      <c r="OAA17" s="1551"/>
      <c r="OAB17" s="1551"/>
      <c r="OAC17" s="1551"/>
      <c r="OAD17" s="1551"/>
      <c r="OAE17" s="1551"/>
      <c r="OAF17" s="1551"/>
      <c r="OAG17" s="1551"/>
      <c r="OAH17" s="1551"/>
      <c r="OAI17" s="1551"/>
      <c r="OAJ17" s="1551"/>
      <c r="OAK17" s="1551"/>
      <c r="OAL17" s="1551"/>
      <c r="OAM17" s="1551"/>
      <c r="OAN17" s="1551"/>
      <c r="OAO17" s="1551"/>
      <c r="OAP17" s="1551"/>
      <c r="OAQ17" s="1551"/>
      <c r="OAR17" s="1551"/>
      <c r="OAS17" s="1551"/>
      <c r="OAT17" s="1551"/>
      <c r="OAU17" s="1551"/>
      <c r="OAV17" s="1551"/>
      <c r="OAW17" s="1551"/>
      <c r="OAX17" s="1551"/>
      <c r="OAY17" s="1551"/>
      <c r="OAZ17" s="1551"/>
      <c r="OBA17" s="1551"/>
      <c r="OBB17" s="1551"/>
      <c r="OBC17" s="1551"/>
      <c r="OBD17" s="1551"/>
      <c r="OBE17" s="1551"/>
      <c r="OBF17" s="1551"/>
      <c r="OBG17" s="1551"/>
      <c r="OBH17" s="1551"/>
      <c r="OBI17" s="1551"/>
      <c r="OBJ17" s="1551"/>
      <c r="OBK17" s="1551"/>
      <c r="OBL17" s="1551"/>
      <c r="OBM17" s="1551"/>
      <c r="OBN17" s="1551"/>
      <c r="OBO17" s="1551"/>
      <c r="OBP17" s="1551"/>
      <c r="OBQ17" s="1551"/>
      <c r="OBR17" s="1551"/>
      <c r="OBS17" s="1551"/>
      <c r="OBT17" s="1551"/>
      <c r="OBU17" s="1551"/>
      <c r="OBV17" s="1551"/>
      <c r="OBW17" s="1551"/>
      <c r="OBX17" s="1551"/>
      <c r="OBY17" s="1551"/>
      <c r="OBZ17" s="1551"/>
      <c r="OCA17" s="1551"/>
      <c r="OCB17" s="1551"/>
      <c r="OCC17" s="1551"/>
      <c r="OCD17" s="1551"/>
      <c r="OCE17" s="1551"/>
      <c r="OCF17" s="1551"/>
      <c r="OCG17" s="1551"/>
      <c r="OCH17" s="1551"/>
      <c r="OCI17" s="1551"/>
      <c r="OCJ17" s="1551"/>
      <c r="OCK17" s="1551"/>
      <c r="OCL17" s="1551"/>
      <c r="OCM17" s="1551"/>
      <c r="OCN17" s="1551"/>
      <c r="OCO17" s="1551"/>
      <c r="OCP17" s="1551"/>
      <c r="OCQ17" s="1551"/>
      <c r="OCR17" s="1551"/>
      <c r="OCS17" s="1551"/>
      <c r="OCT17" s="1551"/>
      <c r="OCU17" s="1551"/>
      <c r="OCV17" s="1551"/>
      <c r="OCW17" s="1551"/>
      <c r="OCX17" s="1551"/>
      <c r="OCY17" s="1551"/>
      <c r="OCZ17" s="1551"/>
      <c r="ODA17" s="1551"/>
      <c r="ODB17" s="1551"/>
      <c r="ODC17" s="1551"/>
      <c r="ODD17" s="1551"/>
      <c r="ODE17" s="1551"/>
      <c r="ODF17" s="1551"/>
      <c r="ODG17" s="1551"/>
      <c r="ODH17" s="1551"/>
      <c r="ODI17" s="1551"/>
      <c r="ODJ17" s="1551"/>
      <c r="ODK17" s="1551"/>
      <c r="ODL17" s="1551"/>
      <c r="ODM17" s="1551"/>
      <c r="ODN17" s="1551"/>
      <c r="ODO17" s="1551"/>
      <c r="ODP17" s="1551"/>
      <c r="ODQ17" s="1551"/>
      <c r="ODR17" s="1551"/>
      <c r="ODS17" s="1551"/>
      <c r="ODT17" s="1551"/>
      <c r="ODU17" s="1551"/>
      <c r="ODV17" s="1551"/>
      <c r="ODW17" s="1551"/>
      <c r="ODX17" s="1551"/>
      <c r="ODY17" s="1551"/>
      <c r="ODZ17" s="1551"/>
      <c r="OEA17" s="1551"/>
      <c r="OEB17" s="1551"/>
      <c r="OEC17" s="1551"/>
      <c r="OED17" s="1551"/>
      <c r="OEE17" s="1551"/>
      <c r="OEF17" s="1551"/>
      <c r="OEG17" s="1551"/>
      <c r="OEH17" s="1551"/>
      <c r="OEI17" s="1551"/>
      <c r="OEJ17" s="1551"/>
      <c r="OEK17" s="1551"/>
      <c r="OEL17" s="1551"/>
      <c r="OEM17" s="1551"/>
      <c r="OEN17" s="1551"/>
      <c r="OEO17" s="1551"/>
      <c r="OEP17" s="1551"/>
      <c r="OEQ17" s="1551"/>
      <c r="OER17" s="1551"/>
      <c r="OES17" s="1551"/>
      <c r="OET17" s="1551"/>
      <c r="OEU17" s="1551"/>
      <c r="OEV17" s="1551"/>
      <c r="OEW17" s="1551"/>
      <c r="OEX17" s="1551"/>
      <c r="OEY17" s="1551"/>
      <c r="OEZ17" s="1551"/>
      <c r="OFA17" s="1551"/>
      <c r="OFB17" s="1551"/>
      <c r="OFC17" s="1551"/>
      <c r="OFD17" s="1551"/>
      <c r="OFE17" s="1551"/>
      <c r="OFF17" s="1551"/>
      <c r="OFG17" s="1551"/>
      <c r="OFH17" s="1551"/>
      <c r="OFI17" s="1551"/>
      <c r="OFJ17" s="1551"/>
      <c r="OFK17" s="1551"/>
      <c r="OFL17" s="1551"/>
      <c r="OFM17" s="1551"/>
      <c r="OFN17" s="1551"/>
      <c r="OFO17" s="1551"/>
      <c r="OFP17" s="1551"/>
      <c r="OFQ17" s="1551"/>
      <c r="OFR17" s="1551"/>
      <c r="OFS17" s="1551"/>
      <c r="OFT17" s="1551"/>
      <c r="OFU17" s="1551"/>
      <c r="OFV17" s="1551"/>
      <c r="OFW17" s="1551"/>
      <c r="OFX17" s="1551"/>
      <c r="OFY17" s="1551"/>
      <c r="OFZ17" s="1551"/>
      <c r="OGA17" s="1551"/>
      <c r="OGB17" s="1551"/>
      <c r="OGC17" s="1551"/>
      <c r="OGD17" s="1551"/>
      <c r="OGE17" s="1551"/>
      <c r="OGF17" s="1551"/>
      <c r="OGG17" s="1551"/>
      <c r="OGH17" s="1551"/>
      <c r="OGI17" s="1551"/>
      <c r="OGJ17" s="1551"/>
      <c r="OGK17" s="1551"/>
      <c r="OGL17" s="1551"/>
      <c r="OGM17" s="1551"/>
      <c r="OGN17" s="1551"/>
      <c r="OGO17" s="1551"/>
      <c r="OGP17" s="1551"/>
      <c r="OGQ17" s="1551"/>
      <c r="OGR17" s="1551"/>
      <c r="OGS17" s="1551"/>
      <c r="OGT17" s="1551"/>
      <c r="OGU17" s="1551"/>
      <c r="OGV17" s="1551"/>
      <c r="OGW17" s="1551"/>
      <c r="OGX17" s="1551"/>
      <c r="OGY17" s="1551"/>
      <c r="OGZ17" s="1551"/>
      <c r="OHA17" s="1551"/>
      <c r="OHB17" s="1551"/>
      <c r="OHC17" s="1551"/>
      <c r="OHD17" s="1551"/>
      <c r="OHE17" s="1551"/>
      <c r="OHF17" s="1551"/>
      <c r="OHG17" s="1551"/>
      <c r="OHH17" s="1551"/>
      <c r="OHI17" s="1551"/>
      <c r="OHJ17" s="1551"/>
      <c r="OHK17" s="1551"/>
      <c r="OHL17" s="1551"/>
      <c r="OHM17" s="1551"/>
      <c r="OHN17" s="1551"/>
      <c r="OHO17" s="1551"/>
      <c r="OHP17" s="1551"/>
      <c r="OHQ17" s="1551"/>
      <c r="OHR17" s="1551"/>
      <c r="OHS17" s="1551"/>
      <c r="OHT17" s="1551"/>
      <c r="OHU17" s="1551"/>
      <c r="OHV17" s="1551"/>
      <c r="OHW17" s="1551"/>
      <c r="OHX17" s="1551"/>
      <c r="OHY17" s="1551"/>
      <c r="OHZ17" s="1551"/>
      <c r="OIA17" s="1551"/>
      <c r="OIB17" s="1551"/>
      <c r="OIC17" s="1551"/>
      <c r="OID17" s="1551"/>
      <c r="OIE17" s="1551"/>
      <c r="OIF17" s="1551"/>
      <c r="OIG17" s="1551"/>
      <c r="OIH17" s="1551"/>
      <c r="OII17" s="1551"/>
      <c r="OIJ17" s="1551"/>
      <c r="OIK17" s="1551"/>
      <c r="OIL17" s="1551"/>
      <c r="OIM17" s="1551"/>
      <c r="OIN17" s="1551"/>
      <c r="OIO17" s="1551"/>
      <c r="OIP17" s="1551"/>
      <c r="OIQ17" s="1551"/>
      <c r="OIR17" s="1551"/>
      <c r="OIS17" s="1551"/>
      <c r="OIT17" s="1551"/>
      <c r="OIU17" s="1551"/>
      <c r="OIV17" s="1551"/>
      <c r="OIW17" s="1551"/>
      <c r="OIX17" s="1551"/>
      <c r="OIY17" s="1551"/>
      <c r="OIZ17" s="1551"/>
      <c r="OJA17" s="1551"/>
      <c r="OJB17" s="1551"/>
      <c r="OJC17" s="1551"/>
      <c r="OJD17" s="1551"/>
      <c r="OJE17" s="1551"/>
      <c r="OJF17" s="1551"/>
      <c r="OJG17" s="1551"/>
      <c r="OJH17" s="1551"/>
      <c r="OJI17" s="1551"/>
      <c r="OJJ17" s="1551"/>
      <c r="OJK17" s="1551"/>
      <c r="OJL17" s="1551"/>
      <c r="OJM17" s="1551"/>
      <c r="OJN17" s="1551"/>
      <c r="OJO17" s="1551"/>
      <c r="OJP17" s="1551"/>
      <c r="OJQ17" s="1551"/>
      <c r="OJR17" s="1551"/>
      <c r="OJS17" s="1551"/>
      <c r="OJT17" s="1551"/>
      <c r="OJU17" s="1551"/>
      <c r="OJV17" s="1551"/>
      <c r="OJW17" s="1551"/>
      <c r="OJX17" s="1551"/>
      <c r="OJY17" s="1551"/>
      <c r="OJZ17" s="1551"/>
      <c r="OKA17" s="1551"/>
      <c r="OKB17" s="1551"/>
      <c r="OKC17" s="1551"/>
      <c r="OKD17" s="1551"/>
      <c r="OKE17" s="1551"/>
      <c r="OKF17" s="1551"/>
      <c r="OKG17" s="1551"/>
      <c r="OKH17" s="1551"/>
      <c r="OKI17" s="1551"/>
      <c r="OKJ17" s="1551"/>
      <c r="OKK17" s="1551"/>
      <c r="OKL17" s="1551"/>
      <c r="OKM17" s="1551"/>
      <c r="OKN17" s="1551"/>
      <c r="OKO17" s="1551"/>
      <c r="OKP17" s="1551"/>
      <c r="OKQ17" s="1551"/>
      <c r="OKR17" s="1551"/>
      <c r="OKS17" s="1551"/>
      <c r="OKT17" s="1551"/>
      <c r="OKU17" s="1551"/>
      <c r="OKV17" s="1551"/>
      <c r="OKW17" s="1551"/>
      <c r="OKX17" s="1551"/>
      <c r="OKY17" s="1551"/>
      <c r="OKZ17" s="1551"/>
      <c r="OLA17" s="1551"/>
      <c r="OLB17" s="1551"/>
      <c r="OLC17" s="1551"/>
      <c r="OLD17" s="1551"/>
      <c r="OLE17" s="1551"/>
      <c r="OLF17" s="1551"/>
      <c r="OLG17" s="1551"/>
      <c r="OLH17" s="1551"/>
      <c r="OLI17" s="1551"/>
      <c r="OLJ17" s="1551"/>
      <c r="OLK17" s="1551"/>
      <c r="OLL17" s="1551"/>
      <c r="OLM17" s="1551"/>
      <c r="OLN17" s="1551"/>
      <c r="OLO17" s="1551"/>
      <c r="OLP17" s="1551"/>
      <c r="OLQ17" s="1551"/>
      <c r="OLR17" s="1551"/>
      <c r="OLS17" s="1551"/>
      <c r="OLT17" s="1551"/>
      <c r="OLU17" s="1551"/>
      <c r="OLV17" s="1551"/>
      <c r="OLW17" s="1551"/>
      <c r="OLX17" s="1551"/>
      <c r="OLY17" s="1551"/>
      <c r="OLZ17" s="1551"/>
      <c r="OMA17" s="1551"/>
      <c r="OMB17" s="1551"/>
      <c r="OMC17" s="1551"/>
      <c r="OMD17" s="1551"/>
      <c r="OME17" s="1551"/>
      <c r="OMF17" s="1551"/>
      <c r="OMG17" s="1551"/>
      <c r="OMH17" s="1551"/>
      <c r="OMI17" s="1551"/>
      <c r="OMJ17" s="1551"/>
      <c r="OMK17" s="1551"/>
      <c r="OML17" s="1551"/>
      <c r="OMM17" s="1551"/>
      <c r="OMN17" s="1551"/>
      <c r="OMO17" s="1551"/>
      <c r="OMP17" s="1551"/>
      <c r="OMQ17" s="1551"/>
      <c r="OMR17" s="1551"/>
      <c r="OMS17" s="1551"/>
      <c r="OMT17" s="1551"/>
      <c r="OMU17" s="1551"/>
      <c r="OMV17" s="1551"/>
      <c r="OMW17" s="1551"/>
      <c r="OMX17" s="1551"/>
      <c r="OMY17" s="1551"/>
      <c r="OMZ17" s="1551"/>
      <c r="ONA17" s="1551"/>
      <c r="ONB17" s="1551"/>
      <c r="ONC17" s="1551"/>
      <c r="OND17" s="1551"/>
      <c r="ONE17" s="1551"/>
      <c r="ONF17" s="1551"/>
      <c r="ONG17" s="1551"/>
      <c r="ONH17" s="1551"/>
      <c r="ONI17" s="1551"/>
      <c r="ONJ17" s="1551"/>
      <c r="ONK17" s="1551"/>
      <c r="ONL17" s="1551"/>
      <c r="ONM17" s="1551"/>
      <c r="ONN17" s="1551"/>
      <c r="ONO17" s="1551"/>
      <c r="ONP17" s="1551"/>
      <c r="ONQ17" s="1551"/>
      <c r="ONR17" s="1551"/>
      <c r="ONS17" s="1551"/>
      <c r="ONT17" s="1551"/>
      <c r="ONU17" s="1551"/>
      <c r="ONV17" s="1551"/>
      <c r="ONW17" s="1551"/>
      <c r="ONX17" s="1551"/>
      <c r="ONY17" s="1551"/>
      <c r="ONZ17" s="1551"/>
      <c r="OOA17" s="1551"/>
      <c r="OOB17" s="1551"/>
      <c r="OOC17" s="1551"/>
      <c r="OOD17" s="1551"/>
      <c r="OOE17" s="1551"/>
      <c r="OOF17" s="1551"/>
      <c r="OOG17" s="1551"/>
      <c r="OOH17" s="1551"/>
      <c r="OOI17" s="1551"/>
      <c r="OOJ17" s="1551"/>
      <c r="OOK17" s="1551"/>
      <c r="OOL17" s="1551"/>
      <c r="OOM17" s="1551"/>
      <c r="OON17" s="1551"/>
      <c r="OOO17" s="1551"/>
      <c r="OOP17" s="1551"/>
      <c r="OOQ17" s="1551"/>
      <c r="OOR17" s="1551"/>
      <c r="OOS17" s="1551"/>
      <c r="OOT17" s="1551"/>
      <c r="OOU17" s="1551"/>
      <c r="OOV17" s="1551"/>
      <c r="OOW17" s="1551"/>
      <c r="OOX17" s="1551"/>
      <c r="OOY17" s="1551"/>
      <c r="OOZ17" s="1551"/>
      <c r="OPA17" s="1551"/>
      <c r="OPB17" s="1551"/>
      <c r="OPC17" s="1551"/>
      <c r="OPD17" s="1551"/>
      <c r="OPE17" s="1551"/>
      <c r="OPF17" s="1551"/>
      <c r="OPG17" s="1551"/>
      <c r="OPH17" s="1551"/>
      <c r="OPI17" s="1551"/>
      <c r="OPJ17" s="1551"/>
      <c r="OPK17" s="1551"/>
      <c r="OPL17" s="1551"/>
      <c r="OPM17" s="1551"/>
      <c r="OPN17" s="1551"/>
      <c r="OPO17" s="1551"/>
      <c r="OPP17" s="1551"/>
      <c r="OPQ17" s="1551"/>
      <c r="OPR17" s="1551"/>
      <c r="OPS17" s="1551"/>
      <c r="OPT17" s="1551"/>
      <c r="OPU17" s="1551"/>
      <c r="OPV17" s="1551"/>
      <c r="OPW17" s="1551"/>
      <c r="OPX17" s="1551"/>
      <c r="OPY17" s="1551"/>
      <c r="OPZ17" s="1551"/>
      <c r="OQA17" s="1551"/>
      <c r="OQB17" s="1551"/>
      <c r="OQC17" s="1551"/>
      <c r="OQD17" s="1551"/>
      <c r="OQE17" s="1551"/>
      <c r="OQF17" s="1551"/>
      <c r="OQG17" s="1551"/>
      <c r="OQH17" s="1551"/>
      <c r="OQI17" s="1551"/>
      <c r="OQJ17" s="1551"/>
      <c r="OQK17" s="1551"/>
      <c r="OQL17" s="1551"/>
      <c r="OQM17" s="1551"/>
      <c r="OQN17" s="1551"/>
      <c r="OQO17" s="1551"/>
      <c r="OQP17" s="1551"/>
      <c r="OQQ17" s="1551"/>
      <c r="OQR17" s="1551"/>
      <c r="OQS17" s="1551"/>
      <c r="OQT17" s="1551"/>
      <c r="OQU17" s="1551"/>
      <c r="OQV17" s="1551"/>
      <c r="OQW17" s="1551"/>
      <c r="OQX17" s="1551"/>
      <c r="OQY17" s="1551"/>
      <c r="OQZ17" s="1551"/>
      <c r="ORA17" s="1551"/>
      <c r="ORB17" s="1551"/>
      <c r="ORC17" s="1551"/>
      <c r="ORD17" s="1551"/>
      <c r="ORE17" s="1551"/>
      <c r="ORF17" s="1551"/>
      <c r="ORG17" s="1551"/>
      <c r="ORH17" s="1551"/>
      <c r="ORI17" s="1551"/>
      <c r="ORJ17" s="1551"/>
      <c r="ORK17" s="1551"/>
      <c r="ORL17" s="1551"/>
      <c r="ORM17" s="1551"/>
      <c r="ORN17" s="1551"/>
      <c r="ORO17" s="1551"/>
      <c r="ORP17" s="1551"/>
      <c r="ORQ17" s="1551"/>
      <c r="ORR17" s="1551"/>
      <c r="ORS17" s="1551"/>
      <c r="ORT17" s="1551"/>
      <c r="ORU17" s="1551"/>
      <c r="ORV17" s="1551"/>
      <c r="ORW17" s="1551"/>
      <c r="ORX17" s="1551"/>
      <c r="ORY17" s="1551"/>
      <c r="ORZ17" s="1551"/>
      <c r="OSA17" s="1551"/>
      <c r="OSB17" s="1551"/>
      <c r="OSC17" s="1551"/>
      <c r="OSD17" s="1551"/>
      <c r="OSE17" s="1551"/>
      <c r="OSF17" s="1551"/>
      <c r="OSG17" s="1551"/>
      <c r="OSH17" s="1551"/>
      <c r="OSI17" s="1551"/>
      <c r="OSJ17" s="1551"/>
      <c r="OSK17" s="1551"/>
      <c r="OSL17" s="1551"/>
      <c r="OSM17" s="1551"/>
      <c r="OSN17" s="1551"/>
      <c r="OSO17" s="1551"/>
      <c r="OSP17" s="1551"/>
      <c r="OSQ17" s="1551"/>
      <c r="OSR17" s="1551"/>
      <c r="OSS17" s="1551"/>
      <c r="OST17" s="1551"/>
      <c r="OSU17" s="1551"/>
      <c r="OSV17" s="1551"/>
      <c r="OSW17" s="1551"/>
      <c r="OSX17" s="1551"/>
      <c r="OSY17" s="1551"/>
      <c r="OSZ17" s="1551"/>
      <c r="OTA17" s="1551"/>
      <c r="OTB17" s="1551"/>
      <c r="OTC17" s="1551"/>
      <c r="OTD17" s="1551"/>
      <c r="OTE17" s="1551"/>
      <c r="OTF17" s="1551"/>
      <c r="OTG17" s="1551"/>
      <c r="OTH17" s="1551"/>
      <c r="OTI17" s="1551"/>
      <c r="OTJ17" s="1551"/>
      <c r="OTK17" s="1551"/>
      <c r="OTL17" s="1551"/>
      <c r="OTM17" s="1551"/>
      <c r="OTN17" s="1551"/>
      <c r="OTO17" s="1551"/>
      <c r="OTP17" s="1551"/>
      <c r="OTQ17" s="1551"/>
      <c r="OTR17" s="1551"/>
      <c r="OTS17" s="1551"/>
      <c r="OTT17" s="1551"/>
      <c r="OTU17" s="1551"/>
      <c r="OTV17" s="1551"/>
      <c r="OTW17" s="1551"/>
      <c r="OTX17" s="1551"/>
      <c r="OTY17" s="1551"/>
      <c r="OTZ17" s="1551"/>
      <c r="OUA17" s="1551"/>
      <c r="OUB17" s="1551"/>
      <c r="OUC17" s="1551"/>
      <c r="OUD17" s="1551"/>
      <c r="OUE17" s="1551"/>
      <c r="OUF17" s="1551"/>
      <c r="OUG17" s="1551"/>
      <c r="OUH17" s="1551"/>
      <c r="OUI17" s="1551"/>
      <c r="OUJ17" s="1551"/>
      <c r="OUK17" s="1551"/>
      <c r="OUL17" s="1551"/>
      <c r="OUM17" s="1551"/>
      <c r="OUN17" s="1551"/>
      <c r="OUO17" s="1551"/>
      <c r="OUP17" s="1551"/>
      <c r="OUQ17" s="1551"/>
      <c r="OUR17" s="1551"/>
      <c r="OUS17" s="1551"/>
      <c r="OUT17" s="1551"/>
      <c r="OUU17" s="1551"/>
      <c r="OUV17" s="1551"/>
      <c r="OUW17" s="1551"/>
      <c r="OUX17" s="1551"/>
      <c r="OUY17" s="1551"/>
      <c r="OUZ17" s="1551"/>
      <c r="OVA17" s="1551"/>
      <c r="OVB17" s="1551"/>
      <c r="OVC17" s="1551"/>
      <c r="OVD17" s="1551"/>
      <c r="OVE17" s="1551"/>
      <c r="OVF17" s="1551"/>
      <c r="OVG17" s="1551"/>
      <c r="OVH17" s="1551"/>
      <c r="OVI17" s="1551"/>
      <c r="OVJ17" s="1551"/>
      <c r="OVK17" s="1551"/>
      <c r="OVL17" s="1551"/>
      <c r="OVM17" s="1551"/>
      <c r="OVN17" s="1551"/>
      <c r="OVO17" s="1551"/>
      <c r="OVP17" s="1551"/>
      <c r="OVQ17" s="1551"/>
      <c r="OVR17" s="1551"/>
      <c r="OVS17" s="1551"/>
      <c r="OVT17" s="1551"/>
      <c r="OVU17" s="1551"/>
      <c r="OVV17" s="1551"/>
      <c r="OVW17" s="1551"/>
      <c r="OVX17" s="1551"/>
      <c r="OVY17" s="1551"/>
      <c r="OVZ17" s="1551"/>
      <c r="OWA17" s="1551"/>
      <c r="OWB17" s="1551"/>
      <c r="OWC17" s="1551"/>
      <c r="OWD17" s="1551"/>
      <c r="OWE17" s="1551"/>
      <c r="OWF17" s="1551"/>
      <c r="OWG17" s="1551"/>
      <c r="OWH17" s="1551"/>
      <c r="OWI17" s="1551"/>
      <c r="OWJ17" s="1551"/>
      <c r="OWK17" s="1551"/>
      <c r="OWL17" s="1551"/>
      <c r="OWM17" s="1551"/>
      <c r="OWN17" s="1551"/>
      <c r="OWO17" s="1551"/>
      <c r="OWP17" s="1551"/>
      <c r="OWQ17" s="1551"/>
      <c r="OWR17" s="1551"/>
      <c r="OWS17" s="1551"/>
      <c r="OWT17" s="1551"/>
      <c r="OWU17" s="1551"/>
      <c r="OWV17" s="1551"/>
      <c r="OWW17" s="1551"/>
      <c r="OWX17" s="1551"/>
      <c r="OWY17" s="1551"/>
      <c r="OWZ17" s="1551"/>
      <c r="OXA17" s="1551"/>
      <c r="OXB17" s="1551"/>
      <c r="OXC17" s="1551"/>
      <c r="OXD17" s="1551"/>
      <c r="OXE17" s="1551"/>
      <c r="OXF17" s="1551"/>
      <c r="OXG17" s="1551"/>
      <c r="OXH17" s="1551"/>
      <c r="OXI17" s="1551"/>
      <c r="OXJ17" s="1551"/>
      <c r="OXK17" s="1551"/>
      <c r="OXL17" s="1551"/>
      <c r="OXM17" s="1551"/>
      <c r="OXN17" s="1551"/>
      <c r="OXO17" s="1551"/>
      <c r="OXP17" s="1551"/>
      <c r="OXQ17" s="1551"/>
      <c r="OXR17" s="1551"/>
      <c r="OXS17" s="1551"/>
      <c r="OXT17" s="1551"/>
      <c r="OXU17" s="1551"/>
      <c r="OXV17" s="1551"/>
      <c r="OXW17" s="1551"/>
      <c r="OXX17" s="1551"/>
      <c r="OXY17" s="1551"/>
      <c r="OXZ17" s="1551"/>
      <c r="OYA17" s="1551"/>
      <c r="OYB17" s="1551"/>
      <c r="OYC17" s="1551"/>
      <c r="OYD17" s="1551"/>
      <c r="OYE17" s="1551"/>
      <c r="OYF17" s="1551"/>
      <c r="OYG17" s="1551"/>
      <c r="OYH17" s="1551"/>
      <c r="OYI17" s="1551"/>
      <c r="OYJ17" s="1551"/>
      <c r="OYK17" s="1551"/>
      <c r="OYL17" s="1551"/>
      <c r="OYM17" s="1551"/>
      <c r="OYN17" s="1551"/>
      <c r="OYO17" s="1551"/>
      <c r="OYP17" s="1551"/>
      <c r="OYQ17" s="1551"/>
      <c r="OYR17" s="1551"/>
      <c r="OYS17" s="1551"/>
      <c r="OYT17" s="1551"/>
      <c r="OYU17" s="1551"/>
      <c r="OYV17" s="1551"/>
      <c r="OYW17" s="1551"/>
      <c r="OYX17" s="1551"/>
      <c r="OYY17" s="1551"/>
      <c r="OYZ17" s="1551"/>
      <c r="OZA17" s="1551"/>
      <c r="OZB17" s="1551"/>
      <c r="OZC17" s="1551"/>
      <c r="OZD17" s="1551"/>
      <c r="OZE17" s="1551"/>
      <c r="OZF17" s="1551"/>
      <c r="OZG17" s="1551"/>
      <c r="OZH17" s="1551"/>
      <c r="OZI17" s="1551"/>
      <c r="OZJ17" s="1551"/>
      <c r="OZK17" s="1551"/>
      <c r="OZL17" s="1551"/>
      <c r="OZM17" s="1551"/>
      <c r="OZN17" s="1551"/>
      <c r="OZO17" s="1551"/>
      <c r="OZP17" s="1551"/>
      <c r="OZQ17" s="1551"/>
      <c r="OZR17" s="1551"/>
      <c r="OZS17" s="1551"/>
      <c r="OZT17" s="1551"/>
      <c r="OZU17" s="1551"/>
      <c r="OZV17" s="1551"/>
      <c r="OZW17" s="1551"/>
      <c r="OZX17" s="1551"/>
      <c r="OZY17" s="1551"/>
      <c r="OZZ17" s="1551"/>
      <c r="PAA17" s="1551"/>
      <c r="PAB17" s="1551"/>
      <c r="PAC17" s="1551"/>
      <c r="PAD17" s="1551"/>
      <c r="PAE17" s="1551"/>
      <c r="PAF17" s="1551"/>
      <c r="PAG17" s="1551"/>
      <c r="PAH17" s="1551"/>
      <c r="PAI17" s="1551"/>
      <c r="PAJ17" s="1551"/>
      <c r="PAK17" s="1551"/>
      <c r="PAL17" s="1551"/>
      <c r="PAM17" s="1551"/>
      <c r="PAN17" s="1551"/>
      <c r="PAO17" s="1551"/>
      <c r="PAP17" s="1551"/>
      <c r="PAQ17" s="1551"/>
      <c r="PAR17" s="1551"/>
      <c r="PAS17" s="1551"/>
      <c r="PAT17" s="1551"/>
      <c r="PAU17" s="1551"/>
      <c r="PAV17" s="1551"/>
      <c r="PAW17" s="1551"/>
      <c r="PAX17" s="1551"/>
      <c r="PAY17" s="1551"/>
      <c r="PAZ17" s="1551"/>
      <c r="PBA17" s="1551"/>
      <c r="PBB17" s="1551"/>
      <c r="PBC17" s="1551"/>
      <c r="PBD17" s="1551"/>
      <c r="PBE17" s="1551"/>
      <c r="PBF17" s="1551"/>
      <c r="PBG17" s="1551"/>
      <c r="PBH17" s="1551"/>
      <c r="PBI17" s="1551"/>
      <c r="PBJ17" s="1551"/>
      <c r="PBK17" s="1551"/>
      <c r="PBL17" s="1551"/>
      <c r="PBM17" s="1551"/>
      <c r="PBN17" s="1551"/>
      <c r="PBO17" s="1551"/>
      <c r="PBP17" s="1551"/>
      <c r="PBQ17" s="1551"/>
      <c r="PBR17" s="1551"/>
      <c r="PBS17" s="1551"/>
      <c r="PBT17" s="1551"/>
      <c r="PBU17" s="1551"/>
      <c r="PBV17" s="1551"/>
      <c r="PBW17" s="1551"/>
      <c r="PBX17" s="1551"/>
      <c r="PBY17" s="1551"/>
      <c r="PBZ17" s="1551"/>
      <c r="PCA17" s="1551"/>
      <c r="PCB17" s="1551"/>
      <c r="PCC17" s="1551"/>
      <c r="PCD17" s="1551"/>
      <c r="PCE17" s="1551"/>
      <c r="PCF17" s="1551"/>
      <c r="PCG17" s="1551"/>
      <c r="PCH17" s="1551"/>
      <c r="PCI17" s="1551"/>
      <c r="PCJ17" s="1551"/>
      <c r="PCK17" s="1551"/>
      <c r="PCL17" s="1551"/>
      <c r="PCM17" s="1551"/>
      <c r="PCN17" s="1551"/>
      <c r="PCO17" s="1551"/>
      <c r="PCP17" s="1551"/>
      <c r="PCQ17" s="1551"/>
      <c r="PCR17" s="1551"/>
      <c r="PCS17" s="1551"/>
      <c r="PCT17" s="1551"/>
      <c r="PCU17" s="1551"/>
      <c r="PCV17" s="1551"/>
      <c r="PCW17" s="1551"/>
      <c r="PCX17" s="1551"/>
      <c r="PCY17" s="1551"/>
      <c r="PCZ17" s="1551"/>
      <c r="PDA17" s="1551"/>
      <c r="PDB17" s="1551"/>
      <c r="PDC17" s="1551"/>
      <c r="PDD17" s="1551"/>
      <c r="PDE17" s="1551"/>
      <c r="PDF17" s="1551"/>
      <c r="PDG17" s="1551"/>
      <c r="PDH17" s="1551"/>
      <c r="PDI17" s="1551"/>
      <c r="PDJ17" s="1551"/>
      <c r="PDK17" s="1551"/>
      <c r="PDL17" s="1551"/>
      <c r="PDM17" s="1551"/>
      <c r="PDN17" s="1551"/>
      <c r="PDO17" s="1551"/>
      <c r="PDP17" s="1551"/>
      <c r="PDQ17" s="1551"/>
      <c r="PDR17" s="1551"/>
      <c r="PDS17" s="1551"/>
      <c r="PDT17" s="1551"/>
      <c r="PDU17" s="1551"/>
      <c r="PDV17" s="1551"/>
      <c r="PDW17" s="1551"/>
      <c r="PDX17" s="1551"/>
      <c r="PDY17" s="1551"/>
      <c r="PDZ17" s="1551"/>
      <c r="PEA17" s="1551"/>
      <c r="PEB17" s="1551"/>
      <c r="PEC17" s="1551"/>
      <c r="PED17" s="1551"/>
      <c r="PEE17" s="1551"/>
      <c r="PEF17" s="1551"/>
      <c r="PEG17" s="1551"/>
      <c r="PEH17" s="1551"/>
      <c r="PEI17" s="1551"/>
      <c r="PEJ17" s="1551"/>
      <c r="PEK17" s="1551"/>
      <c r="PEL17" s="1551"/>
      <c r="PEM17" s="1551"/>
      <c r="PEN17" s="1551"/>
      <c r="PEO17" s="1551"/>
      <c r="PEP17" s="1551"/>
      <c r="PEQ17" s="1551"/>
      <c r="PER17" s="1551"/>
      <c r="PES17" s="1551"/>
      <c r="PET17" s="1551"/>
      <c r="PEU17" s="1551"/>
      <c r="PEV17" s="1551"/>
      <c r="PEW17" s="1551"/>
      <c r="PEX17" s="1551"/>
      <c r="PEY17" s="1551"/>
      <c r="PEZ17" s="1551"/>
      <c r="PFA17" s="1551"/>
      <c r="PFB17" s="1551"/>
      <c r="PFC17" s="1551"/>
      <c r="PFD17" s="1551"/>
      <c r="PFE17" s="1551"/>
      <c r="PFF17" s="1551"/>
      <c r="PFG17" s="1551"/>
      <c r="PFH17" s="1551"/>
      <c r="PFI17" s="1551"/>
      <c r="PFJ17" s="1551"/>
      <c r="PFK17" s="1551"/>
      <c r="PFL17" s="1551"/>
      <c r="PFM17" s="1551"/>
      <c r="PFN17" s="1551"/>
      <c r="PFO17" s="1551"/>
      <c r="PFP17" s="1551"/>
      <c r="PFQ17" s="1551"/>
      <c r="PFR17" s="1551"/>
      <c r="PFS17" s="1551"/>
      <c r="PFT17" s="1551"/>
      <c r="PFU17" s="1551"/>
      <c r="PFV17" s="1551"/>
      <c r="PFW17" s="1551"/>
      <c r="PFX17" s="1551"/>
      <c r="PFY17" s="1551"/>
      <c r="PFZ17" s="1551"/>
      <c r="PGA17" s="1551"/>
      <c r="PGB17" s="1551"/>
      <c r="PGC17" s="1551"/>
      <c r="PGD17" s="1551"/>
      <c r="PGE17" s="1551"/>
      <c r="PGF17" s="1551"/>
      <c r="PGG17" s="1551"/>
      <c r="PGH17" s="1551"/>
      <c r="PGI17" s="1551"/>
      <c r="PGJ17" s="1551"/>
      <c r="PGK17" s="1551"/>
      <c r="PGL17" s="1551"/>
      <c r="PGM17" s="1551"/>
      <c r="PGN17" s="1551"/>
      <c r="PGO17" s="1551"/>
      <c r="PGP17" s="1551"/>
      <c r="PGQ17" s="1551"/>
      <c r="PGR17" s="1551"/>
      <c r="PGS17" s="1551"/>
      <c r="PGT17" s="1551"/>
      <c r="PGU17" s="1551"/>
      <c r="PGV17" s="1551"/>
      <c r="PGW17" s="1551"/>
      <c r="PGX17" s="1551"/>
      <c r="PGY17" s="1551"/>
      <c r="PGZ17" s="1551"/>
      <c r="PHA17" s="1551"/>
      <c r="PHB17" s="1551"/>
      <c r="PHC17" s="1551"/>
      <c r="PHD17" s="1551"/>
      <c r="PHE17" s="1551"/>
      <c r="PHF17" s="1551"/>
      <c r="PHG17" s="1551"/>
      <c r="PHH17" s="1551"/>
      <c r="PHI17" s="1551"/>
      <c r="PHJ17" s="1551"/>
      <c r="PHK17" s="1551"/>
      <c r="PHL17" s="1551"/>
      <c r="PHM17" s="1551"/>
      <c r="PHN17" s="1551"/>
      <c r="PHO17" s="1551"/>
      <c r="PHP17" s="1551"/>
      <c r="PHQ17" s="1551"/>
      <c r="PHR17" s="1551"/>
      <c r="PHS17" s="1551"/>
      <c r="PHT17" s="1551"/>
      <c r="PHU17" s="1551"/>
      <c r="PHV17" s="1551"/>
      <c r="PHW17" s="1551"/>
      <c r="PHX17" s="1551"/>
      <c r="PHY17" s="1551"/>
      <c r="PHZ17" s="1551"/>
      <c r="PIA17" s="1551"/>
      <c r="PIB17" s="1551"/>
      <c r="PIC17" s="1551"/>
      <c r="PID17" s="1551"/>
      <c r="PIE17" s="1551"/>
      <c r="PIF17" s="1551"/>
      <c r="PIG17" s="1551"/>
      <c r="PIH17" s="1551"/>
      <c r="PII17" s="1551"/>
      <c r="PIJ17" s="1551"/>
      <c r="PIK17" s="1551"/>
      <c r="PIL17" s="1551"/>
      <c r="PIM17" s="1551"/>
      <c r="PIN17" s="1551"/>
      <c r="PIO17" s="1551"/>
      <c r="PIP17" s="1551"/>
      <c r="PIQ17" s="1551"/>
      <c r="PIR17" s="1551"/>
      <c r="PIS17" s="1551"/>
      <c r="PIT17" s="1551"/>
      <c r="PIU17" s="1551"/>
      <c r="PIV17" s="1551"/>
      <c r="PIW17" s="1551"/>
      <c r="PIX17" s="1551"/>
      <c r="PIY17" s="1551"/>
      <c r="PIZ17" s="1551"/>
      <c r="PJA17" s="1551"/>
      <c r="PJB17" s="1551"/>
      <c r="PJC17" s="1551"/>
      <c r="PJD17" s="1551"/>
      <c r="PJE17" s="1551"/>
      <c r="PJF17" s="1551"/>
      <c r="PJG17" s="1551"/>
      <c r="PJH17" s="1551"/>
      <c r="PJI17" s="1551"/>
      <c r="PJJ17" s="1551"/>
      <c r="PJK17" s="1551"/>
      <c r="PJL17" s="1551"/>
      <c r="PJM17" s="1551"/>
      <c r="PJN17" s="1551"/>
      <c r="PJO17" s="1551"/>
      <c r="PJP17" s="1551"/>
      <c r="PJQ17" s="1551"/>
      <c r="PJR17" s="1551"/>
      <c r="PJS17" s="1551"/>
      <c r="PJT17" s="1551"/>
      <c r="PJU17" s="1551"/>
      <c r="PJV17" s="1551"/>
      <c r="PJW17" s="1551"/>
      <c r="PJX17" s="1551"/>
      <c r="PJY17" s="1551"/>
      <c r="PJZ17" s="1551"/>
      <c r="PKA17" s="1551"/>
      <c r="PKB17" s="1551"/>
      <c r="PKC17" s="1551"/>
      <c r="PKD17" s="1551"/>
      <c r="PKE17" s="1551"/>
      <c r="PKF17" s="1551"/>
      <c r="PKG17" s="1551"/>
      <c r="PKH17" s="1551"/>
      <c r="PKI17" s="1551"/>
      <c r="PKJ17" s="1551"/>
      <c r="PKK17" s="1551"/>
      <c r="PKL17" s="1551"/>
      <c r="PKM17" s="1551"/>
      <c r="PKN17" s="1551"/>
      <c r="PKO17" s="1551"/>
      <c r="PKP17" s="1551"/>
      <c r="PKQ17" s="1551"/>
      <c r="PKR17" s="1551"/>
      <c r="PKS17" s="1551"/>
      <c r="PKT17" s="1551"/>
      <c r="PKU17" s="1551"/>
      <c r="PKV17" s="1551"/>
      <c r="PKW17" s="1551"/>
      <c r="PKX17" s="1551"/>
      <c r="PKY17" s="1551"/>
      <c r="PKZ17" s="1551"/>
      <c r="PLA17" s="1551"/>
      <c r="PLB17" s="1551"/>
      <c r="PLC17" s="1551"/>
      <c r="PLD17" s="1551"/>
      <c r="PLE17" s="1551"/>
      <c r="PLF17" s="1551"/>
      <c r="PLG17" s="1551"/>
      <c r="PLH17" s="1551"/>
      <c r="PLI17" s="1551"/>
      <c r="PLJ17" s="1551"/>
      <c r="PLK17" s="1551"/>
      <c r="PLL17" s="1551"/>
      <c r="PLM17" s="1551"/>
      <c r="PLN17" s="1551"/>
      <c r="PLO17" s="1551"/>
      <c r="PLP17" s="1551"/>
      <c r="PLQ17" s="1551"/>
      <c r="PLR17" s="1551"/>
      <c r="PLS17" s="1551"/>
      <c r="PLT17" s="1551"/>
      <c r="PLU17" s="1551"/>
      <c r="PLV17" s="1551"/>
      <c r="PLW17" s="1551"/>
      <c r="PLX17" s="1551"/>
      <c r="PLY17" s="1551"/>
      <c r="PLZ17" s="1551"/>
      <c r="PMA17" s="1551"/>
      <c r="PMB17" s="1551"/>
      <c r="PMC17" s="1551"/>
      <c r="PMD17" s="1551"/>
      <c r="PME17" s="1551"/>
      <c r="PMF17" s="1551"/>
      <c r="PMG17" s="1551"/>
      <c r="PMH17" s="1551"/>
      <c r="PMI17" s="1551"/>
      <c r="PMJ17" s="1551"/>
      <c r="PMK17" s="1551"/>
      <c r="PML17" s="1551"/>
      <c r="PMM17" s="1551"/>
      <c r="PMN17" s="1551"/>
      <c r="PMO17" s="1551"/>
      <c r="PMP17" s="1551"/>
      <c r="PMQ17" s="1551"/>
      <c r="PMR17" s="1551"/>
      <c r="PMS17" s="1551"/>
      <c r="PMT17" s="1551"/>
      <c r="PMU17" s="1551"/>
      <c r="PMV17" s="1551"/>
      <c r="PMW17" s="1551"/>
      <c r="PMX17" s="1551"/>
      <c r="PMY17" s="1551"/>
      <c r="PMZ17" s="1551"/>
      <c r="PNA17" s="1551"/>
      <c r="PNB17" s="1551"/>
      <c r="PNC17" s="1551"/>
      <c r="PND17" s="1551"/>
      <c r="PNE17" s="1551"/>
      <c r="PNF17" s="1551"/>
      <c r="PNG17" s="1551"/>
      <c r="PNH17" s="1551"/>
      <c r="PNI17" s="1551"/>
      <c r="PNJ17" s="1551"/>
      <c r="PNK17" s="1551"/>
      <c r="PNL17" s="1551"/>
      <c r="PNM17" s="1551"/>
      <c r="PNN17" s="1551"/>
      <c r="PNO17" s="1551"/>
      <c r="PNP17" s="1551"/>
      <c r="PNQ17" s="1551"/>
      <c r="PNR17" s="1551"/>
      <c r="PNS17" s="1551"/>
      <c r="PNT17" s="1551"/>
      <c r="PNU17" s="1551"/>
      <c r="PNV17" s="1551"/>
      <c r="PNW17" s="1551"/>
      <c r="PNX17" s="1551"/>
      <c r="PNY17" s="1551"/>
      <c r="PNZ17" s="1551"/>
      <c r="POA17" s="1551"/>
      <c r="POB17" s="1551"/>
      <c r="POC17" s="1551"/>
      <c r="POD17" s="1551"/>
      <c r="POE17" s="1551"/>
      <c r="POF17" s="1551"/>
      <c r="POG17" s="1551"/>
      <c r="POH17" s="1551"/>
      <c r="POI17" s="1551"/>
      <c r="POJ17" s="1551"/>
      <c r="POK17" s="1551"/>
      <c r="POL17" s="1551"/>
      <c r="POM17" s="1551"/>
      <c r="PON17" s="1551"/>
      <c r="POO17" s="1551"/>
      <c r="POP17" s="1551"/>
      <c r="POQ17" s="1551"/>
      <c r="POR17" s="1551"/>
      <c r="POS17" s="1551"/>
      <c r="POT17" s="1551"/>
      <c r="POU17" s="1551"/>
      <c r="POV17" s="1551"/>
      <c r="POW17" s="1551"/>
      <c r="POX17" s="1551"/>
      <c r="POY17" s="1551"/>
      <c r="POZ17" s="1551"/>
      <c r="PPA17" s="1551"/>
      <c r="PPB17" s="1551"/>
      <c r="PPC17" s="1551"/>
      <c r="PPD17" s="1551"/>
      <c r="PPE17" s="1551"/>
      <c r="PPF17" s="1551"/>
      <c r="PPG17" s="1551"/>
      <c r="PPH17" s="1551"/>
      <c r="PPI17" s="1551"/>
      <c r="PPJ17" s="1551"/>
      <c r="PPK17" s="1551"/>
      <c r="PPL17" s="1551"/>
      <c r="PPM17" s="1551"/>
      <c r="PPN17" s="1551"/>
      <c r="PPO17" s="1551"/>
      <c r="PPP17" s="1551"/>
      <c r="PPQ17" s="1551"/>
      <c r="PPR17" s="1551"/>
      <c r="PPS17" s="1551"/>
      <c r="PPT17" s="1551"/>
      <c r="PPU17" s="1551"/>
      <c r="PPV17" s="1551"/>
      <c r="PPW17" s="1551"/>
      <c r="PPX17" s="1551"/>
      <c r="PPY17" s="1551"/>
      <c r="PPZ17" s="1551"/>
      <c r="PQA17" s="1551"/>
      <c r="PQB17" s="1551"/>
      <c r="PQC17" s="1551"/>
      <c r="PQD17" s="1551"/>
      <c r="PQE17" s="1551"/>
      <c r="PQF17" s="1551"/>
      <c r="PQG17" s="1551"/>
      <c r="PQH17" s="1551"/>
      <c r="PQI17" s="1551"/>
      <c r="PQJ17" s="1551"/>
      <c r="PQK17" s="1551"/>
      <c r="PQL17" s="1551"/>
      <c r="PQM17" s="1551"/>
      <c r="PQN17" s="1551"/>
      <c r="PQO17" s="1551"/>
      <c r="PQP17" s="1551"/>
      <c r="PQQ17" s="1551"/>
      <c r="PQR17" s="1551"/>
      <c r="PQS17" s="1551"/>
      <c r="PQT17" s="1551"/>
      <c r="PQU17" s="1551"/>
      <c r="PQV17" s="1551"/>
      <c r="PQW17" s="1551"/>
      <c r="PQX17" s="1551"/>
      <c r="PQY17" s="1551"/>
      <c r="PQZ17" s="1551"/>
      <c r="PRA17" s="1551"/>
      <c r="PRB17" s="1551"/>
      <c r="PRC17" s="1551"/>
      <c r="PRD17" s="1551"/>
      <c r="PRE17" s="1551"/>
      <c r="PRF17" s="1551"/>
      <c r="PRG17" s="1551"/>
      <c r="PRH17" s="1551"/>
      <c r="PRI17" s="1551"/>
      <c r="PRJ17" s="1551"/>
      <c r="PRK17" s="1551"/>
      <c r="PRL17" s="1551"/>
      <c r="PRM17" s="1551"/>
      <c r="PRN17" s="1551"/>
      <c r="PRO17" s="1551"/>
      <c r="PRP17" s="1551"/>
      <c r="PRQ17" s="1551"/>
      <c r="PRR17" s="1551"/>
      <c r="PRS17" s="1551"/>
      <c r="PRT17" s="1551"/>
      <c r="PRU17" s="1551"/>
      <c r="PRV17" s="1551"/>
      <c r="PRW17" s="1551"/>
      <c r="PRX17" s="1551"/>
      <c r="PRY17" s="1551"/>
      <c r="PRZ17" s="1551"/>
      <c r="PSA17" s="1551"/>
      <c r="PSB17" s="1551"/>
      <c r="PSC17" s="1551"/>
      <c r="PSD17" s="1551"/>
      <c r="PSE17" s="1551"/>
      <c r="PSF17" s="1551"/>
      <c r="PSG17" s="1551"/>
      <c r="PSH17" s="1551"/>
      <c r="PSI17" s="1551"/>
      <c r="PSJ17" s="1551"/>
      <c r="PSK17" s="1551"/>
      <c r="PSL17" s="1551"/>
      <c r="PSM17" s="1551"/>
      <c r="PSN17" s="1551"/>
      <c r="PSO17" s="1551"/>
      <c r="PSP17" s="1551"/>
      <c r="PSQ17" s="1551"/>
      <c r="PSR17" s="1551"/>
      <c r="PSS17" s="1551"/>
      <c r="PST17" s="1551"/>
      <c r="PSU17" s="1551"/>
      <c r="PSV17" s="1551"/>
      <c r="PSW17" s="1551"/>
      <c r="PSX17" s="1551"/>
      <c r="PSY17" s="1551"/>
      <c r="PSZ17" s="1551"/>
      <c r="PTA17" s="1551"/>
      <c r="PTB17" s="1551"/>
      <c r="PTC17" s="1551"/>
      <c r="PTD17" s="1551"/>
      <c r="PTE17" s="1551"/>
      <c r="PTF17" s="1551"/>
      <c r="PTG17" s="1551"/>
      <c r="PTH17" s="1551"/>
      <c r="PTI17" s="1551"/>
      <c r="PTJ17" s="1551"/>
      <c r="PTK17" s="1551"/>
      <c r="PTL17" s="1551"/>
      <c r="PTM17" s="1551"/>
      <c r="PTN17" s="1551"/>
      <c r="PTO17" s="1551"/>
      <c r="PTP17" s="1551"/>
      <c r="PTQ17" s="1551"/>
      <c r="PTR17" s="1551"/>
      <c r="PTS17" s="1551"/>
      <c r="PTT17" s="1551"/>
      <c r="PTU17" s="1551"/>
      <c r="PTV17" s="1551"/>
      <c r="PTW17" s="1551"/>
      <c r="PTX17" s="1551"/>
      <c r="PTY17" s="1551"/>
      <c r="PTZ17" s="1551"/>
      <c r="PUA17" s="1551"/>
      <c r="PUB17" s="1551"/>
      <c r="PUC17" s="1551"/>
      <c r="PUD17" s="1551"/>
      <c r="PUE17" s="1551"/>
      <c r="PUF17" s="1551"/>
      <c r="PUG17" s="1551"/>
      <c r="PUH17" s="1551"/>
      <c r="PUI17" s="1551"/>
      <c r="PUJ17" s="1551"/>
      <c r="PUK17" s="1551"/>
      <c r="PUL17" s="1551"/>
      <c r="PUM17" s="1551"/>
      <c r="PUN17" s="1551"/>
      <c r="PUO17" s="1551"/>
      <c r="PUP17" s="1551"/>
      <c r="PUQ17" s="1551"/>
      <c r="PUR17" s="1551"/>
      <c r="PUS17" s="1551"/>
      <c r="PUT17" s="1551"/>
      <c r="PUU17" s="1551"/>
      <c r="PUV17" s="1551"/>
      <c r="PUW17" s="1551"/>
      <c r="PUX17" s="1551"/>
      <c r="PUY17" s="1551"/>
      <c r="PUZ17" s="1551"/>
      <c r="PVA17" s="1551"/>
      <c r="PVB17" s="1551"/>
      <c r="PVC17" s="1551"/>
      <c r="PVD17" s="1551"/>
      <c r="PVE17" s="1551"/>
      <c r="PVF17" s="1551"/>
      <c r="PVG17" s="1551"/>
      <c r="PVH17" s="1551"/>
      <c r="PVI17" s="1551"/>
      <c r="PVJ17" s="1551"/>
      <c r="PVK17" s="1551"/>
      <c r="PVL17" s="1551"/>
      <c r="PVM17" s="1551"/>
      <c r="PVN17" s="1551"/>
      <c r="PVO17" s="1551"/>
      <c r="PVP17" s="1551"/>
      <c r="PVQ17" s="1551"/>
      <c r="PVR17" s="1551"/>
      <c r="PVS17" s="1551"/>
      <c r="PVT17" s="1551"/>
      <c r="PVU17" s="1551"/>
      <c r="PVV17" s="1551"/>
      <c r="PVW17" s="1551"/>
      <c r="PVX17" s="1551"/>
      <c r="PVY17" s="1551"/>
      <c r="PVZ17" s="1551"/>
      <c r="PWA17" s="1551"/>
      <c r="PWB17" s="1551"/>
      <c r="PWC17" s="1551"/>
      <c r="PWD17" s="1551"/>
      <c r="PWE17" s="1551"/>
      <c r="PWF17" s="1551"/>
      <c r="PWG17" s="1551"/>
      <c r="PWH17" s="1551"/>
      <c r="PWI17" s="1551"/>
      <c r="PWJ17" s="1551"/>
      <c r="PWK17" s="1551"/>
      <c r="PWL17" s="1551"/>
      <c r="PWM17" s="1551"/>
      <c r="PWN17" s="1551"/>
      <c r="PWO17" s="1551"/>
      <c r="PWP17" s="1551"/>
      <c r="PWQ17" s="1551"/>
      <c r="PWR17" s="1551"/>
      <c r="PWS17" s="1551"/>
      <c r="PWT17" s="1551"/>
      <c r="PWU17" s="1551"/>
      <c r="PWV17" s="1551"/>
      <c r="PWW17" s="1551"/>
      <c r="PWX17" s="1551"/>
      <c r="PWY17" s="1551"/>
      <c r="PWZ17" s="1551"/>
      <c r="PXA17" s="1551"/>
      <c r="PXB17" s="1551"/>
      <c r="PXC17" s="1551"/>
      <c r="PXD17" s="1551"/>
      <c r="PXE17" s="1551"/>
      <c r="PXF17" s="1551"/>
      <c r="PXG17" s="1551"/>
      <c r="PXH17" s="1551"/>
      <c r="PXI17" s="1551"/>
      <c r="PXJ17" s="1551"/>
      <c r="PXK17" s="1551"/>
      <c r="PXL17" s="1551"/>
      <c r="PXM17" s="1551"/>
      <c r="PXN17" s="1551"/>
      <c r="PXO17" s="1551"/>
      <c r="PXP17" s="1551"/>
      <c r="PXQ17" s="1551"/>
      <c r="PXR17" s="1551"/>
      <c r="PXS17" s="1551"/>
      <c r="PXT17" s="1551"/>
      <c r="PXU17" s="1551"/>
      <c r="PXV17" s="1551"/>
      <c r="PXW17" s="1551"/>
      <c r="PXX17" s="1551"/>
      <c r="PXY17" s="1551"/>
      <c r="PXZ17" s="1551"/>
      <c r="PYA17" s="1551"/>
      <c r="PYB17" s="1551"/>
      <c r="PYC17" s="1551"/>
      <c r="PYD17" s="1551"/>
      <c r="PYE17" s="1551"/>
      <c r="PYF17" s="1551"/>
      <c r="PYG17" s="1551"/>
      <c r="PYH17" s="1551"/>
      <c r="PYI17" s="1551"/>
      <c r="PYJ17" s="1551"/>
      <c r="PYK17" s="1551"/>
      <c r="PYL17" s="1551"/>
      <c r="PYM17" s="1551"/>
      <c r="PYN17" s="1551"/>
      <c r="PYO17" s="1551"/>
      <c r="PYP17" s="1551"/>
      <c r="PYQ17" s="1551"/>
      <c r="PYR17" s="1551"/>
      <c r="PYS17" s="1551"/>
      <c r="PYT17" s="1551"/>
      <c r="PYU17" s="1551"/>
      <c r="PYV17" s="1551"/>
      <c r="PYW17" s="1551"/>
      <c r="PYX17" s="1551"/>
      <c r="PYY17" s="1551"/>
      <c r="PYZ17" s="1551"/>
      <c r="PZA17" s="1551"/>
      <c r="PZB17" s="1551"/>
      <c r="PZC17" s="1551"/>
      <c r="PZD17" s="1551"/>
      <c r="PZE17" s="1551"/>
      <c r="PZF17" s="1551"/>
      <c r="PZG17" s="1551"/>
      <c r="PZH17" s="1551"/>
      <c r="PZI17" s="1551"/>
      <c r="PZJ17" s="1551"/>
      <c r="PZK17" s="1551"/>
      <c r="PZL17" s="1551"/>
      <c r="PZM17" s="1551"/>
      <c r="PZN17" s="1551"/>
      <c r="PZO17" s="1551"/>
      <c r="PZP17" s="1551"/>
      <c r="PZQ17" s="1551"/>
      <c r="PZR17" s="1551"/>
      <c r="PZS17" s="1551"/>
      <c r="PZT17" s="1551"/>
      <c r="PZU17" s="1551"/>
      <c r="PZV17" s="1551"/>
      <c r="PZW17" s="1551"/>
      <c r="PZX17" s="1551"/>
      <c r="PZY17" s="1551"/>
      <c r="PZZ17" s="1551"/>
      <c r="QAA17" s="1551"/>
      <c r="QAB17" s="1551"/>
      <c r="QAC17" s="1551"/>
      <c r="QAD17" s="1551"/>
      <c r="QAE17" s="1551"/>
      <c r="QAF17" s="1551"/>
      <c r="QAG17" s="1551"/>
      <c r="QAH17" s="1551"/>
      <c r="QAI17" s="1551"/>
      <c r="QAJ17" s="1551"/>
      <c r="QAK17" s="1551"/>
      <c r="QAL17" s="1551"/>
      <c r="QAM17" s="1551"/>
      <c r="QAN17" s="1551"/>
      <c r="QAO17" s="1551"/>
      <c r="QAP17" s="1551"/>
      <c r="QAQ17" s="1551"/>
      <c r="QAR17" s="1551"/>
      <c r="QAS17" s="1551"/>
      <c r="QAT17" s="1551"/>
      <c r="QAU17" s="1551"/>
      <c r="QAV17" s="1551"/>
      <c r="QAW17" s="1551"/>
      <c r="QAX17" s="1551"/>
      <c r="QAY17" s="1551"/>
      <c r="QAZ17" s="1551"/>
      <c r="QBA17" s="1551"/>
      <c r="QBB17" s="1551"/>
      <c r="QBC17" s="1551"/>
      <c r="QBD17" s="1551"/>
      <c r="QBE17" s="1551"/>
      <c r="QBF17" s="1551"/>
      <c r="QBG17" s="1551"/>
      <c r="QBH17" s="1551"/>
      <c r="QBI17" s="1551"/>
      <c r="QBJ17" s="1551"/>
      <c r="QBK17" s="1551"/>
      <c r="QBL17" s="1551"/>
      <c r="QBM17" s="1551"/>
      <c r="QBN17" s="1551"/>
      <c r="QBO17" s="1551"/>
      <c r="QBP17" s="1551"/>
      <c r="QBQ17" s="1551"/>
      <c r="QBR17" s="1551"/>
      <c r="QBS17" s="1551"/>
      <c r="QBT17" s="1551"/>
      <c r="QBU17" s="1551"/>
      <c r="QBV17" s="1551"/>
      <c r="QBW17" s="1551"/>
      <c r="QBX17" s="1551"/>
      <c r="QBY17" s="1551"/>
      <c r="QBZ17" s="1551"/>
      <c r="QCA17" s="1551"/>
      <c r="QCB17" s="1551"/>
      <c r="QCC17" s="1551"/>
      <c r="QCD17" s="1551"/>
      <c r="QCE17" s="1551"/>
      <c r="QCF17" s="1551"/>
      <c r="QCG17" s="1551"/>
      <c r="QCH17" s="1551"/>
      <c r="QCI17" s="1551"/>
      <c r="QCJ17" s="1551"/>
      <c r="QCK17" s="1551"/>
      <c r="QCL17" s="1551"/>
      <c r="QCM17" s="1551"/>
      <c r="QCN17" s="1551"/>
      <c r="QCO17" s="1551"/>
      <c r="QCP17" s="1551"/>
      <c r="QCQ17" s="1551"/>
      <c r="QCR17" s="1551"/>
      <c r="QCS17" s="1551"/>
      <c r="QCT17" s="1551"/>
      <c r="QCU17" s="1551"/>
      <c r="QCV17" s="1551"/>
      <c r="QCW17" s="1551"/>
      <c r="QCX17" s="1551"/>
      <c r="QCY17" s="1551"/>
      <c r="QCZ17" s="1551"/>
      <c r="QDA17" s="1551"/>
      <c r="QDB17" s="1551"/>
      <c r="QDC17" s="1551"/>
      <c r="QDD17" s="1551"/>
      <c r="QDE17" s="1551"/>
      <c r="QDF17" s="1551"/>
      <c r="QDG17" s="1551"/>
      <c r="QDH17" s="1551"/>
      <c r="QDI17" s="1551"/>
      <c r="QDJ17" s="1551"/>
      <c r="QDK17" s="1551"/>
      <c r="QDL17" s="1551"/>
      <c r="QDM17" s="1551"/>
      <c r="QDN17" s="1551"/>
      <c r="QDO17" s="1551"/>
      <c r="QDP17" s="1551"/>
      <c r="QDQ17" s="1551"/>
      <c r="QDR17" s="1551"/>
      <c r="QDS17" s="1551"/>
      <c r="QDT17" s="1551"/>
      <c r="QDU17" s="1551"/>
      <c r="QDV17" s="1551"/>
      <c r="QDW17" s="1551"/>
      <c r="QDX17" s="1551"/>
      <c r="QDY17" s="1551"/>
      <c r="QDZ17" s="1551"/>
      <c r="QEA17" s="1551"/>
      <c r="QEB17" s="1551"/>
      <c r="QEC17" s="1551"/>
      <c r="QED17" s="1551"/>
      <c r="QEE17" s="1551"/>
      <c r="QEF17" s="1551"/>
      <c r="QEG17" s="1551"/>
      <c r="QEH17" s="1551"/>
      <c r="QEI17" s="1551"/>
      <c r="QEJ17" s="1551"/>
      <c r="QEK17" s="1551"/>
      <c r="QEL17" s="1551"/>
      <c r="QEM17" s="1551"/>
      <c r="QEN17" s="1551"/>
      <c r="QEO17" s="1551"/>
      <c r="QEP17" s="1551"/>
      <c r="QEQ17" s="1551"/>
      <c r="QER17" s="1551"/>
      <c r="QES17" s="1551"/>
      <c r="QET17" s="1551"/>
      <c r="QEU17" s="1551"/>
      <c r="QEV17" s="1551"/>
      <c r="QEW17" s="1551"/>
      <c r="QEX17" s="1551"/>
      <c r="QEY17" s="1551"/>
      <c r="QEZ17" s="1551"/>
      <c r="QFA17" s="1551"/>
      <c r="QFB17" s="1551"/>
      <c r="QFC17" s="1551"/>
      <c r="QFD17" s="1551"/>
      <c r="QFE17" s="1551"/>
      <c r="QFF17" s="1551"/>
      <c r="QFG17" s="1551"/>
      <c r="QFH17" s="1551"/>
      <c r="QFI17" s="1551"/>
      <c r="QFJ17" s="1551"/>
      <c r="QFK17" s="1551"/>
      <c r="QFL17" s="1551"/>
      <c r="QFM17" s="1551"/>
      <c r="QFN17" s="1551"/>
      <c r="QFO17" s="1551"/>
      <c r="QFP17" s="1551"/>
      <c r="QFQ17" s="1551"/>
      <c r="QFR17" s="1551"/>
      <c r="QFS17" s="1551"/>
      <c r="QFT17" s="1551"/>
      <c r="QFU17" s="1551"/>
      <c r="QFV17" s="1551"/>
      <c r="QFW17" s="1551"/>
      <c r="QFX17" s="1551"/>
      <c r="QFY17" s="1551"/>
      <c r="QFZ17" s="1551"/>
      <c r="QGA17" s="1551"/>
      <c r="QGB17" s="1551"/>
      <c r="QGC17" s="1551"/>
      <c r="QGD17" s="1551"/>
      <c r="QGE17" s="1551"/>
      <c r="QGF17" s="1551"/>
      <c r="QGG17" s="1551"/>
      <c r="QGH17" s="1551"/>
      <c r="QGI17" s="1551"/>
      <c r="QGJ17" s="1551"/>
      <c r="QGK17" s="1551"/>
      <c r="QGL17" s="1551"/>
      <c r="QGM17" s="1551"/>
      <c r="QGN17" s="1551"/>
      <c r="QGO17" s="1551"/>
      <c r="QGP17" s="1551"/>
      <c r="QGQ17" s="1551"/>
      <c r="QGR17" s="1551"/>
      <c r="QGS17" s="1551"/>
      <c r="QGT17" s="1551"/>
      <c r="QGU17" s="1551"/>
      <c r="QGV17" s="1551"/>
      <c r="QGW17" s="1551"/>
      <c r="QGX17" s="1551"/>
      <c r="QGY17" s="1551"/>
      <c r="QGZ17" s="1551"/>
      <c r="QHA17" s="1551"/>
      <c r="QHB17" s="1551"/>
      <c r="QHC17" s="1551"/>
      <c r="QHD17" s="1551"/>
      <c r="QHE17" s="1551"/>
      <c r="QHF17" s="1551"/>
      <c r="QHG17" s="1551"/>
      <c r="QHH17" s="1551"/>
      <c r="QHI17" s="1551"/>
      <c r="QHJ17" s="1551"/>
      <c r="QHK17" s="1551"/>
      <c r="QHL17" s="1551"/>
      <c r="QHM17" s="1551"/>
      <c r="QHN17" s="1551"/>
      <c r="QHO17" s="1551"/>
      <c r="QHP17" s="1551"/>
      <c r="QHQ17" s="1551"/>
      <c r="QHR17" s="1551"/>
      <c r="QHS17" s="1551"/>
      <c r="QHT17" s="1551"/>
      <c r="QHU17" s="1551"/>
      <c r="QHV17" s="1551"/>
      <c r="QHW17" s="1551"/>
      <c r="QHX17" s="1551"/>
      <c r="QHY17" s="1551"/>
      <c r="QHZ17" s="1551"/>
      <c r="QIA17" s="1551"/>
      <c r="QIB17" s="1551"/>
      <c r="QIC17" s="1551"/>
      <c r="QID17" s="1551"/>
      <c r="QIE17" s="1551"/>
      <c r="QIF17" s="1551"/>
      <c r="QIG17" s="1551"/>
      <c r="QIH17" s="1551"/>
      <c r="QII17" s="1551"/>
      <c r="QIJ17" s="1551"/>
      <c r="QIK17" s="1551"/>
      <c r="QIL17" s="1551"/>
      <c r="QIM17" s="1551"/>
      <c r="QIN17" s="1551"/>
      <c r="QIO17" s="1551"/>
      <c r="QIP17" s="1551"/>
      <c r="QIQ17" s="1551"/>
      <c r="QIR17" s="1551"/>
      <c r="QIS17" s="1551"/>
      <c r="QIT17" s="1551"/>
      <c r="QIU17" s="1551"/>
      <c r="QIV17" s="1551"/>
      <c r="QIW17" s="1551"/>
      <c r="QIX17" s="1551"/>
      <c r="QIY17" s="1551"/>
      <c r="QIZ17" s="1551"/>
      <c r="QJA17" s="1551"/>
      <c r="QJB17" s="1551"/>
      <c r="QJC17" s="1551"/>
      <c r="QJD17" s="1551"/>
      <c r="QJE17" s="1551"/>
      <c r="QJF17" s="1551"/>
      <c r="QJG17" s="1551"/>
      <c r="QJH17" s="1551"/>
      <c r="QJI17" s="1551"/>
      <c r="QJJ17" s="1551"/>
      <c r="QJK17" s="1551"/>
      <c r="QJL17" s="1551"/>
      <c r="QJM17" s="1551"/>
      <c r="QJN17" s="1551"/>
      <c r="QJO17" s="1551"/>
      <c r="QJP17" s="1551"/>
      <c r="QJQ17" s="1551"/>
      <c r="QJR17" s="1551"/>
      <c r="QJS17" s="1551"/>
      <c r="QJT17" s="1551"/>
      <c r="QJU17" s="1551"/>
      <c r="QJV17" s="1551"/>
      <c r="QJW17" s="1551"/>
      <c r="QJX17" s="1551"/>
      <c r="QJY17" s="1551"/>
      <c r="QJZ17" s="1551"/>
      <c r="QKA17" s="1551"/>
      <c r="QKB17" s="1551"/>
      <c r="QKC17" s="1551"/>
      <c r="QKD17" s="1551"/>
      <c r="QKE17" s="1551"/>
      <c r="QKF17" s="1551"/>
      <c r="QKG17" s="1551"/>
      <c r="QKH17" s="1551"/>
      <c r="QKI17" s="1551"/>
      <c r="QKJ17" s="1551"/>
      <c r="QKK17" s="1551"/>
      <c r="QKL17" s="1551"/>
      <c r="QKM17" s="1551"/>
      <c r="QKN17" s="1551"/>
      <c r="QKO17" s="1551"/>
      <c r="QKP17" s="1551"/>
      <c r="QKQ17" s="1551"/>
      <c r="QKR17" s="1551"/>
      <c r="QKS17" s="1551"/>
      <c r="QKT17" s="1551"/>
      <c r="QKU17" s="1551"/>
      <c r="QKV17" s="1551"/>
      <c r="QKW17" s="1551"/>
      <c r="QKX17" s="1551"/>
      <c r="QKY17" s="1551"/>
      <c r="QKZ17" s="1551"/>
      <c r="QLA17" s="1551"/>
      <c r="QLB17" s="1551"/>
      <c r="QLC17" s="1551"/>
      <c r="QLD17" s="1551"/>
      <c r="QLE17" s="1551"/>
      <c r="QLF17" s="1551"/>
      <c r="QLG17" s="1551"/>
      <c r="QLH17" s="1551"/>
      <c r="QLI17" s="1551"/>
      <c r="QLJ17" s="1551"/>
      <c r="QLK17" s="1551"/>
      <c r="QLL17" s="1551"/>
      <c r="QLM17" s="1551"/>
      <c r="QLN17" s="1551"/>
      <c r="QLO17" s="1551"/>
      <c r="QLP17" s="1551"/>
      <c r="QLQ17" s="1551"/>
      <c r="QLR17" s="1551"/>
      <c r="QLS17" s="1551"/>
      <c r="QLT17" s="1551"/>
      <c r="QLU17" s="1551"/>
      <c r="QLV17" s="1551"/>
      <c r="QLW17" s="1551"/>
      <c r="QLX17" s="1551"/>
      <c r="QLY17" s="1551"/>
      <c r="QLZ17" s="1551"/>
      <c r="QMA17" s="1551"/>
      <c r="QMB17" s="1551"/>
      <c r="QMC17" s="1551"/>
      <c r="QMD17" s="1551"/>
      <c r="QME17" s="1551"/>
      <c r="QMF17" s="1551"/>
      <c r="QMG17" s="1551"/>
      <c r="QMH17" s="1551"/>
      <c r="QMI17" s="1551"/>
      <c r="QMJ17" s="1551"/>
      <c r="QMK17" s="1551"/>
      <c r="QML17" s="1551"/>
      <c r="QMM17" s="1551"/>
      <c r="QMN17" s="1551"/>
      <c r="QMO17" s="1551"/>
      <c r="QMP17" s="1551"/>
      <c r="QMQ17" s="1551"/>
      <c r="QMR17" s="1551"/>
      <c r="QMS17" s="1551"/>
      <c r="QMT17" s="1551"/>
      <c r="QMU17" s="1551"/>
      <c r="QMV17" s="1551"/>
      <c r="QMW17" s="1551"/>
      <c r="QMX17" s="1551"/>
      <c r="QMY17" s="1551"/>
      <c r="QMZ17" s="1551"/>
      <c r="QNA17" s="1551"/>
      <c r="QNB17" s="1551"/>
      <c r="QNC17" s="1551"/>
      <c r="QND17" s="1551"/>
      <c r="QNE17" s="1551"/>
      <c r="QNF17" s="1551"/>
      <c r="QNG17" s="1551"/>
      <c r="QNH17" s="1551"/>
      <c r="QNI17" s="1551"/>
      <c r="QNJ17" s="1551"/>
      <c r="QNK17" s="1551"/>
      <c r="QNL17" s="1551"/>
      <c r="QNM17" s="1551"/>
      <c r="QNN17" s="1551"/>
      <c r="QNO17" s="1551"/>
      <c r="QNP17" s="1551"/>
      <c r="QNQ17" s="1551"/>
      <c r="QNR17" s="1551"/>
      <c r="QNS17" s="1551"/>
      <c r="QNT17" s="1551"/>
      <c r="QNU17" s="1551"/>
      <c r="QNV17" s="1551"/>
      <c r="QNW17" s="1551"/>
      <c r="QNX17" s="1551"/>
      <c r="QNY17" s="1551"/>
      <c r="QNZ17" s="1551"/>
      <c r="QOA17" s="1551"/>
      <c r="QOB17" s="1551"/>
      <c r="QOC17" s="1551"/>
      <c r="QOD17" s="1551"/>
      <c r="QOE17" s="1551"/>
      <c r="QOF17" s="1551"/>
      <c r="QOG17" s="1551"/>
      <c r="QOH17" s="1551"/>
      <c r="QOI17" s="1551"/>
      <c r="QOJ17" s="1551"/>
      <c r="QOK17" s="1551"/>
      <c r="QOL17" s="1551"/>
      <c r="QOM17" s="1551"/>
      <c r="QON17" s="1551"/>
      <c r="QOO17" s="1551"/>
      <c r="QOP17" s="1551"/>
      <c r="QOQ17" s="1551"/>
      <c r="QOR17" s="1551"/>
      <c r="QOS17" s="1551"/>
      <c r="QOT17" s="1551"/>
      <c r="QOU17" s="1551"/>
      <c r="QOV17" s="1551"/>
      <c r="QOW17" s="1551"/>
      <c r="QOX17" s="1551"/>
      <c r="QOY17" s="1551"/>
      <c r="QOZ17" s="1551"/>
      <c r="QPA17" s="1551"/>
      <c r="QPB17" s="1551"/>
      <c r="QPC17" s="1551"/>
      <c r="QPD17" s="1551"/>
      <c r="QPE17" s="1551"/>
      <c r="QPF17" s="1551"/>
      <c r="QPG17" s="1551"/>
      <c r="QPH17" s="1551"/>
      <c r="QPI17" s="1551"/>
      <c r="QPJ17" s="1551"/>
      <c r="QPK17" s="1551"/>
      <c r="QPL17" s="1551"/>
      <c r="QPM17" s="1551"/>
      <c r="QPN17" s="1551"/>
      <c r="QPO17" s="1551"/>
      <c r="QPP17" s="1551"/>
      <c r="QPQ17" s="1551"/>
      <c r="QPR17" s="1551"/>
      <c r="QPS17" s="1551"/>
      <c r="QPT17" s="1551"/>
      <c r="QPU17" s="1551"/>
      <c r="QPV17" s="1551"/>
      <c r="QPW17" s="1551"/>
      <c r="QPX17" s="1551"/>
      <c r="QPY17" s="1551"/>
      <c r="QPZ17" s="1551"/>
      <c r="QQA17" s="1551"/>
      <c r="QQB17" s="1551"/>
      <c r="QQC17" s="1551"/>
      <c r="QQD17" s="1551"/>
      <c r="QQE17" s="1551"/>
      <c r="QQF17" s="1551"/>
      <c r="QQG17" s="1551"/>
      <c r="QQH17" s="1551"/>
      <c r="QQI17" s="1551"/>
      <c r="QQJ17" s="1551"/>
      <c r="QQK17" s="1551"/>
      <c r="QQL17" s="1551"/>
      <c r="QQM17" s="1551"/>
      <c r="QQN17" s="1551"/>
      <c r="QQO17" s="1551"/>
      <c r="QQP17" s="1551"/>
      <c r="QQQ17" s="1551"/>
      <c r="QQR17" s="1551"/>
      <c r="QQS17" s="1551"/>
      <c r="QQT17" s="1551"/>
      <c r="QQU17" s="1551"/>
      <c r="QQV17" s="1551"/>
      <c r="QQW17" s="1551"/>
      <c r="QQX17" s="1551"/>
      <c r="QQY17" s="1551"/>
      <c r="QQZ17" s="1551"/>
      <c r="QRA17" s="1551"/>
      <c r="QRB17" s="1551"/>
      <c r="QRC17" s="1551"/>
      <c r="QRD17" s="1551"/>
      <c r="QRE17" s="1551"/>
      <c r="QRF17" s="1551"/>
      <c r="QRG17" s="1551"/>
      <c r="QRH17" s="1551"/>
      <c r="QRI17" s="1551"/>
      <c r="QRJ17" s="1551"/>
      <c r="QRK17" s="1551"/>
      <c r="QRL17" s="1551"/>
      <c r="QRM17" s="1551"/>
      <c r="QRN17" s="1551"/>
      <c r="QRO17" s="1551"/>
      <c r="QRP17" s="1551"/>
      <c r="QRQ17" s="1551"/>
      <c r="QRR17" s="1551"/>
      <c r="QRS17" s="1551"/>
      <c r="QRT17" s="1551"/>
      <c r="QRU17" s="1551"/>
      <c r="QRV17" s="1551"/>
      <c r="QRW17" s="1551"/>
      <c r="QRX17" s="1551"/>
      <c r="QRY17" s="1551"/>
      <c r="QRZ17" s="1551"/>
      <c r="QSA17" s="1551"/>
      <c r="QSB17" s="1551"/>
      <c r="QSC17" s="1551"/>
      <c r="QSD17" s="1551"/>
      <c r="QSE17" s="1551"/>
      <c r="QSF17" s="1551"/>
      <c r="QSG17" s="1551"/>
      <c r="QSH17" s="1551"/>
      <c r="QSI17" s="1551"/>
      <c r="QSJ17" s="1551"/>
      <c r="QSK17" s="1551"/>
      <c r="QSL17" s="1551"/>
      <c r="QSM17" s="1551"/>
      <c r="QSN17" s="1551"/>
      <c r="QSO17" s="1551"/>
      <c r="QSP17" s="1551"/>
      <c r="QSQ17" s="1551"/>
      <c r="QSR17" s="1551"/>
      <c r="QSS17" s="1551"/>
      <c r="QST17" s="1551"/>
      <c r="QSU17" s="1551"/>
      <c r="QSV17" s="1551"/>
      <c r="QSW17" s="1551"/>
      <c r="QSX17" s="1551"/>
      <c r="QSY17" s="1551"/>
      <c r="QSZ17" s="1551"/>
      <c r="QTA17" s="1551"/>
      <c r="QTB17" s="1551"/>
      <c r="QTC17" s="1551"/>
      <c r="QTD17" s="1551"/>
      <c r="QTE17" s="1551"/>
      <c r="QTF17" s="1551"/>
      <c r="QTG17" s="1551"/>
      <c r="QTH17" s="1551"/>
      <c r="QTI17" s="1551"/>
      <c r="QTJ17" s="1551"/>
      <c r="QTK17" s="1551"/>
      <c r="QTL17" s="1551"/>
      <c r="QTM17" s="1551"/>
      <c r="QTN17" s="1551"/>
      <c r="QTO17" s="1551"/>
      <c r="QTP17" s="1551"/>
      <c r="QTQ17" s="1551"/>
      <c r="QTR17" s="1551"/>
      <c r="QTS17" s="1551"/>
      <c r="QTT17" s="1551"/>
      <c r="QTU17" s="1551"/>
      <c r="QTV17" s="1551"/>
      <c r="QTW17" s="1551"/>
      <c r="QTX17" s="1551"/>
      <c r="QTY17" s="1551"/>
      <c r="QTZ17" s="1551"/>
      <c r="QUA17" s="1551"/>
      <c r="QUB17" s="1551"/>
      <c r="QUC17" s="1551"/>
      <c r="QUD17" s="1551"/>
      <c r="QUE17" s="1551"/>
      <c r="QUF17" s="1551"/>
      <c r="QUG17" s="1551"/>
      <c r="QUH17" s="1551"/>
      <c r="QUI17" s="1551"/>
      <c r="QUJ17" s="1551"/>
      <c r="QUK17" s="1551"/>
      <c r="QUL17" s="1551"/>
      <c r="QUM17" s="1551"/>
      <c r="QUN17" s="1551"/>
      <c r="QUO17" s="1551"/>
      <c r="QUP17" s="1551"/>
      <c r="QUQ17" s="1551"/>
      <c r="QUR17" s="1551"/>
      <c r="QUS17" s="1551"/>
      <c r="QUT17" s="1551"/>
      <c r="QUU17" s="1551"/>
      <c r="QUV17" s="1551"/>
      <c r="QUW17" s="1551"/>
      <c r="QUX17" s="1551"/>
      <c r="QUY17" s="1551"/>
      <c r="QUZ17" s="1551"/>
      <c r="QVA17" s="1551"/>
      <c r="QVB17" s="1551"/>
      <c r="QVC17" s="1551"/>
      <c r="QVD17" s="1551"/>
      <c r="QVE17" s="1551"/>
      <c r="QVF17" s="1551"/>
      <c r="QVG17" s="1551"/>
      <c r="QVH17" s="1551"/>
      <c r="QVI17" s="1551"/>
      <c r="QVJ17" s="1551"/>
      <c r="QVK17" s="1551"/>
      <c r="QVL17" s="1551"/>
      <c r="QVM17" s="1551"/>
      <c r="QVN17" s="1551"/>
      <c r="QVO17" s="1551"/>
      <c r="QVP17" s="1551"/>
      <c r="QVQ17" s="1551"/>
      <c r="QVR17" s="1551"/>
      <c r="QVS17" s="1551"/>
      <c r="QVT17" s="1551"/>
      <c r="QVU17" s="1551"/>
      <c r="QVV17" s="1551"/>
      <c r="QVW17" s="1551"/>
      <c r="QVX17" s="1551"/>
      <c r="QVY17" s="1551"/>
      <c r="QVZ17" s="1551"/>
      <c r="QWA17" s="1551"/>
      <c r="QWB17" s="1551"/>
      <c r="QWC17" s="1551"/>
      <c r="QWD17" s="1551"/>
      <c r="QWE17" s="1551"/>
      <c r="QWF17" s="1551"/>
      <c r="QWG17" s="1551"/>
      <c r="QWH17" s="1551"/>
      <c r="QWI17" s="1551"/>
      <c r="QWJ17" s="1551"/>
      <c r="QWK17" s="1551"/>
      <c r="QWL17" s="1551"/>
      <c r="QWM17" s="1551"/>
      <c r="QWN17" s="1551"/>
      <c r="QWO17" s="1551"/>
      <c r="QWP17" s="1551"/>
      <c r="QWQ17" s="1551"/>
      <c r="QWR17" s="1551"/>
      <c r="QWS17" s="1551"/>
      <c r="QWT17" s="1551"/>
      <c r="QWU17" s="1551"/>
      <c r="QWV17" s="1551"/>
      <c r="QWW17" s="1551"/>
      <c r="QWX17" s="1551"/>
      <c r="QWY17" s="1551"/>
      <c r="QWZ17" s="1551"/>
      <c r="QXA17" s="1551"/>
      <c r="QXB17" s="1551"/>
      <c r="QXC17" s="1551"/>
      <c r="QXD17" s="1551"/>
      <c r="QXE17" s="1551"/>
      <c r="QXF17" s="1551"/>
      <c r="QXG17" s="1551"/>
      <c r="QXH17" s="1551"/>
      <c r="QXI17" s="1551"/>
      <c r="QXJ17" s="1551"/>
      <c r="QXK17" s="1551"/>
      <c r="QXL17" s="1551"/>
      <c r="QXM17" s="1551"/>
      <c r="QXN17" s="1551"/>
      <c r="QXO17" s="1551"/>
      <c r="QXP17" s="1551"/>
      <c r="QXQ17" s="1551"/>
      <c r="QXR17" s="1551"/>
      <c r="QXS17" s="1551"/>
      <c r="QXT17" s="1551"/>
      <c r="QXU17" s="1551"/>
      <c r="QXV17" s="1551"/>
      <c r="QXW17" s="1551"/>
      <c r="QXX17" s="1551"/>
      <c r="QXY17" s="1551"/>
      <c r="QXZ17" s="1551"/>
      <c r="QYA17" s="1551"/>
      <c r="QYB17" s="1551"/>
      <c r="QYC17" s="1551"/>
      <c r="QYD17" s="1551"/>
      <c r="QYE17" s="1551"/>
      <c r="QYF17" s="1551"/>
      <c r="QYG17" s="1551"/>
      <c r="QYH17" s="1551"/>
      <c r="QYI17" s="1551"/>
      <c r="QYJ17" s="1551"/>
      <c r="QYK17" s="1551"/>
      <c r="QYL17" s="1551"/>
      <c r="QYM17" s="1551"/>
      <c r="QYN17" s="1551"/>
      <c r="QYO17" s="1551"/>
      <c r="QYP17" s="1551"/>
      <c r="QYQ17" s="1551"/>
      <c r="QYR17" s="1551"/>
      <c r="QYS17" s="1551"/>
      <c r="QYT17" s="1551"/>
      <c r="QYU17" s="1551"/>
      <c r="QYV17" s="1551"/>
      <c r="QYW17" s="1551"/>
      <c r="QYX17" s="1551"/>
      <c r="QYY17" s="1551"/>
      <c r="QYZ17" s="1551"/>
      <c r="QZA17" s="1551"/>
      <c r="QZB17" s="1551"/>
      <c r="QZC17" s="1551"/>
      <c r="QZD17" s="1551"/>
      <c r="QZE17" s="1551"/>
      <c r="QZF17" s="1551"/>
      <c r="QZG17" s="1551"/>
      <c r="QZH17" s="1551"/>
      <c r="QZI17" s="1551"/>
      <c r="QZJ17" s="1551"/>
      <c r="QZK17" s="1551"/>
      <c r="QZL17" s="1551"/>
      <c r="QZM17" s="1551"/>
      <c r="QZN17" s="1551"/>
      <c r="QZO17" s="1551"/>
      <c r="QZP17" s="1551"/>
      <c r="QZQ17" s="1551"/>
      <c r="QZR17" s="1551"/>
      <c r="QZS17" s="1551"/>
      <c r="QZT17" s="1551"/>
      <c r="QZU17" s="1551"/>
      <c r="QZV17" s="1551"/>
      <c r="QZW17" s="1551"/>
      <c r="QZX17" s="1551"/>
      <c r="QZY17" s="1551"/>
      <c r="QZZ17" s="1551"/>
      <c r="RAA17" s="1551"/>
      <c r="RAB17" s="1551"/>
      <c r="RAC17" s="1551"/>
      <c r="RAD17" s="1551"/>
      <c r="RAE17" s="1551"/>
      <c r="RAF17" s="1551"/>
      <c r="RAG17" s="1551"/>
      <c r="RAH17" s="1551"/>
      <c r="RAI17" s="1551"/>
      <c r="RAJ17" s="1551"/>
      <c r="RAK17" s="1551"/>
      <c r="RAL17" s="1551"/>
      <c r="RAM17" s="1551"/>
      <c r="RAN17" s="1551"/>
      <c r="RAO17" s="1551"/>
      <c r="RAP17" s="1551"/>
      <c r="RAQ17" s="1551"/>
      <c r="RAR17" s="1551"/>
      <c r="RAS17" s="1551"/>
      <c r="RAT17" s="1551"/>
      <c r="RAU17" s="1551"/>
      <c r="RAV17" s="1551"/>
      <c r="RAW17" s="1551"/>
      <c r="RAX17" s="1551"/>
      <c r="RAY17" s="1551"/>
      <c r="RAZ17" s="1551"/>
      <c r="RBA17" s="1551"/>
      <c r="RBB17" s="1551"/>
      <c r="RBC17" s="1551"/>
      <c r="RBD17" s="1551"/>
      <c r="RBE17" s="1551"/>
      <c r="RBF17" s="1551"/>
      <c r="RBG17" s="1551"/>
      <c r="RBH17" s="1551"/>
      <c r="RBI17" s="1551"/>
      <c r="RBJ17" s="1551"/>
      <c r="RBK17" s="1551"/>
      <c r="RBL17" s="1551"/>
      <c r="RBM17" s="1551"/>
      <c r="RBN17" s="1551"/>
      <c r="RBO17" s="1551"/>
      <c r="RBP17" s="1551"/>
      <c r="RBQ17" s="1551"/>
      <c r="RBR17" s="1551"/>
      <c r="RBS17" s="1551"/>
      <c r="RBT17" s="1551"/>
      <c r="RBU17" s="1551"/>
      <c r="RBV17" s="1551"/>
      <c r="RBW17" s="1551"/>
      <c r="RBX17" s="1551"/>
      <c r="RBY17" s="1551"/>
      <c r="RBZ17" s="1551"/>
      <c r="RCA17" s="1551"/>
      <c r="RCB17" s="1551"/>
      <c r="RCC17" s="1551"/>
      <c r="RCD17" s="1551"/>
      <c r="RCE17" s="1551"/>
      <c r="RCF17" s="1551"/>
      <c r="RCG17" s="1551"/>
      <c r="RCH17" s="1551"/>
      <c r="RCI17" s="1551"/>
      <c r="RCJ17" s="1551"/>
      <c r="RCK17" s="1551"/>
      <c r="RCL17" s="1551"/>
      <c r="RCM17" s="1551"/>
      <c r="RCN17" s="1551"/>
      <c r="RCO17" s="1551"/>
      <c r="RCP17" s="1551"/>
      <c r="RCQ17" s="1551"/>
      <c r="RCR17" s="1551"/>
      <c r="RCS17" s="1551"/>
      <c r="RCT17" s="1551"/>
      <c r="RCU17" s="1551"/>
      <c r="RCV17" s="1551"/>
      <c r="RCW17" s="1551"/>
      <c r="RCX17" s="1551"/>
      <c r="RCY17" s="1551"/>
      <c r="RCZ17" s="1551"/>
      <c r="RDA17" s="1551"/>
      <c r="RDB17" s="1551"/>
      <c r="RDC17" s="1551"/>
      <c r="RDD17" s="1551"/>
      <c r="RDE17" s="1551"/>
      <c r="RDF17" s="1551"/>
      <c r="RDG17" s="1551"/>
      <c r="RDH17" s="1551"/>
      <c r="RDI17" s="1551"/>
      <c r="RDJ17" s="1551"/>
      <c r="RDK17" s="1551"/>
      <c r="RDL17" s="1551"/>
      <c r="RDM17" s="1551"/>
      <c r="RDN17" s="1551"/>
      <c r="RDO17" s="1551"/>
      <c r="RDP17" s="1551"/>
      <c r="RDQ17" s="1551"/>
      <c r="RDR17" s="1551"/>
      <c r="RDS17" s="1551"/>
      <c r="RDT17" s="1551"/>
      <c r="RDU17" s="1551"/>
      <c r="RDV17" s="1551"/>
      <c r="RDW17" s="1551"/>
      <c r="RDX17" s="1551"/>
      <c r="RDY17" s="1551"/>
      <c r="RDZ17" s="1551"/>
      <c r="REA17" s="1551"/>
      <c r="REB17" s="1551"/>
      <c r="REC17" s="1551"/>
      <c r="RED17" s="1551"/>
      <c r="REE17" s="1551"/>
      <c r="REF17" s="1551"/>
      <c r="REG17" s="1551"/>
      <c r="REH17" s="1551"/>
      <c r="REI17" s="1551"/>
      <c r="REJ17" s="1551"/>
      <c r="REK17" s="1551"/>
      <c r="REL17" s="1551"/>
      <c r="REM17" s="1551"/>
      <c r="REN17" s="1551"/>
      <c r="REO17" s="1551"/>
      <c r="REP17" s="1551"/>
      <c r="REQ17" s="1551"/>
      <c r="RER17" s="1551"/>
      <c r="RES17" s="1551"/>
      <c r="RET17" s="1551"/>
      <c r="REU17" s="1551"/>
      <c r="REV17" s="1551"/>
      <c r="REW17" s="1551"/>
      <c r="REX17" s="1551"/>
      <c r="REY17" s="1551"/>
      <c r="REZ17" s="1551"/>
      <c r="RFA17" s="1551"/>
      <c r="RFB17" s="1551"/>
      <c r="RFC17" s="1551"/>
      <c r="RFD17" s="1551"/>
      <c r="RFE17" s="1551"/>
      <c r="RFF17" s="1551"/>
      <c r="RFG17" s="1551"/>
      <c r="RFH17" s="1551"/>
      <c r="RFI17" s="1551"/>
      <c r="RFJ17" s="1551"/>
      <c r="RFK17" s="1551"/>
      <c r="RFL17" s="1551"/>
      <c r="RFM17" s="1551"/>
      <c r="RFN17" s="1551"/>
      <c r="RFO17" s="1551"/>
      <c r="RFP17" s="1551"/>
      <c r="RFQ17" s="1551"/>
      <c r="RFR17" s="1551"/>
      <c r="RFS17" s="1551"/>
      <c r="RFT17" s="1551"/>
      <c r="RFU17" s="1551"/>
      <c r="RFV17" s="1551"/>
      <c r="RFW17" s="1551"/>
      <c r="RFX17" s="1551"/>
      <c r="RFY17" s="1551"/>
      <c r="RFZ17" s="1551"/>
      <c r="RGA17" s="1551"/>
      <c r="RGB17" s="1551"/>
      <c r="RGC17" s="1551"/>
      <c r="RGD17" s="1551"/>
      <c r="RGE17" s="1551"/>
      <c r="RGF17" s="1551"/>
      <c r="RGG17" s="1551"/>
      <c r="RGH17" s="1551"/>
      <c r="RGI17" s="1551"/>
      <c r="RGJ17" s="1551"/>
      <c r="RGK17" s="1551"/>
      <c r="RGL17" s="1551"/>
      <c r="RGM17" s="1551"/>
      <c r="RGN17" s="1551"/>
      <c r="RGO17" s="1551"/>
      <c r="RGP17" s="1551"/>
      <c r="RGQ17" s="1551"/>
      <c r="RGR17" s="1551"/>
      <c r="RGS17" s="1551"/>
      <c r="RGT17" s="1551"/>
      <c r="RGU17" s="1551"/>
      <c r="RGV17" s="1551"/>
      <c r="RGW17" s="1551"/>
      <c r="RGX17" s="1551"/>
      <c r="RGY17" s="1551"/>
      <c r="RGZ17" s="1551"/>
      <c r="RHA17" s="1551"/>
      <c r="RHB17" s="1551"/>
      <c r="RHC17" s="1551"/>
      <c r="RHD17" s="1551"/>
      <c r="RHE17" s="1551"/>
      <c r="RHF17" s="1551"/>
      <c r="RHG17" s="1551"/>
      <c r="RHH17" s="1551"/>
      <c r="RHI17" s="1551"/>
      <c r="RHJ17" s="1551"/>
      <c r="RHK17" s="1551"/>
      <c r="RHL17" s="1551"/>
      <c r="RHM17" s="1551"/>
      <c r="RHN17" s="1551"/>
      <c r="RHO17" s="1551"/>
      <c r="RHP17" s="1551"/>
      <c r="RHQ17" s="1551"/>
      <c r="RHR17" s="1551"/>
      <c r="RHS17" s="1551"/>
      <c r="RHT17" s="1551"/>
      <c r="RHU17" s="1551"/>
      <c r="RHV17" s="1551"/>
      <c r="RHW17" s="1551"/>
      <c r="RHX17" s="1551"/>
      <c r="RHY17" s="1551"/>
      <c r="RHZ17" s="1551"/>
      <c r="RIA17" s="1551"/>
      <c r="RIB17" s="1551"/>
      <c r="RIC17" s="1551"/>
      <c r="RID17" s="1551"/>
      <c r="RIE17" s="1551"/>
      <c r="RIF17" s="1551"/>
      <c r="RIG17" s="1551"/>
      <c r="RIH17" s="1551"/>
      <c r="RII17" s="1551"/>
      <c r="RIJ17" s="1551"/>
      <c r="RIK17" s="1551"/>
      <c r="RIL17" s="1551"/>
      <c r="RIM17" s="1551"/>
      <c r="RIN17" s="1551"/>
      <c r="RIO17" s="1551"/>
      <c r="RIP17" s="1551"/>
      <c r="RIQ17" s="1551"/>
      <c r="RIR17" s="1551"/>
      <c r="RIS17" s="1551"/>
      <c r="RIT17" s="1551"/>
      <c r="RIU17" s="1551"/>
      <c r="RIV17" s="1551"/>
      <c r="RIW17" s="1551"/>
      <c r="RIX17" s="1551"/>
      <c r="RIY17" s="1551"/>
      <c r="RIZ17" s="1551"/>
      <c r="RJA17" s="1551"/>
      <c r="RJB17" s="1551"/>
      <c r="RJC17" s="1551"/>
      <c r="RJD17" s="1551"/>
      <c r="RJE17" s="1551"/>
      <c r="RJF17" s="1551"/>
      <c r="RJG17" s="1551"/>
      <c r="RJH17" s="1551"/>
      <c r="RJI17" s="1551"/>
      <c r="RJJ17" s="1551"/>
      <c r="RJK17" s="1551"/>
      <c r="RJL17" s="1551"/>
      <c r="RJM17" s="1551"/>
      <c r="RJN17" s="1551"/>
      <c r="RJO17" s="1551"/>
      <c r="RJP17" s="1551"/>
      <c r="RJQ17" s="1551"/>
      <c r="RJR17" s="1551"/>
      <c r="RJS17" s="1551"/>
      <c r="RJT17" s="1551"/>
      <c r="RJU17" s="1551"/>
      <c r="RJV17" s="1551"/>
      <c r="RJW17" s="1551"/>
      <c r="RJX17" s="1551"/>
      <c r="RJY17" s="1551"/>
      <c r="RJZ17" s="1551"/>
      <c r="RKA17" s="1551"/>
      <c r="RKB17" s="1551"/>
      <c r="RKC17" s="1551"/>
      <c r="RKD17" s="1551"/>
      <c r="RKE17" s="1551"/>
      <c r="RKF17" s="1551"/>
      <c r="RKG17" s="1551"/>
      <c r="RKH17" s="1551"/>
      <c r="RKI17" s="1551"/>
      <c r="RKJ17" s="1551"/>
      <c r="RKK17" s="1551"/>
      <c r="RKL17" s="1551"/>
      <c r="RKM17" s="1551"/>
      <c r="RKN17" s="1551"/>
      <c r="RKO17" s="1551"/>
      <c r="RKP17" s="1551"/>
      <c r="RKQ17" s="1551"/>
      <c r="RKR17" s="1551"/>
      <c r="RKS17" s="1551"/>
      <c r="RKT17" s="1551"/>
      <c r="RKU17" s="1551"/>
      <c r="RKV17" s="1551"/>
      <c r="RKW17" s="1551"/>
      <c r="RKX17" s="1551"/>
      <c r="RKY17" s="1551"/>
      <c r="RKZ17" s="1551"/>
      <c r="RLA17" s="1551"/>
      <c r="RLB17" s="1551"/>
      <c r="RLC17" s="1551"/>
      <c r="RLD17" s="1551"/>
      <c r="RLE17" s="1551"/>
      <c r="RLF17" s="1551"/>
      <c r="RLG17" s="1551"/>
      <c r="RLH17" s="1551"/>
      <c r="RLI17" s="1551"/>
      <c r="RLJ17" s="1551"/>
      <c r="RLK17" s="1551"/>
      <c r="RLL17" s="1551"/>
      <c r="RLM17" s="1551"/>
      <c r="RLN17" s="1551"/>
      <c r="RLO17" s="1551"/>
      <c r="RLP17" s="1551"/>
      <c r="RLQ17" s="1551"/>
      <c r="RLR17" s="1551"/>
      <c r="RLS17" s="1551"/>
      <c r="RLT17" s="1551"/>
      <c r="RLU17" s="1551"/>
      <c r="RLV17" s="1551"/>
      <c r="RLW17" s="1551"/>
      <c r="RLX17" s="1551"/>
      <c r="RLY17" s="1551"/>
      <c r="RLZ17" s="1551"/>
      <c r="RMA17" s="1551"/>
      <c r="RMB17" s="1551"/>
      <c r="RMC17" s="1551"/>
      <c r="RMD17" s="1551"/>
      <c r="RME17" s="1551"/>
      <c r="RMF17" s="1551"/>
      <c r="RMG17" s="1551"/>
      <c r="RMH17" s="1551"/>
      <c r="RMI17" s="1551"/>
      <c r="RMJ17" s="1551"/>
      <c r="RMK17" s="1551"/>
      <c r="RML17" s="1551"/>
      <c r="RMM17" s="1551"/>
      <c r="RMN17" s="1551"/>
      <c r="RMO17" s="1551"/>
      <c r="RMP17" s="1551"/>
      <c r="RMQ17" s="1551"/>
      <c r="RMR17" s="1551"/>
      <c r="RMS17" s="1551"/>
      <c r="RMT17" s="1551"/>
      <c r="RMU17" s="1551"/>
      <c r="RMV17" s="1551"/>
      <c r="RMW17" s="1551"/>
      <c r="RMX17" s="1551"/>
      <c r="RMY17" s="1551"/>
      <c r="RMZ17" s="1551"/>
      <c r="RNA17" s="1551"/>
      <c r="RNB17" s="1551"/>
      <c r="RNC17" s="1551"/>
      <c r="RND17" s="1551"/>
      <c r="RNE17" s="1551"/>
      <c r="RNF17" s="1551"/>
      <c r="RNG17" s="1551"/>
      <c r="RNH17" s="1551"/>
      <c r="RNI17" s="1551"/>
      <c r="RNJ17" s="1551"/>
      <c r="RNK17" s="1551"/>
      <c r="RNL17" s="1551"/>
      <c r="RNM17" s="1551"/>
      <c r="RNN17" s="1551"/>
      <c r="RNO17" s="1551"/>
      <c r="RNP17" s="1551"/>
      <c r="RNQ17" s="1551"/>
      <c r="RNR17" s="1551"/>
      <c r="RNS17" s="1551"/>
      <c r="RNT17" s="1551"/>
      <c r="RNU17" s="1551"/>
      <c r="RNV17" s="1551"/>
      <c r="RNW17" s="1551"/>
      <c r="RNX17" s="1551"/>
      <c r="RNY17" s="1551"/>
      <c r="RNZ17" s="1551"/>
      <c r="ROA17" s="1551"/>
      <c r="ROB17" s="1551"/>
      <c r="ROC17" s="1551"/>
      <c r="ROD17" s="1551"/>
      <c r="ROE17" s="1551"/>
      <c r="ROF17" s="1551"/>
      <c r="ROG17" s="1551"/>
      <c r="ROH17" s="1551"/>
      <c r="ROI17" s="1551"/>
      <c r="ROJ17" s="1551"/>
      <c r="ROK17" s="1551"/>
      <c r="ROL17" s="1551"/>
      <c r="ROM17" s="1551"/>
      <c r="RON17" s="1551"/>
      <c r="ROO17" s="1551"/>
      <c r="ROP17" s="1551"/>
      <c r="ROQ17" s="1551"/>
      <c r="ROR17" s="1551"/>
      <c r="ROS17" s="1551"/>
      <c r="ROT17" s="1551"/>
      <c r="ROU17" s="1551"/>
      <c r="ROV17" s="1551"/>
      <c r="ROW17" s="1551"/>
      <c r="ROX17" s="1551"/>
      <c r="ROY17" s="1551"/>
      <c r="ROZ17" s="1551"/>
      <c r="RPA17" s="1551"/>
      <c r="RPB17" s="1551"/>
      <c r="RPC17" s="1551"/>
      <c r="RPD17" s="1551"/>
      <c r="RPE17" s="1551"/>
      <c r="RPF17" s="1551"/>
      <c r="RPG17" s="1551"/>
      <c r="RPH17" s="1551"/>
      <c r="RPI17" s="1551"/>
      <c r="RPJ17" s="1551"/>
      <c r="RPK17" s="1551"/>
      <c r="RPL17" s="1551"/>
      <c r="RPM17" s="1551"/>
      <c r="RPN17" s="1551"/>
      <c r="RPO17" s="1551"/>
      <c r="RPP17" s="1551"/>
      <c r="RPQ17" s="1551"/>
      <c r="RPR17" s="1551"/>
      <c r="RPS17" s="1551"/>
      <c r="RPT17" s="1551"/>
      <c r="RPU17" s="1551"/>
      <c r="RPV17" s="1551"/>
      <c r="RPW17" s="1551"/>
      <c r="RPX17" s="1551"/>
      <c r="RPY17" s="1551"/>
      <c r="RPZ17" s="1551"/>
      <c r="RQA17" s="1551"/>
      <c r="RQB17" s="1551"/>
      <c r="RQC17" s="1551"/>
      <c r="RQD17" s="1551"/>
      <c r="RQE17" s="1551"/>
      <c r="RQF17" s="1551"/>
      <c r="RQG17" s="1551"/>
      <c r="RQH17" s="1551"/>
      <c r="RQI17" s="1551"/>
      <c r="RQJ17" s="1551"/>
      <c r="RQK17" s="1551"/>
      <c r="RQL17" s="1551"/>
      <c r="RQM17" s="1551"/>
      <c r="RQN17" s="1551"/>
      <c r="RQO17" s="1551"/>
      <c r="RQP17" s="1551"/>
      <c r="RQQ17" s="1551"/>
      <c r="RQR17" s="1551"/>
      <c r="RQS17" s="1551"/>
      <c r="RQT17" s="1551"/>
      <c r="RQU17" s="1551"/>
      <c r="RQV17" s="1551"/>
      <c r="RQW17" s="1551"/>
      <c r="RQX17" s="1551"/>
      <c r="RQY17" s="1551"/>
      <c r="RQZ17" s="1551"/>
      <c r="RRA17" s="1551"/>
      <c r="RRB17" s="1551"/>
      <c r="RRC17" s="1551"/>
      <c r="RRD17" s="1551"/>
      <c r="RRE17" s="1551"/>
      <c r="RRF17" s="1551"/>
      <c r="RRG17" s="1551"/>
      <c r="RRH17" s="1551"/>
      <c r="RRI17" s="1551"/>
      <c r="RRJ17" s="1551"/>
      <c r="RRK17" s="1551"/>
      <c r="RRL17" s="1551"/>
      <c r="RRM17" s="1551"/>
      <c r="RRN17" s="1551"/>
      <c r="RRO17" s="1551"/>
      <c r="RRP17" s="1551"/>
      <c r="RRQ17" s="1551"/>
      <c r="RRR17" s="1551"/>
      <c r="RRS17" s="1551"/>
      <c r="RRT17" s="1551"/>
      <c r="RRU17" s="1551"/>
      <c r="RRV17" s="1551"/>
      <c r="RRW17" s="1551"/>
      <c r="RRX17" s="1551"/>
      <c r="RRY17" s="1551"/>
      <c r="RRZ17" s="1551"/>
      <c r="RSA17" s="1551"/>
      <c r="RSB17" s="1551"/>
      <c r="RSC17" s="1551"/>
      <c r="RSD17" s="1551"/>
      <c r="RSE17" s="1551"/>
      <c r="RSF17" s="1551"/>
      <c r="RSG17" s="1551"/>
      <c r="RSH17" s="1551"/>
      <c r="RSI17" s="1551"/>
      <c r="RSJ17" s="1551"/>
      <c r="RSK17" s="1551"/>
      <c r="RSL17" s="1551"/>
      <c r="RSM17" s="1551"/>
      <c r="RSN17" s="1551"/>
      <c r="RSO17" s="1551"/>
      <c r="RSP17" s="1551"/>
      <c r="RSQ17" s="1551"/>
      <c r="RSR17" s="1551"/>
      <c r="RSS17" s="1551"/>
      <c r="RST17" s="1551"/>
      <c r="RSU17" s="1551"/>
      <c r="RSV17" s="1551"/>
      <c r="RSW17" s="1551"/>
      <c r="RSX17" s="1551"/>
      <c r="RSY17" s="1551"/>
      <c r="RSZ17" s="1551"/>
      <c r="RTA17" s="1551"/>
      <c r="RTB17" s="1551"/>
      <c r="RTC17" s="1551"/>
      <c r="RTD17" s="1551"/>
      <c r="RTE17" s="1551"/>
      <c r="RTF17" s="1551"/>
      <c r="RTG17" s="1551"/>
      <c r="RTH17" s="1551"/>
      <c r="RTI17" s="1551"/>
      <c r="RTJ17" s="1551"/>
      <c r="RTK17" s="1551"/>
      <c r="RTL17" s="1551"/>
      <c r="RTM17" s="1551"/>
      <c r="RTN17" s="1551"/>
      <c r="RTO17" s="1551"/>
      <c r="RTP17" s="1551"/>
      <c r="RTQ17" s="1551"/>
      <c r="RTR17" s="1551"/>
      <c r="RTS17" s="1551"/>
      <c r="RTT17" s="1551"/>
      <c r="RTU17" s="1551"/>
      <c r="RTV17" s="1551"/>
      <c r="RTW17" s="1551"/>
      <c r="RTX17" s="1551"/>
      <c r="RTY17" s="1551"/>
      <c r="RTZ17" s="1551"/>
      <c r="RUA17" s="1551"/>
      <c r="RUB17" s="1551"/>
      <c r="RUC17" s="1551"/>
      <c r="RUD17" s="1551"/>
      <c r="RUE17" s="1551"/>
      <c r="RUF17" s="1551"/>
      <c r="RUG17" s="1551"/>
      <c r="RUH17" s="1551"/>
      <c r="RUI17" s="1551"/>
      <c r="RUJ17" s="1551"/>
      <c r="RUK17" s="1551"/>
      <c r="RUL17" s="1551"/>
      <c r="RUM17" s="1551"/>
      <c r="RUN17" s="1551"/>
      <c r="RUO17" s="1551"/>
      <c r="RUP17" s="1551"/>
      <c r="RUQ17" s="1551"/>
      <c r="RUR17" s="1551"/>
      <c r="RUS17" s="1551"/>
      <c r="RUT17" s="1551"/>
      <c r="RUU17" s="1551"/>
      <c r="RUV17" s="1551"/>
      <c r="RUW17" s="1551"/>
      <c r="RUX17" s="1551"/>
      <c r="RUY17" s="1551"/>
      <c r="RUZ17" s="1551"/>
      <c r="RVA17" s="1551"/>
      <c r="RVB17" s="1551"/>
      <c r="RVC17" s="1551"/>
      <c r="RVD17" s="1551"/>
      <c r="RVE17" s="1551"/>
      <c r="RVF17" s="1551"/>
      <c r="RVG17" s="1551"/>
      <c r="RVH17" s="1551"/>
      <c r="RVI17" s="1551"/>
      <c r="RVJ17" s="1551"/>
      <c r="RVK17" s="1551"/>
      <c r="RVL17" s="1551"/>
      <c r="RVM17" s="1551"/>
      <c r="RVN17" s="1551"/>
      <c r="RVO17" s="1551"/>
      <c r="RVP17" s="1551"/>
      <c r="RVQ17" s="1551"/>
      <c r="RVR17" s="1551"/>
      <c r="RVS17" s="1551"/>
      <c r="RVT17" s="1551"/>
      <c r="RVU17" s="1551"/>
      <c r="RVV17" s="1551"/>
      <c r="RVW17" s="1551"/>
      <c r="RVX17" s="1551"/>
      <c r="RVY17" s="1551"/>
      <c r="RVZ17" s="1551"/>
      <c r="RWA17" s="1551"/>
      <c r="RWB17" s="1551"/>
      <c r="RWC17" s="1551"/>
      <c r="RWD17" s="1551"/>
      <c r="RWE17" s="1551"/>
      <c r="RWF17" s="1551"/>
      <c r="RWG17" s="1551"/>
      <c r="RWH17" s="1551"/>
      <c r="RWI17" s="1551"/>
      <c r="RWJ17" s="1551"/>
      <c r="RWK17" s="1551"/>
      <c r="RWL17" s="1551"/>
      <c r="RWM17" s="1551"/>
      <c r="RWN17" s="1551"/>
      <c r="RWO17" s="1551"/>
      <c r="RWP17" s="1551"/>
      <c r="RWQ17" s="1551"/>
      <c r="RWR17" s="1551"/>
      <c r="RWS17" s="1551"/>
      <c r="RWT17" s="1551"/>
      <c r="RWU17" s="1551"/>
      <c r="RWV17" s="1551"/>
      <c r="RWW17" s="1551"/>
      <c r="RWX17" s="1551"/>
      <c r="RWY17" s="1551"/>
      <c r="RWZ17" s="1551"/>
      <c r="RXA17" s="1551"/>
      <c r="RXB17" s="1551"/>
      <c r="RXC17" s="1551"/>
      <c r="RXD17" s="1551"/>
      <c r="RXE17" s="1551"/>
      <c r="RXF17" s="1551"/>
      <c r="RXG17" s="1551"/>
      <c r="RXH17" s="1551"/>
      <c r="RXI17" s="1551"/>
      <c r="RXJ17" s="1551"/>
      <c r="RXK17" s="1551"/>
      <c r="RXL17" s="1551"/>
      <c r="RXM17" s="1551"/>
      <c r="RXN17" s="1551"/>
      <c r="RXO17" s="1551"/>
      <c r="RXP17" s="1551"/>
      <c r="RXQ17" s="1551"/>
      <c r="RXR17" s="1551"/>
      <c r="RXS17" s="1551"/>
      <c r="RXT17" s="1551"/>
      <c r="RXU17" s="1551"/>
      <c r="RXV17" s="1551"/>
      <c r="RXW17" s="1551"/>
      <c r="RXX17" s="1551"/>
      <c r="RXY17" s="1551"/>
      <c r="RXZ17" s="1551"/>
      <c r="RYA17" s="1551"/>
      <c r="RYB17" s="1551"/>
      <c r="RYC17" s="1551"/>
      <c r="RYD17" s="1551"/>
      <c r="RYE17" s="1551"/>
      <c r="RYF17" s="1551"/>
      <c r="RYG17" s="1551"/>
      <c r="RYH17" s="1551"/>
      <c r="RYI17" s="1551"/>
      <c r="RYJ17" s="1551"/>
      <c r="RYK17" s="1551"/>
      <c r="RYL17" s="1551"/>
      <c r="RYM17" s="1551"/>
      <c r="RYN17" s="1551"/>
      <c r="RYO17" s="1551"/>
      <c r="RYP17" s="1551"/>
      <c r="RYQ17" s="1551"/>
      <c r="RYR17" s="1551"/>
      <c r="RYS17" s="1551"/>
      <c r="RYT17" s="1551"/>
      <c r="RYU17" s="1551"/>
      <c r="RYV17" s="1551"/>
      <c r="RYW17" s="1551"/>
      <c r="RYX17" s="1551"/>
      <c r="RYY17" s="1551"/>
      <c r="RYZ17" s="1551"/>
      <c r="RZA17" s="1551"/>
      <c r="RZB17" s="1551"/>
      <c r="RZC17" s="1551"/>
      <c r="RZD17" s="1551"/>
      <c r="RZE17" s="1551"/>
      <c r="RZF17" s="1551"/>
      <c r="RZG17" s="1551"/>
      <c r="RZH17" s="1551"/>
      <c r="RZI17" s="1551"/>
      <c r="RZJ17" s="1551"/>
      <c r="RZK17" s="1551"/>
      <c r="RZL17" s="1551"/>
      <c r="RZM17" s="1551"/>
      <c r="RZN17" s="1551"/>
      <c r="RZO17" s="1551"/>
      <c r="RZP17" s="1551"/>
      <c r="RZQ17" s="1551"/>
      <c r="RZR17" s="1551"/>
      <c r="RZS17" s="1551"/>
      <c r="RZT17" s="1551"/>
      <c r="RZU17" s="1551"/>
      <c r="RZV17" s="1551"/>
      <c r="RZW17" s="1551"/>
      <c r="RZX17" s="1551"/>
      <c r="RZY17" s="1551"/>
      <c r="RZZ17" s="1551"/>
      <c r="SAA17" s="1551"/>
      <c r="SAB17" s="1551"/>
      <c r="SAC17" s="1551"/>
      <c r="SAD17" s="1551"/>
      <c r="SAE17" s="1551"/>
      <c r="SAF17" s="1551"/>
      <c r="SAG17" s="1551"/>
      <c r="SAH17" s="1551"/>
      <c r="SAI17" s="1551"/>
      <c r="SAJ17" s="1551"/>
      <c r="SAK17" s="1551"/>
      <c r="SAL17" s="1551"/>
      <c r="SAM17" s="1551"/>
      <c r="SAN17" s="1551"/>
      <c r="SAO17" s="1551"/>
      <c r="SAP17" s="1551"/>
      <c r="SAQ17" s="1551"/>
      <c r="SAR17" s="1551"/>
      <c r="SAS17" s="1551"/>
      <c r="SAT17" s="1551"/>
      <c r="SAU17" s="1551"/>
      <c r="SAV17" s="1551"/>
      <c r="SAW17" s="1551"/>
      <c r="SAX17" s="1551"/>
      <c r="SAY17" s="1551"/>
      <c r="SAZ17" s="1551"/>
      <c r="SBA17" s="1551"/>
      <c r="SBB17" s="1551"/>
      <c r="SBC17" s="1551"/>
      <c r="SBD17" s="1551"/>
      <c r="SBE17" s="1551"/>
      <c r="SBF17" s="1551"/>
      <c r="SBG17" s="1551"/>
      <c r="SBH17" s="1551"/>
      <c r="SBI17" s="1551"/>
      <c r="SBJ17" s="1551"/>
      <c r="SBK17" s="1551"/>
      <c r="SBL17" s="1551"/>
      <c r="SBM17" s="1551"/>
      <c r="SBN17" s="1551"/>
      <c r="SBO17" s="1551"/>
      <c r="SBP17" s="1551"/>
      <c r="SBQ17" s="1551"/>
      <c r="SBR17" s="1551"/>
      <c r="SBS17" s="1551"/>
      <c r="SBT17" s="1551"/>
      <c r="SBU17" s="1551"/>
      <c r="SBV17" s="1551"/>
      <c r="SBW17" s="1551"/>
      <c r="SBX17" s="1551"/>
      <c r="SBY17" s="1551"/>
      <c r="SBZ17" s="1551"/>
      <c r="SCA17" s="1551"/>
      <c r="SCB17" s="1551"/>
      <c r="SCC17" s="1551"/>
      <c r="SCD17" s="1551"/>
      <c r="SCE17" s="1551"/>
      <c r="SCF17" s="1551"/>
      <c r="SCG17" s="1551"/>
      <c r="SCH17" s="1551"/>
      <c r="SCI17" s="1551"/>
      <c r="SCJ17" s="1551"/>
      <c r="SCK17" s="1551"/>
      <c r="SCL17" s="1551"/>
      <c r="SCM17" s="1551"/>
      <c r="SCN17" s="1551"/>
      <c r="SCO17" s="1551"/>
      <c r="SCP17" s="1551"/>
      <c r="SCQ17" s="1551"/>
      <c r="SCR17" s="1551"/>
      <c r="SCS17" s="1551"/>
      <c r="SCT17" s="1551"/>
      <c r="SCU17" s="1551"/>
      <c r="SCV17" s="1551"/>
      <c r="SCW17" s="1551"/>
      <c r="SCX17" s="1551"/>
      <c r="SCY17" s="1551"/>
      <c r="SCZ17" s="1551"/>
      <c r="SDA17" s="1551"/>
      <c r="SDB17" s="1551"/>
      <c r="SDC17" s="1551"/>
      <c r="SDD17" s="1551"/>
      <c r="SDE17" s="1551"/>
      <c r="SDF17" s="1551"/>
      <c r="SDG17" s="1551"/>
      <c r="SDH17" s="1551"/>
      <c r="SDI17" s="1551"/>
      <c r="SDJ17" s="1551"/>
      <c r="SDK17" s="1551"/>
      <c r="SDL17" s="1551"/>
      <c r="SDM17" s="1551"/>
      <c r="SDN17" s="1551"/>
      <c r="SDO17" s="1551"/>
      <c r="SDP17" s="1551"/>
      <c r="SDQ17" s="1551"/>
      <c r="SDR17" s="1551"/>
      <c r="SDS17" s="1551"/>
      <c r="SDT17" s="1551"/>
      <c r="SDU17" s="1551"/>
      <c r="SDV17" s="1551"/>
      <c r="SDW17" s="1551"/>
      <c r="SDX17" s="1551"/>
      <c r="SDY17" s="1551"/>
      <c r="SDZ17" s="1551"/>
      <c r="SEA17" s="1551"/>
      <c r="SEB17" s="1551"/>
      <c r="SEC17" s="1551"/>
      <c r="SED17" s="1551"/>
      <c r="SEE17" s="1551"/>
      <c r="SEF17" s="1551"/>
      <c r="SEG17" s="1551"/>
      <c r="SEH17" s="1551"/>
      <c r="SEI17" s="1551"/>
      <c r="SEJ17" s="1551"/>
      <c r="SEK17" s="1551"/>
      <c r="SEL17" s="1551"/>
      <c r="SEM17" s="1551"/>
      <c r="SEN17" s="1551"/>
      <c r="SEO17" s="1551"/>
      <c r="SEP17" s="1551"/>
      <c r="SEQ17" s="1551"/>
      <c r="SER17" s="1551"/>
      <c r="SES17" s="1551"/>
      <c r="SET17" s="1551"/>
      <c r="SEU17" s="1551"/>
      <c r="SEV17" s="1551"/>
      <c r="SEW17" s="1551"/>
      <c r="SEX17" s="1551"/>
      <c r="SEY17" s="1551"/>
      <c r="SEZ17" s="1551"/>
      <c r="SFA17" s="1551"/>
      <c r="SFB17" s="1551"/>
      <c r="SFC17" s="1551"/>
      <c r="SFD17" s="1551"/>
      <c r="SFE17" s="1551"/>
      <c r="SFF17" s="1551"/>
      <c r="SFG17" s="1551"/>
      <c r="SFH17" s="1551"/>
      <c r="SFI17" s="1551"/>
      <c r="SFJ17" s="1551"/>
      <c r="SFK17" s="1551"/>
      <c r="SFL17" s="1551"/>
      <c r="SFM17" s="1551"/>
      <c r="SFN17" s="1551"/>
      <c r="SFO17" s="1551"/>
      <c r="SFP17" s="1551"/>
      <c r="SFQ17" s="1551"/>
      <c r="SFR17" s="1551"/>
      <c r="SFS17" s="1551"/>
      <c r="SFT17" s="1551"/>
      <c r="SFU17" s="1551"/>
      <c r="SFV17" s="1551"/>
      <c r="SFW17" s="1551"/>
      <c r="SFX17" s="1551"/>
      <c r="SFY17" s="1551"/>
      <c r="SFZ17" s="1551"/>
      <c r="SGA17" s="1551"/>
      <c r="SGB17" s="1551"/>
      <c r="SGC17" s="1551"/>
      <c r="SGD17" s="1551"/>
      <c r="SGE17" s="1551"/>
      <c r="SGF17" s="1551"/>
      <c r="SGG17" s="1551"/>
      <c r="SGH17" s="1551"/>
      <c r="SGI17" s="1551"/>
      <c r="SGJ17" s="1551"/>
      <c r="SGK17" s="1551"/>
      <c r="SGL17" s="1551"/>
      <c r="SGM17" s="1551"/>
      <c r="SGN17" s="1551"/>
      <c r="SGO17" s="1551"/>
      <c r="SGP17" s="1551"/>
      <c r="SGQ17" s="1551"/>
      <c r="SGR17" s="1551"/>
      <c r="SGS17" s="1551"/>
      <c r="SGT17" s="1551"/>
      <c r="SGU17" s="1551"/>
      <c r="SGV17" s="1551"/>
      <c r="SGW17" s="1551"/>
      <c r="SGX17" s="1551"/>
      <c r="SGY17" s="1551"/>
      <c r="SGZ17" s="1551"/>
      <c r="SHA17" s="1551"/>
      <c r="SHB17" s="1551"/>
      <c r="SHC17" s="1551"/>
      <c r="SHD17" s="1551"/>
      <c r="SHE17" s="1551"/>
      <c r="SHF17" s="1551"/>
      <c r="SHG17" s="1551"/>
      <c r="SHH17" s="1551"/>
      <c r="SHI17" s="1551"/>
      <c r="SHJ17" s="1551"/>
      <c r="SHK17" s="1551"/>
      <c r="SHL17" s="1551"/>
      <c r="SHM17" s="1551"/>
      <c r="SHN17" s="1551"/>
      <c r="SHO17" s="1551"/>
      <c r="SHP17" s="1551"/>
      <c r="SHQ17" s="1551"/>
      <c r="SHR17" s="1551"/>
      <c r="SHS17" s="1551"/>
      <c r="SHT17" s="1551"/>
      <c r="SHU17" s="1551"/>
      <c r="SHV17" s="1551"/>
      <c r="SHW17" s="1551"/>
      <c r="SHX17" s="1551"/>
      <c r="SHY17" s="1551"/>
      <c r="SHZ17" s="1551"/>
      <c r="SIA17" s="1551"/>
      <c r="SIB17" s="1551"/>
      <c r="SIC17" s="1551"/>
      <c r="SID17" s="1551"/>
      <c r="SIE17" s="1551"/>
      <c r="SIF17" s="1551"/>
      <c r="SIG17" s="1551"/>
      <c r="SIH17" s="1551"/>
      <c r="SII17" s="1551"/>
      <c r="SIJ17" s="1551"/>
      <c r="SIK17" s="1551"/>
      <c r="SIL17" s="1551"/>
      <c r="SIM17" s="1551"/>
      <c r="SIN17" s="1551"/>
      <c r="SIO17" s="1551"/>
      <c r="SIP17" s="1551"/>
      <c r="SIQ17" s="1551"/>
      <c r="SIR17" s="1551"/>
      <c r="SIS17" s="1551"/>
      <c r="SIT17" s="1551"/>
      <c r="SIU17" s="1551"/>
      <c r="SIV17" s="1551"/>
      <c r="SIW17" s="1551"/>
      <c r="SIX17" s="1551"/>
      <c r="SIY17" s="1551"/>
      <c r="SIZ17" s="1551"/>
      <c r="SJA17" s="1551"/>
      <c r="SJB17" s="1551"/>
      <c r="SJC17" s="1551"/>
      <c r="SJD17" s="1551"/>
      <c r="SJE17" s="1551"/>
      <c r="SJF17" s="1551"/>
      <c r="SJG17" s="1551"/>
      <c r="SJH17" s="1551"/>
      <c r="SJI17" s="1551"/>
      <c r="SJJ17" s="1551"/>
      <c r="SJK17" s="1551"/>
      <c r="SJL17" s="1551"/>
      <c r="SJM17" s="1551"/>
      <c r="SJN17" s="1551"/>
      <c r="SJO17" s="1551"/>
      <c r="SJP17" s="1551"/>
      <c r="SJQ17" s="1551"/>
      <c r="SJR17" s="1551"/>
      <c r="SJS17" s="1551"/>
      <c r="SJT17" s="1551"/>
      <c r="SJU17" s="1551"/>
      <c r="SJV17" s="1551"/>
      <c r="SJW17" s="1551"/>
      <c r="SJX17" s="1551"/>
      <c r="SJY17" s="1551"/>
      <c r="SJZ17" s="1551"/>
      <c r="SKA17" s="1551"/>
      <c r="SKB17" s="1551"/>
      <c r="SKC17" s="1551"/>
      <c r="SKD17" s="1551"/>
      <c r="SKE17" s="1551"/>
      <c r="SKF17" s="1551"/>
      <c r="SKG17" s="1551"/>
      <c r="SKH17" s="1551"/>
      <c r="SKI17" s="1551"/>
      <c r="SKJ17" s="1551"/>
      <c r="SKK17" s="1551"/>
      <c r="SKL17" s="1551"/>
      <c r="SKM17" s="1551"/>
      <c r="SKN17" s="1551"/>
      <c r="SKO17" s="1551"/>
      <c r="SKP17" s="1551"/>
      <c r="SKQ17" s="1551"/>
      <c r="SKR17" s="1551"/>
      <c r="SKS17" s="1551"/>
      <c r="SKT17" s="1551"/>
      <c r="SKU17" s="1551"/>
      <c r="SKV17" s="1551"/>
      <c r="SKW17" s="1551"/>
      <c r="SKX17" s="1551"/>
      <c r="SKY17" s="1551"/>
      <c r="SKZ17" s="1551"/>
      <c r="SLA17" s="1551"/>
      <c r="SLB17" s="1551"/>
      <c r="SLC17" s="1551"/>
      <c r="SLD17" s="1551"/>
      <c r="SLE17" s="1551"/>
      <c r="SLF17" s="1551"/>
      <c r="SLG17" s="1551"/>
      <c r="SLH17" s="1551"/>
      <c r="SLI17" s="1551"/>
      <c r="SLJ17" s="1551"/>
      <c r="SLK17" s="1551"/>
      <c r="SLL17" s="1551"/>
      <c r="SLM17" s="1551"/>
      <c r="SLN17" s="1551"/>
      <c r="SLO17" s="1551"/>
      <c r="SLP17" s="1551"/>
      <c r="SLQ17" s="1551"/>
      <c r="SLR17" s="1551"/>
      <c r="SLS17" s="1551"/>
      <c r="SLT17" s="1551"/>
      <c r="SLU17" s="1551"/>
      <c r="SLV17" s="1551"/>
      <c r="SLW17" s="1551"/>
      <c r="SLX17" s="1551"/>
      <c r="SLY17" s="1551"/>
      <c r="SLZ17" s="1551"/>
      <c r="SMA17" s="1551"/>
      <c r="SMB17" s="1551"/>
      <c r="SMC17" s="1551"/>
      <c r="SMD17" s="1551"/>
      <c r="SME17" s="1551"/>
      <c r="SMF17" s="1551"/>
      <c r="SMG17" s="1551"/>
      <c r="SMH17" s="1551"/>
      <c r="SMI17" s="1551"/>
      <c r="SMJ17" s="1551"/>
      <c r="SMK17" s="1551"/>
      <c r="SML17" s="1551"/>
      <c r="SMM17" s="1551"/>
      <c r="SMN17" s="1551"/>
      <c r="SMO17" s="1551"/>
      <c r="SMP17" s="1551"/>
      <c r="SMQ17" s="1551"/>
      <c r="SMR17" s="1551"/>
      <c r="SMS17" s="1551"/>
      <c r="SMT17" s="1551"/>
      <c r="SMU17" s="1551"/>
      <c r="SMV17" s="1551"/>
      <c r="SMW17" s="1551"/>
      <c r="SMX17" s="1551"/>
      <c r="SMY17" s="1551"/>
      <c r="SMZ17" s="1551"/>
      <c r="SNA17" s="1551"/>
      <c r="SNB17" s="1551"/>
      <c r="SNC17" s="1551"/>
      <c r="SND17" s="1551"/>
      <c r="SNE17" s="1551"/>
      <c r="SNF17" s="1551"/>
      <c r="SNG17" s="1551"/>
      <c r="SNH17" s="1551"/>
      <c r="SNI17" s="1551"/>
      <c r="SNJ17" s="1551"/>
      <c r="SNK17" s="1551"/>
      <c r="SNL17" s="1551"/>
      <c r="SNM17" s="1551"/>
      <c r="SNN17" s="1551"/>
      <c r="SNO17" s="1551"/>
      <c r="SNP17" s="1551"/>
      <c r="SNQ17" s="1551"/>
      <c r="SNR17" s="1551"/>
      <c r="SNS17" s="1551"/>
      <c r="SNT17" s="1551"/>
      <c r="SNU17" s="1551"/>
      <c r="SNV17" s="1551"/>
      <c r="SNW17" s="1551"/>
      <c r="SNX17" s="1551"/>
      <c r="SNY17" s="1551"/>
      <c r="SNZ17" s="1551"/>
      <c r="SOA17" s="1551"/>
      <c r="SOB17" s="1551"/>
      <c r="SOC17" s="1551"/>
      <c r="SOD17" s="1551"/>
      <c r="SOE17" s="1551"/>
      <c r="SOF17" s="1551"/>
      <c r="SOG17" s="1551"/>
      <c r="SOH17" s="1551"/>
      <c r="SOI17" s="1551"/>
      <c r="SOJ17" s="1551"/>
      <c r="SOK17" s="1551"/>
      <c r="SOL17" s="1551"/>
      <c r="SOM17" s="1551"/>
      <c r="SON17" s="1551"/>
      <c r="SOO17" s="1551"/>
      <c r="SOP17" s="1551"/>
      <c r="SOQ17" s="1551"/>
      <c r="SOR17" s="1551"/>
      <c r="SOS17" s="1551"/>
      <c r="SOT17" s="1551"/>
      <c r="SOU17" s="1551"/>
      <c r="SOV17" s="1551"/>
      <c r="SOW17" s="1551"/>
      <c r="SOX17" s="1551"/>
      <c r="SOY17" s="1551"/>
      <c r="SOZ17" s="1551"/>
      <c r="SPA17" s="1551"/>
      <c r="SPB17" s="1551"/>
      <c r="SPC17" s="1551"/>
      <c r="SPD17" s="1551"/>
      <c r="SPE17" s="1551"/>
      <c r="SPF17" s="1551"/>
      <c r="SPG17" s="1551"/>
      <c r="SPH17" s="1551"/>
      <c r="SPI17" s="1551"/>
      <c r="SPJ17" s="1551"/>
      <c r="SPK17" s="1551"/>
      <c r="SPL17" s="1551"/>
      <c r="SPM17" s="1551"/>
      <c r="SPN17" s="1551"/>
      <c r="SPO17" s="1551"/>
      <c r="SPP17" s="1551"/>
      <c r="SPQ17" s="1551"/>
      <c r="SPR17" s="1551"/>
      <c r="SPS17" s="1551"/>
      <c r="SPT17" s="1551"/>
      <c r="SPU17" s="1551"/>
      <c r="SPV17" s="1551"/>
      <c r="SPW17" s="1551"/>
      <c r="SPX17" s="1551"/>
      <c r="SPY17" s="1551"/>
      <c r="SPZ17" s="1551"/>
      <c r="SQA17" s="1551"/>
      <c r="SQB17" s="1551"/>
      <c r="SQC17" s="1551"/>
      <c r="SQD17" s="1551"/>
      <c r="SQE17" s="1551"/>
      <c r="SQF17" s="1551"/>
      <c r="SQG17" s="1551"/>
      <c r="SQH17" s="1551"/>
      <c r="SQI17" s="1551"/>
      <c r="SQJ17" s="1551"/>
      <c r="SQK17" s="1551"/>
      <c r="SQL17" s="1551"/>
      <c r="SQM17" s="1551"/>
      <c r="SQN17" s="1551"/>
      <c r="SQO17" s="1551"/>
      <c r="SQP17" s="1551"/>
      <c r="SQQ17" s="1551"/>
      <c r="SQR17" s="1551"/>
      <c r="SQS17" s="1551"/>
      <c r="SQT17" s="1551"/>
      <c r="SQU17" s="1551"/>
      <c r="SQV17" s="1551"/>
      <c r="SQW17" s="1551"/>
      <c r="SQX17" s="1551"/>
      <c r="SQY17" s="1551"/>
      <c r="SQZ17" s="1551"/>
      <c r="SRA17" s="1551"/>
      <c r="SRB17" s="1551"/>
      <c r="SRC17" s="1551"/>
      <c r="SRD17" s="1551"/>
      <c r="SRE17" s="1551"/>
      <c r="SRF17" s="1551"/>
      <c r="SRG17" s="1551"/>
      <c r="SRH17" s="1551"/>
      <c r="SRI17" s="1551"/>
      <c r="SRJ17" s="1551"/>
      <c r="SRK17" s="1551"/>
      <c r="SRL17" s="1551"/>
      <c r="SRM17" s="1551"/>
      <c r="SRN17" s="1551"/>
      <c r="SRO17" s="1551"/>
      <c r="SRP17" s="1551"/>
      <c r="SRQ17" s="1551"/>
      <c r="SRR17" s="1551"/>
      <c r="SRS17" s="1551"/>
      <c r="SRT17" s="1551"/>
      <c r="SRU17" s="1551"/>
      <c r="SRV17" s="1551"/>
      <c r="SRW17" s="1551"/>
      <c r="SRX17" s="1551"/>
      <c r="SRY17" s="1551"/>
      <c r="SRZ17" s="1551"/>
      <c r="SSA17" s="1551"/>
      <c r="SSB17" s="1551"/>
      <c r="SSC17" s="1551"/>
      <c r="SSD17" s="1551"/>
      <c r="SSE17" s="1551"/>
      <c r="SSF17" s="1551"/>
      <c r="SSG17" s="1551"/>
      <c r="SSH17" s="1551"/>
      <c r="SSI17" s="1551"/>
      <c r="SSJ17" s="1551"/>
      <c r="SSK17" s="1551"/>
      <c r="SSL17" s="1551"/>
      <c r="SSM17" s="1551"/>
      <c r="SSN17" s="1551"/>
      <c r="SSO17" s="1551"/>
      <c r="SSP17" s="1551"/>
      <c r="SSQ17" s="1551"/>
      <c r="SSR17" s="1551"/>
      <c r="SSS17" s="1551"/>
      <c r="SST17" s="1551"/>
      <c r="SSU17" s="1551"/>
      <c r="SSV17" s="1551"/>
      <c r="SSW17" s="1551"/>
      <c r="SSX17" s="1551"/>
      <c r="SSY17" s="1551"/>
      <c r="SSZ17" s="1551"/>
      <c r="STA17" s="1551"/>
      <c r="STB17" s="1551"/>
      <c r="STC17" s="1551"/>
      <c r="STD17" s="1551"/>
      <c r="STE17" s="1551"/>
      <c r="STF17" s="1551"/>
      <c r="STG17" s="1551"/>
      <c r="STH17" s="1551"/>
      <c r="STI17" s="1551"/>
      <c r="STJ17" s="1551"/>
      <c r="STK17" s="1551"/>
      <c r="STL17" s="1551"/>
      <c r="STM17" s="1551"/>
      <c r="STN17" s="1551"/>
      <c r="STO17" s="1551"/>
      <c r="STP17" s="1551"/>
      <c r="STQ17" s="1551"/>
      <c r="STR17" s="1551"/>
      <c r="STS17" s="1551"/>
      <c r="STT17" s="1551"/>
      <c r="STU17" s="1551"/>
      <c r="STV17" s="1551"/>
      <c r="STW17" s="1551"/>
      <c r="STX17" s="1551"/>
      <c r="STY17" s="1551"/>
      <c r="STZ17" s="1551"/>
      <c r="SUA17" s="1551"/>
      <c r="SUB17" s="1551"/>
      <c r="SUC17" s="1551"/>
      <c r="SUD17" s="1551"/>
      <c r="SUE17" s="1551"/>
      <c r="SUF17" s="1551"/>
      <c r="SUG17" s="1551"/>
      <c r="SUH17" s="1551"/>
      <c r="SUI17" s="1551"/>
      <c r="SUJ17" s="1551"/>
      <c r="SUK17" s="1551"/>
      <c r="SUL17" s="1551"/>
      <c r="SUM17" s="1551"/>
      <c r="SUN17" s="1551"/>
      <c r="SUO17" s="1551"/>
      <c r="SUP17" s="1551"/>
      <c r="SUQ17" s="1551"/>
      <c r="SUR17" s="1551"/>
      <c r="SUS17" s="1551"/>
      <c r="SUT17" s="1551"/>
      <c r="SUU17" s="1551"/>
      <c r="SUV17" s="1551"/>
      <c r="SUW17" s="1551"/>
      <c r="SUX17" s="1551"/>
      <c r="SUY17" s="1551"/>
      <c r="SUZ17" s="1551"/>
      <c r="SVA17" s="1551"/>
      <c r="SVB17" s="1551"/>
      <c r="SVC17" s="1551"/>
      <c r="SVD17" s="1551"/>
      <c r="SVE17" s="1551"/>
      <c r="SVF17" s="1551"/>
      <c r="SVG17" s="1551"/>
      <c r="SVH17" s="1551"/>
      <c r="SVI17" s="1551"/>
      <c r="SVJ17" s="1551"/>
      <c r="SVK17" s="1551"/>
      <c r="SVL17" s="1551"/>
      <c r="SVM17" s="1551"/>
      <c r="SVN17" s="1551"/>
      <c r="SVO17" s="1551"/>
      <c r="SVP17" s="1551"/>
      <c r="SVQ17" s="1551"/>
      <c r="SVR17" s="1551"/>
      <c r="SVS17" s="1551"/>
      <c r="SVT17" s="1551"/>
      <c r="SVU17" s="1551"/>
      <c r="SVV17" s="1551"/>
      <c r="SVW17" s="1551"/>
      <c r="SVX17" s="1551"/>
      <c r="SVY17" s="1551"/>
      <c r="SVZ17" s="1551"/>
      <c r="SWA17" s="1551"/>
      <c r="SWB17" s="1551"/>
      <c r="SWC17" s="1551"/>
      <c r="SWD17" s="1551"/>
      <c r="SWE17" s="1551"/>
      <c r="SWF17" s="1551"/>
      <c r="SWG17" s="1551"/>
      <c r="SWH17" s="1551"/>
      <c r="SWI17" s="1551"/>
      <c r="SWJ17" s="1551"/>
      <c r="SWK17" s="1551"/>
      <c r="SWL17" s="1551"/>
      <c r="SWM17" s="1551"/>
      <c r="SWN17" s="1551"/>
      <c r="SWO17" s="1551"/>
      <c r="SWP17" s="1551"/>
      <c r="SWQ17" s="1551"/>
      <c r="SWR17" s="1551"/>
      <c r="SWS17" s="1551"/>
      <c r="SWT17" s="1551"/>
      <c r="SWU17" s="1551"/>
      <c r="SWV17" s="1551"/>
      <c r="SWW17" s="1551"/>
      <c r="SWX17" s="1551"/>
      <c r="SWY17" s="1551"/>
      <c r="SWZ17" s="1551"/>
      <c r="SXA17" s="1551"/>
      <c r="SXB17" s="1551"/>
      <c r="SXC17" s="1551"/>
      <c r="SXD17" s="1551"/>
      <c r="SXE17" s="1551"/>
      <c r="SXF17" s="1551"/>
      <c r="SXG17" s="1551"/>
      <c r="SXH17" s="1551"/>
      <c r="SXI17" s="1551"/>
      <c r="SXJ17" s="1551"/>
      <c r="SXK17" s="1551"/>
      <c r="SXL17" s="1551"/>
      <c r="SXM17" s="1551"/>
      <c r="SXN17" s="1551"/>
      <c r="SXO17" s="1551"/>
      <c r="SXP17" s="1551"/>
      <c r="SXQ17" s="1551"/>
      <c r="SXR17" s="1551"/>
      <c r="SXS17" s="1551"/>
      <c r="SXT17" s="1551"/>
      <c r="SXU17" s="1551"/>
      <c r="SXV17" s="1551"/>
      <c r="SXW17" s="1551"/>
      <c r="SXX17" s="1551"/>
      <c r="SXY17" s="1551"/>
      <c r="SXZ17" s="1551"/>
      <c r="SYA17" s="1551"/>
      <c r="SYB17" s="1551"/>
      <c r="SYC17" s="1551"/>
      <c r="SYD17" s="1551"/>
      <c r="SYE17" s="1551"/>
      <c r="SYF17" s="1551"/>
      <c r="SYG17" s="1551"/>
      <c r="SYH17" s="1551"/>
      <c r="SYI17" s="1551"/>
      <c r="SYJ17" s="1551"/>
      <c r="SYK17" s="1551"/>
      <c r="SYL17" s="1551"/>
      <c r="SYM17" s="1551"/>
      <c r="SYN17" s="1551"/>
      <c r="SYO17" s="1551"/>
      <c r="SYP17" s="1551"/>
      <c r="SYQ17" s="1551"/>
      <c r="SYR17" s="1551"/>
      <c r="SYS17" s="1551"/>
      <c r="SYT17" s="1551"/>
      <c r="SYU17" s="1551"/>
      <c r="SYV17" s="1551"/>
      <c r="SYW17" s="1551"/>
      <c r="SYX17" s="1551"/>
      <c r="SYY17" s="1551"/>
      <c r="SYZ17" s="1551"/>
      <c r="SZA17" s="1551"/>
      <c r="SZB17" s="1551"/>
      <c r="SZC17" s="1551"/>
      <c r="SZD17" s="1551"/>
      <c r="SZE17" s="1551"/>
      <c r="SZF17" s="1551"/>
      <c r="SZG17" s="1551"/>
      <c r="SZH17" s="1551"/>
      <c r="SZI17" s="1551"/>
      <c r="SZJ17" s="1551"/>
      <c r="SZK17" s="1551"/>
      <c r="SZL17" s="1551"/>
      <c r="SZM17" s="1551"/>
      <c r="SZN17" s="1551"/>
      <c r="SZO17" s="1551"/>
      <c r="SZP17" s="1551"/>
      <c r="SZQ17" s="1551"/>
      <c r="SZR17" s="1551"/>
      <c r="SZS17" s="1551"/>
      <c r="SZT17" s="1551"/>
      <c r="SZU17" s="1551"/>
      <c r="SZV17" s="1551"/>
      <c r="SZW17" s="1551"/>
      <c r="SZX17" s="1551"/>
      <c r="SZY17" s="1551"/>
      <c r="SZZ17" s="1551"/>
      <c r="TAA17" s="1551"/>
      <c r="TAB17" s="1551"/>
      <c r="TAC17" s="1551"/>
      <c r="TAD17" s="1551"/>
      <c r="TAE17" s="1551"/>
      <c r="TAF17" s="1551"/>
      <c r="TAG17" s="1551"/>
      <c r="TAH17" s="1551"/>
      <c r="TAI17" s="1551"/>
      <c r="TAJ17" s="1551"/>
      <c r="TAK17" s="1551"/>
      <c r="TAL17" s="1551"/>
      <c r="TAM17" s="1551"/>
      <c r="TAN17" s="1551"/>
      <c r="TAO17" s="1551"/>
      <c r="TAP17" s="1551"/>
      <c r="TAQ17" s="1551"/>
      <c r="TAR17" s="1551"/>
      <c r="TAS17" s="1551"/>
      <c r="TAT17" s="1551"/>
      <c r="TAU17" s="1551"/>
      <c r="TAV17" s="1551"/>
      <c r="TAW17" s="1551"/>
      <c r="TAX17" s="1551"/>
      <c r="TAY17" s="1551"/>
      <c r="TAZ17" s="1551"/>
      <c r="TBA17" s="1551"/>
      <c r="TBB17" s="1551"/>
      <c r="TBC17" s="1551"/>
      <c r="TBD17" s="1551"/>
      <c r="TBE17" s="1551"/>
      <c r="TBF17" s="1551"/>
      <c r="TBG17" s="1551"/>
      <c r="TBH17" s="1551"/>
      <c r="TBI17" s="1551"/>
      <c r="TBJ17" s="1551"/>
      <c r="TBK17" s="1551"/>
      <c r="TBL17" s="1551"/>
      <c r="TBM17" s="1551"/>
      <c r="TBN17" s="1551"/>
      <c r="TBO17" s="1551"/>
      <c r="TBP17" s="1551"/>
      <c r="TBQ17" s="1551"/>
      <c r="TBR17" s="1551"/>
      <c r="TBS17" s="1551"/>
      <c r="TBT17" s="1551"/>
      <c r="TBU17" s="1551"/>
      <c r="TBV17" s="1551"/>
      <c r="TBW17" s="1551"/>
      <c r="TBX17" s="1551"/>
      <c r="TBY17" s="1551"/>
      <c r="TBZ17" s="1551"/>
      <c r="TCA17" s="1551"/>
      <c r="TCB17" s="1551"/>
      <c r="TCC17" s="1551"/>
      <c r="TCD17" s="1551"/>
      <c r="TCE17" s="1551"/>
      <c r="TCF17" s="1551"/>
      <c r="TCG17" s="1551"/>
      <c r="TCH17" s="1551"/>
      <c r="TCI17" s="1551"/>
      <c r="TCJ17" s="1551"/>
      <c r="TCK17" s="1551"/>
      <c r="TCL17" s="1551"/>
      <c r="TCM17" s="1551"/>
      <c r="TCN17" s="1551"/>
      <c r="TCO17" s="1551"/>
      <c r="TCP17" s="1551"/>
      <c r="TCQ17" s="1551"/>
      <c r="TCR17" s="1551"/>
      <c r="TCS17" s="1551"/>
      <c r="TCT17" s="1551"/>
      <c r="TCU17" s="1551"/>
      <c r="TCV17" s="1551"/>
      <c r="TCW17" s="1551"/>
      <c r="TCX17" s="1551"/>
      <c r="TCY17" s="1551"/>
      <c r="TCZ17" s="1551"/>
      <c r="TDA17" s="1551"/>
      <c r="TDB17" s="1551"/>
      <c r="TDC17" s="1551"/>
      <c r="TDD17" s="1551"/>
      <c r="TDE17" s="1551"/>
      <c r="TDF17" s="1551"/>
      <c r="TDG17" s="1551"/>
      <c r="TDH17" s="1551"/>
      <c r="TDI17" s="1551"/>
      <c r="TDJ17" s="1551"/>
      <c r="TDK17" s="1551"/>
      <c r="TDL17" s="1551"/>
      <c r="TDM17" s="1551"/>
      <c r="TDN17" s="1551"/>
      <c r="TDO17" s="1551"/>
      <c r="TDP17" s="1551"/>
      <c r="TDQ17" s="1551"/>
      <c r="TDR17" s="1551"/>
      <c r="TDS17" s="1551"/>
      <c r="TDT17" s="1551"/>
      <c r="TDU17" s="1551"/>
      <c r="TDV17" s="1551"/>
      <c r="TDW17" s="1551"/>
      <c r="TDX17" s="1551"/>
      <c r="TDY17" s="1551"/>
      <c r="TDZ17" s="1551"/>
      <c r="TEA17" s="1551"/>
      <c r="TEB17" s="1551"/>
      <c r="TEC17" s="1551"/>
      <c r="TED17" s="1551"/>
      <c r="TEE17" s="1551"/>
      <c r="TEF17" s="1551"/>
      <c r="TEG17" s="1551"/>
      <c r="TEH17" s="1551"/>
      <c r="TEI17" s="1551"/>
      <c r="TEJ17" s="1551"/>
      <c r="TEK17" s="1551"/>
      <c r="TEL17" s="1551"/>
      <c r="TEM17" s="1551"/>
      <c r="TEN17" s="1551"/>
      <c r="TEO17" s="1551"/>
      <c r="TEP17" s="1551"/>
      <c r="TEQ17" s="1551"/>
      <c r="TER17" s="1551"/>
      <c r="TES17" s="1551"/>
      <c r="TET17" s="1551"/>
      <c r="TEU17" s="1551"/>
      <c r="TEV17" s="1551"/>
      <c r="TEW17" s="1551"/>
      <c r="TEX17" s="1551"/>
      <c r="TEY17" s="1551"/>
      <c r="TEZ17" s="1551"/>
      <c r="TFA17" s="1551"/>
      <c r="TFB17" s="1551"/>
      <c r="TFC17" s="1551"/>
      <c r="TFD17" s="1551"/>
      <c r="TFE17" s="1551"/>
      <c r="TFF17" s="1551"/>
      <c r="TFG17" s="1551"/>
      <c r="TFH17" s="1551"/>
      <c r="TFI17" s="1551"/>
      <c r="TFJ17" s="1551"/>
      <c r="TFK17" s="1551"/>
      <c r="TFL17" s="1551"/>
      <c r="TFM17" s="1551"/>
      <c r="TFN17" s="1551"/>
      <c r="TFO17" s="1551"/>
      <c r="TFP17" s="1551"/>
      <c r="TFQ17" s="1551"/>
      <c r="TFR17" s="1551"/>
      <c r="TFS17" s="1551"/>
      <c r="TFT17" s="1551"/>
      <c r="TFU17" s="1551"/>
      <c r="TFV17" s="1551"/>
      <c r="TFW17" s="1551"/>
      <c r="TFX17" s="1551"/>
      <c r="TFY17" s="1551"/>
      <c r="TFZ17" s="1551"/>
      <c r="TGA17" s="1551"/>
      <c r="TGB17" s="1551"/>
      <c r="TGC17" s="1551"/>
      <c r="TGD17" s="1551"/>
      <c r="TGE17" s="1551"/>
      <c r="TGF17" s="1551"/>
      <c r="TGG17" s="1551"/>
      <c r="TGH17" s="1551"/>
      <c r="TGI17" s="1551"/>
      <c r="TGJ17" s="1551"/>
      <c r="TGK17" s="1551"/>
      <c r="TGL17" s="1551"/>
      <c r="TGM17" s="1551"/>
      <c r="TGN17" s="1551"/>
      <c r="TGO17" s="1551"/>
      <c r="TGP17" s="1551"/>
      <c r="TGQ17" s="1551"/>
      <c r="TGR17" s="1551"/>
      <c r="TGS17" s="1551"/>
      <c r="TGT17" s="1551"/>
      <c r="TGU17" s="1551"/>
      <c r="TGV17" s="1551"/>
      <c r="TGW17" s="1551"/>
      <c r="TGX17" s="1551"/>
      <c r="TGY17" s="1551"/>
      <c r="TGZ17" s="1551"/>
      <c r="THA17" s="1551"/>
      <c r="THB17" s="1551"/>
      <c r="THC17" s="1551"/>
      <c r="THD17" s="1551"/>
      <c r="THE17" s="1551"/>
      <c r="THF17" s="1551"/>
      <c r="THG17" s="1551"/>
      <c r="THH17" s="1551"/>
      <c r="THI17" s="1551"/>
      <c r="THJ17" s="1551"/>
      <c r="THK17" s="1551"/>
      <c r="THL17" s="1551"/>
      <c r="THM17" s="1551"/>
      <c r="THN17" s="1551"/>
      <c r="THO17" s="1551"/>
      <c r="THP17" s="1551"/>
      <c r="THQ17" s="1551"/>
      <c r="THR17" s="1551"/>
      <c r="THS17" s="1551"/>
      <c r="THT17" s="1551"/>
      <c r="THU17" s="1551"/>
      <c r="THV17" s="1551"/>
      <c r="THW17" s="1551"/>
      <c r="THX17" s="1551"/>
      <c r="THY17" s="1551"/>
      <c r="THZ17" s="1551"/>
      <c r="TIA17" s="1551"/>
      <c r="TIB17" s="1551"/>
      <c r="TIC17" s="1551"/>
      <c r="TID17" s="1551"/>
      <c r="TIE17" s="1551"/>
      <c r="TIF17" s="1551"/>
      <c r="TIG17" s="1551"/>
      <c r="TIH17" s="1551"/>
      <c r="TII17" s="1551"/>
      <c r="TIJ17" s="1551"/>
      <c r="TIK17" s="1551"/>
      <c r="TIL17" s="1551"/>
      <c r="TIM17" s="1551"/>
      <c r="TIN17" s="1551"/>
      <c r="TIO17" s="1551"/>
      <c r="TIP17" s="1551"/>
      <c r="TIQ17" s="1551"/>
      <c r="TIR17" s="1551"/>
      <c r="TIS17" s="1551"/>
      <c r="TIT17" s="1551"/>
      <c r="TIU17" s="1551"/>
      <c r="TIV17" s="1551"/>
      <c r="TIW17" s="1551"/>
      <c r="TIX17" s="1551"/>
      <c r="TIY17" s="1551"/>
      <c r="TIZ17" s="1551"/>
      <c r="TJA17" s="1551"/>
      <c r="TJB17" s="1551"/>
      <c r="TJC17" s="1551"/>
      <c r="TJD17" s="1551"/>
      <c r="TJE17" s="1551"/>
      <c r="TJF17" s="1551"/>
      <c r="TJG17" s="1551"/>
      <c r="TJH17" s="1551"/>
      <c r="TJI17" s="1551"/>
      <c r="TJJ17" s="1551"/>
      <c r="TJK17" s="1551"/>
      <c r="TJL17" s="1551"/>
      <c r="TJM17" s="1551"/>
      <c r="TJN17" s="1551"/>
      <c r="TJO17" s="1551"/>
      <c r="TJP17" s="1551"/>
      <c r="TJQ17" s="1551"/>
      <c r="TJR17" s="1551"/>
      <c r="TJS17" s="1551"/>
      <c r="TJT17" s="1551"/>
      <c r="TJU17" s="1551"/>
      <c r="TJV17" s="1551"/>
      <c r="TJW17" s="1551"/>
      <c r="TJX17" s="1551"/>
      <c r="TJY17" s="1551"/>
      <c r="TJZ17" s="1551"/>
      <c r="TKA17" s="1551"/>
      <c r="TKB17" s="1551"/>
      <c r="TKC17" s="1551"/>
      <c r="TKD17" s="1551"/>
      <c r="TKE17" s="1551"/>
      <c r="TKF17" s="1551"/>
      <c r="TKG17" s="1551"/>
      <c r="TKH17" s="1551"/>
      <c r="TKI17" s="1551"/>
      <c r="TKJ17" s="1551"/>
      <c r="TKK17" s="1551"/>
      <c r="TKL17" s="1551"/>
      <c r="TKM17" s="1551"/>
      <c r="TKN17" s="1551"/>
      <c r="TKO17" s="1551"/>
      <c r="TKP17" s="1551"/>
      <c r="TKQ17" s="1551"/>
      <c r="TKR17" s="1551"/>
      <c r="TKS17" s="1551"/>
      <c r="TKT17" s="1551"/>
      <c r="TKU17" s="1551"/>
      <c r="TKV17" s="1551"/>
      <c r="TKW17" s="1551"/>
      <c r="TKX17" s="1551"/>
      <c r="TKY17" s="1551"/>
      <c r="TKZ17" s="1551"/>
      <c r="TLA17" s="1551"/>
      <c r="TLB17" s="1551"/>
      <c r="TLC17" s="1551"/>
      <c r="TLD17" s="1551"/>
      <c r="TLE17" s="1551"/>
      <c r="TLF17" s="1551"/>
      <c r="TLG17" s="1551"/>
      <c r="TLH17" s="1551"/>
      <c r="TLI17" s="1551"/>
      <c r="TLJ17" s="1551"/>
      <c r="TLK17" s="1551"/>
      <c r="TLL17" s="1551"/>
      <c r="TLM17" s="1551"/>
      <c r="TLN17" s="1551"/>
      <c r="TLO17" s="1551"/>
      <c r="TLP17" s="1551"/>
      <c r="TLQ17" s="1551"/>
      <c r="TLR17" s="1551"/>
      <c r="TLS17" s="1551"/>
      <c r="TLT17" s="1551"/>
      <c r="TLU17" s="1551"/>
      <c r="TLV17" s="1551"/>
      <c r="TLW17" s="1551"/>
      <c r="TLX17" s="1551"/>
      <c r="TLY17" s="1551"/>
      <c r="TLZ17" s="1551"/>
      <c r="TMA17" s="1551"/>
      <c r="TMB17" s="1551"/>
      <c r="TMC17" s="1551"/>
      <c r="TMD17" s="1551"/>
      <c r="TME17" s="1551"/>
      <c r="TMF17" s="1551"/>
      <c r="TMG17" s="1551"/>
      <c r="TMH17" s="1551"/>
      <c r="TMI17" s="1551"/>
      <c r="TMJ17" s="1551"/>
      <c r="TMK17" s="1551"/>
      <c r="TML17" s="1551"/>
      <c r="TMM17" s="1551"/>
      <c r="TMN17" s="1551"/>
      <c r="TMO17" s="1551"/>
      <c r="TMP17" s="1551"/>
      <c r="TMQ17" s="1551"/>
      <c r="TMR17" s="1551"/>
      <c r="TMS17" s="1551"/>
      <c r="TMT17" s="1551"/>
      <c r="TMU17" s="1551"/>
      <c r="TMV17" s="1551"/>
      <c r="TMW17" s="1551"/>
      <c r="TMX17" s="1551"/>
      <c r="TMY17" s="1551"/>
      <c r="TMZ17" s="1551"/>
      <c r="TNA17" s="1551"/>
      <c r="TNB17" s="1551"/>
      <c r="TNC17" s="1551"/>
      <c r="TND17" s="1551"/>
      <c r="TNE17" s="1551"/>
      <c r="TNF17" s="1551"/>
      <c r="TNG17" s="1551"/>
      <c r="TNH17" s="1551"/>
      <c r="TNI17" s="1551"/>
      <c r="TNJ17" s="1551"/>
      <c r="TNK17" s="1551"/>
      <c r="TNL17" s="1551"/>
      <c r="TNM17" s="1551"/>
      <c r="TNN17" s="1551"/>
      <c r="TNO17" s="1551"/>
      <c r="TNP17" s="1551"/>
      <c r="TNQ17" s="1551"/>
      <c r="TNR17" s="1551"/>
      <c r="TNS17" s="1551"/>
      <c r="TNT17" s="1551"/>
      <c r="TNU17" s="1551"/>
      <c r="TNV17" s="1551"/>
      <c r="TNW17" s="1551"/>
      <c r="TNX17" s="1551"/>
      <c r="TNY17" s="1551"/>
      <c r="TNZ17" s="1551"/>
      <c r="TOA17" s="1551"/>
      <c r="TOB17" s="1551"/>
      <c r="TOC17" s="1551"/>
      <c r="TOD17" s="1551"/>
      <c r="TOE17" s="1551"/>
      <c r="TOF17" s="1551"/>
      <c r="TOG17" s="1551"/>
      <c r="TOH17" s="1551"/>
      <c r="TOI17" s="1551"/>
      <c r="TOJ17" s="1551"/>
      <c r="TOK17" s="1551"/>
      <c r="TOL17" s="1551"/>
      <c r="TOM17" s="1551"/>
      <c r="TON17" s="1551"/>
      <c r="TOO17" s="1551"/>
      <c r="TOP17" s="1551"/>
      <c r="TOQ17" s="1551"/>
      <c r="TOR17" s="1551"/>
      <c r="TOS17" s="1551"/>
      <c r="TOT17" s="1551"/>
      <c r="TOU17" s="1551"/>
      <c r="TOV17" s="1551"/>
      <c r="TOW17" s="1551"/>
      <c r="TOX17" s="1551"/>
      <c r="TOY17" s="1551"/>
      <c r="TOZ17" s="1551"/>
      <c r="TPA17" s="1551"/>
      <c r="TPB17" s="1551"/>
      <c r="TPC17" s="1551"/>
      <c r="TPD17" s="1551"/>
      <c r="TPE17" s="1551"/>
      <c r="TPF17" s="1551"/>
      <c r="TPG17" s="1551"/>
      <c r="TPH17" s="1551"/>
      <c r="TPI17" s="1551"/>
      <c r="TPJ17" s="1551"/>
      <c r="TPK17" s="1551"/>
      <c r="TPL17" s="1551"/>
      <c r="TPM17" s="1551"/>
      <c r="TPN17" s="1551"/>
      <c r="TPO17" s="1551"/>
      <c r="TPP17" s="1551"/>
      <c r="TPQ17" s="1551"/>
      <c r="TPR17" s="1551"/>
      <c r="TPS17" s="1551"/>
      <c r="TPT17" s="1551"/>
      <c r="TPU17" s="1551"/>
      <c r="TPV17" s="1551"/>
      <c r="TPW17" s="1551"/>
      <c r="TPX17" s="1551"/>
      <c r="TPY17" s="1551"/>
      <c r="TPZ17" s="1551"/>
      <c r="TQA17" s="1551"/>
      <c r="TQB17" s="1551"/>
      <c r="TQC17" s="1551"/>
      <c r="TQD17" s="1551"/>
      <c r="TQE17" s="1551"/>
      <c r="TQF17" s="1551"/>
      <c r="TQG17" s="1551"/>
      <c r="TQH17" s="1551"/>
      <c r="TQI17" s="1551"/>
      <c r="TQJ17" s="1551"/>
      <c r="TQK17" s="1551"/>
      <c r="TQL17" s="1551"/>
      <c r="TQM17" s="1551"/>
      <c r="TQN17" s="1551"/>
      <c r="TQO17" s="1551"/>
      <c r="TQP17" s="1551"/>
      <c r="TQQ17" s="1551"/>
      <c r="TQR17" s="1551"/>
      <c r="TQS17" s="1551"/>
      <c r="TQT17" s="1551"/>
      <c r="TQU17" s="1551"/>
      <c r="TQV17" s="1551"/>
      <c r="TQW17" s="1551"/>
      <c r="TQX17" s="1551"/>
      <c r="TQY17" s="1551"/>
      <c r="TQZ17" s="1551"/>
      <c r="TRA17" s="1551"/>
      <c r="TRB17" s="1551"/>
      <c r="TRC17" s="1551"/>
      <c r="TRD17" s="1551"/>
      <c r="TRE17" s="1551"/>
      <c r="TRF17" s="1551"/>
      <c r="TRG17" s="1551"/>
      <c r="TRH17" s="1551"/>
      <c r="TRI17" s="1551"/>
      <c r="TRJ17" s="1551"/>
      <c r="TRK17" s="1551"/>
      <c r="TRL17" s="1551"/>
      <c r="TRM17" s="1551"/>
      <c r="TRN17" s="1551"/>
      <c r="TRO17" s="1551"/>
      <c r="TRP17" s="1551"/>
      <c r="TRQ17" s="1551"/>
      <c r="TRR17" s="1551"/>
      <c r="TRS17" s="1551"/>
      <c r="TRT17" s="1551"/>
      <c r="TRU17" s="1551"/>
      <c r="TRV17" s="1551"/>
      <c r="TRW17" s="1551"/>
      <c r="TRX17" s="1551"/>
      <c r="TRY17" s="1551"/>
      <c r="TRZ17" s="1551"/>
      <c r="TSA17" s="1551"/>
      <c r="TSB17" s="1551"/>
      <c r="TSC17" s="1551"/>
      <c r="TSD17" s="1551"/>
      <c r="TSE17" s="1551"/>
      <c r="TSF17" s="1551"/>
      <c r="TSG17" s="1551"/>
      <c r="TSH17" s="1551"/>
      <c r="TSI17" s="1551"/>
      <c r="TSJ17" s="1551"/>
      <c r="TSK17" s="1551"/>
      <c r="TSL17" s="1551"/>
      <c r="TSM17" s="1551"/>
      <c r="TSN17" s="1551"/>
      <c r="TSO17" s="1551"/>
      <c r="TSP17" s="1551"/>
      <c r="TSQ17" s="1551"/>
      <c r="TSR17" s="1551"/>
      <c r="TSS17" s="1551"/>
      <c r="TST17" s="1551"/>
      <c r="TSU17" s="1551"/>
      <c r="TSV17" s="1551"/>
      <c r="TSW17" s="1551"/>
      <c r="TSX17" s="1551"/>
      <c r="TSY17" s="1551"/>
      <c r="TSZ17" s="1551"/>
      <c r="TTA17" s="1551"/>
      <c r="TTB17" s="1551"/>
      <c r="TTC17" s="1551"/>
      <c r="TTD17" s="1551"/>
      <c r="TTE17" s="1551"/>
      <c r="TTF17" s="1551"/>
      <c r="TTG17" s="1551"/>
      <c r="TTH17" s="1551"/>
      <c r="TTI17" s="1551"/>
      <c r="TTJ17" s="1551"/>
      <c r="TTK17" s="1551"/>
      <c r="TTL17" s="1551"/>
      <c r="TTM17" s="1551"/>
      <c r="TTN17" s="1551"/>
      <c r="TTO17" s="1551"/>
      <c r="TTP17" s="1551"/>
      <c r="TTQ17" s="1551"/>
      <c r="TTR17" s="1551"/>
      <c r="TTS17" s="1551"/>
      <c r="TTT17" s="1551"/>
      <c r="TTU17" s="1551"/>
      <c r="TTV17" s="1551"/>
      <c r="TTW17" s="1551"/>
      <c r="TTX17" s="1551"/>
      <c r="TTY17" s="1551"/>
      <c r="TTZ17" s="1551"/>
      <c r="TUA17" s="1551"/>
      <c r="TUB17" s="1551"/>
      <c r="TUC17" s="1551"/>
      <c r="TUD17" s="1551"/>
      <c r="TUE17" s="1551"/>
      <c r="TUF17" s="1551"/>
      <c r="TUG17" s="1551"/>
      <c r="TUH17" s="1551"/>
      <c r="TUI17" s="1551"/>
      <c r="TUJ17" s="1551"/>
      <c r="TUK17" s="1551"/>
      <c r="TUL17" s="1551"/>
      <c r="TUM17" s="1551"/>
      <c r="TUN17" s="1551"/>
      <c r="TUO17" s="1551"/>
      <c r="TUP17" s="1551"/>
      <c r="TUQ17" s="1551"/>
      <c r="TUR17" s="1551"/>
      <c r="TUS17" s="1551"/>
      <c r="TUT17" s="1551"/>
      <c r="TUU17" s="1551"/>
      <c r="TUV17" s="1551"/>
      <c r="TUW17" s="1551"/>
      <c r="TUX17" s="1551"/>
      <c r="TUY17" s="1551"/>
      <c r="TUZ17" s="1551"/>
      <c r="TVA17" s="1551"/>
      <c r="TVB17" s="1551"/>
      <c r="TVC17" s="1551"/>
      <c r="TVD17" s="1551"/>
      <c r="TVE17" s="1551"/>
      <c r="TVF17" s="1551"/>
      <c r="TVG17" s="1551"/>
      <c r="TVH17" s="1551"/>
      <c r="TVI17" s="1551"/>
      <c r="TVJ17" s="1551"/>
      <c r="TVK17" s="1551"/>
      <c r="TVL17" s="1551"/>
      <c r="TVM17" s="1551"/>
      <c r="TVN17" s="1551"/>
      <c r="TVO17" s="1551"/>
      <c r="TVP17" s="1551"/>
      <c r="TVQ17" s="1551"/>
      <c r="TVR17" s="1551"/>
      <c r="TVS17" s="1551"/>
      <c r="TVT17" s="1551"/>
      <c r="TVU17" s="1551"/>
      <c r="TVV17" s="1551"/>
      <c r="TVW17" s="1551"/>
      <c r="TVX17" s="1551"/>
      <c r="TVY17" s="1551"/>
      <c r="TVZ17" s="1551"/>
      <c r="TWA17" s="1551"/>
      <c r="TWB17" s="1551"/>
      <c r="TWC17" s="1551"/>
      <c r="TWD17" s="1551"/>
      <c r="TWE17" s="1551"/>
      <c r="TWF17" s="1551"/>
      <c r="TWG17" s="1551"/>
      <c r="TWH17" s="1551"/>
      <c r="TWI17" s="1551"/>
      <c r="TWJ17" s="1551"/>
      <c r="TWK17" s="1551"/>
      <c r="TWL17" s="1551"/>
      <c r="TWM17" s="1551"/>
      <c r="TWN17" s="1551"/>
      <c r="TWO17" s="1551"/>
      <c r="TWP17" s="1551"/>
      <c r="TWQ17" s="1551"/>
      <c r="TWR17" s="1551"/>
      <c r="TWS17" s="1551"/>
      <c r="TWT17" s="1551"/>
      <c r="TWU17" s="1551"/>
      <c r="TWV17" s="1551"/>
      <c r="TWW17" s="1551"/>
      <c r="TWX17" s="1551"/>
      <c r="TWY17" s="1551"/>
      <c r="TWZ17" s="1551"/>
      <c r="TXA17" s="1551"/>
      <c r="TXB17" s="1551"/>
      <c r="TXC17" s="1551"/>
      <c r="TXD17" s="1551"/>
      <c r="TXE17" s="1551"/>
      <c r="TXF17" s="1551"/>
      <c r="TXG17" s="1551"/>
      <c r="TXH17" s="1551"/>
      <c r="TXI17" s="1551"/>
      <c r="TXJ17" s="1551"/>
      <c r="TXK17" s="1551"/>
      <c r="TXL17" s="1551"/>
      <c r="TXM17" s="1551"/>
      <c r="TXN17" s="1551"/>
      <c r="TXO17" s="1551"/>
      <c r="TXP17" s="1551"/>
      <c r="TXQ17" s="1551"/>
      <c r="TXR17" s="1551"/>
      <c r="TXS17" s="1551"/>
      <c r="TXT17" s="1551"/>
      <c r="TXU17" s="1551"/>
      <c r="TXV17" s="1551"/>
      <c r="TXW17" s="1551"/>
      <c r="TXX17" s="1551"/>
      <c r="TXY17" s="1551"/>
      <c r="TXZ17" s="1551"/>
      <c r="TYA17" s="1551"/>
      <c r="TYB17" s="1551"/>
      <c r="TYC17" s="1551"/>
      <c r="TYD17" s="1551"/>
      <c r="TYE17" s="1551"/>
      <c r="TYF17" s="1551"/>
      <c r="TYG17" s="1551"/>
      <c r="TYH17" s="1551"/>
      <c r="TYI17" s="1551"/>
      <c r="TYJ17" s="1551"/>
      <c r="TYK17" s="1551"/>
      <c r="TYL17" s="1551"/>
      <c r="TYM17" s="1551"/>
      <c r="TYN17" s="1551"/>
      <c r="TYO17" s="1551"/>
      <c r="TYP17" s="1551"/>
      <c r="TYQ17" s="1551"/>
      <c r="TYR17" s="1551"/>
      <c r="TYS17" s="1551"/>
      <c r="TYT17" s="1551"/>
      <c r="TYU17" s="1551"/>
      <c r="TYV17" s="1551"/>
      <c r="TYW17" s="1551"/>
      <c r="TYX17" s="1551"/>
      <c r="TYY17" s="1551"/>
      <c r="TYZ17" s="1551"/>
      <c r="TZA17" s="1551"/>
      <c r="TZB17" s="1551"/>
      <c r="TZC17" s="1551"/>
      <c r="TZD17" s="1551"/>
      <c r="TZE17" s="1551"/>
      <c r="TZF17" s="1551"/>
      <c r="TZG17" s="1551"/>
      <c r="TZH17" s="1551"/>
      <c r="TZI17" s="1551"/>
      <c r="TZJ17" s="1551"/>
      <c r="TZK17" s="1551"/>
      <c r="TZL17" s="1551"/>
      <c r="TZM17" s="1551"/>
      <c r="TZN17" s="1551"/>
      <c r="TZO17" s="1551"/>
      <c r="TZP17" s="1551"/>
      <c r="TZQ17" s="1551"/>
      <c r="TZR17" s="1551"/>
      <c r="TZS17" s="1551"/>
      <c r="TZT17" s="1551"/>
      <c r="TZU17" s="1551"/>
      <c r="TZV17" s="1551"/>
      <c r="TZW17" s="1551"/>
      <c r="TZX17" s="1551"/>
      <c r="TZY17" s="1551"/>
      <c r="TZZ17" s="1551"/>
      <c r="UAA17" s="1551"/>
      <c r="UAB17" s="1551"/>
      <c r="UAC17" s="1551"/>
      <c r="UAD17" s="1551"/>
      <c r="UAE17" s="1551"/>
      <c r="UAF17" s="1551"/>
      <c r="UAG17" s="1551"/>
      <c r="UAH17" s="1551"/>
      <c r="UAI17" s="1551"/>
      <c r="UAJ17" s="1551"/>
      <c r="UAK17" s="1551"/>
      <c r="UAL17" s="1551"/>
      <c r="UAM17" s="1551"/>
      <c r="UAN17" s="1551"/>
      <c r="UAO17" s="1551"/>
      <c r="UAP17" s="1551"/>
      <c r="UAQ17" s="1551"/>
      <c r="UAR17" s="1551"/>
      <c r="UAS17" s="1551"/>
      <c r="UAT17" s="1551"/>
      <c r="UAU17" s="1551"/>
      <c r="UAV17" s="1551"/>
      <c r="UAW17" s="1551"/>
      <c r="UAX17" s="1551"/>
      <c r="UAY17" s="1551"/>
      <c r="UAZ17" s="1551"/>
      <c r="UBA17" s="1551"/>
      <c r="UBB17" s="1551"/>
      <c r="UBC17" s="1551"/>
      <c r="UBD17" s="1551"/>
      <c r="UBE17" s="1551"/>
      <c r="UBF17" s="1551"/>
      <c r="UBG17" s="1551"/>
      <c r="UBH17" s="1551"/>
      <c r="UBI17" s="1551"/>
      <c r="UBJ17" s="1551"/>
      <c r="UBK17" s="1551"/>
      <c r="UBL17" s="1551"/>
      <c r="UBM17" s="1551"/>
      <c r="UBN17" s="1551"/>
      <c r="UBO17" s="1551"/>
      <c r="UBP17" s="1551"/>
      <c r="UBQ17" s="1551"/>
      <c r="UBR17" s="1551"/>
      <c r="UBS17" s="1551"/>
      <c r="UBT17" s="1551"/>
      <c r="UBU17" s="1551"/>
      <c r="UBV17" s="1551"/>
      <c r="UBW17" s="1551"/>
      <c r="UBX17" s="1551"/>
      <c r="UBY17" s="1551"/>
      <c r="UBZ17" s="1551"/>
      <c r="UCA17" s="1551"/>
      <c r="UCB17" s="1551"/>
      <c r="UCC17" s="1551"/>
      <c r="UCD17" s="1551"/>
      <c r="UCE17" s="1551"/>
      <c r="UCF17" s="1551"/>
      <c r="UCG17" s="1551"/>
      <c r="UCH17" s="1551"/>
      <c r="UCI17" s="1551"/>
      <c r="UCJ17" s="1551"/>
      <c r="UCK17" s="1551"/>
      <c r="UCL17" s="1551"/>
      <c r="UCM17" s="1551"/>
      <c r="UCN17" s="1551"/>
      <c r="UCO17" s="1551"/>
      <c r="UCP17" s="1551"/>
      <c r="UCQ17" s="1551"/>
      <c r="UCR17" s="1551"/>
      <c r="UCS17" s="1551"/>
      <c r="UCT17" s="1551"/>
      <c r="UCU17" s="1551"/>
      <c r="UCV17" s="1551"/>
      <c r="UCW17" s="1551"/>
      <c r="UCX17" s="1551"/>
      <c r="UCY17" s="1551"/>
      <c r="UCZ17" s="1551"/>
      <c r="UDA17" s="1551"/>
      <c r="UDB17" s="1551"/>
      <c r="UDC17" s="1551"/>
      <c r="UDD17" s="1551"/>
      <c r="UDE17" s="1551"/>
      <c r="UDF17" s="1551"/>
      <c r="UDG17" s="1551"/>
      <c r="UDH17" s="1551"/>
      <c r="UDI17" s="1551"/>
      <c r="UDJ17" s="1551"/>
      <c r="UDK17" s="1551"/>
      <c r="UDL17" s="1551"/>
      <c r="UDM17" s="1551"/>
      <c r="UDN17" s="1551"/>
      <c r="UDO17" s="1551"/>
      <c r="UDP17" s="1551"/>
      <c r="UDQ17" s="1551"/>
      <c r="UDR17" s="1551"/>
      <c r="UDS17" s="1551"/>
      <c r="UDT17" s="1551"/>
      <c r="UDU17" s="1551"/>
      <c r="UDV17" s="1551"/>
      <c r="UDW17" s="1551"/>
      <c r="UDX17" s="1551"/>
      <c r="UDY17" s="1551"/>
      <c r="UDZ17" s="1551"/>
      <c r="UEA17" s="1551"/>
      <c r="UEB17" s="1551"/>
      <c r="UEC17" s="1551"/>
      <c r="UED17" s="1551"/>
      <c r="UEE17" s="1551"/>
      <c r="UEF17" s="1551"/>
      <c r="UEG17" s="1551"/>
      <c r="UEH17" s="1551"/>
      <c r="UEI17" s="1551"/>
      <c r="UEJ17" s="1551"/>
      <c r="UEK17" s="1551"/>
      <c r="UEL17" s="1551"/>
      <c r="UEM17" s="1551"/>
      <c r="UEN17" s="1551"/>
      <c r="UEO17" s="1551"/>
      <c r="UEP17" s="1551"/>
      <c r="UEQ17" s="1551"/>
      <c r="UER17" s="1551"/>
      <c r="UES17" s="1551"/>
      <c r="UET17" s="1551"/>
      <c r="UEU17" s="1551"/>
      <c r="UEV17" s="1551"/>
      <c r="UEW17" s="1551"/>
      <c r="UEX17" s="1551"/>
      <c r="UEY17" s="1551"/>
      <c r="UEZ17" s="1551"/>
      <c r="UFA17" s="1551"/>
      <c r="UFB17" s="1551"/>
      <c r="UFC17" s="1551"/>
      <c r="UFD17" s="1551"/>
      <c r="UFE17" s="1551"/>
      <c r="UFF17" s="1551"/>
      <c r="UFG17" s="1551"/>
      <c r="UFH17" s="1551"/>
      <c r="UFI17" s="1551"/>
      <c r="UFJ17" s="1551"/>
      <c r="UFK17" s="1551"/>
      <c r="UFL17" s="1551"/>
      <c r="UFM17" s="1551"/>
      <c r="UFN17" s="1551"/>
      <c r="UFO17" s="1551"/>
      <c r="UFP17" s="1551"/>
      <c r="UFQ17" s="1551"/>
      <c r="UFR17" s="1551"/>
      <c r="UFS17" s="1551"/>
      <c r="UFT17" s="1551"/>
      <c r="UFU17" s="1551"/>
      <c r="UFV17" s="1551"/>
      <c r="UFW17" s="1551"/>
      <c r="UFX17" s="1551"/>
      <c r="UFY17" s="1551"/>
      <c r="UFZ17" s="1551"/>
      <c r="UGA17" s="1551"/>
      <c r="UGB17" s="1551"/>
      <c r="UGC17" s="1551"/>
      <c r="UGD17" s="1551"/>
      <c r="UGE17" s="1551"/>
      <c r="UGF17" s="1551"/>
      <c r="UGG17" s="1551"/>
      <c r="UGH17" s="1551"/>
      <c r="UGI17" s="1551"/>
      <c r="UGJ17" s="1551"/>
      <c r="UGK17" s="1551"/>
      <c r="UGL17" s="1551"/>
      <c r="UGM17" s="1551"/>
      <c r="UGN17" s="1551"/>
      <c r="UGO17" s="1551"/>
      <c r="UGP17" s="1551"/>
      <c r="UGQ17" s="1551"/>
      <c r="UGR17" s="1551"/>
      <c r="UGS17" s="1551"/>
      <c r="UGT17" s="1551"/>
      <c r="UGU17" s="1551"/>
      <c r="UGV17" s="1551"/>
      <c r="UGW17" s="1551"/>
      <c r="UGX17" s="1551"/>
      <c r="UGY17" s="1551"/>
      <c r="UGZ17" s="1551"/>
      <c r="UHA17" s="1551"/>
      <c r="UHB17" s="1551"/>
      <c r="UHC17" s="1551"/>
      <c r="UHD17" s="1551"/>
      <c r="UHE17" s="1551"/>
      <c r="UHF17" s="1551"/>
      <c r="UHG17" s="1551"/>
      <c r="UHH17" s="1551"/>
      <c r="UHI17" s="1551"/>
      <c r="UHJ17" s="1551"/>
      <c r="UHK17" s="1551"/>
      <c r="UHL17" s="1551"/>
      <c r="UHM17" s="1551"/>
      <c r="UHN17" s="1551"/>
      <c r="UHO17" s="1551"/>
      <c r="UHP17" s="1551"/>
      <c r="UHQ17" s="1551"/>
      <c r="UHR17" s="1551"/>
      <c r="UHS17" s="1551"/>
      <c r="UHT17" s="1551"/>
      <c r="UHU17" s="1551"/>
      <c r="UHV17" s="1551"/>
      <c r="UHW17" s="1551"/>
      <c r="UHX17" s="1551"/>
      <c r="UHY17" s="1551"/>
      <c r="UHZ17" s="1551"/>
      <c r="UIA17" s="1551"/>
      <c r="UIB17" s="1551"/>
      <c r="UIC17" s="1551"/>
      <c r="UID17" s="1551"/>
      <c r="UIE17" s="1551"/>
      <c r="UIF17" s="1551"/>
      <c r="UIG17" s="1551"/>
      <c r="UIH17" s="1551"/>
      <c r="UII17" s="1551"/>
      <c r="UIJ17" s="1551"/>
      <c r="UIK17" s="1551"/>
      <c r="UIL17" s="1551"/>
      <c r="UIM17" s="1551"/>
      <c r="UIN17" s="1551"/>
      <c r="UIO17" s="1551"/>
      <c r="UIP17" s="1551"/>
      <c r="UIQ17" s="1551"/>
      <c r="UIR17" s="1551"/>
      <c r="UIS17" s="1551"/>
      <c r="UIT17" s="1551"/>
      <c r="UIU17" s="1551"/>
      <c r="UIV17" s="1551"/>
      <c r="UIW17" s="1551"/>
      <c r="UIX17" s="1551"/>
      <c r="UIY17" s="1551"/>
      <c r="UIZ17" s="1551"/>
      <c r="UJA17" s="1551"/>
      <c r="UJB17" s="1551"/>
      <c r="UJC17" s="1551"/>
      <c r="UJD17" s="1551"/>
      <c r="UJE17" s="1551"/>
      <c r="UJF17" s="1551"/>
      <c r="UJG17" s="1551"/>
      <c r="UJH17" s="1551"/>
      <c r="UJI17" s="1551"/>
      <c r="UJJ17" s="1551"/>
      <c r="UJK17" s="1551"/>
      <c r="UJL17" s="1551"/>
      <c r="UJM17" s="1551"/>
      <c r="UJN17" s="1551"/>
      <c r="UJO17" s="1551"/>
      <c r="UJP17" s="1551"/>
      <c r="UJQ17" s="1551"/>
      <c r="UJR17" s="1551"/>
      <c r="UJS17" s="1551"/>
      <c r="UJT17" s="1551"/>
      <c r="UJU17" s="1551"/>
      <c r="UJV17" s="1551"/>
      <c r="UJW17" s="1551"/>
      <c r="UJX17" s="1551"/>
      <c r="UJY17" s="1551"/>
      <c r="UJZ17" s="1551"/>
      <c r="UKA17" s="1551"/>
      <c r="UKB17" s="1551"/>
      <c r="UKC17" s="1551"/>
      <c r="UKD17" s="1551"/>
      <c r="UKE17" s="1551"/>
      <c r="UKF17" s="1551"/>
      <c r="UKG17" s="1551"/>
      <c r="UKH17" s="1551"/>
      <c r="UKI17" s="1551"/>
      <c r="UKJ17" s="1551"/>
      <c r="UKK17" s="1551"/>
      <c r="UKL17" s="1551"/>
      <c r="UKM17" s="1551"/>
      <c r="UKN17" s="1551"/>
      <c r="UKO17" s="1551"/>
      <c r="UKP17" s="1551"/>
      <c r="UKQ17" s="1551"/>
      <c r="UKR17" s="1551"/>
      <c r="UKS17" s="1551"/>
      <c r="UKT17" s="1551"/>
      <c r="UKU17" s="1551"/>
      <c r="UKV17" s="1551"/>
      <c r="UKW17" s="1551"/>
      <c r="UKX17" s="1551"/>
      <c r="UKY17" s="1551"/>
      <c r="UKZ17" s="1551"/>
      <c r="ULA17" s="1551"/>
      <c r="ULB17" s="1551"/>
      <c r="ULC17" s="1551"/>
      <c r="ULD17" s="1551"/>
      <c r="ULE17" s="1551"/>
      <c r="ULF17" s="1551"/>
      <c r="ULG17" s="1551"/>
      <c r="ULH17" s="1551"/>
      <c r="ULI17" s="1551"/>
      <c r="ULJ17" s="1551"/>
      <c r="ULK17" s="1551"/>
      <c r="ULL17" s="1551"/>
      <c r="ULM17" s="1551"/>
      <c r="ULN17" s="1551"/>
      <c r="ULO17" s="1551"/>
      <c r="ULP17" s="1551"/>
      <c r="ULQ17" s="1551"/>
      <c r="ULR17" s="1551"/>
      <c r="ULS17" s="1551"/>
      <c r="ULT17" s="1551"/>
      <c r="ULU17" s="1551"/>
      <c r="ULV17" s="1551"/>
      <c r="ULW17" s="1551"/>
      <c r="ULX17" s="1551"/>
      <c r="ULY17" s="1551"/>
      <c r="ULZ17" s="1551"/>
      <c r="UMA17" s="1551"/>
      <c r="UMB17" s="1551"/>
      <c r="UMC17" s="1551"/>
      <c r="UMD17" s="1551"/>
      <c r="UME17" s="1551"/>
      <c r="UMF17" s="1551"/>
      <c r="UMG17" s="1551"/>
      <c r="UMH17" s="1551"/>
      <c r="UMI17" s="1551"/>
      <c r="UMJ17" s="1551"/>
      <c r="UMK17" s="1551"/>
      <c r="UML17" s="1551"/>
      <c r="UMM17" s="1551"/>
      <c r="UMN17" s="1551"/>
      <c r="UMO17" s="1551"/>
      <c r="UMP17" s="1551"/>
      <c r="UMQ17" s="1551"/>
      <c r="UMR17" s="1551"/>
      <c r="UMS17" s="1551"/>
      <c r="UMT17" s="1551"/>
      <c r="UMU17" s="1551"/>
      <c r="UMV17" s="1551"/>
      <c r="UMW17" s="1551"/>
      <c r="UMX17" s="1551"/>
      <c r="UMY17" s="1551"/>
      <c r="UMZ17" s="1551"/>
      <c r="UNA17" s="1551"/>
      <c r="UNB17" s="1551"/>
      <c r="UNC17" s="1551"/>
      <c r="UND17" s="1551"/>
      <c r="UNE17" s="1551"/>
      <c r="UNF17" s="1551"/>
      <c r="UNG17" s="1551"/>
      <c r="UNH17" s="1551"/>
      <c r="UNI17" s="1551"/>
      <c r="UNJ17" s="1551"/>
      <c r="UNK17" s="1551"/>
      <c r="UNL17" s="1551"/>
      <c r="UNM17" s="1551"/>
      <c r="UNN17" s="1551"/>
      <c r="UNO17" s="1551"/>
      <c r="UNP17" s="1551"/>
      <c r="UNQ17" s="1551"/>
      <c r="UNR17" s="1551"/>
      <c r="UNS17" s="1551"/>
      <c r="UNT17" s="1551"/>
      <c r="UNU17" s="1551"/>
      <c r="UNV17" s="1551"/>
      <c r="UNW17" s="1551"/>
      <c r="UNX17" s="1551"/>
      <c r="UNY17" s="1551"/>
      <c r="UNZ17" s="1551"/>
      <c r="UOA17" s="1551"/>
      <c r="UOB17" s="1551"/>
      <c r="UOC17" s="1551"/>
      <c r="UOD17" s="1551"/>
      <c r="UOE17" s="1551"/>
      <c r="UOF17" s="1551"/>
      <c r="UOG17" s="1551"/>
      <c r="UOH17" s="1551"/>
      <c r="UOI17" s="1551"/>
      <c r="UOJ17" s="1551"/>
      <c r="UOK17" s="1551"/>
      <c r="UOL17" s="1551"/>
      <c r="UOM17" s="1551"/>
      <c r="UON17" s="1551"/>
      <c r="UOO17" s="1551"/>
      <c r="UOP17" s="1551"/>
      <c r="UOQ17" s="1551"/>
      <c r="UOR17" s="1551"/>
      <c r="UOS17" s="1551"/>
      <c r="UOT17" s="1551"/>
      <c r="UOU17" s="1551"/>
      <c r="UOV17" s="1551"/>
      <c r="UOW17" s="1551"/>
      <c r="UOX17" s="1551"/>
      <c r="UOY17" s="1551"/>
      <c r="UOZ17" s="1551"/>
      <c r="UPA17" s="1551"/>
      <c r="UPB17" s="1551"/>
      <c r="UPC17" s="1551"/>
      <c r="UPD17" s="1551"/>
      <c r="UPE17" s="1551"/>
      <c r="UPF17" s="1551"/>
      <c r="UPG17" s="1551"/>
      <c r="UPH17" s="1551"/>
      <c r="UPI17" s="1551"/>
      <c r="UPJ17" s="1551"/>
      <c r="UPK17" s="1551"/>
      <c r="UPL17" s="1551"/>
      <c r="UPM17" s="1551"/>
      <c r="UPN17" s="1551"/>
      <c r="UPO17" s="1551"/>
      <c r="UPP17" s="1551"/>
      <c r="UPQ17" s="1551"/>
      <c r="UPR17" s="1551"/>
      <c r="UPS17" s="1551"/>
      <c r="UPT17" s="1551"/>
      <c r="UPU17" s="1551"/>
      <c r="UPV17" s="1551"/>
      <c r="UPW17" s="1551"/>
      <c r="UPX17" s="1551"/>
      <c r="UPY17" s="1551"/>
      <c r="UPZ17" s="1551"/>
      <c r="UQA17" s="1551"/>
      <c r="UQB17" s="1551"/>
      <c r="UQC17" s="1551"/>
      <c r="UQD17" s="1551"/>
      <c r="UQE17" s="1551"/>
      <c r="UQF17" s="1551"/>
      <c r="UQG17" s="1551"/>
      <c r="UQH17" s="1551"/>
      <c r="UQI17" s="1551"/>
      <c r="UQJ17" s="1551"/>
      <c r="UQK17" s="1551"/>
      <c r="UQL17" s="1551"/>
      <c r="UQM17" s="1551"/>
      <c r="UQN17" s="1551"/>
      <c r="UQO17" s="1551"/>
      <c r="UQP17" s="1551"/>
      <c r="UQQ17" s="1551"/>
      <c r="UQR17" s="1551"/>
      <c r="UQS17" s="1551"/>
      <c r="UQT17" s="1551"/>
      <c r="UQU17" s="1551"/>
      <c r="UQV17" s="1551"/>
      <c r="UQW17" s="1551"/>
      <c r="UQX17" s="1551"/>
      <c r="UQY17" s="1551"/>
      <c r="UQZ17" s="1551"/>
      <c r="URA17" s="1551"/>
      <c r="URB17" s="1551"/>
      <c r="URC17" s="1551"/>
      <c r="URD17" s="1551"/>
      <c r="URE17" s="1551"/>
      <c r="URF17" s="1551"/>
      <c r="URG17" s="1551"/>
      <c r="URH17" s="1551"/>
      <c r="URI17" s="1551"/>
      <c r="URJ17" s="1551"/>
      <c r="URK17" s="1551"/>
      <c r="URL17" s="1551"/>
      <c r="URM17" s="1551"/>
      <c r="URN17" s="1551"/>
      <c r="URO17" s="1551"/>
      <c r="URP17" s="1551"/>
      <c r="URQ17" s="1551"/>
      <c r="URR17" s="1551"/>
      <c r="URS17" s="1551"/>
      <c r="URT17" s="1551"/>
      <c r="URU17" s="1551"/>
      <c r="URV17" s="1551"/>
      <c r="URW17" s="1551"/>
      <c r="URX17" s="1551"/>
      <c r="URY17" s="1551"/>
      <c r="URZ17" s="1551"/>
      <c r="USA17" s="1551"/>
      <c r="USB17" s="1551"/>
      <c r="USC17" s="1551"/>
      <c r="USD17" s="1551"/>
      <c r="USE17" s="1551"/>
      <c r="USF17" s="1551"/>
      <c r="USG17" s="1551"/>
      <c r="USH17" s="1551"/>
      <c r="USI17" s="1551"/>
      <c r="USJ17" s="1551"/>
      <c r="USK17" s="1551"/>
      <c r="USL17" s="1551"/>
      <c r="USM17" s="1551"/>
      <c r="USN17" s="1551"/>
      <c r="USO17" s="1551"/>
      <c r="USP17" s="1551"/>
      <c r="USQ17" s="1551"/>
      <c r="USR17" s="1551"/>
      <c r="USS17" s="1551"/>
      <c r="UST17" s="1551"/>
      <c r="USU17" s="1551"/>
      <c r="USV17" s="1551"/>
      <c r="USW17" s="1551"/>
      <c r="USX17" s="1551"/>
      <c r="USY17" s="1551"/>
      <c r="USZ17" s="1551"/>
      <c r="UTA17" s="1551"/>
      <c r="UTB17" s="1551"/>
      <c r="UTC17" s="1551"/>
      <c r="UTD17" s="1551"/>
      <c r="UTE17" s="1551"/>
      <c r="UTF17" s="1551"/>
      <c r="UTG17" s="1551"/>
      <c r="UTH17" s="1551"/>
      <c r="UTI17" s="1551"/>
      <c r="UTJ17" s="1551"/>
      <c r="UTK17" s="1551"/>
      <c r="UTL17" s="1551"/>
      <c r="UTM17" s="1551"/>
      <c r="UTN17" s="1551"/>
      <c r="UTO17" s="1551"/>
      <c r="UTP17" s="1551"/>
      <c r="UTQ17" s="1551"/>
      <c r="UTR17" s="1551"/>
      <c r="UTS17" s="1551"/>
      <c r="UTT17" s="1551"/>
      <c r="UTU17" s="1551"/>
      <c r="UTV17" s="1551"/>
      <c r="UTW17" s="1551"/>
      <c r="UTX17" s="1551"/>
      <c r="UTY17" s="1551"/>
      <c r="UTZ17" s="1551"/>
      <c r="UUA17" s="1551"/>
      <c r="UUB17" s="1551"/>
      <c r="UUC17" s="1551"/>
      <c r="UUD17" s="1551"/>
      <c r="UUE17" s="1551"/>
      <c r="UUF17" s="1551"/>
      <c r="UUG17" s="1551"/>
      <c r="UUH17" s="1551"/>
      <c r="UUI17" s="1551"/>
      <c r="UUJ17" s="1551"/>
      <c r="UUK17" s="1551"/>
      <c r="UUL17" s="1551"/>
      <c r="UUM17" s="1551"/>
      <c r="UUN17" s="1551"/>
      <c r="UUO17" s="1551"/>
      <c r="UUP17" s="1551"/>
      <c r="UUQ17" s="1551"/>
      <c r="UUR17" s="1551"/>
      <c r="UUS17" s="1551"/>
      <c r="UUT17" s="1551"/>
      <c r="UUU17" s="1551"/>
      <c r="UUV17" s="1551"/>
      <c r="UUW17" s="1551"/>
      <c r="UUX17" s="1551"/>
      <c r="UUY17" s="1551"/>
      <c r="UUZ17" s="1551"/>
      <c r="UVA17" s="1551"/>
      <c r="UVB17" s="1551"/>
      <c r="UVC17" s="1551"/>
      <c r="UVD17" s="1551"/>
      <c r="UVE17" s="1551"/>
      <c r="UVF17" s="1551"/>
      <c r="UVG17" s="1551"/>
      <c r="UVH17" s="1551"/>
      <c r="UVI17" s="1551"/>
      <c r="UVJ17" s="1551"/>
      <c r="UVK17" s="1551"/>
      <c r="UVL17" s="1551"/>
      <c r="UVM17" s="1551"/>
      <c r="UVN17" s="1551"/>
      <c r="UVO17" s="1551"/>
      <c r="UVP17" s="1551"/>
      <c r="UVQ17" s="1551"/>
      <c r="UVR17" s="1551"/>
      <c r="UVS17" s="1551"/>
      <c r="UVT17" s="1551"/>
      <c r="UVU17" s="1551"/>
      <c r="UVV17" s="1551"/>
      <c r="UVW17" s="1551"/>
      <c r="UVX17" s="1551"/>
      <c r="UVY17" s="1551"/>
      <c r="UVZ17" s="1551"/>
      <c r="UWA17" s="1551"/>
      <c r="UWB17" s="1551"/>
      <c r="UWC17" s="1551"/>
      <c r="UWD17" s="1551"/>
      <c r="UWE17" s="1551"/>
      <c r="UWF17" s="1551"/>
      <c r="UWG17" s="1551"/>
      <c r="UWH17" s="1551"/>
      <c r="UWI17" s="1551"/>
      <c r="UWJ17" s="1551"/>
      <c r="UWK17" s="1551"/>
      <c r="UWL17" s="1551"/>
      <c r="UWM17" s="1551"/>
      <c r="UWN17" s="1551"/>
      <c r="UWO17" s="1551"/>
      <c r="UWP17" s="1551"/>
      <c r="UWQ17" s="1551"/>
      <c r="UWR17" s="1551"/>
      <c r="UWS17" s="1551"/>
      <c r="UWT17" s="1551"/>
      <c r="UWU17" s="1551"/>
      <c r="UWV17" s="1551"/>
      <c r="UWW17" s="1551"/>
      <c r="UWX17" s="1551"/>
      <c r="UWY17" s="1551"/>
      <c r="UWZ17" s="1551"/>
      <c r="UXA17" s="1551"/>
      <c r="UXB17" s="1551"/>
      <c r="UXC17" s="1551"/>
      <c r="UXD17" s="1551"/>
      <c r="UXE17" s="1551"/>
      <c r="UXF17" s="1551"/>
      <c r="UXG17" s="1551"/>
      <c r="UXH17" s="1551"/>
      <c r="UXI17" s="1551"/>
      <c r="UXJ17" s="1551"/>
      <c r="UXK17" s="1551"/>
      <c r="UXL17" s="1551"/>
      <c r="UXM17" s="1551"/>
      <c r="UXN17" s="1551"/>
      <c r="UXO17" s="1551"/>
      <c r="UXP17" s="1551"/>
      <c r="UXQ17" s="1551"/>
      <c r="UXR17" s="1551"/>
      <c r="UXS17" s="1551"/>
      <c r="UXT17" s="1551"/>
      <c r="UXU17" s="1551"/>
      <c r="UXV17" s="1551"/>
      <c r="UXW17" s="1551"/>
      <c r="UXX17" s="1551"/>
      <c r="UXY17" s="1551"/>
      <c r="UXZ17" s="1551"/>
      <c r="UYA17" s="1551"/>
      <c r="UYB17" s="1551"/>
      <c r="UYC17" s="1551"/>
      <c r="UYD17" s="1551"/>
      <c r="UYE17" s="1551"/>
      <c r="UYF17" s="1551"/>
      <c r="UYG17" s="1551"/>
      <c r="UYH17" s="1551"/>
      <c r="UYI17" s="1551"/>
      <c r="UYJ17" s="1551"/>
      <c r="UYK17" s="1551"/>
      <c r="UYL17" s="1551"/>
      <c r="UYM17" s="1551"/>
      <c r="UYN17" s="1551"/>
      <c r="UYO17" s="1551"/>
      <c r="UYP17" s="1551"/>
      <c r="UYQ17" s="1551"/>
      <c r="UYR17" s="1551"/>
      <c r="UYS17" s="1551"/>
      <c r="UYT17" s="1551"/>
      <c r="UYU17" s="1551"/>
      <c r="UYV17" s="1551"/>
      <c r="UYW17" s="1551"/>
      <c r="UYX17" s="1551"/>
      <c r="UYY17" s="1551"/>
      <c r="UYZ17" s="1551"/>
      <c r="UZA17" s="1551"/>
      <c r="UZB17" s="1551"/>
      <c r="UZC17" s="1551"/>
      <c r="UZD17" s="1551"/>
      <c r="UZE17" s="1551"/>
      <c r="UZF17" s="1551"/>
      <c r="UZG17" s="1551"/>
      <c r="UZH17" s="1551"/>
      <c r="UZI17" s="1551"/>
      <c r="UZJ17" s="1551"/>
      <c r="UZK17" s="1551"/>
      <c r="UZL17" s="1551"/>
      <c r="UZM17" s="1551"/>
      <c r="UZN17" s="1551"/>
      <c r="UZO17" s="1551"/>
      <c r="UZP17" s="1551"/>
      <c r="UZQ17" s="1551"/>
      <c r="UZR17" s="1551"/>
      <c r="UZS17" s="1551"/>
      <c r="UZT17" s="1551"/>
      <c r="UZU17" s="1551"/>
      <c r="UZV17" s="1551"/>
      <c r="UZW17" s="1551"/>
      <c r="UZX17" s="1551"/>
      <c r="UZY17" s="1551"/>
      <c r="UZZ17" s="1551"/>
      <c r="VAA17" s="1551"/>
      <c r="VAB17" s="1551"/>
      <c r="VAC17" s="1551"/>
      <c r="VAD17" s="1551"/>
      <c r="VAE17" s="1551"/>
      <c r="VAF17" s="1551"/>
      <c r="VAG17" s="1551"/>
      <c r="VAH17" s="1551"/>
      <c r="VAI17" s="1551"/>
      <c r="VAJ17" s="1551"/>
      <c r="VAK17" s="1551"/>
      <c r="VAL17" s="1551"/>
      <c r="VAM17" s="1551"/>
      <c r="VAN17" s="1551"/>
      <c r="VAO17" s="1551"/>
      <c r="VAP17" s="1551"/>
      <c r="VAQ17" s="1551"/>
      <c r="VAR17" s="1551"/>
      <c r="VAS17" s="1551"/>
      <c r="VAT17" s="1551"/>
      <c r="VAU17" s="1551"/>
      <c r="VAV17" s="1551"/>
      <c r="VAW17" s="1551"/>
      <c r="VAX17" s="1551"/>
      <c r="VAY17" s="1551"/>
      <c r="VAZ17" s="1551"/>
      <c r="VBA17" s="1551"/>
      <c r="VBB17" s="1551"/>
      <c r="VBC17" s="1551"/>
      <c r="VBD17" s="1551"/>
      <c r="VBE17" s="1551"/>
      <c r="VBF17" s="1551"/>
      <c r="VBG17" s="1551"/>
      <c r="VBH17" s="1551"/>
      <c r="VBI17" s="1551"/>
      <c r="VBJ17" s="1551"/>
      <c r="VBK17" s="1551"/>
      <c r="VBL17" s="1551"/>
      <c r="VBM17" s="1551"/>
      <c r="VBN17" s="1551"/>
      <c r="VBO17" s="1551"/>
      <c r="VBP17" s="1551"/>
      <c r="VBQ17" s="1551"/>
      <c r="VBR17" s="1551"/>
      <c r="VBS17" s="1551"/>
      <c r="VBT17" s="1551"/>
      <c r="VBU17" s="1551"/>
      <c r="VBV17" s="1551"/>
      <c r="VBW17" s="1551"/>
      <c r="VBX17" s="1551"/>
      <c r="VBY17" s="1551"/>
      <c r="VBZ17" s="1551"/>
      <c r="VCA17" s="1551"/>
      <c r="VCB17" s="1551"/>
      <c r="VCC17" s="1551"/>
      <c r="VCD17" s="1551"/>
      <c r="VCE17" s="1551"/>
      <c r="VCF17" s="1551"/>
      <c r="VCG17" s="1551"/>
      <c r="VCH17" s="1551"/>
      <c r="VCI17" s="1551"/>
      <c r="VCJ17" s="1551"/>
      <c r="VCK17" s="1551"/>
      <c r="VCL17" s="1551"/>
      <c r="VCM17" s="1551"/>
      <c r="VCN17" s="1551"/>
      <c r="VCO17" s="1551"/>
      <c r="VCP17" s="1551"/>
      <c r="VCQ17" s="1551"/>
      <c r="VCR17" s="1551"/>
      <c r="VCS17" s="1551"/>
      <c r="VCT17" s="1551"/>
      <c r="VCU17" s="1551"/>
      <c r="VCV17" s="1551"/>
      <c r="VCW17" s="1551"/>
      <c r="VCX17" s="1551"/>
      <c r="VCY17" s="1551"/>
      <c r="VCZ17" s="1551"/>
      <c r="VDA17" s="1551"/>
      <c r="VDB17" s="1551"/>
      <c r="VDC17" s="1551"/>
      <c r="VDD17" s="1551"/>
      <c r="VDE17" s="1551"/>
      <c r="VDF17" s="1551"/>
      <c r="VDG17" s="1551"/>
      <c r="VDH17" s="1551"/>
      <c r="VDI17" s="1551"/>
      <c r="VDJ17" s="1551"/>
      <c r="VDK17" s="1551"/>
      <c r="VDL17" s="1551"/>
      <c r="VDM17" s="1551"/>
      <c r="VDN17" s="1551"/>
      <c r="VDO17" s="1551"/>
      <c r="VDP17" s="1551"/>
      <c r="VDQ17" s="1551"/>
      <c r="VDR17" s="1551"/>
      <c r="VDS17" s="1551"/>
      <c r="VDT17" s="1551"/>
      <c r="VDU17" s="1551"/>
      <c r="VDV17" s="1551"/>
      <c r="VDW17" s="1551"/>
      <c r="VDX17" s="1551"/>
      <c r="VDY17" s="1551"/>
      <c r="VDZ17" s="1551"/>
      <c r="VEA17" s="1551"/>
      <c r="VEB17" s="1551"/>
      <c r="VEC17" s="1551"/>
      <c r="VED17" s="1551"/>
      <c r="VEE17" s="1551"/>
      <c r="VEF17" s="1551"/>
      <c r="VEG17" s="1551"/>
      <c r="VEH17" s="1551"/>
      <c r="VEI17" s="1551"/>
      <c r="VEJ17" s="1551"/>
      <c r="VEK17" s="1551"/>
      <c r="VEL17" s="1551"/>
      <c r="VEM17" s="1551"/>
      <c r="VEN17" s="1551"/>
      <c r="VEO17" s="1551"/>
      <c r="VEP17" s="1551"/>
      <c r="VEQ17" s="1551"/>
      <c r="VER17" s="1551"/>
      <c r="VES17" s="1551"/>
      <c r="VET17" s="1551"/>
      <c r="VEU17" s="1551"/>
      <c r="VEV17" s="1551"/>
      <c r="VEW17" s="1551"/>
      <c r="VEX17" s="1551"/>
      <c r="VEY17" s="1551"/>
      <c r="VEZ17" s="1551"/>
      <c r="VFA17" s="1551"/>
      <c r="VFB17" s="1551"/>
      <c r="VFC17" s="1551"/>
      <c r="VFD17" s="1551"/>
      <c r="VFE17" s="1551"/>
      <c r="VFF17" s="1551"/>
      <c r="VFG17" s="1551"/>
      <c r="VFH17" s="1551"/>
      <c r="VFI17" s="1551"/>
      <c r="VFJ17" s="1551"/>
      <c r="VFK17" s="1551"/>
      <c r="VFL17" s="1551"/>
      <c r="VFM17" s="1551"/>
      <c r="VFN17" s="1551"/>
      <c r="VFO17" s="1551"/>
      <c r="VFP17" s="1551"/>
      <c r="VFQ17" s="1551"/>
      <c r="VFR17" s="1551"/>
      <c r="VFS17" s="1551"/>
      <c r="VFT17" s="1551"/>
      <c r="VFU17" s="1551"/>
      <c r="VFV17" s="1551"/>
      <c r="VFW17" s="1551"/>
      <c r="VFX17" s="1551"/>
      <c r="VFY17" s="1551"/>
      <c r="VFZ17" s="1551"/>
      <c r="VGA17" s="1551"/>
      <c r="VGB17" s="1551"/>
      <c r="VGC17" s="1551"/>
      <c r="VGD17" s="1551"/>
      <c r="VGE17" s="1551"/>
      <c r="VGF17" s="1551"/>
      <c r="VGG17" s="1551"/>
      <c r="VGH17" s="1551"/>
      <c r="VGI17" s="1551"/>
      <c r="VGJ17" s="1551"/>
      <c r="VGK17" s="1551"/>
      <c r="VGL17" s="1551"/>
      <c r="VGM17" s="1551"/>
      <c r="VGN17" s="1551"/>
      <c r="VGO17" s="1551"/>
      <c r="VGP17" s="1551"/>
      <c r="VGQ17" s="1551"/>
      <c r="VGR17" s="1551"/>
      <c r="VGS17" s="1551"/>
      <c r="VGT17" s="1551"/>
      <c r="VGU17" s="1551"/>
      <c r="VGV17" s="1551"/>
      <c r="VGW17" s="1551"/>
      <c r="VGX17" s="1551"/>
      <c r="VGY17" s="1551"/>
      <c r="VGZ17" s="1551"/>
      <c r="VHA17" s="1551"/>
      <c r="VHB17" s="1551"/>
      <c r="VHC17" s="1551"/>
      <c r="VHD17" s="1551"/>
      <c r="VHE17" s="1551"/>
      <c r="VHF17" s="1551"/>
      <c r="VHG17" s="1551"/>
      <c r="VHH17" s="1551"/>
      <c r="VHI17" s="1551"/>
      <c r="VHJ17" s="1551"/>
      <c r="VHK17" s="1551"/>
      <c r="VHL17" s="1551"/>
      <c r="VHM17" s="1551"/>
      <c r="VHN17" s="1551"/>
      <c r="VHO17" s="1551"/>
      <c r="VHP17" s="1551"/>
      <c r="VHQ17" s="1551"/>
      <c r="VHR17" s="1551"/>
      <c r="VHS17" s="1551"/>
      <c r="VHT17" s="1551"/>
      <c r="VHU17" s="1551"/>
      <c r="VHV17" s="1551"/>
      <c r="VHW17" s="1551"/>
      <c r="VHX17" s="1551"/>
      <c r="VHY17" s="1551"/>
      <c r="VHZ17" s="1551"/>
      <c r="VIA17" s="1551"/>
      <c r="VIB17" s="1551"/>
      <c r="VIC17" s="1551"/>
      <c r="VID17" s="1551"/>
      <c r="VIE17" s="1551"/>
      <c r="VIF17" s="1551"/>
      <c r="VIG17" s="1551"/>
      <c r="VIH17" s="1551"/>
      <c r="VII17" s="1551"/>
      <c r="VIJ17" s="1551"/>
      <c r="VIK17" s="1551"/>
      <c r="VIL17" s="1551"/>
      <c r="VIM17" s="1551"/>
      <c r="VIN17" s="1551"/>
      <c r="VIO17" s="1551"/>
      <c r="VIP17" s="1551"/>
      <c r="VIQ17" s="1551"/>
      <c r="VIR17" s="1551"/>
      <c r="VIS17" s="1551"/>
      <c r="VIT17" s="1551"/>
      <c r="VIU17" s="1551"/>
      <c r="VIV17" s="1551"/>
      <c r="VIW17" s="1551"/>
      <c r="VIX17" s="1551"/>
      <c r="VIY17" s="1551"/>
      <c r="VIZ17" s="1551"/>
      <c r="VJA17" s="1551"/>
      <c r="VJB17" s="1551"/>
      <c r="VJC17" s="1551"/>
      <c r="VJD17" s="1551"/>
      <c r="VJE17" s="1551"/>
      <c r="VJF17" s="1551"/>
      <c r="VJG17" s="1551"/>
      <c r="VJH17" s="1551"/>
      <c r="VJI17" s="1551"/>
      <c r="VJJ17" s="1551"/>
      <c r="VJK17" s="1551"/>
      <c r="VJL17" s="1551"/>
      <c r="VJM17" s="1551"/>
      <c r="VJN17" s="1551"/>
      <c r="VJO17" s="1551"/>
      <c r="VJP17" s="1551"/>
      <c r="VJQ17" s="1551"/>
      <c r="VJR17" s="1551"/>
      <c r="VJS17" s="1551"/>
      <c r="VJT17" s="1551"/>
      <c r="VJU17" s="1551"/>
      <c r="VJV17" s="1551"/>
      <c r="VJW17" s="1551"/>
      <c r="VJX17" s="1551"/>
      <c r="VJY17" s="1551"/>
      <c r="VJZ17" s="1551"/>
      <c r="VKA17" s="1551"/>
      <c r="VKB17" s="1551"/>
      <c r="VKC17" s="1551"/>
      <c r="VKD17" s="1551"/>
      <c r="VKE17" s="1551"/>
      <c r="VKF17" s="1551"/>
      <c r="VKG17" s="1551"/>
      <c r="VKH17" s="1551"/>
      <c r="VKI17" s="1551"/>
      <c r="VKJ17" s="1551"/>
      <c r="VKK17" s="1551"/>
      <c r="VKL17" s="1551"/>
      <c r="VKM17" s="1551"/>
      <c r="VKN17" s="1551"/>
      <c r="VKO17" s="1551"/>
      <c r="VKP17" s="1551"/>
      <c r="VKQ17" s="1551"/>
      <c r="VKR17" s="1551"/>
      <c r="VKS17" s="1551"/>
      <c r="VKT17" s="1551"/>
      <c r="VKU17" s="1551"/>
      <c r="VKV17" s="1551"/>
      <c r="VKW17" s="1551"/>
      <c r="VKX17" s="1551"/>
      <c r="VKY17" s="1551"/>
      <c r="VKZ17" s="1551"/>
      <c r="VLA17" s="1551"/>
      <c r="VLB17" s="1551"/>
      <c r="VLC17" s="1551"/>
      <c r="VLD17" s="1551"/>
      <c r="VLE17" s="1551"/>
      <c r="VLF17" s="1551"/>
      <c r="VLG17" s="1551"/>
      <c r="VLH17" s="1551"/>
      <c r="VLI17" s="1551"/>
      <c r="VLJ17" s="1551"/>
      <c r="VLK17" s="1551"/>
      <c r="VLL17" s="1551"/>
      <c r="VLM17" s="1551"/>
      <c r="VLN17" s="1551"/>
      <c r="VLO17" s="1551"/>
      <c r="VLP17" s="1551"/>
      <c r="VLQ17" s="1551"/>
      <c r="VLR17" s="1551"/>
      <c r="VLS17" s="1551"/>
      <c r="VLT17" s="1551"/>
      <c r="VLU17" s="1551"/>
      <c r="VLV17" s="1551"/>
      <c r="VLW17" s="1551"/>
      <c r="VLX17" s="1551"/>
      <c r="VLY17" s="1551"/>
      <c r="VLZ17" s="1551"/>
      <c r="VMA17" s="1551"/>
      <c r="VMB17" s="1551"/>
      <c r="VMC17" s="1551"/>
      <c r="VMD17" s="1551"/>
      <c r="VME17" s="1551"/>
      <c r="VMF17" s="1551"/>
      <c r="VMG17" s="1551"/>
      <c r="VMH17" s="1551"/>
      <c r="VMI17" s="1551"/>
      <c r="VMJ17" s="1551"/>
      <c r="VMK17" s="1551"/>
      <c r="VML17" s="1551"/>
      <c r="VMM17" s="1551"/>
      <c r="VMN17" s="1551"/>
      <c r="VMO17" s="1551"/>
      <c r="VMP17" s="1551"/>
      <c r="VMQ17" s="1551"/>
      <c r="VMR17" s="1551"/>
      <c r="VMS17" s="1551"/>
      <c r="VMT17" s="1551"/>
      <c r="VMU17" s="1551"/>
      <c r="VMV17" s="1551"/>
      <c r="VMW17" s="1551"/>
      <c r="VMX17" s="1551"/>
      <c r="VMY17" s="1551"/>
      <c r="VMZ17" s="1551"/>
      <c r="VNA17" s="1551"/>
      <c r="VNB17" s="1551"/>
      <c r="VNC17" s="1551"/>
      <c r="VND17" s="1551"/>
      <c r="VNE17" s="1551"/>
      <c r="VNF17" s="1551"/>
      <c r="VNG17" s="1551"/>
      <c r="VNH17" s="1551"/>
      <c r="VNI17" s="1551"/>
      <c r="VNJ17" s="1551"/>
      <c r="VNK17" s="1551"/>
      <c r="VNL17" s="1551"/>
      <c r="VNM17" s="1551"/>
      <c r="VNN17" s="1551"/>
      <c r="VNO17" s="1551"/>
      <c r="VNP17" s="1551"/>
      <c r="VNQ17" s="1551"/>
      <c r="VNR17" s="1551"/>
      <c r="VNS17" s="1551"/>
      <c r="VNT17" s="1551"/>
      <c r="VNU17" s="1551"/>
      <c r="VNV17" s="1551"/>
      <c r="VNW17" s="1551"/>
      <c r="VNX17" s="1551"/>
      <c r="VNY17" s="1551"/>
      <c r="VNZ17" s="1551"/>
      <c r="VOA17" s="1551"/>
      <c r="VOB17" s="1551"/>
      <c r="VOC17" s="1551"/>
      <c r="VOD17" s="1551"/>
      <c r="VOE17" s="1551"/>
      <c r="VOF17" s="1551"/>
      <c r="VOG17" s="1551"/>
      <c r="VOH17" s="1551"/>
      <c r="VOI17" s="1551"/>
      <c r="VOJ17" s="1551"/>
      <c r="VOK17" s="1551"/>
      <c r="VOL17" s="1551"/>
      <c r="VOM17" s="1551"/>
      <c r="VON17" s="1551"/>
      <c r="VOO17" s="1551"/>
      <c r="VOP17" s="1551"/>
      <c r="VOQ17" s="1551"/>
      <c r="VOR17" s="1551"/>
      <c r="VOS17" s="1551"/>
      <c r="VOT17" s="1551"/>
      <c r="VOU17" s="1551"/>
      <c r="VOV17" s="1551"/>
      <c r="VOW17" s="1551"/>
      <c r="VOX17" s="1551"/>
      <c r="VOY17" s="1551"/>
      <c r="VOZ17" s="1551"/>
      <c r="VPA17" s="1551"/>
      <c r="VPB17" s="1551"/>
      <c r="VPC17" s="1551"/>
      <c r="VPD17" s="1551"/>
      <c r="VPE17" s="1551"/>
      <c r="VPF17" s="1551"/>
      <c r="VPG17" s="1551"/>
      <c r="VPH17" s="1551"/>
      <c r="VPI17" s="1551"/>
      <c r="VPJ17" s="1551"/>
      <c r="VPK17" s="1551"/>
      <c r="VPL17" s="1551"/>
      <c r="VPM17" s="1551"/>
      <c r="VPN17" s="1551"/>
      <c r="VPO17" s="1551"/>
      <c r="VPP17" s="1551"/>
      <c r="VPQ17" s="1551"/>
      <c r="VPR17" s="1551"/>
      <c r="VPS17" s="1551"/>
      <c r="VPT17" s="1551"/>
      <c r="VPU17" s="1551"/>
      <c r="VPV17" s="1551"/>
      <c r="VPW17" s="1551"/>
      <c r="VPX17" s="1551"/>
      <c r="VPY17" s="1551"/>
      <c r="VPZ17" s="1551"/>
      <c r="VQA17" s="1551"/>
      <c r="VQB17" s="1551"/>
      <c r="VQC17" s="1551"/>
      <c r="VQD17" s="1551"/>
      <c r="VQE17" s="1551"/>
      <c r="VQF17" s="1551"/>
      <c r="VQG17" s="1551"/>
      <c r="VQH17" s="1551"/>
      <c r="VQI17" s="1551"/>
      <c r="VQJ17" s="1551"/>
      <c r="VQK17" s="1551"/>
      <c r="VQL17" s="1551"/>
      <c r="VQM17" s="1551"/>
      <c r="VQN17" s="1551"/>
      <c r="VQO17" s="1551"/>
      <c r="VQP17" s="1551"/>
      <c r="VQQ17" s="1551"/>
      <c r="VQR17" s="1551"/>
      <c r="VQS17" s="1551"/>
      <c r="VQT17" s="1551"/>
      <c r="VQU17" s="1551"/>
      <c r="VQV17" s="1551"/>
      <c r="VQW17" s="1551"/>
      <c r="VQX17" s="1551"/>
      <c r="VQY17" s="1551"/>
      <c r="VQZ17" s="1551"/>
      <c r="VRA17" s="1551"/>
      <c r="VRB17" s="1551"/>
      <c r="VRC17" s="1551"/>
      <c r="VRD17" s="1551"/>
      <c r="VRE17" s="1551"/>
      <c r="VRF17" s="1551"/>
      <c r="VRG17" s="1551"/>
      <c r="VRH17" s="1551"/>
      <c r="VRI17" s="1551"/>
      <c r="VRJ17" s="1551"/>
      <c r="VRK17" s="1551"/>
      <c r="VRL17" s="1551"/>
      <c r="VRM17" s="1551"/>
      <c r="VRN17" s="1551"/>
      <c r="VRO17" s="1551"/>
      <c r="VRP17" s="1551"/>
      <c r="VRQ17" s="1551"/>
      <c r="VRR17" s="1551"/>
      <c r="VRS17" s="1551"/>
      <c r="VRT17" s="1551"/>
      <c r="VRU17" s="1551"/>
      <c r="VRV17" s="1551"/>
      <c r="VRW17" s="1551"/>
      <c r="VRX17" s="1551"/>
      <c r="VRY17" s="1551"/>
      <c r="VRZ17" s="1551"/>
      <c r="VSA17" s="1551"/>
      <c r="VSB17" s="1551"/>
      <c r="VSC17" s="1551"/>
      <c r="VSD17" s="1551"/>
      <c r="VSE17" s="1551"/>
      <c r="VSF17" s="1551"/>
      <c r="VSG17" s="1551"/>
      <c r="VSH17" s="1551"/>
      <c r="VSI17" s="1551"/>
      <c r="VSJ17" s="1551"/>
      <c r="VSK17" s="1551"/>
      <c r="VSL17" s="1551"/>
      <c r="VSM17" s="1551"/>
      <c r="VSN17" s="1551"/>
      <c r="VSO17" s="1551"/>
      <c r="VSP17" s="1551"/>
      <c r="VSQ17" s="1551"/>
      <c r="VSR17" s="1551"/>
      <c r="VSS17" s="1551"/>
      <c r="VST17" s="1551"/>
      <c r="VSU17" s="1551"/>
      <c r="VSV17" s="1551"/>
      <c r="VSW17" s="1551"/>
      <c r="VSX17" s="1551"/>
      <c r="VSY17" s="1551"/>
      <c r="VSZ17" s="1551"/>
      <c r="VTA17" s="1551"/>
      <c r="VTB17" s="1551"/>
      <c r="VTC17" s="1551"/>
      <c r="VTD17" s="1551"/>
      <c r="VTE17" s="1551"/>
      <c r="VTF17" s="1551"/>
      <c r="VTG17" s="1551"/>
      <c r="VTH17" s="1551"/>
      <c r="VTI17" s="1551"/>
      <c r="VTJ17" s="1551"/>
      <c r="VTK17" s="1551"/>
      <c r="VTL17" s="1551"/>
      <c r="VTM17" s="1551"/>
      <c r="VTN17" s="1551"/>
      <c r="VTO17" s="1551"/>
      <c r="VTP17" s="1551"/>
      <c r="VTQ17" s="1551"/>
      <c r="VTR17" s="1551"/>
      <c r="VTS17" s="1551"/>
      <c r="VTT17" s="1551"/>
      <c r="VTU17" s="1551"/>
      <c r="VTV17" s="1551"/>
      <c r="VTW17" s="1551"/>
      <c r="VTX17" s="1551"/>
      <c r="VTY17" s="1551"/>
      <c r="VTZ17" s="1551"/>
      <c r="VUA17" s="1551"/>
      <c r="VUB17" s="1551"/>
      <c r="VUC17" s="1551"/>
      <c r="VUD17" s="1551"/>
      <c r="VUE17" s="1551"/>
      <c r="VUF17" s="1551"/>
      <c r="VUG17" s="1551"/>
      <c r="VUH17" s="1551"/>
      <c r="VUI17" s="1551"/>
      <c r="VUJ17" s="1551"/>
      <c r="VUK17" s="1551"/>
      <c r="VUL17" s="1551"/>
      <c r="VUM17" s="1551"/>
      <c r="VUN17" s="1551"/>
      <c r="VUO17" s="1551"/>
      <c r="VUP17" s="1551"/>
      <c r="VUQ17" s="1551"/>
      <c r="VUR17" s="1551"/>
      <c r="VUS17" s="1551"/>
      <c r="VUT17" s="1551"/>
      <c r="VUU17" s="1551"/>
      <c r="VUV17" s="1551"/>
      <c r="VUW17" s="1551"/>
      <c r="VUX17" s="1551"/>
      <c r="VUY17" s="1551"/>
      <c r="VUZ17" s="1551"/>
      <c r="VVA17" s="1551"/>
      <c r="VVB17" s="1551"/>
      <c r="VVC17" s="1551"/>
      <c r="VVD17" s="1551"/>
      <c r="VVE17" s="1551"/>
      <c r="VVF17" s="1551"/>
      <c r="VVG17" s="1551"/>
      <c r="VVH17" s="1551"/>
      <c r="VVI17" s="1551"/>
      <c r="VVJ17" s="1551"/>
      <c r="VVK17" s="1551"/>
      <c r="VVL17" s="1551"/>
      <c r="VVM17" s="1551"/>
      <c r="VVN17" s="1551"/>
      <c r="VVO17" s="1551"/>
      <c r="VVP17" s="1551"/>
      <c r="VVQ17" s="1551"/>
      <c r="VVR17" s="1551"/>
      <c r="VVS17" s="1551"/>
      <c r="VVT17" s="1551"/>
      <c r="VVU17" s="1551"/>
      <c r="VVV17" s="1551"/>
      <c r="VVW17" s="1551"/>
      <c r="VVX17" s="1551"/>
      <c r="VVY17" s="1551"/>
      <c r="VVZ17" s="1551"/>
      <c r="VWA17" s="1551"/>
      <c r="VWB17" s="1551"/>
      <c r="VWC17" s="1551"/>
      <c r="VWD17" s="1551"/>
      <c r="VWE17" s="1551"/>
      <c r="VWF17" s="1551"/>
      <c r="VWG17" s="1551"/>
      <c r="VWH17" s="1551"/>
      <c r="VWI17" s="1551"/>
      <c r="VWJ17" s="1551"/>
      <c r="VWK17" s="1551"/>
      <c r="VWL17" s="1551"/>
      <c r="VWM17" s="1551"/>
      <c r="VWN17" s="1551"/>
      <c r="VWO17" s="1551"/>
      <c r="VWP17" s="1551"/>
      <c r="VWQ17" s="1551"/>
      <c r="VWR17" s="1551"/>
      <c r="VWS17" s="1551"/>
      <c r="VWT17" s="1551"/>
      <c r="VWU17" s="1551"/>
      <c r="VWV17" s="1551"/>
      <c r="VWW17" s="1551"/>
      <c r="VWX17" s="1551"/>
      <c r="VWY17" s="1551"/>
      <c r="VWZ17" s="1551"/>
      <c r="VXA17" s="1551"/>
      <c r="VXB17" s="1551"/>
      <c r="VXC17" s="1551"/>
      <c r="VXD17" s="1551"/>
      <c r="VXE17" s="1551"/>
      <c r="VXF17" s="1551"/>
      <c r="VXG17" s="1551"/>
      <c r="VXH17" s="1551"/>
      <c r="VXI17" s="1551"/>
      <c r="VXJ17" s="1551"/>
      <c r="VXK17" s="1551"/>
      <c r="VXL17" s="1551"/>
      <c r="VXM17" s="1551"/>
      <c r="VXN17" s="1551"/>
      <c r="VXO17" s="1551"/>
      <c r="VXP17" s="1551"/>
      <c r="VXQ17" s="1551"/>
      <c r="VXR17" s="1551"/>
      <c r="VXS17" s="1551"/>
      <c r="VXT17" s="1551"/>
      <c r="VXU17" s="1551"/>
      <c r="VXV17" s="1551"/>
      <c r="VXW17" s="1551"/>
      <c r="VXX17" s="1551"/>
      <c r="VXY17" s="1551"/>
      <c r="VXZ17" s="1551"/>
      <c r="VYA17" s="1551"/>
      <c r="VYB17" s="1551"/>
      <c r="VYC17" s="1551"/>
      <c r="VYD17" s="1551"/>
      <c r="VYE17" s="1551"/>
      <c r="VYF17" s="1551"/>
      <c r="VYG17" s="1551"/>
      <c r="VYH17" s="1551"/>
      <c r="VYI17" s="1551"/>
      <c r="VYJ17" s="1551"/>
      <c r="VYK17" s="1551"/>
      <c r="VYL17" s="1551"/>
      <c r="VYM17" s="1551"/>
      <c r="VYN17" s="1551"/>
      <c r="VYO17" s="1551"/>
      <c r="VYP17" s="1551"/>
      <c r="VYQ17" s="1551"/>
      <c r="VYR17" s="1551"/>
      <c r="VYS17" s="1551"/>
      <c r="VYT17" s="1551"/>
      <c r="VYU17" s="1551"/>
      <c r="VYV17" s="1551"/>
      <c r="VYW17" s="1551"/>
      <c r="VYX17" s="1551"/>
      <c r="VYY17" s="1551"/>
      <c r="VYZ17" s="1551"/>
      <c r="VZA17" s="1551"/>
      <c r="VZB17" s="1551"/>
      <c r="VZC17" s="1551"/>
      <c r="VZD17" s="1551"/>
      <c r="VZE17" s="1551"/>
      <c r="VZF17" s="1551"/>
      <c r="VZG17" s="1551"/>
      <c r="VZH17" s="1551"/>
      <c r="VZI17" s="1551"/>
      <c r="VZJ17" s="1551"/>
      <c r="VZK17" s="1551"/>
      <c r="VZL17" s="1551"/>
      <c r="VZM17" s="1551"/>
      <c r="VZN17" s="1551"/>
      <c r="VZO17" s="1551"/>
      <c r="VZP17" s="1551"/>
      <c r="VZQ17" s="1551"/>
      <c r="VZR17" s="1551"/>
      <c r="VZS17" s="1551"/>
      <c r="VZT17" s="1551"/>
      <c r="VZU17" s="1551"/>
      <c r="VZV17" s="1551"/>
      <c r="VZW17" s="1551"/>
      <c r="VZX17" s="1551"/>
      <c r="VZY17" s="1551"/>
      <c r="VZZ17" s="1551"/>
      <c r="WAA17" s="1551"/>
      <c r="WAB17" s="1551"/>
      <c r="WAC17" s="1551"/>
      <c r="WAD17" s="1551"/>
      <c r="WAE17" s="1551"/>
      <c r="WAF17" s="1551"/>
      <c r="WAG17" s="1551"/>
      <c r="WAH17" s="1551"/>
      <c r="WAI17" s="1551"/>
      <c r="WAJ17" s="1551"/>
      <c r="WAK17" s="1551"/>
      <c r="WAL17" s="1551"/>
      <c r="WAM17" s="1551"/>
      <c r="WAN17" s="1551"/>
      <c r="WAO17" s="1551"/>
      <c r="WAP17" s="1551"/>
      <c r="WAQ17" s="1551"/>
      <c r="WAR17" s="1551"/>
      <c r="WAS17" s="1551"/>
      <c r="WAT17" s="1551"/>
      <c r="WAU17" s="1551"/>
      <c r="WAV17" s="1551"/>
      <c r="WAW17" s="1551"/>
      <c r="WAX17" s="1551"/>
      <c r="WAY17" s="1551"/>
      <c r="WAZ17" s="1551"/>
      <c r="WBA17" s="1551"/>
      <c r="WBB17" s="1551"/>
      <c r="WBC17" s="1551"/>
      <c r="WBD17" s="1551"/>
      <c r="WBE17" s="1551"/>
      <c r="WBF17" s="1551"/>
      <c r="WBG17" s="1551"/>
      <c r="WBH17" s="1551"/>
      <c r="WBI17" s="1551"/>
      <c r="WBJ17" s="1551"/>
      <c r="WBK17" s="1551"/>
      <c r="WBL17" s="1551"/>
      <c r="WBM17" s="1551"/>
      <c r="WBN17" s="1551"/>
      <c r="WBO17" s="1551"/>
      <c r="WBP17" s="1551"/>
      <c r="WBQ17" s="1551"/>
      <c r="WBR17" s="1551"/>
      <c r="WBS17" s="1551"/>
      <c r="WBT17" s="1551"/>
      <c r="WBU17" s="1551"/>
      <c r="WBV17" s="1551"/>
      <c r="WBW17" s="1551"/>
      <c r="WBX17" s="1551"/>
      <c r="WBY17" s="1551"/>
      <c r="WBZ17" s="1551"/>
      <c r="WCA17" s="1551"/>
      <c r="WCB17" s="1551"/>
      <c r="WCC17" s="1551"/>
      <c r="WCD17" s="1551"/>
      <c r="WCE17" s="1551"/>
      <c r="WCF17" s="1551"/>
      <c r="WCG17" s="1551"/>
      <c r="WCH17" s="1551"/>
      <c r="WCI17" s="1551"/>
      <c r="WCJ17" s="1551"/>
      <c r="WCK17" s="1551"/>
      <c r="WCL17" s="1551"/>
      <c r="WCM17" s="1551"/>
      <c r="WCN17" s="1551"/>
      <c r="WCO17" s="1551"/>
      <c r="WCP17" s="1551"/>
      <c r="WCQ17" s="1551"/>
      <c r="WCR17" s="1551"/>
      <c r="WCS17" s="1551"/>
      <c r="WCT17" s="1551"/>
      <c r="WCU17" s="1551"/>
      <c r="WCV17" s="1551"/>
      <c r="WCW17" s="1551"/>
      <c r="WCX17" s="1551"/>
      <c r="WCY17" s="1551"/>
      <c r="WCZ17" s="1551"/>
      <c r="WDA17" s="1551"/>
      <c r="WDB17" s="1551"/>
      <c r="WDC17" s="1551"/>
      <c r="WDD17" s="1551"/>
      <c r="WDE17" s="1551"/>
      <c r="WDF17" s="1551"/>
      <c r="WDG17" s="1551"/>
      <c r="WDH17" s="1551"/>
      <c r="WDI17" s="1551"/>
      <c r="WDJ17" s="1551"/>
      <c r="WDK17" s="1551"/>
      <c r="WDL17" s="1551"/>
      <c r="WDM17" s="1551"/>
      <c r="WDN17" s="1551"/>
      <c r="WDO17" s="1551"/>
      <c r="WDP17" s="1551"/>
      <c r="WDQ17" s="1551"/>
      <c r="WDR17" s="1551"/>
      <c r="WDS17" s="1551"/>
      <c r="WDT17" s="1551"/>
      <c r="WDU17" s="1551"/>
      <c r="WDV17" s="1551"/>
      <c r="WDW17" s="1551"/>
      <c r="WDX17" s="1551"/>
      <c r="WDY17" s="1551"/>
      <c r="WDZ17" s="1551"/>
      <c r="WEA17" s="1551"/>
      <c r="WEB17" s="1551"/>
      <c r="WEC17" s="1551"/>
      <c r="WED17" s="1551"/>
      <c r="WEE17" s="1551"/>
      <c r="WEF17" s="1551"/>
      <c r="WEG17" s="1551"/>
      <c r="WEH17" s="1551"/>
      <c r="WEI17" s="1551"/>
      <c r="WEJ17" s="1551"/>
      <c r="WEK17" s="1551"/>
      <c r="WEL17" s="1551"/>
      <c r="WEM17" s="1551"/>
      <c r="WEN17" s="1551"/>
      <c r="WEO17" s="1551"/>
      <c r="WEP17" s="1551"/>
      <c r="WEQ17" s="1551"/>
      <c r="WER17" s="1551"/>
      <c r="WES17" s="1551"/>
      <c r="WET17" s="1551"/>
      <c r="WEU17" s="1551"/>
      <c r="WEV17" s="1551"/>
      <c r="WEW17" s="1551"/>
      <c r="WEX17" s="1551"/>
      <c r="WEY17" s="1551"/>
      <c r="WEZ17" s="1551"/>
      <c r="WFA17" s="1551"/>
      <c r="WFB17" s="1551"/>
      <c r="WFC17" s="1551"/>
      <c r="WFD17" s="1551"/>
      <c r="WFE17" s="1551"/>
      <c r="WFF17" s="1551"/>
      <c r="WFG17" s="1551"/>
      <c r="WFH17" s="1551"/>
      <c r="WFI17" s="1551"/>
      <c r="WFJ17" s="1551"/>
      <c r="WFK17" s="1551"/>
      <c r="WFL17" s="1551"/>
      <c r="WFM17" s="1551"/>
      <c r="WFN17" s="1551"/>
      <c r="WFO17" s="1551"/>
      <c r="WFP17" s="1551"/>
      <c r="WFQ17" s="1551"/>
      <c r="WFR17" s="1551"/>
      <c r="WFS17" s="1551"/>
      <c r="WFT17" s="1551"/>
      <c r="WFU17" s="1551"/>
      <c r="WFV17" s="1551"/>
      <c r="WFW17" s="1551"/>
      <c r="WFX17" s="1551"/>
      <c r="WFY17" s="1551"/>
      <c r="WFZ17" s="1551"/>
      <c r="WGA17" s="1551"/>
      <c r="WGB17" s="1551"/>
      <c r="WGC17" s="1551"/>
      <c r="WGD17" s="1551"/>
      <c r="WGE17" s="1551"/>
      <c r="WGF17" s="1551"/>
      <c r="WGG17" s="1551"/>
      <c r="WGH17" s="1551"/>
      <c r="WGI17" s="1551"/>
      <c r="WGJ17" s="1551"/>
      <c r="WGK17" s="1551"/>
      <c r="WGL17" s="1551"/>
      <c r="WGM17" s="1551"/>
      <c r="WGN17" s="1551"/>
      <c r="WGO17" s="1551"/>
      <c r="WGP17" s="1551"/>
      <c r="WGQ17" s="1551"/>
      <c r="WGR17" s="1551"/>
      <c r="WGS17" s="1551"/>
      <c r="WGT17" s="1551"/>
      <c r="WGU17" s="1551"/>
      <c r="WGV17" s="1551"/>
      <c r="WGW17" s="1551"/>
      <c r="WGX17" s="1551"/>
      <c r="WGY17" s="1551"/>
      <c r="WGZ17" s="1551"/>
      <c r="WHA17" s="1551"/>
      <c r="WHB17" s="1551"/>
      <c r="WHC17" s="1551"/>
      <c r="WHD17" s="1551"/>
      <c r="WHE17" s="1551"/>
      <c r="WHF17" s="1551"/>
      <c r="WHG17" s="1551"/>
      <c r="WHH17" s="1551"/>
      <c r="WHI17" s="1551"/>
      <c r="WHJ17" s="1551"/>
      <c r="WHK17" s="1551"/>
      <c r="WHL17" s="1551"/>
      <c r="WHM17" s="1551"/>
      <c r="WHN17" s="1551"/>
      <c r="WHO17" s="1551"/>
      <c r="WHP17" s="1551"/>
      <c r="WHQ17" s="1551"/>
      <c r="WHR17" s="1551"/>
      <c r="WHS17" s="1551"/>
      <c r="WHT17" s="1551"/>
      <c r="WHU17" s="1551"/>
      <c r="WHV17" s="1551"/>
      <c r="WHW17" s="1551"/>
      <c r="WHX17" s="1551"/>
      <c r="WHY17" s="1551"/>
      <c r="WHZ17" s="1551"/>
      <c r="WIA17" s="1551"/>
      <c r="WIB17" s="1551"/>
      <c r="WIC17" s="1551"/>
      <c r="WID17" s="1551"/>
      <c r="WIE17" s="1551"/>
      <c r="WIF17" s="1551"/>
      <c r="WIG17" s="1551"/>
      <c r="WIH17" s="1551"/>
      <c r="WII17" s="1551"/>
      <c r="WIJ17" s="1551"/>
      <c r="WIK17" s="1551"/>
      <c r="WIL17" s="1551"/>
      <c r="WIM17" s="1551"/>
      <c r="WIN17" s="1551"/>
      <c r="WIO17" s="1551"/>
      <c r="WIP17" s="1551"/>
      <c r="WIQ17" s="1551"/>
      <c r="WIR17" s="1551"/>
      <c r="WIS17" s="1551"/>
      <c r="WIT17" s="1551"/>
      <c r="WIU17" s="1551"/>
      <c r="WIV17" s="1551"/>
      <c r="WIW17" s="1551"/>
      <c r="WIX17" s="1551"/>
      <c r="WIY17" s="1551"/>
      <c r="WIZ17" s="1551"/>
      <c r="WJA17" s="1551"/>
      <c r="WJB17" s="1551"/>
      <c r="WJC17" s="1551"/>
      <c r="WJD17" s="1551"/>
      <c r="WJE17" s="1551"/>
      <c r="WJF17" s="1551"/>
      <c r="WJG17" s="1551"/>
      <c r="WJH17" s="1551"/>
      <c r="WJI17" s="1551"/>
      <c r="WJJ17" s="1551"/>
      <c r="WJK17" s="1551"/>
      <c r="WJL17" s="1551"/>
      <c r="WJM17" s="1551"/>
      <c r="WJN17" s="1551"/>
      <c r="WJO17" s="1551"/>
      <c r="WJP17" s="1551"/>
      <c r="WJQ17" s="1551"/>
      <c r="WJR17" s="1551"/>
      <c r="WJS17" s="1551"/>
      <c r="WJT17" s="1551"/>
      <c r="WJU17" s="1551"/>
      <c r="WJV17" s="1551"/>
      <c r="WJW17" s="1551"/>
      <c r="WJX17" s="1551"/>
      <c r="WJY17" s="1551"/>
      <c r="WJZ17" s="1551"/>
      <c r="WKA17" s="1551"/>
      <c r="WKB17" s="1551"/>
      <c r="WKC17" s="1551"/>
      <c r="WKD17" s="1551"/>
      <c r="WKE17" s="1551"/>
      <c r="WKF17" s="1551"/>
      <c r="WKG17" s="1551"/>
      <c r="WKH17" s="1551"/>
      <c r="WKI17" s="1551"/>
      <c r="WKJ17" s="1551"/>
      <c r="WKK17" s="1551"/>
      <c r="WKL17" s="1551"/>
      <c r="WKM17" s="1551"/>
      <c r="WKN17" s="1551"/>
      <c r="WKO17" s="1551"/>
      <c r="WKP17" s="1551"/>
      <c r="WKQ17" s="1551"/>
      <c r="WKR17" s="1551"/>
      <c r="WKS17" s="1551"/>
      <c r="WKT17" s="1551"/>
      <c r="WKU17" s="1551"/>
      <c r="WKV17" s="1551"/>
      <c r="WKW17" s="1551"/>
      <c r="WKX17" s="1551"/>
      <c r="WKY17" s="1551"/>
      <c r="WKZ17" s="1551"/>
      <c r="WLA17" s="1551"/>
      <c r="WLB17" s="1551"/>
      <c r="WLC17" s="1551"/>
      <c r="WLD17" s="1551"/>
      <c r="WLE17" s="1551"/>
      <c r="WLF17" s="1551"/>
      <c r="WLG17" s="1551"/>
      <c r="WLH17" s="1551"/>
      <c r="WLI17" s="1551"/>
      <c r="WLJ17" s="1551"/>
      <c r="WLK17" s="1551"/>
      <c r="WLL17" s="1551"/>
      <c r="WLM17" s="1551"/>
      <c r="WLN17" s="1551"/>
      <c r="WLO17" s="1551"/>
      <c r="WLP17" s="1551"/>
      <c r="WLQ17" s="1551"/>
      <c r="WLR17" s="1551"/>
      <c r="WLS17" s="1551"/>
      <c r="WLT17" s="1551"/>
      <c r="WLU17" s="1551"/>
      <c r="WLV17" s="1551"/>
      <c r="WLW17" s="1551"/>
      <c r="WLX17" s="1551"/>
      <c r="WLY17" s="1551"/>
      <c r="WLZ17" s="1551"/>
      <c r="WMA17" s="1551"/>
      <c r="WMB17" s="1551"/>
      <c r="WMC17" s="1551"/>
      <c r="WMD17" s="1551"/>
      <c r="WME17" s="1551"/>
      <c r="WMF17" s="1551"/>
      <c r="WMG17" s="1551"/>
      <c r="WMH17" s="1551"/>
      <c r="WMI17" s="1551"/>
      <c r="WMJ17" s="1551"/>
      <c r="WMK17" s="1551"/>
      <c r="WML17" s="1551"/>
      <c r="WMM17" s="1551"/>
      <c r="WMN17" s="1551"/>
      <c r="WMO17" s="1551"/>
      <c r="WMP17" s="1551"/>
      <c r="WMQ17" s="1551"/>
      <c r="WMR17" s="1551"/>
      <c r="WMS17" s="1551"/>
      <c r="WMT17" s="1551"/>
      <c r="WMU17" s="1551"/>
      <c r="WMV17" s="1551"/>
      <c r="WMW17" s="1551"/>
      <c r="WMX17" s="1551"/>
      <c r="WMY17" s="1551"/>
      <c r="WMZ17" s="1551"/>
      <c r="WNA17" s="1551"/>
      <c r="WNB17" s="1551"/>
      <c r="WNC17" s="1551"/>
      <c r="WND17" s="1551"/>
      <c r="WNE17" s="1551"/>
      <c r="WNF17" s="1551"/>
      <c r="WNG17" s="1551"/>
      <c r="WNH17" s="1551"/>
      <c r="WNI17" s="1551"/>
      <c r="WNJ17" s="1551"/>
      <c r="WNK17" s="1551"/>
      <c r="WNL17" s="1551"/>
      <c r="WNM17" s="1551"/>
      <c r="WNN17" s="1551"/>
      <c r="WNO17" s="1551"/>
      <c r="WNP17" s="1551"/>
      <c r="WNQ17" s="1551"/>
      <c r="WNR17" s="1551"/>
      <c r="WNS17" s="1551"/>
      <c r="WNT17" s="1551"/>
      <c r="WNU17" s="1551"/>
      <c r="WNV17" s="1551"/>
      <c r="WNW17" s="1551"/>
      <c r="WNX17" s="1551"/>
      <c r="WNY17" s="1551"/>
      <c r="WNZ17" s="1551"/>
      <c r="WOA17" s="1551"/>
      <c r="WOB17" s="1551"/>
      <c r="WOC17" s="1551"/>
      <c r="WOD17" s="1551"/>
      <c r="WOE17" s="1551"/>
      <c r="WOF17" s="1551"/>
      <c r="WOG17" s="1551"/>
      <c r="WOH17" s="1551"/>
      <c r="WOI17" s="1551"/>
      <c r="WOJ17" s="1551"/>
      <c r="WOK17" s="1551"/>
      <c r="WOL17" s="1551"/>
      <c r="WOM17" s="1551"/>
      <c r="WON17" s="1551"/>
      <c r="WOO17" s="1551"/>
      <c r="WOP17" s="1551"/>
      <c r="WOQ17" s="1551"/>
      <c r="WOR17" s="1551"/>
      <c r="WOS17" s="1551"/>
      <c r="WOT17" s="1551"/>
      <c r="WOU17" s="1551"/>
      <c r="WOV17" s="1551"/>
      <c r="WOW17" s="1551"/>
      <c r="WOX17" s="1551"/>
      <c r="WOY17" s="1551"/>
      <c r="WOZ17" s="1551"/>
      <c r="WPA17" s="1551"/>
      <c r="WPB17" s="1551"/>
      <c r="WPC17" s="1551"/>
      <c r="WPD17" s="1551"/>
      <c r="WPE17" s="1551"/>
      <c r="WPF17" s="1551"/>
      <c r="WPG17" s="1551"/>
      <c r="WPH17" s="1551"/>
      <c r="WPI17" s="1551"/>
      <c r="WPJ17" s="1551"/>
      <c r="WPK17" s="1551"/>
      <c r="WPL17" s="1551"/>
      <c r="WPM17" s="1551"/>
      <c r="WPN17" s="1551"/>
      <c r="WPO17" s="1551"/>
      <c r="WPP17" s="1551"/>
      <c r="WPQ17" s="1551"/>
      <c r="WPR17" s="1551"/>
      <c r="WPS17" s="1551"/>
      <c r="WPT17" s="1551"/>
      <c r="WPU17" s="1551"/>
      <c r="WPV17" s="1551"/>
      <c r="WPW17" s="1551"/>
      <c r="WPX17" s="1551"/>
      <c r="WPY17" s="1551"/>
      <c r="WPZ17" s="1551"/>
      <c r="WQA17" s="1551"/>
      <c r="WQB17" s="1551"/>
      <c r="WQC17" s="1551"/>
      <c r="WQD17" s="1551"/>
      <c r="WQE17" s="1551"/>
      <c r="WQF17" s="1551"/>
      <c r="WQG17" s="1551"/>
      <c r="WQH17" s="1551"/>
      <c r="WQI17" s="1551"/>
      <c r="WQJ17" s="1551"/>
      <c r="WQK17" s="1551"/>
      <c r="WQL17" s="1551"/>
      <c r="WQM17" s="1551"/>
      <c r="WQN17" s="1551"/>
      <c r="WQO17" s="1551"/>
      <c r="WQP17" s="1551"/>
      <c r="WQQ17" s="1551"/>
      <c r="WQR17" s="1551"/>
      <c r="WQS17" s="1551"/>
      <c r="WQT17" s="1551"/>
      <c r="WQU17" s="1551"/>
      <c r="WQV17" s="1551"/>
      <c r="WQW17" s="1551"/>
      <c r="WQX17" s="1551"/>
      <c r="WQY17" s="1551"/>
      <c r="WQZ17" s="1551"/>
      <c r="WRA17" s="1551"/>
      <c r="WRB17" s="1551"/>
      <c r="WRC17" s="1551"/>
      <c r="WRD17" s="1551"/>
      <c r="WRE17" s="1551"/>
      <c r="WRF17" s="1551"/>
      <c r="WRG17" s="1551"/>
      <c r="WRH17" s="1551"/>
      <c r="WRI17" s="1551"/>
      <c r="WRJ17" s="1551"/>
      <c r="WRK17" s="1551"/>
      <c r="WRL17" s="1551"/>
      <c r="WRM17" s="1551"/>
      <c r="WRN17" s="1551"/>
      <c r="WRO17" s="1551"/>
      <c r="WRP17" s="1551"/>
      <c r="WRQ17" s="1551"/>
      <c r="WRR17" s="1551"/>
      <c r="WRS17" s="1551"/>
      <c r="WRT17" s="1551"/>
      <c r="WRU17" s="1551"/>
      <c r="WRV17" s="1551"/>
      <c r="WRW17" s="1551"/>
      <c r="WRX17" s="1551"/>
      <c r="WRY17" s="1551"/>
      <c r="WRZ17" s="1551"/>
      <c r="WSA17" s="1551"/>
      <c r="WSB17" s="1551"/>
      <c r="WSC17" s="1551"/>
      <c r="WSD17" s="1551"/>
      <c r="WSE17" s="1551"/>
      <c r="WSF17" s="1551"/>
      <c r="WSG17" s="1551"/>
      <c r="WSH17" s="1551"/>
      <c r="WSI17" s="1551"/>
      <c r="WSJ17" s="1551"/>
      <c r="WSK17" s="1551"/>
      <c r="WSL17" s="1551"/>
      <c r="WSM17" s="1551"/>
      <c r="WSN17" s="1551"/>
      <c r="WSO17" s="1551"/>
      <c r="WSP17" s="1551"/>
      <c r="WSQ17" s="1551"/>
      <c r="WSR17" s="1551"/>
      <c r="WSS17" s="1551"/>
      <c r="WST17" s="1551"/>
      <c r="WSU17" s="1551"/>
      <c r="WSV17" s="1551"/>
      <c r="WSW17" s="1551"/>
      <c r="WSX17" s="1551"/>
      <c r="WSY17" s="1551"/>
      <c r="WSZ17" s="1551"/>
      <c r="WTA17" s="1551"/>
      <c r="WTB17" s="1551"/>
      <c r="WTC17" s="1551"/>
      <c r="WTD17" s="1551"/>
      <c r="WTE17" s="1551"/>
      <c r="WTF17" s="1551"/>
      <c r="WTG17" s="1551"/>
      <c r="WTH17" s="1551"/>
      <c r="WTI17" s="1551"/>
      <c r="WTJ17" s="1551"/>
      <c r="WTK17" s="1551"/>
      <c r="WTL17" s="1551"/>
      <c r="WTM17" s="1551"/>
      <c r="WTN17" s="1551"/>
      <c r="WTO17" s="1551"/>
      <c r="WTP17" s="1551"/>
      <c r="WTQ17" s="1551"/>
      <c r="WTR17" s="1551"/>
      <c r="WTS17" s="1551"/>
      <c r="WTT17" s="1551"/>
      <c r="WTU17" s="1551"/>
      <c r="WTV17" s="1551"/>
      <c r="WTW17" s="1551"/>
      <c r="WTX17" s="1551"/>
      <c r="WTY17" s="1551"/>
      <c r="WTZ17" s="1551"/>
      <c r="WUA17" s="1551"/>
      <c r="WUB17" s="1551"/>
      <c r="WUC17" s="1551"/>
      <c r="WUD17" s="1551"/>
      <c r="WUE17" s="1551"/>
      <c r="WUF17" s="1551"/>
      <c r="WUG17" s="1551"/>
      <c r="WUH17" s="1551"/>
      <c r="WUI17" s="1551"/>
      <c r="WUJ17" s="1551"/>
      <c r="WUK17" s="1551"/>
      <c r="WUL17" s="1551"/>
      <c r="WUM17" s="1551"/>
      <c r="WUN17" s="1551"/>
      <c r="WUO17" s="1551"/>
      <c r="WUP17" s="1551"/>
      <c r="WUQ17" s="1551"/>
      <c r="WUR17" s="1551"/>
      <c r="WUS17" s="1551"/>
      <c r="WUT17" s="1551"/>
      <c r="WUU17" s="1551"/>
      <c r="WUV17" s="1551"/>
      <c r="WUW17" s="1551"/>
      <c r="WUX17" s="1551"/>
      <c r="WUY17" s="1551"/>
      <c r="WUZ17" s="1551"/>
      <c r="WVA17" s="1551"/>
      <c r="WVB17" s="1551"/>
      <c r="WVC17" s="1551"/>
      <c r="WVD17" s="1551"/>
      <c r="WVE17" s="1551"/>
      <c r="WVF17" s="1551"/>
      <c r="WVG17" s="1551"/>
      <c r="WVH17" s="1551"/>
      <c r="WVI17" s="1551"/>
      <c r="WVJ17" s="1551"/>
      <c r="WVK17" s="1551"/>
      <c r="WVL17" s="1551"/>
      <c r="WVM17" s="1551"/>
      <c r="WVN17" s="1551"/>
      <c r="WVO17" s="1551"/>
      <c r="WVP17" s="1551"/>
      <c r="WVQ17" s="1551"/>
      <c r="WVR17" s="1551"/>
      <c r="WVS17" s="1551"/>
      <c r="WVT17" s="1551"/>
      <c r="WVU17" s="1551"/>
      <c r="WVV17" s="1551"/>
      <c r="WVW17" s="1551"/>
      <c r="WVX17" s="1551"/>
      <c r="WVY17" s="1551"/>
      <c r="WVZ17" s="1551"/>
      <c r="WWA17" s="1551"/>
      <c r="WWB17" s="1551"/>
      <c r="WWC17" s="1551"/>
      <c r="WWD17" s="1551"/>
      <c r="WWE17" s="1551"/>
      <c r="WWF17" s="1551"/>
      <c r="WWG17" s="1551"/>
      <c r="WWH17" s="1551"/>
      <c r="WWI17" s="1551"/>
      <c r="WWJ17" s="1551"/>
      <c r="WWK17" s="1551"/>
      <c r="WWL17" s="1551"/>
      <c r="WWM17" s="1551"/>
      <c r="WWN17" s="1551"/>
      <c r="WWO17" s="1551"/>
      <c r="WWP17" s="1551"/>
      <c r="WWQ17" s="1551"/>
      <c r="WWR17" s="1551"/>
      <c r="WWS17" s="1551"/>
      <c r="WWT17" s="1551"/>
      <c r="WWU17" s="1551"/>
      <c r="WWV17" s="1551"/>
      <c r="WWW17" s="1551"/>
      <c r="WWX17" s="1551"/>
      <c r="WWY17" s="1551"/>
      <c r="WWZ17" s="1551"/>
      <c r="WXA17" s="1551"/>
      <c r="WXB17" s="1551"/>
      <c r="WXC17" s="1551"/>
      <c r="WXD17" s="1551"/>
      <c r="WXE17" s="1551"/>
      <c r="WXF17" s="1551"/>
      <c r="WXG17" s="1551"/>
      <c r="WXH17" s="1551"/>
      <c r="WXI17" s="1551"/>
      <c r="WXJ17" s="1551"/>
      <c r="WXK17" s="1551"/>
      <c r="WXL17" s="1551"/>
      <c r="WXM17" s="1551"/>
      <c r="WXN17" s="1551"/>
      <c r="WXO17" s="1551"/>
      <c r="WXP17" s="1551"/>
      <c r="WXQ17" s="1551"/>
      <c r="WXR17" s="1551"/>
      <c r="WXS17" s="1551"/>
      <c r="WXT17" s="1551"/>
      <c r="WXU17" s="1551"/>
      <c r="WXV17" s="1551"/>
      <c r="WXW17" s="1551"/>
      <c r="WXX17" s="1551"/>
      <c r="WXY17" s="1551"/>
      <c r="WXZ17" s="1551"/>
      <c r="WYA17" s="1551"/>
      <c r="WYB17" s="1551"/>
      <c r="WYC17" s="1551"/>
      <c r="WYD17" s="1551"/>
      <c r="WYE17" s="1551"/>
      <c r="WYF17" s="1551"/>
      <c r="WYG17" s="1551"/>
      <c r="WYH17" s="1551"/>
      <c r="WYI17" s="1551"/>
      <c r="WYJ17" s="1551"/>
      <c r="WYK17" s="1551"/>
      <c r="WYL17" s="1551"/>
      <c r="WYM17" s="1551"/>
      <c r="WYN17" s="1551"/>
      <c r="WYO17" s="1551"/>
      <c r="WYP17" s="1551"/>
      <c r="WYQ17" s="1551"/>
      <c r="WYR17" s="1551"/>
      <c r="WYS17" s="1551"/>
      <c r="WYT17" s="1551"/>
      <c r="WYU17" s="1551"/>
      <c r="WYV17" s="1551"/>
      <c r="WYW17" s="1551"/>
      <c r="WYX17" s="1551"/>
      <c r="WYY17" s="1551"/>
      <c r="WYZ17" s="1551"/>
      <c r="WZA17" s="1551"/>
      <c r="WZB17" s="1551"/>
      <c r="WZC17" s="1551"/>
      <c r="WZD17" s="1551"/>
      <c r="WZE17" s="1551"/>
      <c r="WZF17" s="1551"/>
      <c r="WZG17" s="1551"/>
      <c r="WZH17" s="1551"/>
      <c r="WZI17" s="1551"/>
      <c r="WZJ17" s="1551"/>
      <c r="WZK17" s="1551"/>
      <c r="WZL17" s="1551"/>
      <c r="WZM17" s="1551"/>
      <c r="WZN17" s="1551"/>
      <c r="WZO17" s="1551"/>
      <c r="WZP17" s="1551"/>
      <c r="WZQ17" s="1551"/>
      <c r="WZR17" s="1551"/>
      <c r="WZS17" s="1551"/>
      <c r="WZT17" s="1551"/>
      <c r="WZU17" s="1551"/>
      <c r="WZV17" s="1551"/>
      <c r="WZW17" s="1551"/>
      <c r="WZX17" s="1551"/>
      <c r="WZY17" s="1551"/>
      <c r="WZZ17" s="1551"/>
      <c r="XAA17" s="1551"/>
      <c r="XAB17" s="1551"/>
      <c r="XAC17" s="1551"/>
      <c r="XAD17" s="1551"/>
      <c r="XAE17" s="1551"/>
      <c r="XAF17" s="1551"/>
      <c r="XAG17" s="1551"/>
      <c r="XAH17" s="1551"/>
      <c r="XAI17" s="1551"/>
      <c r="XAJ17" s="1551"/>
      <c r="XAK17" s="1551"/>
      <c r="XAL17" s="1551"/>
      <c r="XAM17" s="1551"/>
      <c r="XAN17" s="1551"/>
      <c r="XAO17" s="1551"/>
      <c r="XAP17" s="1551"/>
      <c r="XAQ17" s="1551"/>
      <c r="XAR17" s="1551"/>
      <c r="XAS17" s="1551"/>
      <c r="XAT17" s="1551"/>
      <c r="XAU17" s="1551"/>
      <c r="XAV17" s="1551"/>
      <c r="XAW17" s="1551"/>
      <c r="XAX17" s="1551"/>
      <c r="XAY17" s="1551"/>
      <c r="XAZ17" s="1551"/>
      <c r="XBA17" s="1551"/>
      <c r="XBB17" s="1551"/>
      <c r="XBC17" s="1551"/>
      <c r="XBD17" s="1551"/>
      <c r="XBE17" s="1551"/>
      <c r="XBF17" s="1551"/>
      <c r="XBG17" s="1551"/>
      <c r="XBH17" s="1551"/>
      <c r="XBI17" s="1551"/>
      <c r="XBJ17" s="1551"/>
      <c r="XBK17" s="1551"/>
      <c r="XBL17" s="1551"/>
      <c r="XBM17" s="1551"/>
      <c r="XBN17" s="1551"/>
      <c r="XBO17" s="1551"/>
      <c r="XBP17" s="1551"/>
      <c r="XBQ17" s="1551"/>
      <c r="XBR17" s="1551"/>
      <c r="XBS17" s="1551"/>
      <c r="XBT17" s="1551"/>
      <c r="XBU17" s="1551"/>
      <c r="XBV17" s="1551"/>
      <c r="XBW17" s="1551"/>
      <c r="XBX17" s="1551"/>
      <c r="XBY17" s="1551"/>
      <c r="XBZ17" s="1551"/>
      <c r="XCA17" s="1551"/>
      <c r="XCB17" s="1551"/>
      <c r="XCC17" s="1551"/>
      <c r="XCD17" s="1551"/>
      <c r="XCE17" s="1551"/>
      <c r="XCF17" s="1551"/>
      <c r="XCG17" s="1551"/>
      <c r="XCH17" s="1551"/>
      <c r="XCI17" s="1551"/>
      <c r="XCJ17" s="1551"/>
      <c r="XCK17" s="1551"/>
      <c r="XCL17" s="1551"/>
      <c r="XCM17" s="1551"/>
      <c r="XCN17" s="1551"/>
      <c r="XCO17" s="1551"/>
      <c r="XCP17" s="1551"/>
      <c r="XCQ17" s="1551"/>
      <c r="XCR17" s="1551"/>
      <c r="XCS17" s="1551"/>
      <c r="XCT17" s="1551"/>
      <c r="XCU17" s="1551"/>
      <c r="XCV17" s="1551"/>
      <c r="XCW17" s="1551"/>
      <c r="XCX17" s="1551"/>
      <c r="XCY17" s="1551"/>
      <c r="XCZ17" s="1551"/>
      <c r="XDA17" s="1551"/>
      <c r="XDB17" s="1551"/>
      <c r="XDC17" s="1551"/>
      <c r="XDD17" s="1551"/>
      <c r="XDE17" s="1551"/>
      <c r="XDF17" s="1551"/>
      <c r="XDG17" s="1551"/>
      <c r="XDH17" s="1551"/>
      <c r="XDI17" s="1551"/>
      <c r="XDJ17" s="1551"/>
      <c r="XDK17" s="1551"/>
      <c r="XDL17" s="1551"/>
      <c r="XDM17" s="1551"/>
      <c r="XDN17" s="1551"/>
      <c r="XDO17" s="1551"/>
      <c r="XDP17" s="1551"/>
      <c r="XDQ17" s="1551"/>
      <c r="XDR17" s="1551"/>
      <c r="XDS17" s="1551"/>
      <c r="XDT17" s="1551"/>
      <c r="XDU17" s="1551"/>
      <c r="XDV17" s="1551"/>
      <c r="XDW17" s="1551"/>
      <c r="XDX17" s="1551"/>
      <c r="XDY17" s="1551"/>
      <c r="XDZ17" s="1551"/>
      <c r="XEA17" s="1551"/>
      <c r="XEB17" s="1551"/>
      <c r="XEC17" s="1551"/>
      <c r="XED17" s="1551"/>
      <c r="XEE17" s="1551"/>
      <c r="XEF17" s="1551"/>
      <c r="XEG17" s="1551"/>
      <c r="XEH17" s="1551"/>
      <c r="XEI17" s="1551"/>
      <c r="XEJ17" s="1551"/>
      <c r="XEK17" s="1551"/>
      <c r="XEL17" s="1551"/>
      <c r="XEM17" s="1551"/>
      <c r="XEN17" s="1551"/>
      <c r="XEO17" s="1551"/>
      <c r="XEP17" s="1551"/>
      <c r="XEQ17" s="1551"/>
      <c r="XER17" s="1551"/>
      <c r="XES17" s="1551"/>
      <c r="XET17" s="1551"/>
      <c r="XEU17" s="1551"/>
      <c r="XEV17" s="1551"/>
      <c r="XEW17" s="1551"/>
      <c r="XEX17" s="1551"/>
      <c r="XEY17" s="1551"/>
      <c r="XEZ17" s="1551"/>
      <c r="XFA17" s="1551"/>
      <c r="XFB17" s="1551"/>
      <c r="XFC17" s="1551"/>
      <c r="XFD17" s="1551"/>
    </row>
    <row r="18" spans="1:16384" s="1" customFormat="1" x14ac:dyDescent="0.2">
      <c r="A18" s="1110" t="s">
        <v>639</v>
      </c>
      <c r="B18" s="1269"/>
      <c r="C18" s="1270"/>
    </row>
    <row r="19" spans="1:16384" s="1" customFormat="1" x14ac:dyDescent="0.2">
      <c r="A19" s="1227" t="s">
        <v>640</v>
      </c>
      <c r="B19" s="1269" t="s">
        <v>159</v>
      </c>
      <c r="C19" s="1273" t="s">
        <v>1990</v>
      </c>
      <c r="D19" s="1235">
        <f ca="1">'7_ZESCO_Op'!D72</f>
        <v>7.5216720000000006</v>
      </c>
      <c r="E19" s="1235">
        <f ca="1">'7_ZESCO_Op'!E72</f>
        <v>37.313172000000002</v>
      </c>
      <c r="F19" s="1235">
        <f ca="1">'7_ZESCO_Op'!F72</f>
        <v>69.982277999999994</v>
      </c>
      <c r="G19" s="1235">
        <f ca="1">'7_ZESCO_Op'!G72</f>
        <v>77.410715999999994</v>
      </c>
      <c r="H19" s="1235">
        <f ca="1">'7_ZESCO_Op'!H72</f>
        <v>90.518658000000002</v>
      </c>
      <c r="I19" s="1235">
        <f ca="1">'7_ZESCO_Op'!I72</f>
        <v>100.37651399999999</v>
      </c>
      <c r="J19" s="1235">
        <f ca="1">'7_ZESCO_Op'!J72</f>
        <v>5.6896438499999995</v>
      </c>
      <c r="K19" s="1235">
        <f ca="1">'7_ZESCO_Op'!K72</f>
        <v>5.7190247977499995</v>
      </c>
      <c r="L19" s="1235">
        <f ca="1">'7_ZESCO_Op'!L72</f>
        <v>5.7488464597162494</v>
      </c>
      <c r="M19" s="1235">
        <f ca="1">'7_ZESCO_Op'!M72</f>
        <v>5.7791154466119927</v>
      </c>
      <c r="N19" s="1235">
        <f ca="1">'7_ZESCO_Op'!N72</f>
        <v>5.809838468311173</v>
      </c>
      <c r="O19" s="1235">
        <f ca="1">'7_ZESCO_Op'!O72</f>
        <v>5.8410223353358397</v>
      </c>
      <c r="P19" s="1235">
        <f ca="1">'7_ZESCO_Op'!P72</f>
        <v>5.8726739603658782</v>
      </c>
      <c r="Q19" s="1235">
        <f ca="1">'7_ZESCO_Op'!Q72</f>
        <v>5.9048003597713663</v>
      </c>
      <c r="R19" s="1235">
        <f ca="1">'7_ZESCO_Op'!R72</f>
        <v>5.9374086551679373</v>
      </c>
      <c r="S19" s="1235">
        <f ca="1">'7_ZESCO_Op'!S72</f>
        <v>5.9705060749954555</v>
      </c>
      <c r="T19" s="1235">
        <f ca="1">'7_ZESCO_Op'!T72</f>
        <v>6.0040999561203874</v>
      </c>
      <c r="U19" s="1235">
        <f ca="1">'7_ZESCO_Op'!U72</f>
        <v>6.0381977454621936</v>
      </c>
      <c r="V19" s="1235">
        <f ca="1">'7_ZESCO_Op'!V72</f>
        <v>6.0728070016441258</v>
      </c>
      <c r="W19" s="1235">
        <f ca="1">'7_ZESCO_Op'!W72</f>
        <v>6.1079353966687879</v>
      </c>
      <c r="X19" s="1235">
        <f ca="1">'7_ZESCO_Op'!X72</f>
        <v>6.14359071761882</v>
      </c>
      <c r="Y19" s="1235">
        <f ca="1">'7_ZESCO_Op'!Y72</f>
        <v>6.1797808683831015</v>
      </c>
      <c r="Z19" s="1235">
        <f ca="1">'7_ZESCO_Op'!Z72</f>
        <v>6.2165138714088481</v>
      </c>
      <c r="AA19" s="1235">
        <f ca="1">'7_ZESCO_Op'!AA72</f>
        <v>6.2537978694799818</v>
      </c>
      <c r="AB19" s="1235">
        <f ca="1">'7_ZESCO_Op'!AB72</f>
        <v>6.2916411275221815</v>
      </c>
      <c r="AC19" s="1235">
        <f ca="1">'7_ZESCO_Op'!AC72</f>
        <v>6.3300520344350142</v>
      </c>
    </row>
    <row r="20" spans="1:16384" s="1" customFormat="1" x14ac:dyDescent="0.2">
      <c r="A20" s="758" t="s">
        <v>641</v>
      </c>
      <c r="B20" s="1269" t="s">
        <v>159</v>
      </c>
      <c r="C20" s="1273" t="s">
        <v>1991</v>
      </c>
      <c r="D20" s="1235">
        <f ca="1">'11_PrivateCo_Op'!D72</f>
        <v>5.0144480000000007</v>
      </c>
      <c r="E20" s="1235">
        <f ca="1">'11_PrivateCo_Op'!E72</f>
        <v>24.875448000000006</v>
      </c>
      <c r="F20" s="1235">
        <f ca="1">'11_PrivateCo_Op'!F72</f>
        <v>46.654852000000005</v>
      </c>
      <c r="G20" s="1235">
        <f ca="1">'11_PrivateCo_Op'!G72</f>
        <v>51.607144000000005</v>
      </c>
      <c r="H20" s="1235">
        <f ca="1">'11_PrivateCo_Op'!H72</f>
        <v>60.345772000000011</v>
      </c>
      <c r="I20" s="1235">
        <f ca="1">'11_PrivateCo_Op'!I72</f>
        <v>66.917676</v>
      </c>
      <c r="J20" s="1235">
        <f ca="1">'11_PrivateCo_Op'!J72</f>
        <v>3.7930959000000009</v>
      </c>
      <c r="K20" s="1235">
        <f ca="1">'11_PrivateCo_Op'!K72</f>
        <v>3.8126831985000007</v>
      </c>
      <c r="L20" s="1235">
        <f ca="1">'11_PrivateCo_Op'!L72</f>
        <v>3.8325643064775008</v>
      </c>
      <c r="M20" s="1235">
        <f ca="1">'11_PrivateCo_Op'!M72</f>
        <v>3.852743631074663</v>
      </c>
      <c r="N20" s="1235">
        <f ca="1">'11_PrivateCo_Op'!N72</f>
        <v>3.8732256455407832</v>
      </c>
      <c r="O20" s="1235">
        <f ca="1">'11_PrivateCo_Op'!O72</f>
        <v>3.8940148902238949</v>
      </c>
      <c r="P20" s="1235">
        <f ca="1">'11_PrivateCo_Op'!P72</f>
        <v>3.9151159735772532</v>
      </c>
      <c r="Q20" s="1235">
        <f ca="1">'11_PrivateCo_Op'!Q72</f>
        <v>3.9365335731809123</v>
      </c>
      <c r="R20" s="1235">
        <f ca="1">'11_PrivateCo_Op'!R72</f>
        <v>3.9582724367786253</v>
      </c>
      <c r="S20" s="1235">
        <f ca="1">'11_PrivateCo_Op'!S72</f>
        <v>3.9803373833303048</v>
      </c>
      <c r="T20" s="1235">
        <f ca="1">'11_PrivateCo_Op'!T72</f>
        <v>4.0027333040802597</v>
      </c>
      <c r="U20" s="1235">
        <f ca="1">'11_PrivateCo_Op'!U72</f>
        <v>4.0254651636414636</v>
      </c>
      <c r="V20" s="1235">
        <f ca="1">'11_PrivateCo_Op'!V72</f>
        <v>4.0485380010960856</v>
      </c>
      <c r="W20" s="1235">
        <f ca="1">'11_PrivateCo_Op'!W72</f>
        <v>4.0719569311125268</v>
      </c>
      <c r="X20" s="1235">
        <f ca="1">'11_PrivateCo_Op'!X72</f>
        <v>4.0957271450792145</v>
      </c>
      <c r="Y20" s="1235">
        <f ca="1">'11_PrivateCo_Op'!Y72</f>
        <v>4.1198539122554028</v>
      </c>
      <c r="Z20" s="1235">
        <f ca="1">'11_PrivateCo_Op'!Z72</f>
        <v>4.1443425809392336</v>
      </c>
      <c r="AA20" s="1235">
        <f ca="1">'11_PrivateCo_Op'!AA72</f>
        <v>4.1691985796533224</v>
      </c>
      <c r="AB20" s="1235">
        <f ca="1">'11_PrivateCo_Op'!AB72</f>
        <v>4.1944274183481225</v>
      </c>
      <c r="AC20" s="1235">
        <f ca="1">'11_PrivateCo_Op'!AC72</f>
        <v>4.2200346896233443</v>
      </c>
    </row>
    <row r="21" spans="1:16384" s="1" customFormat="1" x14ac:dyDescent="0.2">
      <c r="A21" s="1229" t="s">
        <v>642</v>
      </c>
      <c r="B21" s="1269" t="s">
        <v>159</v>
      </c>
      <c r="C21" s="1273" t="s">
        <v>1992</v>
      </c>
      <c r="D21" s="1235">
        <f ca="1">'14_Minigrids_Op'!D72</f>
        <v>18.994060000000001</v>
      </c>
      <c r="E21" s="1235">
        <f ca="1">'14_Minigrids_Op'!E72</f>
        <v>82.579819999999998</v>
      </c>
      <c r="F21" s="1235">
        <f ca="1">'14_Minigrids_Op'!F72</f>
        <v>79.300030000000007</v>
      </c>
      <c r="G21" s="1235">
        <f ca="1">'14_Minigrids_Op'!G72</f>
        <v>130.16114000000002</v>
      </c>
      <c r="H21" s="1235">
        <f ca="1">'14_Minigrids_Op'!H72</f>
        <v>94.974279999999993</v>
      </c>
      <c r="I21" s="1235">
        <f ca="1">'14_Minigrids_Op'!I72</f>
        <v>224.25541999999999</v>
      </c>
      <c r="J21" s="1235">
        <f ca="1">'14_Minigrids_Op'!J72</f>
        <v>9.3656655000000004</v>
      </c>
      <c r="K21" s="1235">
        <f ca="1">'14_Minigrids_Op'!K72</f>
        <v>9.4140291825000002</v>
      </c>
      <c r="L21" s="1235">
        <f ca="1">'14_Minigrids_Op'!L72</f>
        <v>9.4631183202375002</v>
      </c>
      <c r="M21" s="1235">
        <f ca="1">'14_Minigrids_Op'!M72</f>
        <v>9.512943795041064</v>
      </c>
      <c r="N21" s="1235">
        <f ca="1">'14_Minigrids_Op'!N72</f>
        <v>9.5635166519666797</v>
      </c>
      <c r="O21" s="1235">
        <f ca="1">'14_Minigrids_Op'!O72</f>
        <v>9.6148481017461798</v>
      </c>
      <c r="P21" s="1235">
        <f ca="1">'14_Minigrids_Op'!P72</f>
        <v>9.6669495232723719</v>
      </c>
      <c r="Q21" s="1235">
        <f ca="1">'14_Minigrids_Op'!Q72</f>
        <v>9.7198324661214581</v>
      </c>
      <c r="R21" s="1235">
        <f ca="1">'14_Minigrids_Op'!R72</f>
        <v>9.7735086531132787</v>
      </c>
      <c r="S21" s="1235">
        <f ca="1">'14_Minigrids_Op'!S72</f>
        <v>25.379828922429446</v>
      </c>
      <c r="T21" s="1235">
        <f ca="1">'14_Minigrids_Op'!T72</f>
        <v>82.266982318900517</v>
      </c>
      <c r="U21" s="1235">
        <f ca="1">'14_Minigrids_Op'!U72</f>
        <v>74.797109766940039</v>
      </c>
      <c r="V21" s="1235">
        <f ca="1">'14_Minigrids_Op'!V72</f>
        <v>110.2213439241318</v>
      </c>
      <c r="W21" s="1235">
        <f ca="1">'14_Minigrids_Op'!W72</f>
        <v>79.470305041485886</v>
      </c>
      <c r="X21" s="1235">
        <f ca="1">'14_Minigrids_Op'!X72</f>
        <v>178.99222548985054</v>
      </c>
      <c r="Y21" s="1235">
        <f ca="1">'14_Minigrids_Op'!Y72</f>
        <v>17.542179114866052</v>
      </c>
      <c r="Z21" s="1235">
        <f ca="1">'14_Minigrids_Op'!Z72</f>
        <v>17.713190501589043</v>
      </c>
      <c r="AA21" s="1235">
        <f ca="1">'14_Minigrids_Op'!AA72</f>
        <v>17.886767059112877</v>
      </c>
      <c r="AB21" s="1235">
        <f ca="1">'14_Minigrids_Op'!AB72</f>
        <v>18.062947264999572</v>
      </c>
      <c r="AC21" s="1235">
        <f ca="1">'14_Minigrids_Op'!AC72</f>
        <v>18.241770173974565</v>
      </c>
    </row>
    <row r="22" spans="1:16384" s="1" customFormat="1" x14ac:dyDescent="0.2">
      <c r="A22" s="1230" t="s">
        <v>643</v>
      </c>
      <c r="B22" s="1269" t="s">
        <v>159</v>
      </c>
      <c r="C22" s="1273" t="s">
        <v>1993</v>
      </c>
      <c r="D22" s="1235">
        <f ca="1">'15_SHS_Op'!D45</f>
        <v>48.48</v>
      </c>
      <c r="E22" s="1235">
        <f ca="1">'15_SHS_Op'!E45</f>
        <v>48.96</v>
      </c>
      <c r="F22" s="1235">
        <f ca="1">'15_SHS_Op'!F45</f>
        <v>49.44</v>
      </c>
      <c r="G22" s="1235">
        <f ca="1">'15_SHS_Op'!G45</f>
        <v>49.92</v>
      </c>
      <c r="H22" s="1235">
        <f ca="1">'15_SHS_Op'!H45</f>
        <v>50.4</v>
      </c>
      <c r="I22" s="1235">
        <f ca="1">'15_SHS_Op'!I45</f>
        <v>50.88</v>
      </c>
      <c r="J22" s="1235">
        <f ca="1">'15_SHS_Op'!J45</f>
        <v>4.3919999999999995</v>
      </c>
      <c r="K22" s="1235">
        <f ca="1">'15_SHS_Op'!K45</f>
        <v>42.814653333462971</v>
      </c>
      <c r="L22" s="1235">
        <f ca="1">'15_SHS_Op'!L45</f>
        <v>42.837673533462969</v>
      </c>
      <c r="M22" s="1235">
        <f ca="1">'15_SHS_Op'!M45</f>
        <v>42.861039036462969</v>
      </c>
      <c r="N22" s="1235">
        <f ca="1">'15_SHS_Op'!N45</f>
        <v>42.884755022007973</v>
      </c>
      <c r="O22" s="1235">
        <f ca="1">'15_SHS_Op'!O45</f>
        <v>42.908826747336143</v>
      </c>
      <c r="P22" s="1235">
        <f ca="1">'15_SHS_Op'!P45</f>
        <v>42.933419547766469</v>
      </c>
      <c r="Q22" s="1235">
        <f ca="1">'15_SHS_Op'!Q45</f>
        <v>8.0140855083074918</v>
      </c>
      <c r="R22" s="1235">
        <f ca="1">'15_SHS_Op'!R45</f>
        <v>46.491070124395065</v>
      </c>
      <c r="S22" s="1235">
        <f ca="1">'15_SHS_Op'!S45</f>
        <v>46.569236576259058</v>
      </c>
      <c r="T22" s="1235">
        <f ca="1">'15_SHS_Op'!T45</f>
        <v>46.648575524900998</v>
      </c>
      <c r="U22" s="1235">
        <f ca="1">'15_SHS_Op'!U45</f>
        <v>46.729104557772573</v>
      </c>
      <c r="V22" s="1235">
        <f ca="1">'15_SHS_Op'!V45</f>
        <v>46.81084152613721</v>
      </c>
      <c r="W22" s="1235">
        <f ca="1">'15_SHS_Op'!W45</f>
        <v>46.893964548249556</v>
      </c>
      <c r="X22" s="1235">
        <f ca="1">'15_SHS_Op'!X45</f>
        <v>12.034038683797821</v>
      </c>
      <c r="Y22" s="1235">
        <f ca="1">'15_SHS_Op'!Y45</f>
        <v>50.571322597517749</v>
      </c>
      <c r="Z22" s="1235">
        <f ca="1">'15_SHS_Op'!Z45</f>
        <v>50.710692836478579</v>
      </c>
      <c r="AA22" s="1235">
        <f ca="1">'15_SHS_Op'!AA45</f>
        <v>50.852153629023817</v>
      </c>
      <c r="AB22" s="1235">
        <f ca="1">'15_SHS_Op'!AB45</f>
        <v>50.995736333457231</v>
      </c>
      <c r="AC22" s="1235">
        <f ca="1">'15_SHS_Op'!AC45</f>
        <v>51.141472778457135</v>
      </c>
    </row>
    <row r="23" spans="1:16384" s="1" customFormat="1" x14ac:dyDescent="0.2">
      <c r="A23" s="359" t="s">
        <v>644</v>
      </c>
      <c r="B23" s="1269" t="s">
        <v>159</v>
      </c>
      <c r="C23" s="1273"/>
      <c r="D23" s="1236">
        <f ca="1">SUM(D19:D22)</f>
        <v>80.010179999999991</v>
      </c>
      <c r="E23" s="1236">
        <f t="shared" ref="E23:AC23" ca="1" si="2">SUM(E19:E22)</f>
        <v>193.72844000000001</v>
      </c>
      <c r="F23" s="1236">
        <f t="shared" ca="1" si="2"/>
        <v>245.37716</v>
      </c>
      <c r="G23" s="1236">
        <f t="shared" ca="1" si="2"/>
        <v>309.09899999999999</v>
      </c>
      <c r="H23" s="1236">
        <f t="shared" ca="1" si="2"/>
        <v>296.23871000000003</v>
      </c>
      <c r="I23" s="1236">
        <f t="shared" ca="1" si="2"/>
        <v>442.42960999999997</v>
      </c>
      <c r="J23" s="1236">
        <f t="shared" ca="1" si="2"/>
        <v>23.240405249999998</v>
      </c>
      <c r="K23" s="1236">
        <f t="shared" ca="1" si="2"/>
        <v>61.760390512212972</v>
      </c>
      <c r="L23" s="1236">
        <f t="shared" ca="1" si="2"/>
        <v>61.882202619894215</v>
      </c>
      <c r="M23" s="1236">
        <f t="shared" ca="1" si="2"/>
        <v>62.005841909190693</v>
      </c>
      <c r="N23" s="1236">
        <f t="shared" ca="1" si="2"/>
        <v>62.131335787826607</v>
      </c>
      <c r="O23" s="1236">
        <f t="shared" ca="1" si="2"/>
        <v>62.258712074642055</v>
      </c>
      <c r="P23" s="1236">
        <f t="shared" ca="1" si="2"/>
        <v>62.388159004981972</v>
      </c>
      <c r="Q23" s="1236">
        <f t="shared" ca="1" si="2"/>
        <v>27.575251907381226</v>
      </c>
      <c r="R23" s="1236">
        <f t="shared" ca="1" si="2"/>
        <v>66.160259869454904</v>
      </c>
      <c r="S23" s="1236">
        <f t="shared" ca="1" si="2"/>
        <v>81.899908957014262</v>
      </c>
      <c r="T23" s="1236">
        <f t="shared" ca="1" si="2"/>
        <v>138.92239110400217</v>
      </c>
      <c r="U23" s="1236">
        <f t="shared" ca="1" si="2"/>
        <v>131.58987723381625</v>
      </c>
      <c r="V23" s="1236">
        <f t="shared" ca="1" si="2"/>
        <v>167.15353045300924</v>
      </c>
      <c r="W23" s="1236">
        <f t="shared" ca="1" si="2"/>
        <v>136.54416191751676</v>
      </c>
      <c r="X23" s="1236">
        <f t="shared" ca="1" si="2"/>
        <v>201.26558203634642</v>
      </c>
      <c r="Y23" s="1236">
        <f t="shared" ca="1" si="2"/>
        <v>78.413136493022307</v>
      </c>
      <c r="Z23" s="1236">
        <f t="shared" ca="1" si="2"/>
        <v>78.784739790415699</v>
      </c>
      <c r="AA23" s="1236">
        <f t="shared" ca="1" si="2"/>
        <v>79.161917137269995</v>
      </c>
      <c r="AB23" s="1236">
        <f t="shared" ca="1" si="2"/>
        <v>79.544752144327106</v>
      </c>
      <c r="AC23" s="1236">
        <f t="shared" ca="1" si="2"/>
        <v>79.933329676490061</v>
      </c>
    </row>
    <row r="24" spans="1:16384" s="1" customFormat="1" x14ac:dyDescent="0.2">
      <c r="A24" s="359" t="s">
        <v>645</v>
      </c>
      <c r="B24" s="1269" t="s">
        <v>159</v>
      </c>
      <c r="C24" s="1273" t="s">
        <v>646</v>
      </c>
      <c r="D24" s="1236">
        <f ca="1">D23</f>
        <v>80.010179999999991</v>
      </c>
      <c r="E24" s="1237">
        <f ca="1">D24+E23</f>
        <v>273.73861999999997</v>
      </c>
      <c r="F24" s="1237">
        <f t="shared" ref="F24:AC24" ca="1" si="3">E24+F23</f>
        <v>519.11577999999997</v>
      </c>
      <c r="G24" s="1237">
        <f t="shared" ca="1" si="3"/>
        <v>828.21478000000002</v>
      </c>
      <c r="H24" s="1237">
        <f t="shared" ca="1" si="3"/>
        <v>1124.4534900000001</v>
      </c>
      <c r="I24" s="1237">
        <f t="shared" ca="1" si="3"/>
        <v>1566.8831</v>
      </c>
      <c r="J24" s="1237">
        <f t="shared" ca="1" si="3"/>
        <v>1590.1235052500001</v>
      </c>
      <c r="K24" s="1237">
        <f t="shared" ca="1" si="3"/>
        <v>1651.8838957622131</v>
      </c>
      <c r="L24" s="1237">
        <f t="shared" ca="1" si="3"/>
        <v>1713.7660983821074</v>
      </c>
      <c r="M24" s="1237">
        <f t="shared" ca="1" si="3"/>
        <v>1775.7719402912981</v>
      </c>
      <c r="N24" s="1237">
        <f t="shared" ca="1" si="3"/>
        <v>1837.9032760791247</v>
      </c>
      <c r="O24" s="1237">
        <f t="shared" ca="1" si="3"/>
        <v>1900.1619881537667</v>
      </c>
      <c r="P24" s="1237">
        <f t="shared" ca="1" si="3"/>
        <v>1962.5501471587488</v>
      </c>
      <c r="Q24" s="1237">
        <f t="shared" ca="1" si="3"/>
        <v>1990.1253990661301</v>
      </c>
      <c r="R24" s="1237">
        <f t="shared" ca="1" si="3"/>
        <v>2056.2856589355852</v>
      </c>
      <c r="S24" s="1237">
        <f t="shared" ca="1" si="3"/>
        <v>2138.1855678925995</v>
      </c>
      <c r="T24" s="1237">
        <f t="shared" ca="1" si="3"/>
        <v>2277.1079589966016</v>
      </c>
      <c r="U24" s="1237">
        <f t="shared" ca="1" si="3"/>
        <v>2408.697836230418</v>
      </c>
      <c r="V24" s="1237">
        <f t="shared" ca="1" si="3"/>
        <v>2575.8513666834274</v>
      </c>
      <c r="W24" s="1237">
        <f t="shared" ca="1" si="3"/>
        <v>2712.3955286009441</v>
      </c>
      <c r="X24" s="1237">
        <f t="shared" ca="1" si="3"/>
        <v>2913.6611106372907</v>
      </c>
      <c r="Y24" s="1237">
        <f t="shared" ca="1" si="3"/>
        <v>2992.0742471303129</v>
      </c>
      <c r="Z24" s="1237">
        <f t="shared" ca="1" si="3"/>
        <v>3070.8589869207285</v>
      </c>
      <c r="AA24" s="1237">
        <f t="shared" ca="1" si="3"/>
        <v>3150.0209040579985</v>
      </c>
      <c r="AB24" s="1237">
        <f t="shared" ca="1" si="3"/>
        <v>3229.5656562023255</v>
      </c>
      <c r="AC24" s="1237">
        <f t="shared" ca="1" si="3"/>
        <v>3309.4989858788153</v>
      </c>
    </row>
    <row r="25" spans="1:16384" s="1" customFormat="1" x14ac:dyDescent="0.2">
      <c r="A25" s="1110" t="s">
        <v>647</v>
      </c>
      <c r="B25" s="1269"/>
      <c r="C25" s="1273"/>
      <c r="D25" s="1237"/>
      <c r="E25" s="1237"/>
      <c r="F25" s="1237"/>
      <c r="G25" s="1237"/>
      <c r="H25" s="1237"/>
      <c r="I25" s="1237"/>
      <c r="J25" s="1237"/>
      <c r="K25" s="1237"/>
      <c r="L25" s="1237"/>
      <c r="M25" s="1237"/>
      <c r="N25" s="1237"/>
      <c r="O25" s="1237"/>
      <c r="P25" s="1237"/>
      <c r="Q25" s="1237"/>
      <c r="R25" s="1237"/>
      <c r="S25" s="1237"/>
      <c r="T25" s="1237"/>
      <c r="U25" s="1237"/>
      <c r="V25" s="1237"/>
      <c r="W25" s="1237"/>
      <c r="X25" s="1237"/>
      <c r="Y25" s="1237"/>
      <c r="Z25" s="1237"/>
      <c r="AA25" s="1237"/>
      <c r="AB25" s="1237"/>
      <c r="AC25" s="1237"/>
    </row>
    <row r="26" spans="1:16384" s="1" customFormat="1" x14ac:dyDescent="0.2">
      <c r="A26" s="1227" t="s">
        <v>648</v>
      </c>
      <c r="B26" s="1269" t="s">
        <v>159</v>
      </c>
      <c r="C26" s="1273" t="s">
        <v>1994</v>
      </c>
      <c r="D26" s="1235">
        <f ca="1">'10_CS_ZESCO'!D42</f>
        <v>0.79188559999999997</v>
      </c>
      <c r="E26" s="1235">
        <f ca="1">'10_CS_ZESCO'!E42</f>
        <v>4.7570787999999995</v>
      </c>
      <c r="F26" s="1235">
        <f ca="1">'10_CS_ZESCO'!F42</f>
        <v>12.341613399999998</v>
      </c>
      <c r="G26" s="1235">
        <f ca="1">'10_CS_ZESCO'!G42</f>
        <v>21.034062799999994</v>
      </c>
      <c r="H26" s="1235">
        <f ca="1">'10_CS_ZESCO'!H42</f>
        <v>31.442431599999988</v>
      </c>
      <c r="I26" s="1235">
        <f ca="1">'10_CS_ZESCO'!I42</f>
        <v>43.259880599999988</v>
      </c>
      <c r="J26" s="1235">
        <f ca="1">'10_CS_ZESCO'!J42</f>
        <v>47.181844654999985</v>
      </c>
      <c r="K26" s="1235">
        <f ca="1">'10_CS_ZESCO'!K42</f>
        <v>50.942555497824991</v>
      </c>
      <c r="L26" s="1235">
        <f ca="1">'10_CS_ZESCO'!L42</f>
        <v>54.541459787292361</v>
      </c>
      <c r="M26" s="1235">
        <f ca="1">'10_CS_ZESCO'!M42</f>
        <v>57.977995882101744</v>
      </c>
      <c r="N26" s="1235">
        <f ca="1">'10_CS_ZESCO'!N42</f>
        <v>61.251593716333268</v>
      </c>
      <c r="O26" s="1235">
        <f ca="1">'10_CS_ZESCO'!O42</f>
        <v>64.361674673078269</v>
      </c>
      <c r="P26" s="1235">
        <f ca="1">'10_CS_ZESCO'!P42</f>
        <v>67.30765145617444</v>
      </c>
      <c r="Q26" s="1235">
        <f ca="1">'10_CS_ZESCO'!Q42</f>
        <v>70.08892796001706</v>
      </c>
      <c r="R26" s="1235">
        <f ca="1">'10_CS_ZESCO'!R42</f>
        <v>72.704899137417328</v>
      </c>
      <c r="S26" s="1235">
        <f ca="1">'10_CS_ZESCO'!S42</f>
        <v>75.154950865478583</v>
      </c>
      <c r="T26" s="1235">
        <f ca="1">'10_CS_ZESCO'!T42</f>
        <v>77.438459809460753</v>
      </c>
      <c r="U26" s="1235">
        <f ca="1">'10_CS_ZESCO'!U42</f>
        <v>79.554793284602667</v>
      </c>
      <c r="V26" s="1235">
        <f ca="1">'10_CS_ZESCO'!V42</f>
        <v>81.503309115871701</v>
      </c>
      <c r="W26" s="1235">
        <f ca="1">'10_CS_ZESCO'!W42</f>
        <v>83.283355495609783</v>
      </c>
      <c r="X26" s="1235">
        <f ca="1">'10_CS_ZESCO'!X42</f>
        <v>84.894270839043926</v>
      </c>
      <c r="Y26" s="1235">
        <f ca="1">'10_CS_ZESCO'!Y42</f>
        <v>86.33538363762959</v>
      </c>
      <c r="Z26" s="1235">
        <f ca="1">'10_CS_ZESCO'!Z42</f>
        <v>87.606012310194032</v>
      </c>
      <c r="AA26" s="1235">
        <f ca="1">'10_CS_ZESCO'!AA42</f>
        <v>88.705465051846943</v>
      </c>
      <c r="AB26" s="1235">
        <f ca="1">'10_CS_ZESCO'!AB42</f>
        <v>89.633039680624648</v>
      </c>
      <c r="AC26" s="1235">
        <f ca="1">'10_CS_ZESCO'!AC42</f>
        <v>90.388023481834011</v>
      </c>
    </row>
    <row r="27" spans="1:16384" s="1" customFormat="1" x14ac:dyDescent="0.2">
      <c r="A27" s="758" t="s">
        <v>649</v>
      </c>
      <c r="B27" s="1269" t="s">
        <v>159</v>
      </c>
      <c r="C27" s="1273" t="s">
        <v>1995</v>
      </c>
      <c r="D27" s="1235">
        <f ca="1">'13_CS_PrivateCo'!D42</f>
        <v>3.8874384000000006</v>
      </c>
      <c r="E27" s="1235">
        <f ca="1">'13_CS_PrivateCo'!E42</f>
        <v>23.047521866666674</v>
      </c>
      <c r="F27" s="1235">
        <f ca="1">'13_CS_PrivateCo'!F42</f>
        <v>58.473770266666683</v>
      </c>
      <c r="G27" s="1235">
        <f ca="1">'13_CS_PrivateCo'!G42</f>
        <v>96.577973866666696</v>
      </c>
      <c r="H27" s="1235">
        <f ca="1">'13_CS_PrivateCo'!H42</f>
        <v>140.16857840000003</v>
      </c>
      <c r="I27" s="1235">
        <f ca="1">'13_CS_PrivateCo'!I42</f>
        <v>187.34451373333337</v>
      </c>
      <c r="J27" s="1235">
        <f ca="1">'13_CS_PrivateCo'!J42</f>
        <v>184.1555124366667</v>
      </c>
      <c r="K27" s="1235">
        <f ca="1">'13_CS_PrivateCo'!K42</f>
        <v>180.85900899855002</v>
      </c>
      <c r="L27" s="1235">
        <f ca="1">'13_CS_PrivateCo'!L42</f>
        <v>177.4546345248616</v>
      </c>
      <c r="M27" s="1235">
        <f ca="1">'13_CS_PrivateCo'!M42</f>
        <v>173.94201458806788</v>
      </c>
      <c r="N27" s="1235">
        <f ca="1">'13_CS_PrivateCo'!N42</f>
        <v>170.32076914422223</v>
      </c>
      <c r="O27" s="1235">
        <f ca="1">'13_CS_PrivateCo'!O42</f>
        <v>166.5905124487189</v>
      </c>
      <c r="P27" s="1235">
        <f ca="1">'13_CS_PrivateCo'!P42</f>
        <v>162.75085297078303</v>
      </c>
      <c r="Q27" s="1235">
        <f ca="1">'13_CS_PrivateCo'!Q42</f>
        <v>158.80139330667811</v>
      </c>
      <c r="R27" s="1235">
        <f ca="1">'13_CS_PrivateCo'!R42</f>
        <v>154.7417300916116</v>
      </c>
      <c r="S27" s="1235">
        <f ca="1">'13_CS_PrivateCo'!S42</f>
        <v>150.57145391031909</v>
      </c>
      <c r="T27" s="1235">
        <f ca="1">'13_CS_PrivateCo'!T42</f>
        <v>146.29014920630721</v>
      </c>
      <c r="U27" s="1235">
        <f ca="1">'13_CS_PrivateCo'!U42</f>
        <v>141.89739418973514</v>
      </c>
      <c r="V27" s="1235">
        <f ca="1">'13_CS_PrivateCo'!V42</f>
        <v>137.39276074391449</v>
      </c>
      <c r="W27" s="1235">
        <f ca="1">'13_CS_PrivateCo'!W42</f>
        <v>132.77581433040655</v>
      </c>
      <c r="X27" s="1235">
        <f ca="1">'13_CS_PrivateCo'!X42</f>
        <v>128.04611389269598</v>
      </c>
      <c r="Y27" s="1235">
        <f ca="1">'13_CS_PrivateCo'!Y42</f>
        <v>123.20321175841974</v>
      </c>
      <c r="Z27" s="1235">
        <f ca="1">'13_CS_PrivateCo'!Z42</f>
        <v>118.24665354012937</v>
      </c>
      <c r="AA27" s="1235">
        <f ca="1">'13_CS_PrivateCo'!AA42</f>
        <v>113.17597803456465</v>
      </c>
      <c r="AB27" s="1235">
        <f ca="1">'13_CS_PrivateCo'!AB42</f>
        <v>107.99071712041646</v>
      </c>
      <c r="AC27" s="1235">
        <f ca="1">'13_CS_PrivateCo'!AC42</f>
        <v>102.69039565455604</v>
      </c>
    </row>
    <row r="28" spans="1:16384" s="1" customFormat="1" x14ac:dyDescent="0.2">
      <c r="A28" s="1229" t="s">
        <v>650</v>
      </c>
      <c r="B28" s="1269" t="s">
        <v>159</v>
      </c>
      <c r="C28" s="1273" t="s">
        <v>1996</v>
      </c>
      <c r="D28" s="1235">
        <f ca="1">'17_CS_Minigrids'!D40</f>
        <v>8.9516559999999998</v>
      </c>
      <c r="E28" s="1235">
        <f ca="1">'17_CS_Minigrids'!E40</f>
        <v>47.317950666666661</v>
      </c>
      <c r="F28" s="1235">
        <f ca="1">'17_CS_Minigrids'!F40</f>
        <v>81.729320000000001</v>
      </c>
      <c r="G28" s="1235">
        <f ca="1">'17_CS_Minigrids'!G40</f>
        <v>137.76642333333336</v>
      </c>
      <c r="H28" s="1235">
        <f ca="1">'17_CS_Minigrids'!H40</f>
        <v>173.36734800000002</v>
      </c>
      <c r="I28" s="1235">
        <f ca="1">'17_CS_Minigrids'!I40</f>
        <v>267.01951800000001</v>
      </c>
      <c r="J28" s="1235">
        <f ca="1">'17_CS_Minigrids'!J40</f>
        <v>254.21455579999997</v>
      </c>
      <c r="K28" s="1235">
        <f ca="1">'17_CS_Minigrids'!K40</f>
        <v>240.83035533699996</v>
      </c>
      <c r="L28" s="1235">
        <f ca="1">'17_CS_Minigrids'!L40</f>
        <v>226.86436945705495</v>
      </c>
      <c r="M28" s="1235">
        <f ca="1">'17_CS_Minigrids'!M40</f>
        <v>212.31401279891077</v>
      </c>
      <c r="N28" s="1235">
        <f ca="1">'17_CS_Minigrids'!N40</f>
        <v>197.17666122089443</v>
      </c>
      <c r="O28" s="1235">
        <f ca="1">'17_CS_Minigrids'!O40</f>
        <v>181.44965121920785</v>
      </c>
      <c r="P28" s="1235">
        <f ca="1">'17_CS_Minigrids'!P40</f>
        <v>165.13027933749598</v>
      </c>
      <c r="Q28" s="1235">
        <f ca="1">'17_CS_Minigrids'!Q40</f>
        <v>148.21580156755843</v>
      </c>
      <c r="R28" s="1235">
        <f ca="1">'17_CS_Minigrids'!R40</f>
        <v>130.70343274107182</v>
      </c>
      <c r="S28" s="1235">
        <f ca="1">'17_CS_Minigrids'!S40</f>
        <v>127.74479958907276</v>
      </c>
      <c r="T28" s="1235">
        <f ca="1">'17_CS_Minigrids'!T40</f>
        <v>178.97497567895138</v>
      </c>
      <c r="U28" s="1235">
        <f ca="1">'17_CS_Minigrids'!U40</f>
        <v>220.4514405657402</v>
      </c>
      <c r="V28" s="1235">
        <f ca="1">'17_CS_Minigrids'!V40</f>
        <v>294.44442601477863</v>
      </c>
      <c r="W28" s="1235">
        <f ca="1">'17_CS_Minigrids'!W40</f>
        <v>335.68617091173871</v>
      </c>
      <c r="X28" s="1235">
        <f ca="1">'17_CS_Minigrids'!X40</f>
        <v>472.19691589107344</v>
      </c>
      <c r="Y28" s="1235">
        <f ca="1">'17_CS_Minigrids'!Y40</f>
        <v>446.71251358776595</v>
      </c>
      <c r="Z28" s="1235">
        <f ca="1">'17_CS_Minigrids'!Z40</f>
        <v>420.8458452499089</v>
      </c>
      <c r="AA28" s="1235">
        <f ca="1">'17_CS_Minigrids'!AA40</f>
        <v>394.59117688698393</v>
      </c>
      <c r="AB28" s="1235">
        <f ca="1">'17_CS_Minigrids'!AB40</f>
        <v>367.94268849861515</v>
      </c>
      <c r="AC28" s="1235">
        <f ca="1">'17_CS_Minigrids'!AC40</f>
        <v>340.89447278442077</v>
      </c>
    </row>
    <row r="29" spans="1:16384" s="1" customFormat="1" x14ac:dyDescent="0.2">
      <c r="A29" s="1230" t="s">
        <v>651</v>
      </c>
      <c r="B29" s="1269" t="s">
        <v>159</v>
      </c>
      <c r="C29" s="1273" t="s">
        <v>1997</v>
      </c>
      <c r="D29" s="1235">
        <f ca="1">'15_SHS_Op'!D62</f>
        <v>48.48</v>
      </c>
      <c r="E29" s="1235">
        <f ca="1">'15_SHS_Op'!E62</f>
        <v>97.44</v>
      </c>
      <c r="F29" s="1235">
        <f ca="1">'15_SHS_Op'!F62</f>
        <v>146.88</v>
      </c>
      <c r="G29" s="1235">
        <f ca="1">'15_SHS_Op'!G62</f>
        <v>196.8</v>
      </c>
      <c r="H29" s="1235">
        <f ca="1">'15_SHS_Op'!H62</f>
        <v>247.20000000000002</v>
      </c>
      <c r="I29" s="1235">
        <f ca="1">'15_SHS_Op'!I62</f>
        <v>298.08000000000004</v>
      </c>
      <c r="J29" s="1235">
        <f ca="1">'15_SHS_Op'!J62</f>
        <v>302.47200000000004</v>
      </c>
      <c r="K29" s="1235">
        <f ca="1">'15_SHS_Op'!K62</f>
        <v>335.68666000009728</v>
      </c>
      <c r="L29" s="1235">
        <f ca="1">'15_SHS_Op'!L62</f>
        <v>368.92434020019448</v>
      </c>
      <c r="M29" s="1235">
        <f ca="1">'15_SHS_Op'!M62</f>
        <v>402.18538590329172</v>
      </c>
      <c r="N29" s="1235">
        <f ca="1">'15_SHS_Op'!N62</f>
        <v>435.47014759193394</v>
      </c>
      <c r="O29" s="1235">
        <f ca="1">'15_SHS_Op'!O62</f>
        <v>468.77898100590431</v>
      </c>
      <c r="P29" s="1235">
        <f ca="1">'15_SHS_Op'!P62</f>
        <v>502.11236722049944</v>
      </c>
      <c r="Q29" s="1235">
        <f ca="1">'15_SHS_Op'!Q62</f>
        <v>509.26245272880698</v>
      </c>
      <c r="R29" s="1235">
        <f ca="1">'15_SHS_Op'!R62</f>
        <v>545.27656951983624</v>
      </c>
      <c r="S29" s="1235">
        <f ca="1">'15_SHS_Op'!S62</f>
        <v>581.35569836272964</v>
      </c>
      <c r="T29" s="1235">
        <f ca="1">'15_SHS_Op'!T62</f>
        <v>617.50081443826491</v>
      </c>
      <c r="U29" s="1235">
        <f ca="1">'15_SHS_Op'!U62</f>
        <v>653.71290755493169</v>
      </c>
      <c r="V29" s="1235">
        <f ca="1">'15_SHS_Op'!V62</f>
        <v>689.99298236834716</v>
      </c>
      <c r="W29" s="1235">
        <f ca="1">'15_SHS_Op'!W62</f>
        <v>726.3421786033789</v>
      </c>
      <c r="X29" s="1235">
        <f ca="1">'15_SHS_Op'!X62</f>
        <v>736.5533112824296</v>
      </c>
      <c r="Y29" s="1235">
        <f ca="1">'15_SHS_Op'!Y62</f>
        <v>775.67439095176326</v>
      </c>
      <c r="Z29" s="1235">
        <f ca="1">'15_SHS_Op'!Z62</f>
        <v>814.90708711613547</v>
      </c>
      <c r="AA29" s="1235">
        <f ca="1">'15_SHS_Op'!AA62</f>
        <v>854.25307402297176</v>
      </c>
      <c r="AB29" s="1235">
        <f ca="1">'15_SHS_Op'!AB62</f>
        <v>893.71405103340931</v>
      </c>
      <c r="AC29" s="1235">
        <f ca="1">'15_SHS_Op'!AC62</f>
        <v>933.29174299900194</v>
      </c>
    </row>
    <row r="30" spans="1:16384" s="1" customFormat="1" x14ac:dyDescent="0.2">
      <c r="A30" s="359" t="s">
        <v>652</v>
      </c>
      <c r="B30" s="1269" t="s">
        <v>159</v>
      </c>
      <c r="C30" s="1270"/>
      <c r="D30" s="1236">
        <f ca="1">SUM(D26:D29)</f>
        <v>62.110979999999998</v>
      </c>
      <c r="E30" s="1236">
        <f t="shared" ref="E30:AC30" ca="1" si="4">SUM(E26:E29)</f>
        <v>172.56255133333332</v>
      </c>
      <c r="F30" s="1236">
        <f t="shared" ca="1" si="4"/>
        <v>299.42470366666669</v>
      </c>
      <c r="G30" s="1236">
        <f t="shared" ca="1" si="4"/>
        <v>452.17846000000009</v>
      </c>
      <c r="H30" s="1236">
        <f t="shared" ca="1" si="4"/>
        <v>592.17835800000012</v>
      </c>
      <c r="I30" s="1236">
        <f t="shared" ca="1" si="4"/>
        <v>795.70391233333339</v>
      </c>
      <c r="J30" s="1236">
        <f t="shared" ca="1" si="4"/>
        <v>788.02391289166667</v>
      </c>
      <c r="K30" s="1236">
        <f t="shared" ca="1" si="4"/>
        <v>808.31857983347231</v>
      </c>
      <c r="L30" s="1236">
        <f t="shared" ca="1" si="4"/>
        <v>827.78480396940336</v>
      </c>
      <c r="M30" s="1236">
        <f t="shared" ca="1" si="4"/>
        <v>846.41940917237207</v>
      </c>
      <c r="N30" s="1236">
        <f t="shared" ca="1" si="4"/>
        <v>864.21917167338393</v>
      </c>
      <c r="O30" s="1236">
        <f t="shared" ca="1" si="4"/>
        <v>881.1808193469094</v>
      </c>
      <c r="P30" s="1236">
        <f t="shared" ca="1" si="4"/>
        <v>897.30115098495287</v>
      </c>
      <c r="Q30" s="1236">
        <f t="shared" ca="1" si="4"/>
        <v>886.36857556306063</v>
      </c>
      <c r="R30" s="1236">
        <f t="shared" ca="1" si="4"/>
        <v>903.42663148993699</v>
      </c>
      <c r="S30" s="1236">
        <f t="shared" ca="1" si="4"/>
        <v>934.8269027276001</v>
      </c>
      <c r="T30" s="1236">
        <f t="shared" ca="1" si="4"/>
        <v>1020.2043991329842</v>
      </c>
      <c r="U30" s="1236">
        <f t="shared" ca="1" si="4"/>
        <v>1095.6165355950097</v>
      </c>
      <c r="V30" s="1236">
        <f t="shared" ca="1" si="4"/>
        <v>1203.333478242912</v>
      </c>
      <c r="W30" s="1236">
        <f t="shared" ca="1" si="4"/>
        <v>1278.0875193411339</v>
      </c>
      <c r="X30" s="1236">
        <f t="shared" ca="1" si="4"/>
        <v>1421.690611905243</v>
      </c>
      <c r="Y30" s="1236">
        <f t="shared" ca="1" si="4"/>
        <v>1431.9254999355785</v>
      </c>
      <c r="Z30" s="1236">
        <f t="shared" ca="1" si="4"/>
        <v>1441.6055982163678</v>
      </c>
      <c r="AA30" s="1236">
        <f t="shared" ca="1" si="4"/>
        <v>1450.7256939963672</v>
      </c>
      <c r="AB30" s="1236">
        <f t="shared" ca="1" si="4"/>
        <v>1459.2804963330655</v>
      </c>
      <c r="AC30" s="1236">
        <f t="shared" ca="1" si="4"/>
        <v>1467.2646349198126</v>
      </c>
    </row>
    <row r="31" spans="1:16384" x14ac:dyDescent="0.2">
      <c r="B31" s="1269"/>
      <c r="C31" s="1270"/>
    </row>
    <row r="32" spans="1:16384" s="1" customFormat="1" x14ac:dyDescent="0.2">
      <c r="A32" s="1551" t="s">
        <v>653</v>
      </c>
      <c r="B32" s="1551"/>
      <c r="C32" s="1551"/>
      <c r="D32" s="1551"/>
      <c r="E32" s="1551"/>
      <c r="F32" s="1551"/>
      <c r="G32" s="1551"/>
      <c r="H32" s="1551"/>
      <c r="I32" s="1551"/>
      <c r="J32" s="1551"/>
      <c r="K32" s="1551"/>
      <c r="L32" s="1551"/>
      <c r="M32" s="1551"/>
      <c r="N32" s="1551"/>
      <c r="O32" s="1551"/>
      <c r="P32" s="1551"/>
      <c r="Q32" s="1551"/>
      <c r="R32" s="1551"/>
      <c r="S32" s="1551"/>
      <c r="T32" s="1551"/>
      <c r="U32" s="1551"/>
      <c r="V32" s="1551"/>
      <c r="W32" s="1551"/>
      <c r="X32" s="1551"/>
      <c r="Y32" s="1551"/>
      <c r="Z32" s="1551"/>
      <c r="AA32" s="1551"/>
      <c r="AB32" s="1551"/>
      <c r="AC32" s="1551"/>
      <c r="AD32" s="1551"/>
      <c r="AE32" s="1551"/>
      <c r="AF32" s="1551"/>
      <c r="AG32" s="1551"/>
      <c r="AH32" s="1551"/>
      <c r="AI32" s="1551"/>
      <c r="AJ32" s="1551"/>
      <c r="AK32" s="1551"/>
      <c r="AL32" s="1551"/>
      <c r="AM32" s="1551"/>
      <c r="AN32" s="1551"/>
      <c r="AO32" s="1551"/>
      <c r="AP32" s="1551"/>
      <c r="AQ32" s="1551"/>
      <c r="AR32" s="1551"/>
      <c r="AS32" s="1551"/>
      <c r="AT32" s="1551"/>
      <c r="AU32" s="1551"/>
      <c r="AV32" s="1551"/>
      <c r="AW32" s="1551"/>
      <c r="AX32" s="1551"/>
      <c r="AY32" s="1551"/>
      <c r="AZ32" s="1551"/>
      <c r="BA32" s="1551"/>
      <c r="BB32" s="1551"/>
      <c r="BC32" s="1551"/>
      <c r="BD32" s="1551"/>
      <c r="BE32" s="1551"/>
      <c r="BF32" s="1551"/>
      <c r="BG32" s="1551"/>
      <c r="BH32" s="1551"/>
      <c r="BI32" s="1551"/>
      <c r="BJ32" s="1551"/>
      <c r="BK32" s="1551"/>
      <c r="BL32" s="1551"/>
      <c r="BM32" s="1551"/>
      <c r="BN32" s="1551"/>
      <c r="BO32" s="1551"/>
      <c r="BP32" s="1551"/>
      <c r="BQ32" s="1551"/>
      <c r="BR32" s="1551"/>
      <c r="BS32" s="1551"/>
      <c r="BT32" s="1551"/>
      <c r="BU32" s="1551"/>
      <c r="BV32" s="1551"/>
      <c r="BW32" s="1551"/>
      <c r="BX32" s="1551"/>
      <c r="BY32" s="1551"/>
      <c r="BZ32" s="1551"/>
      <c r="CA32" s="1551"/>
      <c r="CB32" s="1551"/>
      <c r="CC32" s="1551"/>
      <c r="CD32" s="1551"/>
      <c r="CE32" s="1551"/>
      <c r="CF32" s="1551"/>
      <c r="CG32" s="1551"/>
      <c r="CH32" s="1551"/>
      <c r="CI32" s="1551"/>
      <c r="CJ32" s="1551"/>
      <c r="CK32" s="1551"/>
      <c r="CL32" s="1551"/>
      <c r="CM32" s="1551"/>
      <c r="CN32" s="1551"/>
      <c r="CO32" s="1551"/>
      <c r="CP32" s="1551"/>
      <c r="CQ32" s="1551"/>
      <c r="CR32" s="1551"/>
      <c r="CS32" s="1551"/>
      <c r="CT32" s="1551"/>
      <c r="CU32" s="1551"/>
      <c r="CV32" s="1551"/>
      <c r="CW32" s="1551"/>
      <c r="CX32" s="1551"/>
      <c r="CY32" s="1551"/>
      <c r="CZ32" s="1551"/>
      <c r="DA32" s="1551"/>
      <c r="DB32" s="1551"/>
      <c r="DC32" s="1551"/>
      <c r="DD32" s="1551"/>
      <c r="DE32" s="1551"/>
      <c r="DF32" s="1551"/>
      <c r="DG32" s="1551"/>
      <c r="DH32" s="1551"/>
      <c r="DI32" s="1551"/>
      <c r="DJ32" s="1551"/>
      <c r="DK32" s="1551"/>
      <c r="DL32" s="1551"/>
      <c r="DM32" s="1551"/>
      <c r="DN32" s="1551"/>
      <c r="DO32" s="1551"/>
      <c r="DP32" s="1551"/>
      <c r="DQ32" s="1551"/>
      <c r="DR32" s="1551"/>
      <c r="DS32" s="1551"/>
      <c r="DT32" s="1551"/>
      <c r="DU32" s="1551"/>
      <c r="DV32" s="1551"/>
      <c r="DW32" s="1551"/>
      <c r="DX32" s="1551"/>
      <c r="DY32" s="1551"/>
      <c r="DZ32" s="1551"/>
      <c r="EA32" s="1551"/>
      <c r="EB32" s="1551"/>
      <c r="EC32" s="1551"/>
      <c r="ED32" s="1551"/>
      <c r="EE32" s="1551"/>
      <c r="EF32" s="1551"/>
      <c r="EG32" s="1551"/>
      <c r="EH32" s="1551"/>
      <c r="EI32" s="1551"/>
      <c r="EJ32" s="1551"/>
      <c r="EK32" s="1551"/>
      <c r="EL32" s="1551"/>
      <c r="EM32" s="1551"/>
      <c r="EN32" s="1551"/>
      <c r="EO32" s="1551"/>
      <c r="EP32" s="1551"/>
      <c r="EQ32" s="1551"/>
      <c r="ER32" s="1551"/>
      <c r="ES32" s="1551"/>
      <c r="ET32" s="1551"/>
      <c r="EU32" s="1551"/>
      <c r="EV32" s="1551"/>
      <c r="EW32" s="1551"/>
      <c r="EX32" s="1551"/>
      <c r="EY32" s="1551"/>
      <c r="EZ32" s="1551"/>
      <c r="FA32" s="1551"/>
      <c r="FB32" s="1551"/>
      <c r="FC32" s="1551"/>
      <c r="FD32" s="1551"/>
      <c r="FE32" s="1551"/>
      <c r="FF32" s="1551"/>
      <c r="FG32" s="1551"/>
      <c r="FH32" s="1551"/>
      <c r="FI32" s="1551"/>
      <c r="FJ32" s="1551"/>
      <c r="FK32" s="1551"/>
      <c r="FL32" s="1551"/>
      <c r="FM32" s="1551"/>
      <c r="FN32" s="1551"/>
      <c r="FO32" s="1551"/>
      <c r="FP32" s="1551"/>
      <c r="FQ32" s="1551"/>
      <c r="FR32" s="1551"/>
      <c r="FS32" s="1551"/>
      <c r="FT32" s="1551"/>
      <c r="FU32" s="1551"/>
      <c r="FV32" s="1551"/>
      <c r="FW32" s="1551"/>
      <c r="FX32" s="1551"/>
      <c r="FY32" s="1551"/>
      <c r="FZ32" s="1551"/>
      <c r="GA32" s="1551"/>
      <c r="GB32" s="1551"/>
      <c r="GC32" s="1551"/>
      <c r="GD32" s="1551"/>
      <c r="GE32" s="1551"/>
      <c r="GF32" s="1551"/>
      <c r="GG32" s="1551"/>
      <c r="GH32" s="1551"/>
      <c r="GI32" s="1551"/>
      <c r="GJ32" s="1551"/>
      <c r="GK32" s="1551"/>
      <c r="GL32" s="1551"/>
      <c r="GM32" s="1551"/>
      <c r="GN32" s="1551"/>
      <c r="GO32" s="1551"/>
      <c r="GP32" s="1551"/>
      <c r="GQ32" s="1551"/>
      <c r="GR32" s="1551"/>
      <c r="GS32" s="1551"/>
      <c r="GT32" s="1551"/>
      <c r="GU32" s="1551"/>
      <c r="GV32" s="1551"/>
      <c r="GW32" s="1551"/>
      <c r="GX32" s="1551"/>
      <c r="GY32" s="1551"/>
      <c r="GZ32" s="1551"/>
      <c r="HA32" s="1551"/>
      <c r="HB32" s="1551"/>
      <c r="HC32" s="1551"/>
      <c r="HD32" s="1551"/>
      <c r="HE32" s="1551"/>
      <c r="HF32" s="1551"/>
      <c r="HG32" s="1551"/>
      <c r="HH32" s="1551"/>
      <c r="HI32" s="1551"/>
      <c r="HJ32" s="1551"/>
      <c r="HK32" s="1551"/>
      <c r="HL32" s="1551"/>
      <c r="HM32" s="1551"/>
      <c r="HN32" s="1551"/>
      <c r="HO32" s="1551"/>
      <c r="HP32" s="1551"/>
      <c r="HQ32" s="1551"/>
      <c r="HR32" s="1551"/>
      <c r="HS32" s="1551"/>
      <c r="HT32" s="1551"/>
      <c r="HU32" s="1551"/>
      <c r="HV32" s="1551"/>
      <c r="HW32" s="1551"/>
      <c r="HX32" s="1551"/>
      <c r="HY32" s="1551"/>
      <c r="HZ32" s="1551"/>
      <c r="IA32" s="1551"/>
      <c r="IB32" s="1551"/>
      <c r="IC32" s="1551"/>
      <c r="ID32" s="1551"/>
      <c r="IE32" s="1551"/>
      <c r="IF32" s="1551"/>
      <c r="IG32" s="1551"/>
      <c r="IH32" s="1551"/>
      <c r="II32" s="1551"/>
      <c r="IJ32" s="1551"/>
      <c r="IK32" s="1551"/>
      <c r="IL32" s="1551"/>
      <c r="IM32" s="1551"/>
      <c r="IN32" s="1551"/>
      <c r="IO32" s="1551"/>
      <c r="IP32" s="1551"/>
      <c r="IQ32" s="1551"/>
      <c r="IR32" s="1551"/>
      <c r="IS32" s="1551"/>
      <c r="IT32" s="1551"/>
      <c r="IU32" s="1551"/>
      <c r="IV32" s="1551"/>
      <c r="IW32" s="1551"/>
      <c r="IX32" s="1551"/>
      <c r="IY32" s="1551"/>
      <c r="IZ32" s="1551"/>
      <c r="JA32" s="1551"/>
      <c r="JB32" s="1551"/>
      <c r="JC32" s="1551"/>
      <c r="JD32" s="1551"/>
      <c r="JE32" s="1551"/>
      <c r="JF32" s="1551"/>
      <c r="JG32" s="1551"/>
      <c r="JH32" s="1551"/>
      <c r="JI32" s="1551"/>
      <c r="JJ32" s="1551"/>
      <c r="JK32" s="1551"/>
      <c r="JL32" s="1551"/>
      <c r="JM32" s="1551"/>
      <c r="JN32" s="1551"/>
      <c r="JO32" s="1551"/>
      <c r="JP32" s="1551"/>
      <c r="JQ32" s="1551"/>
      <c r="JR32" s="1551"/>
      <c r="JS32" s="1551"/>
      <c r="JT32" s="1551"/>
      <c r="JU32" s="1551"/>
      <c r="JV32" s="1551"/>
      <c r="JW32" s="1551"/>
      <c r="JX32" s="1551"/>
      <c r="JY32" s="1551"/>
      <c r="JZ32" s="1551"/>
      <c r="KA32" s="1551"/>
      <c r="KB32" s="1551"/>
      <c r="KC32" s="1551"/>
      <c r="KD32" s="1551"/>
      <c r="KE32" s="1551"/>
      <c r="KF32" s="1551"/>
      <c r="KG32" s="1551"/>
      <c r="KH32" s="1551"/>
      <c r="KI32" s="1551"/>
      <c r="KJ32" s="1551"/>
      <c r="KK32" s="1551"/>
      <c r="KL32" s="1551"/>
      <c r="KM32" s="1551"/>
      <c r="KN32" s="1551"/>
      <c r="KO32" s="1551"/>
      <c r="KP32" s="1551"/>
      <c r="KQ32" s="1551"/>
      <c r="KR32" s="1551"/>
      <c r="KS32" s="1551"/>
      <c r="KT32" s="1551"/>
      <c r="KU32" s="1551"/>
      <c r="KV32" s="1551"/>
      <c r="KW32" s="1551"/>
      <c r="KX32" s="1551"/>
      <c r="KY32" s="1551"/>
      <c r="KZ32" s="1551"/>
      <c r="LA32" s="1551"/>
      <c r="LB32" s="1551"/>
      <c r="LC32" s="1551"/>
      <c r="LD32" s="1551"/>
      <c r="LE32" s="1551"/>
      <c r="LF32" s="1551"/>
      <c r="LG32" s="1551"/>
      <c r="LH32" s="1551"/>
      <c r="LI32" s="1551"/>
      <c r="LJ32" s="1551"/>
      <c r="LK32" s="1551"/>
      <c r="LL32" s="1551"/>
      <c r="LM32" s="1551"/>
      <c r="LN32" s="1551"/>
      <c r="LO32" s="1551"/>
      <c r="LP32" s="1551"/>
      <c r="LQ32" s="1551"/>
      <c r="LR32" s="1551"/>
      <c r="LS32" s="1551"/>
      <c r="LT32" s="1551"/>
      <c r="LU32" s="1551"/>
      <c r="LV32" s="1551"/>
      <c r="LW32" s="1551"/>
      <c r="LX32" s="1551"/>
      <c r="LY32" s="1551"/>
      <c r="LZ32" s="1551"/>
      <c r="MA32" s="1551"/>
      <c r="MB32" s="1551"/>
      <c r="MC32" s="1551"/>
      <c r="MD32" s="1551"/>
      <c r="ME32" s="1551"/>
      <c r="MF32" s="1551"/>
      <c r="MG32" s="1551"/>
      <c r="MH32" s="1551"/>
      <c r="MI32" s="1551"/>
      <c r="MJ32" s="1551"/>
      <c r="MK32" s="1551"/>
      <c r="ML32" s="1551"/>
      <c r="MM32" s="1551"/>
      <c r="MN32" s="1551"/>
      <c r="MO32" s="1551"/>
      <c r="MP32" s="1551"/>
      <c r="MQ32" s="1551"/>
      <c r="MR32" s="1551"/>
      <c r="MS32" s="1551"/>
      <c r="MT32" s="1551"/>
      <c r="MU32" s="1551"/>
      <c r="MV32" s="1551"/>
      <c r="MW32" s="1551"/>
      <c r="MX32" s="1551"/>
      <c r="MY32" s="1551"/>
      <c r="MZ32" s="1551"/>
      <c r="NA32" s="1551"/>
      <c r="NB32" s="1551"/>
      <c r="NC32" s="1551"/>
      <c r="ND32" s="1551"/>
      <c r="NE32" s="1551"/>
      <c r="NF32" s="1551"/>
      <c r="NG32" s="1551"/>
      <c r="NH32" s="1551"/>
      <c r="NI32" s="1551"/>
      <c r="NJ32" s="1551"/>
      <c r="NK32" s="1551"/>
      <c r="NL32" s="1551"/>
      <c r="NM32" s="1551"/>
      <c r="NN32" s="1551"/>
      <c r="NO32" s="1551"/>
      <c r="NP32" s="1551"/>
      <c r="NQ32" s="1551"/>
      <c r="NR32" s="1551"/>
      <c r="NS32" s="1551"/>
      <c r="NT32" s="1551"/>
      <c r="NU32" s="1551"/>
      <c r="NV32" s="1551"/>
      <c r="NW32" s="1551"/>
      <c r="NX32" s="1551"/>
      <c r="NY32" s="1551"/>
      <c r="NZ32" s="1551"/>
      <c r="OA32" s="1551"/>
      <c r="OB32" s="1551"/>
      <c r="OC32" s="1551"/>
      <c r="OD32" s="1551"/>
      <c r="OE32" s="1551"/>
      <c r="OF32" s="1551"/>
      <c r="OG32" s="1551"/>
      <c r="OH32" s="1551"/>
      <c r="OI32" s="1551"/>
      <c r="OJ32" s="1551"/>
      <c r="OK32" s="1551"/>
      <c r="OL32" s="1551"/>
      <c r="OM32" s="1551"/>
      <c r="ON32" s="1551"/>
      <c r="OO32" s="1551"/>
      <c r="OP32" s="1551"/>
      <c r="OQ32" s="1551"/>
      <c r="OR32" s="1551"/>
      <c r="OS32" s="1551"/>
      <c r="OT32" s="1551"/>
      <c r="OU32" s="1551"/>
      <c r="OV32" s="1551"/>
      <c r="OW32" s="1551"/>
      <c r="OX32" s="1551"/>
      <c r="OY32" s="1551"/>
      <c r="OZ32" s="1551"/>
      <c r="PA32" s="1551"/>
      <c r="PB32" s="1551"/>
      <c r="PC32" s="1551"/>
      <c r="PD32" s="1551"/>
      <c r="PE32" s="1551"/>
      <c r="PF32" s="1551"/>
      <c r="PG32" s="1551"/>
      <c r="PH32" s="1551"/>
      <c r="PI32" s="1551"/>
      <c r="PJ32" s="1551"/>
      <c r="PK32" s="1551"/>
      <c r="PL32" s="1551"/>
      <c r="PM32" s="1551"/>
      <c r="PN32" s="1551"/>
      <c r="PO32" s="1551"/>
      <c r="PP32" s="1551"/>
      <c r="PQ32" s="1551"/>
      <c r="PR32" s="1551"/>
      <c r="PS32" s="1551"/>
      <c r="PT32" s="1551"/>
      <c r="PU32" s="1551"/>
      <c r="PV32" s="1551"/>
      <c r="PW32" s="1551"/>
      <c r="PX32" s="1551"/>
      <c r="PY32" s="1551"/>
      <c r="PZ32" s="1551"/>
      <c r="QA32" s="1551"/>
      <c r="QB32" s="1551"/>
      <c r="QC32" s="1551"/>
      <c r="QD32" s="1551"/>
      <c r="QE32" s="1551"/>
      <c r="QF32" s="1551"/>
      <c r="QG32" s="1551"/>
      <c r="QH32" s="1551"/>
      <c r="QI32" s="1551"/>
      <c r="QJ32" s="1551"/>
      <c r="QK32" s="1551"/>
      <c r="QL32" s="1551"/>
      <c r="QM32" s="1551"/>
      <c r="QN32" s="1551"/>
      <c r="QO32" s="1551"/>
      <c r="QP32" s="1551"/>
      <c r="QQ32" s="1551"/>
      <c r="QR32" s="1551"/>
      <c r="QS32" s="1551"/>
      <c r="QT32" s="1551"/>
      <c r="QU32" s="1551"/>
      <c r="QV32" s="1551"/>
      <c r="QW32" s="1551"/>
      <c r="QX32" s="1551"/>
      <c r="QY32" s="1551"/>
      <c r="QZ32" s="1551"/>
      <c r="RA32" s="1551"/>
      <c r="RB32" s="1551"/>
      <c r="RC32" s="1551"/>
      <c r="RD32" s="1551"/>
      <c r="RE32" s="1551"/>
      <c r="RF32" s="1551"/>
      <c r="RG32" s="1551"/>
      <c r="RH32" s="1551"/>
      <c r="RI32" s="1551"/>
      <c r="RJ32" s="1551"/>
      <c r="RK32" s="1551"/>
      <c r="RL32" s="1551"/>
      <c r="RM32" s="1551"/>
      <c r="RN32" s="1551"/>
      <c r="RO32" s="1551"/>
      <c r="RP32" s="1551"/>
      <c r="RQ32" s="1551"/>
      <c r="RR32" s="1551"/>
      <c r="RS32" s="1551"/>
      <c r="RT32" s="1551"/>
      <c r="RU32" s="1551"/>
      <c r="RV32" s="1551"/>
      <c r="RW32" s="1551"/>
      <c r="RX32" s="1551"/>
      <c r="RY32" s="1551"/>
      <c r="RZ32" s="1551"/>
      <c r="SA32" s="1551"/>
      <c r="SB32" s="1551"/>
      <c r="SC32" s="1551"/>
      <c r="SD32" s="1551"/>
      <c r="SE32" s="1551"/>
      <c r="SF32" s="1551"/>
      <c r="SG32" s="1551"/>
      <c r="SH32" s="1551"/>
      <c r="SI32" s="1551"/>
      <c r="SJ32" s="1551"/>
      <c r="SK32" s="1551"/>
      <c r="SL32" s="1551"/>
      <c r="SM32" s="1551"/>
      <c r="SN32" s="1551"/>
      <c r="SO32" s="1551"/>
      <c r="SP32" s="1551"/>
      <c r="SQ32" s="1551"/>
      <c r="SR32" s="1551"/>
      <c r="SS32" s="1551"/>
      <c r="ST32" s="1551"/>
      <c r="SU32" s="1551"/>
      <c r="SV32" s="1551"/>
      <c r="SW32" s="1551"/>
      <c r="SX32" s="1551"/>
      <c r="SY32" s="1551"/>
      <c r="SZ32" s="1551"/>
      <c r="TA32" s="1551"/>
      <c r="TB32" s="1551"/>
      <c r="TC32" s="1551"/>
      <c r="TD32" s="1551"/>
      <c r="TE32" s="1551"/>
      <c r="TF32" s="1551"/>
      <c r="TG32" s="1551"/>
      <c r="TH32" s="1551"/>
      <c r="TI32" s="1551"/>
      <c r="TJ32" s="1551"/>
      <c r="TK32" s="1551"/>
      <c r="TL32" s="1551"/>
      <c r="TM32" s="1551"/>
      <c r="TN32" s="1551"/>
      <c r="TO32" s="1551"/>
      <c r="TP32" s="1551"/>
      <c r="TQ32" s="1551"/>
      <c r="TR32" s="1551"/>
      <c r="TS32" s="1551"/>
      <c r="TT32" s="1551"/>
      <c r="TU32" s="1551"/>
      <c r="TV32" s="1551"/>
      <c r="TW32" s="1551"/>
      <c r="TX32" s="1551"/>
      <c r="TY32" s="1551"/>
      <c r="TZ32" s="1551"/>
      <c r="UA32" s="1551"/>
      <c r="UB32" s="1551"/>
      <c r="UC32" s="1551"/>
      <c r="UD32" s="1551"/>
      <c r="UE32" s="1551"/>
      <c r="UF32" s="1551"/>
      <c r="UG32" s="1551"/>
      <c r="UH32" s="1551"/>
      <c r="UI32" s="1551"/>
      <c r="UJ32" s="1551"/>
      <c r="UK32" s="1551"/>
      <c r="UL32" s="1551"/>
      <c r="UM32" s="1551"/>
      <c r="UN32" s="1551"/>
      <c r="UO32" s="1551"/>
      <c r="UP32" s="1551"/>
      <c r="UQ32" s="1551"/>
      <c r="UR32" s="1551"/>
      <c r="US32" s="1551"/>
      <c r="UT32" s="1551"/>
      <c r="UU32" s="1551"/>
      <c r="UV32" s="1551"/>
      <c r="UW32" s="1551"/>
      <c r="UX32" s="1551"/>
      <c r="UY32" s="1551"/>
      <c r="UZ32" s="1551"/>
      <c r="VA32" s="1551"/>
      <c r="VB32" s="1551"/>
      <c r="VC32" s="1551"/>
      <c r="VD32" s="1551"/>
      <c r="VE32" s="1551"/>
      <c r="VF32" s="1551"/>
      <c r="VG32" s="1551"/>
      <c r="VH32" s="1551"/>
      <c r="VI32" s="1551"/>
      <c r="VJ32" s="1551"/>
      <c r="VK32" s="1551"/>
      <c r="VL32" s="1551"/>
      <c r="VM32" s="1551"/>
      <c r="VN32" s="1551"/>
      <c r="VO32" s="1551"/>
      <c r="VP32" s="1551"/>
      <c r="VQ32" s="1551"/>
      <c r="VR32" s="1551"/>
      <c r="VS32" s="1551"/>
      <c r="VT32" s="1551"/>
      <c r="VU32" s="1551"/>
      <c r="VV32" s="1551"/>
      <c r="VW32" s="1551"/>
      <c r="VX32" s="1551"/>
      <c r="VY32" s="1551"/>
      <c r="VZ32" s="1551"/>
      <c r="WA32" s="1551"/>
      <c r="WB32" s="1551"/>
      <c r="WC32" s="1551"/>
      <c r="WD32" s="1551"/>
      <c r="WE32" s="1551"/>
      <c r="WF32" s="1551"/>
      <c r="WG32" s="1551"/>
      <c r="WH32" s="1551"/>
      <c r="WI32" s="1551"/>
      <c r="WJ32" s="1551"/>
      <c r="WK32" s="1551"/>
      <c r="WL32" s="1551"/>
      <c r="WM32" s="1551"/>
      <c r="WN32" s="1551"/>
      <c r="WO32" s="1551"/>
      <c r="WP32" s="1551"/>
      <c r="WQ32" s="1551"/>
      <c r="WR32" s="1551"/>
      <c r="WS32" s="1551"/>
      <c r="WT32" s="1551"/>
      <c r="WU32" s="1551"/>
      <c r="WV32" s="1551"/>
      <c r="WW32" s="1551"/>
      <c r="WX32" s="1551"/>
      <c r="WY32" s="1551"/>
      <c r="WZ32" s="1551"/>
      <c r="XA32" s="1551"/>
      <c r="XB32" s="1551"/>
      <c r="XC32" s="1551"/>
      <c r="XD32" s="1551"/>
      <c r="XE32" s="1551"/>
      <c r="XF32" s="1551"/>
      <c r="XG32" s="1551"/>
      <c r="XH32" s="1551"/>
      <c r="XI32" s="1551"/>
      <c r="XJ32" s="1551"/>
      <c r="XK32" s="1551"/>
      <c r="XL32" s="1551"/>
      <c r="XM32" s="1551"/>
      <c r="XN32" s="1551"/>
      <c r="XO32" s="1551"/>
      <c r="XP32" s="1551"/>
      <c r="XQ32" s="1551"/>
      <c r="XR32" s="1551"/>
      <c r="XS32" s="1551"/>
      <c r="XT32" s="1551"/>
      <c r="XU32" s="1551"/>
      <c r="XV32" s="1551"/>
      <c r="XW32" s="1551"/>
      <c r="XX32" s="1551"/>
      <c r="XY32" s="1551"/>
      <c r="XZ32" s="1551"/>
      <c r="YA32" s="1551"/>
      <c r="YB32" s="1551"/>
      <c r="YC32" s="1551"/>
      <c r="YD32" s="1551"/>
      <c r="YE32" s="1551"/>
      <c r="YF32" s="1551"/>
      <c r="YG32" s="1551"/>
      <c r="YH32" s="1551"/>
      <c r="YI32" s="1551"/>
      <c r="YJ32" s="1551"/>
      <c r="YK32" s="1551"/>
      <c r="YL32" s="1551"/>
      <c r="YM32" s="1551"/>
      <c r="YN32" s="1551"/>
      <c r="YO32" s="1551"/>
      <c r="YP32" s="1551"/>
      <c r="YQ32" s="1551"/>
      <c r="YR32" s="1551"/>
      <c r="YS32" s="1551"/>
      <c r="YT32" s="1551"/>
      <c r="YU32" s="1551"/>
      <c r="YV32" s="1551"/>
      <c r="YW32" s="1551"/>
      <c r="YX32" s="1551"/>
      <c r="YY32" s="1551"/>
      <c r="YZ32" s="1551"/>
      <c r="ZA32" s="1551"/>
      <c r="ZB32" s="1551"/>
      <c r="ZC32" s="1551"/>
      <c r="ZD32" s="1551"/>
      <c r="ZE32" s="1551"/>
      <c r="ZF32" s="1551"/>
      <c r="ZG32" s="1551"/>
      <c r="ZH32" s="1551"/>
      <c r="ZI32" s="1551"/>
      <c r="ZJ32" s="1551"/>
      <c r="ZK32" s="1551"/>
      <c r="ZL32" s="1551"/>
      <c r="ZM32" s="1551"/>
      <c r="ZN32" s="1551"/>
      <c r="ZO32" s="1551"/>
      <c r="ZP32" s="1551"/>
      <c r="ZQ32" s="1551"/>
      <c r="ZR32" s="1551"/>
      <c r="ZS32" s="1551"/>
      <c r="ZT32" s="1551"/>
      <c r="ZU32" s="1551"/>
      <c r="ZV32" s="1551"/>
      <c r="ZW32" s="1551"/>
      <c r="ZX32" s="1551"/>
      <c r="ZY32" s="1551"/>
      <c r="ZZ32" s="1551"/>
      <c r="AAA32" s="1551"/>
      <c r="AAB32" s="1551"/>
      <c r="AAC32" s="1551"/>
      <c r="AAD32" s="1551"/>
      <c r="AAE32" s="1551"/>
      <c r="AAF32" s="1551"/>
      <c r="AAG32" s="1551"/>
      <c r="AAH32" s="1551"/>
      <c r="AAI32" s="1551"/>
      <c r="AAJ32" s="1551"/>
      <c r="AAK32" s="1551"/>
      <c r="AAL32" s="1551"/>
      <c r="AAM32" s="1551"/>
      <c r="AAN32" s="1551"/>
      <c r="AAO32" s="1551"/>
      <c r="AAP32" s="1551"/>
      <c r="AAQ32" s="1551"/>
      <c r="AAR32" s="1551"/>
      <c r="AAS32" s="1551"/>
      <c r="AAT32" s="1551"/>
      <c r="AAU32" s="1551"/>
      <c r="AAV32" s="1551"/>
      <c r="AAW32" s="1551"/>
      <c r="AAX32" s="1551"/>
      <c r="AAY32" s="1551"/>
      <c r="AAZ32" s="1551"/>
      <c r="ABA32" s="1551"/>
      <c r="ABB32" s="1551"/>
      <c r="ABC32" s="1551"/>
      <c r="ABD32" s="1551"/>
      <c r="ABE32" s="1551"/>
      <c r="ABF32" s="1551"/>
      <c r="ABG32" s="1551"/>
      <c r="ABH32" s="1551"/>
      <c r="ABI32" s="1551"/>
      <c r="ABJ32" s="1551"/>
      <c r="ABK32" s="1551"/>
      <c r="ABL32" s="1551"/>
      <c r="ABM32" s="1551"/>
      <c r="ABN32" s="1551"/>
      <c r="ABO32" s="1551"/>
      <c r="ABP32" s="1551"/>
      <c r="ABQ32" s="1551"/>
      <c r="ABR32" s="1551"/>
      <c r="ABS32" s="1551"/>
      <c r="ABT32" s="1551"/>
      <c r="ABU32" s="1551"/>
      <c r="ABV32" s="1551"/>
      <c r="ABW32" s="1551"/>
      <c r="ABX32" s="1551"/>
      <c r="ABY32" s="1551"/>
      <c r="ABZ32" s="1551"/>
      <c r="ACA32" s="1551"/>
      <c r="ACB32" s="1551"/>
      <c r="ACC32" s="1551"/>
      <c r="ACD32" s="1551"/>
      <c r="ACE32" s="1551"/>
      <c r="ACF32" s="1551"/>
      <c r="ACG32" s="1551"/>
      <c r="ACH32" s="1551"/>
      <c r="ACI32" s="1551"/>
      <c r="ACJ32" s="1551"/>
      <c r="ACK32" s="1551"/>
      <c r="ACL32" s="1551"/>
      <c r="ACM32" s="1551"/>
      <c r="ACN32" s="1551"/>
      <c r="ACO32" s="1551"/>
      <c r="ACP32" s="1551"/>
      <c r="ACQ32" s="1551"/>
      <c r="ACR32" s="1551"/>
      <c r="ACS32" s="1551"/>
      <c r="ACT32" s="1551"/>
      <c r="ACU32" s="1551"/>
      <c r="ACV32" s="1551"/>
      <c r="ACW32" s="1551"/>
      <c r="ACX32" s="1551"/>
      <c r="ACY32" s="1551"/>
      <c r="ACZ32" s="1551"/>
      <c r="ADA32" s="1551"/>
      <c r="ADB32" s="1551"/>
      <c r="ADC32" s="1551"/>
      <c r="ADD32" s="1551"/>
      <c r="ADE32" s="1551"/>
      <c r="ADF32" s="1551"/>
      <c r="ADG32" s="1551"/>
      <c r="ADH32" s="1551"/>
      <c r="ADI32" s="1551"/>
      <c r="ADJ32" s="1551"/>
      <c r="ADK32" s="1551"/>
      <c r="ADL32" s="1551"/>
      <c r="ADM32" s="1551"/>
      <c r="ADN32" s="1551"/>
      <c r="ADO32" s="1551"/>
      <c r="ADP32" s="1551"/>
      <c r="ADQ32" s="1551"/>
      <c r="ADR32" s="1551"/>
      <c r="ADS32" s="1551"/>
      <c r="ADT32" s="1551"/>
      <c r="ADU32" s="1551"/>
      <c r="ADV32" s="1551"/>
      <c r="ADW32" s="1551"/>
      <c r="ADX32" s="1551"/>
      <c r="ADY32" s="1551"/>
      <c r="ADZ32" s="1551"/>
      <c r="AEA32" s="1551"/>
      <c r="AEB32" s="1551"/>
      <c r="AEC32" s="1551"/>
      <c r="AED32" s="1551"/>
      <c r="AEE32" s="1551"/>
      <c r="AEF32" s="1551"/>
      <c r="AEG32" s="1551"/>
      <c r="AEH32" s="1551"/>
      <c r="AEI32" s="1551"/>
      <c r="AEJ32" s="1551"/>
      <c r="AEK32" s="1551"/>
      <c r="AEL32" s="1551"/>
      <c r="AEM32" s="1551"/>
      <c r="AEN32" s="1551"/>
      <c r="AEO32" s="1551"/>
      <c r="AEP32" s="1551"/>
      <c r="AEQ32" s="1551"/>
      <c r="AER32" s="1551"/>
      <c r="AES32" s="1551"/>
      <c r="AET32" s="1551"/>
      <c r="AEU32" s="1551"/>
      <c r="AEV32" s="1551"/>
      <c r="AEW32" s="1551"/>
      <c r="AEX32" s="1551"/>
      <c r="AEY32" s="1551"/>
      <c r="AEZ32" s="1551"/>
      <c r="AFA32" s="1551"/>
      <c r="AFB32" s="1551"/>
      <c r="AFC32" s="1551"/>
      <c r="AFD32" s="1551"/>
      <c r="AFE32" s="1551"/>
      <c r="AFF32" s="1551"/>
      <c r="AFG32" s="1551"/>
      <c r="AFH32" s="1551"/>
      <c r="AFI32" s="1551"/>
      <c r="AFJ32" s="1551"/>
      <c r="AFK32" s="1551"/>
      <c r="AFL32" s="1551"/>
      <c r="AFM32" s="1551"/>
      <c r="AFN32" s="1551"/>
      <c r="AFO32" s="1551"/>
      <c r="AFP32" s="1551"/>
      <c r="AFQ32" s="1551"/>
      <c r="AFR32" s="1551"/>
      <c r="AFS32" s="1551"/>
      <c r="AFT32" s="1551"/>
      <c r="AFU32" s="1551"/>
      <c r="AFV32" s="1551"/>
      <c r="AFW32" s="1551"/>
      <c r="AFX32" s="1551"/>
      <c r="AFY32" s="1551"/>
      <c r="AFZ32" s="1551"/>
      <c r="AGA32" s="1551"/>
      <c r="AGB32" s="1551"/>
      <c r="AGC32" s="1551"/>
      <c r="AGD32" s="1551"/>
      <c r="AGE32" s="1551"/>
      <c r="AGF32" s="1551"/>
      <c r="AGG32" s="1551"/>
      <c r="AGH32" s="1551"/>
      <c r="AGI32" s="1551"/>
      <c r="AGJ32" s="1551"/>
      <c r="AGK32" s="1551"/>
      <c r="AGL32" s="1551"/>
      <c r="AGM32" s="1551"/>
      <c r="AGN32" s="1551"/>
      <c r="AGO32" s="1551"/>
      <c r="AGP32" s="1551"/>
      <c r="AGQ32" s="1551"/>
      <c r="AGR32" s="1551"/>
      <c r="AGS32" s="1551"/>
      <c r="AGT32" s="1551"/>
      <c r="AGU32" s="1551"/>
      <c r="AGV32" s="1551"/>
      <c r="AGW32" s="1551"/>
      <c r="AGX32" s="1551"/>
      <c r="AGY32" s="1551"/>
      <c r="AGZ32" s="1551"/>
      <c r="AHA32" s="1551"/>
      <c r="AHB32" s="1551"/>
      <c r="AHC32" s="1551"/>
      <c r="AHD32" s="1551"/>
      <c r="AHE32" s="1551"/>
      <c r="AHF32" s="1551"/>
      <c r="AHG32" s="1551"/>
      <c r="AHH32" s="1551"/>
      <c r="AHI32" s="1551"/>
      <c r="AHJ32" s="1551"/>
      <c r="AHK32" s="1551"/>
      <c r="AHL32" s="1551"/>
      <c r="AHM32" s="1551"/>
      <c r="AHN32" s="1551"/>
      <c r="AHO32" s="1551"/>
      <c r="AHP32" s="1551"/>
      <c r="AHQ32" s="1551"/>
      <c r="AHR32" s="1551"/>
      <c r="AHS32" s="1551"/>
      <c r="AHT32" s="1551"/>
      <c r="AHU32" s="1551"/>
      <c r="AHV32" s="1551"/>
      <c r="AHW32" s="1551"/>
      <c r="AHX32" s="1551"/>
      <c r="AHY32" s="1551"/>
      <c r="AHZ32" s="1551"/>
      <c r="AIA32" s="1551"/>
      <c r="AIB32" s="1551"/>
      <c r="AIC32" s="1551"/>
      <c r="AID32" s="1551"/>
      <c r="AIE32" s="1551"/>
      <c r="AIF32" s="1551"/>
      <c r="AIG32" s="1551"/>
      <c r="AIH32" s="1551"/>
      <c r="AII32" s="1551"/>
      <c r="AIJ32" s="1551"/>
      <c r="AIK32" s="1551"/>
      <c r="AIL32" s="1551"/>
      <c r="AIM32" s="1551"/>
      <c r="AIN32" s="1551"/>
      <c r="AIO32" s="1551"/>
      <c r="AIP32" s="1551"/>
      <c r="AIQ32" s="1551"/>
      <c r="AIR32" s="1551"/>
      <c r="AIS32" s="1551"/>
      <c r="AIT32" s="1551"/>
      <c r="AIU32" s="1551"/>
      <c r="AIV32" s="1551"/>
      <c r="AIW32" s="1551"/>
      <c r="AIX32" s="1551"/>
      <c r="AIY32" s="1551"/>
      <c r="AIZ32" s="1551"/>
      <c r="AJA32" s="1551"/>
      <c r="AJB32" s="1551"/>
      <c r="AJC32" s="1551"/>
      <c r="AJD32" s="1551"/>
      <c r="AJE32" s="1551"/>
      <c r="AJF32" s="1551"/>
      <c r="AJG32" s="1551"/>
      <c r="AJH32" s="1551"/>
      <c r="AJI32" s="1551"/>
      <c r="AJJ32" s="1551"/>
      <c r="AJK32" s="1551"/>
      <c r="AJL32" s="1551"/>
      <c r="AJM32" s="1551"/>
      <c r="AJN32" s="1551"/>
      <c r="AJO32" s="1551"/>
      <c r="AJP32" s="1551"/>
      <c r="AJQ32" s="1551"/>
      <c r="AJR32" s="1551"/>
      <c r="AJS32" s="1551"/>
      <c r="AJT32" s="1551"/>
      <c r="AJU32" s="1551"/>
      <c r="AJV32" s="1551"/>
      <c r="AJW32" s="1551"/>
      <c r="AJX32" s="1551"/>
      <c r="AJY32" s="1551"/>
      <c r="AJZ32" s="1551"/>
      <c r="AKA32" s="1551"/>
      <c r="AKB32" s="1551"/>
      <c r="AKC32" s="1551"/>
      <c r="AKD32" s="1551"/>
      <c r="AKE32" s="1551"/>
      <c r="AKF32" s="1551"/>
      <c r="AKG32" s="1551"/>
      <c r="AKH32" s="1551"/>
      <c r="AKI32" s="1551"/>
      <c r="AKJ32" s="1551"/>
      <c r="AKK32" s="1551"/>
      <c r="AKL32" s="1551"/>
      <c r="AKM32" s="1551"/>
      <c r="AKN32" s="1551"/>
      <c r="AKO32" s="1551"/>
      <c r="AKP32" s="1551"/>
      <c r="AKQ32" s="1551"/>
      <c r="AKR32" s="1551"/>
      <c r="AKS32" s="1551"/>
      <c r="AKT32" s="1551"/>
      <c r="AKU32" s="1551"/>
      <c r="AKV32" s="1551"/>
      <c r="AKW32" s="1551"/>
      <c r="AKX32" s="1551"/>
      <c r="AKY32" s="1551"/>
      <c r="AKZ32" s="1551"/>
      <c r="ALA32" s="1551"/>
      <c r="ALB32" s="1551"/>
      <c r="ALC32" s="1551"/>
      <c r="ALD32" s="1551"/>
      <c r="ALE32" s="1551"/>
      <c r="ALF32" s="1551"/>
      <c r="ALG32" s="1551"/>
      <c r="ALH32" s="1551"/>
      <c r="ALI32" s="1551"/>
      <c r="ALJ32" s="1551"/>
      <c r="ALK32" s="1551"/>
      <c r="ALL32" s="1551"/>
      <c r="ALM32" s="1551"/>
      <c r="ALN32" s="1551"/>
      <c r="ALO32" s="1551"/>
      <c r="ALP32" s="1551"/>
      <c r="ALQ32" s="1551"/>
      <c r="ALR32" s="1551"/>
      <c r="ALS32" s="1551"/>
      <c r="ALT32" s="1551"/>
      <c r="ALU32" s="1551"/>
      <c r="ALV32" s="1551"/>
      <c r="ALW32" s="1551"/>
      <c r="ALX32" s="1551"/>
      <c r="ALY32" s="1551"/>
      <c r="ALZ32" s="1551"/>
      <c r="AMA32" s="1551"/>
      <c r="AMB32" s="1551"/>
      <c r="AMC32" s="1551"/>
      <c r="AMD32" s="1551"/>
      <c r="AME32" s="1551"/>
      <c r="AMF32" s="1551"/>
      <c r="AMG32" s="1551"/>
      <c r="AMH32" s="1551"/>
      <c r="AMI32" s="1551"/>
      <c r="AMJ32" s="1551"/>
      <c r="AMK32" s="1551"/>
      <c r="AML32" s="1551"/>
      <c r="AMM32" s="1551"/>
      <c r="AMN32" s="1551"/>
      <c r="AMO32" s="1551"/>
      <c r="AMP32" s="1551"/>
      <c r="AMQ32" s="1551"/>
      <c r="AMR32" s="1551"/>
      <c r="AMS32" s="1551"/>
      <c r="AMT32" s="1551"/>
      <c r="AMU32" s="1551"/>
      <c r="AMV32" s="1551"/>
      <c r="AMW32" s="1551"/>
      <c r="AMX32" s="1551"/>
      <c r="AMY32" s="1551"/>
      <c r="AMZ32" s="1551"/>
      <c r="ANA32" s="1551"/>
      <c r="ANB32" s="1551"/>
      <c r="ANC32" s="1551"/>
      <c r="AND32" s="1551"/>
      <c r="ANE32" s="1551"/>
      <c r="ANF32" s="1551"/>
      <c r="ANG32" s="1551"/>
      <c r="ANH32" s="1551"/>
      <c r="ANI32" s="1551"/>
      <c r="ANJ32" s="1551"/>
      <c r="ANK32" s="1551"/>
      <c r="ANL32" s="1551"/>
      <c r="ANM32" s="1551"/>
      <c r="ANN32" s="1551"/>
      <c r="ANO32" s="1551"/>
      <c r="ANP32" s="1551"/>
      <c r="ANQ32" s="1551"/>
      <c r="ANR32" s="1551"/>
      <c r="ANS32" s="1551"/>
      <c r="ANT32" s="1551"/>
      <c r="ANU32" s="1551"/>
      <c r="ANV32" s="1551"/>
      <c r="ANW32" s="1551"/>
      <c r="ANX32" s="1551"/>
      <c r="ANY32" s="1551"/>
      <c r="ANZ32" s="1551"/>
      <c r="AOA32" s="1551"/>
      <c r="AOB32" s="1551"/>
      <c r="AOC32" s="1551"/>
      <c r="AOD32" s="1551"/>
      <c r="AOE32" s="1551"/>
      <c r="AOF32" s="1551"/>
      <c r="AOG32" s="1551"/>
      <c r="AOH32" s="1551"/>
      <c r="AOI32" s="1551"/>
      <c r="AOJ32" s="1551"/>
      <c r="AOK32" s="1551"/>
      <c r="AOL32" s="1551"/>
      <c r="AOM32" s="1551"/>
      <c r="AON32" s="1551"/>
      <c r="AOO32" s="1551"/>
      <c r="AOP32" s="1551"/>
      <c r="AOQ32" s="1551"/>
      <c r="AOR32" s="1551"/>
      <c r="AOS32" s="1551"/>
      <c r="AOT32" s="1551"/>
      <c r="AOU32" s="1551"/>
      <c r="AOV32" s="1551"/>
      <c r="AOW32" s="1551"/>
      <c r="AOX32" s="1551"/>
      <c r="AOY32" s="1551"/>
      <c r="AOZ32" s="1551"/>
      <c r="APA32" s="1551"/>
      <c r="APB32" s="1551"/>
      <c r="APC32" s="1551"/>
      <c r="APD32" s="1551"/>
      <c r="APE32" s="1551"/>
      <c r="APF32" s="1551"/>
      <c r="APG32" s="1551"/>
      <c r="APH32" s="1551"/>
      <c r="API32" s="1551"/>
      <c r="APJ32" s="1551"/>
      <c r="APK32" s="1551"/>
      <c r="APL32" s="1551"/>
      <c r="APM32" s="1551"/>
      <c r="APN32" s="1551"/>
      <c r="APO32" s="1551"/>
      <c r="APP32" s="1551"/>
      <c r="APQ32" s="1551"/>
      <c r="APR32" s="1551"/>
      <c r="APS32" s="1551"/>
      <c r="APT32" s="1551"/>
      <c r="APU32" s="1551"/>
      <c r="APV32" s="1551"/>
      <c r="APW32" s="1551"/>
      <c r="APX32" s="1551"/>
      <c r="APY32" s="1551"/>
      <c r="APZ32" s="1551"/>
      <c r="AQA32" s="1551"/>
      <c r="AQB32" s="1551"/>
      <c r="AQC32" s="1551"/>
      <c r="AQD32" s="1551"/>
      <c r="AQE32" s="1551"/>
      <c r="AQF32" s="1551"/>
      <c r="AQG32" s="1551"/>
      <c r="AQH32" s="1551"/>
      <c r="AQI32" s="1551"/>
      <c r="AQJ32" s="1551"/>
      <c r="AQK32" s="1551"/>
      <c r="AQL32" s="1551"/>
      <c r="AQM32" s="1551"/>
      <c r="AQN32" s="1551"/>
      <c r="AQO32" s="1551"/>
      <c r="AQP32" s="1551"/>
      <c r="AQQ32" s="1551"/>
      <c r="AQR32" s="1551"/>
      <c r="AQS32" s="1551"/>
      <c r="AQT32" s="1551"/>
      <c r="AQU32" s="1551"/>
      <c r="AQV32" s="1551"/>
      <c r="AQW32" s="1551"/>
      <c r="AQX32" s="1551"/>
      <c r="AQY32" s="1551"/>
      <c r="AQZ32" s="1551"/>
      <c r="ARA32" s="1551"/>
      <c r="ARB32" s="1551"/>
      <c r="ARC32" s="1551"/>
      <c r="ARD32" s="1551"/>
      <c r="ARE32" s="1551"/>
      <c r="ARF32" s="1551"/>
      <c r="ARG32" s="1551"/>
      <c r="ARH32" s="1551"/>
      <c r="ARI32" s="1551"/>
      <c r="ARJ32" s="1551"/>
      <c r="ARK32" s="1551"/>
      <c r="ARL32" s="1551"/>
      <c r="ARM32" s="1551"/>
      <c r="ARN32" s="1551"/>
      <c r="ARO32" s="1551"/>
      <c r="ARP32" s="1551"/>
      <c r="ARQ32" s="1551"/>
      <c r="ARR32" s="1551"/>
      <c r="ARS32" s="1551"/>
      <c r="ART32" s="1551"/>
      <c r="ARU32" s="1551"/>
      <c r="ARV32" s="1551"/>
      <c r="ARW32" s="1551"/>
      <c r="ARX32" s="1551"/>
      <c r="ARY32" s="1551"/>
      <c r="ARZ32" s="1551"/>
      <c r="ASA32" s="1551"/>
      <c r="ASB32" s="1551"/>
      <c r="ASC32" s="1551"/>
      <c r="ASD32" s="1551"/>
      <c r="ASE32" s="1551"/>
      <c r="ASF32" s="1551"/>
      <c r="ASG32" s="1551"/>
      <c r="ASH32" s="1551"/>
      <c r="ASI32" s="1551"/>
      <c r="ASJ32" s="1551"/>
      <c r="ASK32" s="1551"/>
      <c r="ASL32" s="1551"/>
      <c r="ASM32" s="1551"/>
      <c r="ASN32" s="1551"/>
      <c r="ASO32" s="1551"/>
      <c r="ASP32" s="1551"/>
      <c r="ASQ32" s="1551"/>
      <c r="ASR32" s="1551"/>
      <c r="ASS32" s="1551"/>
      <c r="AST32" s="1551"/>
      <c r="ASU32" s="1551"/>
      <c r="ASV32" s="1551"/>
      <c r="ASW32" s="1551"/>
      <c r="ASX32" s="1551"/>
      <c r="ASY32" s="1551"/>
      <c r="ASZ32" s="1551"/>
      <c r="ATA32" s="1551"/>
      <c r="ATB32" s="1551"/>
      <c r="ATC32" s="1551"/>
      <c r="ATD32" s="1551"/>
      <c r="ATE32" s="1551"/>
      <c r="ATF32" s="1551"/>
      <c r="ATG32" s="1551"/>
      <c r="ATH32" s="1551"/>
      <c r="ATI32" s="1551"/>
      <c r="ATJ32" s="1551"/>
      <c r="ATK32" s="1551"/>
      <c r="ATL32" s="1551"/>
      <c r="ATM32" s="1551"/>
      <c r="ATN32" s="1551"/>
      <c r="ATO32" s="1551"/>
      <c r="ATP32" s="1551"/>
      <c r="ATQ32" s="1551"/>
      <c r="ATR32" s="1551"/>
      <c r="ATS32" s="1551"/>
      <c r="ATT32" s="1551"/>
      <c r="ATU32" s="1551"/>
      <c r="ATV32" s="1551"/>
      <c r="ATW32" s="1551"/>
      <c r="ATX32" s="1551"/>
      <c r="ATY32" s="1551"/>
      <c r="ATZ32" s="1551"/>
      <c r="AUA32" s="1551"/>
      <c r="AUB32" s="1551"/>
      <c r="AUC32" s="1551"/>
      <c r="AUD32" s="1551"/>
      <c r="AUE32" s="1551"/>
      <c r="AUF32" s="1551"/>
      <c r="AUG32" s="1551"/>
      <c r="AUH32" s="1551"/>
      <c r="AUI32" s="1551"/>
      <c r="AUJ32" s="1551"/>
      <c r="AUK32" s="1551"/>
      <c r="AUL32" s="1551"/>
      <c r="AUM32" s="1551"/>
      <c r="AUN32" s="1551"/>
      <c r="AUO32" s="1551"/>
      <c r="AUP32" s="1551"/>
      <c r="AUQ32" s="1551"/>
      <c r="AUR32" s="1551"/>
      <c r="AUS32" s="1551"/>
      <c r="AUT32" s="1551"/>
      <c r="AUU32" s="1551"/>
      <c r="AUV32" s="1551"/>
      <c r="AUW32" s="1551"/>
      <c r="AUX32" s="1551"/>
      <c r="AUY32" s="1551"/>
      <c r="AUZ32" s="1551"/>
      <c r="AVA32" s="1551"/>
      <c r="AVB32" s="1551"/>
      <c r="AVC32" s="1551"/>
      <c r="AVD32" s="1551"/>
      <c r="AVE32" s="1551"/>
      <c r="AVF32" s="1551"/>
      <c r="AVG32" s="1551"/>
      <c r="AVH32" s="1551"/>
      <c r="AVI32" s="1551"/>
      <c r="AVJ32" s="1551"/>
      <c r="AVK32" s="1551"/>
      <c r="AVL32" s="1551"/>
      <c r="AVM32" s="1551"/>
      <c r="AVN32" s="1551"/>
      <c r="AVO32" s="1551"/>
      <c r="AVP32" s="1551"/>
      <c r="AVQ32" s="1551"/>
      <c r="AVR32" s="1551"/>
      <c r="AVS32" s="1551"/>
      <c r="AVT32" s="1551"/>
      <c r="AVU32" s="1551"/>
      <c r="AVV32" s="1551"/>
      <c r="AVW32" s="1551"/>
      <c r="AVX32" s="1551"/>
      <c r="AVY32" s="1551"/>
      <c r="AVZ32" s="1551"/>
      <c r="AWA32" s="1551"/>
      <c r="AWB32" s="1551"/>
      <c r="AWC32" s="1551"/>
      <c r="AWD32" s="1551"/>
      <c r="AWE32" s="1551"/>
      <c r="AWF32" s="1551"/>
      <c r="AWG32" s="1551"/>
      <c r="AWH32" s="1551"/>
      <c r="AWI32" s="1551"/>
      <c r="AWJ32" s="1551"/>
      <c r="AWK32" s="1551"/>
      <c r="AWL32" s="1551"/>
      <c r="AWM32" s="1551"/>
      <c r="AWN32" s="1551"/>
      <c r="AWO32" s="1551"/>
      <c r="AWP32" s="1551"/>
      <c r="AWQ32" s="1551"/>
      <c r="AWR32" s="1551"/>
      <c r="AWS32" s="1551"/>
      <c r="AWT32" s="1551"/>
      <c r="AWU32" s="1551"/>
      <c r="AWV32" s="1551"/>
      <c r="AWW32" s="1551"/>
      <c r="AWX32" s="1551"/>
      <c r="AWY32" s="1551"/>
      <c r="AWZ32" s="1551"/>
      <c r="AXA32" s="1551"/>
      <c r="AXB32" s="1551"/>
      <c r="AXC32" s="1551"/>
      <c r="AXD32" s="1551"/>
      <c r="AXE32" s="1551"/>
      <c r="AXF32" s="1551"/>
      <c r="AXG32" s="1551"/>
      <c r="AXH32" s="1551"/>
      <c r="AXI32" s="1551"/>
      <c r="AXJ32" s="1551"/>
      <c r="AXK32" s="1551"/>
      <c r="AXL32" s="1551"/>
      <c r="AXM32" s="1551"/>
      <c r="AXN32" s="1551"/>
      <c r="AXO32" s="1551"/>
      <c r="AXP32" s="1551"/>
      <c r="AXQ32" s="1551"/>
      <c r="AXR32" s="1551"/>
      <c r="AXS32" s="1551"/>
      <c r="AXT32" s="1551"/>
      <c r="AXU32" s="1551"/>
      <c r="AXV32" s="1551"/>
      <c r="AXW32" s="1551"/>
      <c r="AXX32" s="1551"/>
      <c r="AXY32" s="1551"/>
      <c r="AXZ32" s="1551"/>
      <c r="AYA32" s="1551"/>
      <c r="AYB32" s="1551"/>
      <c r="AYC32" s="1551"/>
      <c r="AYD32" s="1551"/>
      <c r="AYE32" s="1551"/>
      <c r="AYF32" s="1551"/>
      <c r="AYG32" s="1551"/>
      <c r="AYH32" s="1551"/>
      <c r="AYI32" s="1551"/>
      <c r="AYJ32" s="1551"/>
      <c r="AYK32" s="1551"/>
      <c r="AYL32" s="1551"/>
      <c r="AYM32" s="1551"/>
      <c r="AYN32" s="1551"/>
      <c r="AYO32" s="1551"/>
      <c r="AYP32" s="1551"/>
      <c r="AYQ32" s="1551"/>
      <c r="AYR32" s="1551"/>
      <c r="AYS32" s="1551"/>
      <c r="AYT32" s="1551"/>
      <c r="AYU32" s="1551"/>
      <c r="AYV32" s="1551"/>
      <c r="AYW32" s="1551"/>
      <c r="AYX32" s="1551"/>
      <c r="AYY32" s="1551"/>
      <c r="AYZ32" s="1551"/>
      <c r="AZA32" s="1551"/>
      <c r="AZB32" s="1551"/>
      <c r="AZC32" s="1551"/>
      <c r="AZD32" s="1551"/>
      <c r="AZE32" s="1551"/>
      <c r="AZF32" s="1551"/>
      <c r="AZG32" s="1551"/>
      <c r="AZH32" s="1551"/>
      <c r="AZI32" s="1551"/>
      <c r="AZJ32" s="1551"/>
      <c r="AZK32" s="1551"/>
      <c r="AZL32" s="1551"/>
      <c r="AZM32" s="1551"/>
      <c r="AZN32" s="1551"/>
      <c r="AZO32" s="1551"/>
      <c r="AZP32" s="1551"/>
      <c r="AZQ32" s="1551"/>
      <c r="AZR32" s="1551"/>
      <c r="AZS32" s="1551"/>
      <c r="AZT32" s="1551"/>
      <c r="AZU32" s="1551"/>
      <c r="AZV32" s="1551"/>
      <c r="AZW32" s="1551"/>
      <c r="AZX32" s="1551"/>
      <c r="AZY32" s="1551"/>
      <c r="AZZ32" s="1551"/>
      <c r="BAA32" s="1551"/>
      <c r="BAB32" s="1551"/>
      <c r="BAC32" s="1551"/>
      <c r="BAD32" s="1551"/>
      <c r="BAE32" s="1551"/>
      <c r="BAF32" s="1551"/>
      <c r="BAG32" s="1551"/>
      <c r="BAH32" s="1551"/>
      <c r="BAI32" s="1551"/>
      <c r="BAJ32" s="1551"/>
      <c r="BAK32" s="1551"/>
      <c r="BAL32" s="1551"/>
      <c r="BAM32" s="1551"/>
      <c r="BAN32" s="1551"/>
      <c r="BAO32" s="1551"/>
      <c r="BAP32" s="1551"/>
      <c r="BAQ32" s="1551"/>
      <c r="BAR32" s="1551"/>
      <c r="BAS32" s="1551"/>
      <c r="BAT32" s="1551"/>
      <c r="BAU32" s="1551"/>
      <c r="BAV32" s="1551"/>
      <c r="BAW32" s="1551"/>
      <c r="BAX32" s="1551"/>
      <c r="BAY32" s="1551"/>
      <c r="BAZ32" s="1551"/>
      <c r="BBA32" s="1551"/>
      <c r="BBB32" s="1551"/>
      <c r="BBC32" s="1551"/>
      <c r="BBD32" s="1551"/>
      <c r="BBE32" s="1551"/>
      <c r="BBF32" s="1551"/>
      <c r="BBG32" s="1551"/>
      <c r="BBH32" s="1551"/>
      <c r="BBI32" s="1551"/>
      <c r="BBJ32" s="1551"/>
      <c r="BBK32" s="1551"/>
      <c r="BBL32" s="1551"/>
      <c r="BBM32" s="1551"/>
      <c r="BBN32" s="1551"/>
      <c r="BBO32" s="1551"/>
      <c r="BBP32" s="1551"/>
      <c r="BBQ32" s="1551"/>
      <c r="BBR32" s="1551"/>
      <c r="BBS32" s="1551"/>
      <c r="BBT32" s="1551"/>
      <c r="BBU32" s="1551"/>
      <c r="BBV32" s="1551"/>
      <c r="BBW32" s="1551"/>
      <c r="BBX32" s="1551"/>
      <c r="BBY32" s="1551"/>
      <c r="BBZ32" s="1551"/>
      <c r="BCA32" s="1551"/>
      <c r="BCB32" s="1551"/>
      <c r="BCC32" s="1551"/>
      <c r="BCD32" s="1551"/>
      <c r="BCE32" s="1551"/>
      <c r="BCF32" s="1551"/>
      <c r="BCG32" s="1551"/>
      <c r="BCH32" s="1551"/>
      <c r="BCI32" s="1551"/>
      <c r="BCJ32" s="1551"/>
      <c r="BCK32" s="1551"/>
      <c r="BCL32" s="1551"/>
      <c r="BCM32" s="1551"/>
      <c r="BCN32" s="1551"/>
      <c r="BCO32" s="1551"/>
      <c r="BCP32" s="1551"/>
      <c r="BCQ32" s="1551"/>
      <c r="BCR32" s="1551"/>
      <c r="BCS32" s="1551"/>
      <c r="BCT32" s="1551"/>
      <c r="BCU32" s="1551"/>
      <c r="BCV32" s="1551"/>
      <c r="BCW32" s="1551"/>
      <c r="BCX32" s="1551"/>
      <c r="BCY32" s="1551"/>
      <c r="BCZ32" s="1551"/>
      <c r="BDA32" s="1551"/>
      <c r="BDB32" s="1551"/>
      <c r="BDC32" s="1551"/>
      <c r="BDD32" s="1551"/>
      <c r="BDE32" s="1551"/>
      <c r="BDF32" s="1551"/>
      <c r="BDG32" s="1551"/>
      <c r="BDH32" s="1551"/>
      <c r="BDI32" s="1551"/>
      <c r="BDJ32" s="1551"/>
      <c r="BDK32" s="1551"/>
      <c r="BDL32" s="1551"/>
      <c r="BDM32" s="1551"/>
      <c r="BDN32" s="1551"/>
      <c r="BDO32" s="1551"/>
      <c r="BDP32" s="1551"/>
      <c r="BDQ32" s="1551"/>
      <c r="BDR32" s="1551"/>
      <c r="BDS32" s="1551"/>
      <c r="BDT32" s="1551"/>
      <c r="BDU32" s="1551"/>
      <c r="BDV32" s="1551"/>
      <c r="BDW32" s="1551"/>
      <c r="BDX32" s="1551"/>
      <c r="BDY32" s="1551"/>
      <c r="BDZ32" s="1551"/>
      <c r="BEA32" s="1551"/>
      <c r="BEB32" s="1551"/>
      <c r="BEC32" s="1551"/>
      <c r="BED32" s="1551"/>
      <c r="BEE32" s="1551"/>
      <c r="BEF32" s="1551"/>
      <c r="BEG32" s="1551"/>
      <c r="BEH32" s="1551"/>
      <c r="BEI32" s="1551"/>
      <c r="BEJ32" s="1551"/>
      <c r="BEK32" s="1551"/>
      <c r="BEL32" s="1551"/>
      <c r="BEM32" s="1551"/>
      <c r="BEN32" s="1551"/>
      <c r="BEO32" s="1551"/>
      <c r="BEP32" s="1551"/>
      <c r="BEQ32" s="1551"/>
      <c r="BER32" s="1551"/>
      <c r="BES32" s="1551"/>
      <c r="BET32" s="1551"/>
      <c r="BEU32" s="1551"/>
      <c r="BEV32" s="1551"/>
      <c r="BEW32" s="1551"/>
      <c r="BEX32" s="1551"/>
      <c r="BEY32" s="1551"/>
      <c r="BEZ32" s="1551"/>
      <c r="BFA32" s="1551"/>
      <c r="BFB32" s="1551"/>
      <c r="BFC32" s="1551"/>
      <c r="BFD32" s="1551"/>
      <c r="BFE32" s="1551"/>
      <c r="BFF32" s="1551"/>
      <c r="BFG32" s="1551"/>
      <c r="BFH32" s="1551"/>
      <c r="BFI32" s="1551"/>
      <c r="BFJ32" s="1551"/>
      <c r="BFK32" s="1551"/>
      <c r="BFL32" s="1551"/>
      <c r="BFM32" s="1551"/>
      <c r="BFN32" s="1551"/>
      <c r="BFO32" s="1551"/>
      <c r="BFP32" s="1551"/>
      <c r="BFQ32" s="1551"/>
      <c r="BFR32" s="1551"/>
      <c r="BFS32" s="1551"/>
      <c r="BFT32" s="1551"/>
      <c r="BFU32" s="1551"/>
      <c r="BFV32" s="1551"/>
      <c r="BFW32" s="1551"/>
      <c r="BFX32" s="1551"/>
      <c r="BFY32" s="1551"/>
      <c r="BFZ32" s="1551"/>
      <c r="BGA32" s="1551"/>
      <c r="BGB32" s="1551"/>
      <c r="BGC32" s="1551"/>
      <c r="BGD32" s="1551"/>
      <c r="BGE32" s="1551"/>
      <c r="BGF32" s="1551"/>
      <c r="BGG32" s="1551"/>
      <c r="BGH32" s="1551"/>
      <c r="BGI32" s="1551"/>
      <c r="BGJ32" s="1551"/>
      <c r="BGK32" s="1551"/>
      <c r="BGL32" s="1551"/>
      <c r="BGM32" s="1551"/>
      <c r="BGN32" s="1551"/>
      <c r="BGO32" s="1551"/>
      <c r="BGP32" s="1551"/>
      <c r="BGQ32" s="1551"/>
      <c r="BGR32" s="1551"/>
      <c r="BGS32" s="1551"/>
      <c r="BGT32" s="1551"/>
      <c r="BGU32" s="1551"/>
      <c r="BGV32" s="1551"/>
      <c r="BGW32" s="1551"/>
      <c r="BGX32" s="1551"/>
      <c r="BGY32" s="1551"/>
      <c r="BGZ32" s="1551"/>
      <c r="BHA32" s="1551"/>
      <c r="BHB32" s="1551"/>
      <c r="BHC32" s="1551"/>
      <c r="BHD32" s="1551"/>
      <c r="BHE32" s="1551"/>
      <c r="BHF32" s="1551"/>
      <c r="BHG32" s="1551"/>
      <c r="BHH32" s="1551"/>
      <c r="BHI32" s="1551"/>
      <c r="BHJ32" s="1551"/>
      <c r="BHK32" s="1551"/>
      <c r="BHL32" s="1551"/>
      <c r="BHM32" s="1551"/>
      <c r="BHN32" s="1551"/>
      <c r="BHO32" s="1551"/>
      <c r="BHP32" s="1551"/>
      <c r="BHQ32" s="1551"/>
      <c r="BHR32" s="1551"/>
      <c r="BHS32" s="1551"/>
      <c r="BHT32" s="1551"/>
      <c r="BHU32" s="1551"/>
      <c r="BHV32" s="1551"/>
      <c r="BHW32" s="1551"/>
      <c r="BHX32" s="1551"/>
      <c r="BHY32" s="1551"/>
      <c r="BHZ32" s="1551"/>
      <c r="BIA32" s="1551"/>
      <c r="BIB32" s="1551"/>
      <c r="BIC32" s="1551"/>
      <c r="BID32" s="1551"/>
      <c r="BIE32" s="1551"/>
      <c r="BIF32" s="1551"/>
      <c r="BIG32" s="1551"/>
      <c r="BIH32" s="1551"/>
      <c r="BII32" s="1551"/>
      <c r="BIJ32" s="1551"/>
      <c r="BIK32" s="1551"/>
      <c r="BIL32" s="1551"/>
      <c r="BIM32" s="1551"/>
      <c r="BIN32" s="1551"/>
      <c r="BIO32" s="1551"/>
      <c r="BIP32" s="1551"/>
      <c r="BIQ32" s="1551"/>
      <c r="BIR32" s="1551"/>
      <c r="BIS32" s="1551"/>
      <c r="BIT32" s="1551"/>
      <c r="BIU32" s="1551"/>
      <c r="BIV32" s="1551"/>
      <c r="BIW32" s="1551"/>
      <c r="BIX32" s="1551"/>
      <c r="BIY32" s="1551"/>
      <c r="BIZ32" s="1551"/>
      <c r="BJA32" s="1551"/>
      <c r="BJB32" s="1551"/>
      <c r="BJC32" s="1551"/>
      <c r="BJD32" s="1551"/>
      <c r="BJE32" s="1551"/>
      <c r="BJF32" s="1551"/>
      <c r="BJG32" s="1551"/>
      <c r="BJH32" s="1551"/>
      <c r="BJI32" s="1551"/>
      <c r="BJJ32" s="1551"/>
      <c r="BJK32" s="1551"/>
      <c r="BJL32" s="1551"/>
      <c r="BJM32" s="1551"/>
      <c r="BJN32" s="1551"/>
      <c r="BJO32" s="1551"/>
      <c r="BJP32" s="1551"/>
      <c r="BJQ32" s="1551"/>
      <c r="BJR32" s="1551"/>
      <c r="BJS32" s="1551"/>
      <c r="BJT32" s="1551"/>
      <c r="BJU32" s="1551"/>
      <c r="BJV32" s="1551"/>
      <c r="BJW32" s="1551"/>
      <c r="BJX32" s="1551"/>
      <c r="BJY32" s="1551"/>
      <c r="BJZ32" s="1551"/>
      <c r="BKA32" s="1551"/>
      <c r="BKB32" s="1551"/>
      <c r="BKC32" s="1551"/>
      <c r="BKD32" s="1551"/>
      <c r="BKE32" s="1551"/>
      <c r="BKF32" s="1551"/>
      <c r="BKG32" s="1551"/>
      <c r="BKH32" s="1551"/>
      <c r="BKI32" s="1551"/>
      <c r="BKJ32" s="1551"/>
      <c r="BKK32" s="1551"/>
      <c r="BKL32" s="1551"/>
      <c r="BKM32" s="1551"/>
      <c r="BKN32" s="1551"/>
      <c r="BKO32" s="1551"/>
      <c r="BKP32" s="1551"/>
      <c r="BKQ32" s="1551"/>
      <c r="BKR32" s="1551"/>
      <c r="BKS32" s="1551"/>
      <c r="BKT32" s="1551"/>
      <c r="BKU32" s="1551"/>
      <c r="BKV32" s="1551"/>
      <c r="BKW32" s="1551"/>
      <c r="BKX32" s="1551"/>
      <c r="BKY32" s="1551"/>
      <c r="BKZ32" s="1551"/>
      <c r="BLA32" s="1551"/>
      <c r="BLB32" s="1551"/>
      <c r="BLC32" s="1551"/>
      <c r="BLD32" s="1551"/>
      <c r="BLE32" s="1551"/>
      <c r="BLF32" s="1551"/>
      <c r="BLG32" s="1551"/>
      <c r="BLH32" s="1551"/>
      <c r="BLI32" s="1551"/>
      <c r="BLJ32" s="1551"/>
      <c r="BLK32" s="1551"/>
      <c r="BLL32" s="1551"/>
      <c r="BLM32" s="1551"/>
      <c r="BLN32" s="1551"/>
      <c r="BLO32" s="1551"/>
      <c r="BLP32" s="1551"/>
      <c r="BLQ32" s="1551"/>
      <c r="BLR32" s="1551"/>
      <c r="BLS32" s="1551"/>
      <c r="BLT32" s="1551"/>
      <c r="BLU32" s="1551"/>
      <c r="BLV32" s="1551"/>
      <c r="BLW32" s="1551"/>
      <c r="BLX32" s="1551"/>
      <c r="BLY32" s="1551"/>
      <c r="BLZ32" s="1551"/>
      <c r="BMA32" s="1551"/>
      <c r="BMB32" s="1551"/>
      <c r="BMC32" s="1551"/>
      <c r="BMD32" s="1551"/>
      <c r="BME32" s="1551"/>
      <c r="BMF32" s="1551"/>
      <c r="BMG32" s="1551"/>
      <c r="BMH32" s="1551"/>
      <c r="BMI32" s="1551"/>
      <c r="BMJ32" s="1551"/>
      <c r="BMK32" s="1551"/>
      <c r="BML32" s="1551"/>
      <c r="BMM32" s="1551"/>
      <c r="BMN32" s="1551"/>
      <c r="BMO32" s="1551"/>
      <c r="BMP32" s="1551"/>
      <c r="BMQ32" s="1551"/>
      <c r="BMR32" s="1551"/>
      <c r="BMS32" s="1551"/>
      <c r="BMT32" s="1551"/>
      <c r="BMU32" s="1551"/>
      <c r="BMV32" s="1551"/>
      <c r="BMW32" s="1551"/>
      <c r="BMX32" s="1551"/>
      <c r="BMY32" s="1551"/>
      <c r="BMZ32" s="1551"/>
      <c r="BNA32" s="1551"/>
      <c r="BNB32" s="1551"/>
      <c r="BNC32" s="1551"/>
      <c r="BND32" s="1551"/>
      <c r="BNE32" s="1551"/>
      <c r="BNF32" s="1551"/>
      <c r="BNG32" s="1551"/>
      <c r="BNH32" s="1551"/>
      <c r="BNI32" s="1551"/>
      <c r="BNJ32" s="1551"/>
      <c r="BNK32" s="1551"/>
      <c r="BNL32" s="1551"/>
      <c r="BNM32" s="1551"/>
      <c r="BNN32" s="1551"/>
      <c r="BNO32" s="1551"/>
      <c r="BNP32" s="1551"/>
      <c r="BNQ32" s="1551"/>
      <c r="BNR32" s="1551"/>
      <c r="BNS32" s="1551"/>
      <c r="BNT32" s="1551"/>
      <c r="BNU32" s="1551"/>
      <c r="BNV32" s="1551"/>
      <c r="BNW32" s="1551"/>
      <c r="BNX32" s="1551"/>
      <c r="BNY32" s="1551"/>
      <c r="BNZ32" s="1551"/>
      <c r="BOA32" s="1551"/>
      <c r="BOB32" s="1551"/>
      <c r="BOC32" s="1551"/>
      <c r="BOD32" s="1551"/>
      <c r="BOE32" s="1551"/>
      <c r="BOF32" s="1551"/>
      <c r="BOG32" s="1551"/>
      <c r="BOH32" s="1551"/>
      <c r="BOI32" s="1551"/>
      <c r="BOJ32" s="1551"/>
      <c r="BOK32" s="1551"/>
      <c r="BOL32" s="1551"/>
      <c r="BOM32" s="1551"/>
      <c r="BON32" s="1551"/>
      <c r="BOO32" s="1551"/>
      <c r="BOP32" s="1551"/>
      <c r="BOQ32" s="1551"/>
      <c r="BOR32" s="1551"/>
      <c r="BOS32" s="1551"/>
      <c r="BOT32" s="1551"/>
      <c r="BOU32" s="1551"/>
      <c r="BOV32" s="1551"/>
      <c r="BOW32" s="1551"/>
      <c r="BOX32" s="1551"/>
      <c r="BOY32" s="1551"/>
      <c r="BOZ32" s="1551"/>
      <c r="BPA32" s="1551"/>
      <c r="BPB32" s="1551"/>
      <c r="BPC32" s="1551"/>
      <c r="BPD32" s="1551"/>
      <c r="BPE32" s="1551"/>
      <c r="BPF32" s="1551"/>
      <c r="BPG32" s="1551"/>
      <c r="BPH32" s="1551"/>
      <c r="BPI32" s="1551"/>
      <c r="BPJ32" s="1551"/>
      <c r="BPK32" s="1551"/>
      <c r="BPL32" s="1551"/>
      <c r="BPM32" s="1551"/>
      <c r="BPN32" s="1551"/>
      <c r="BPO32" s="1551"/>
      <c r="BPP32" s="1551"/>
      <c r="BPQ32" s="1551"/>
      <c r="BPR32" s="1551"/>
      <c r="BPS32" s="1551"/>
      <c r="BPT32" s="1551"/>
      <c r="BPU32" s="1551"/>
      <c r="BPV32" s="1551"/>
      <c r="BPW32" s="1551"/>
      <c r="BPX32" s="1551"/>
      <c r="BPY32" s="1551"/>
      <c r="BPZ32" s="1551"/>
      <c r="BQA32" s="1551"/>
      <c r="BQB32" s="1551"/>
      <c r="BQC32" s="1551"/>
      <c r="BQD32" s="1551"/>
      <c r="BQE32" s="1551"/>
      <c r="BQF32" s="1551"/>
      <c r="BQG32" s="1551"/>
      <c r="BQH32" s="1551"/>
      <c r="BQI32" s="1551"/>
      <c r="BQJ32" s="1551"/>
      <c r="BQK32" s="1551"/>
      <c r="BQL32" s="1551"/>
      <c r="BQM32" s="1551"/>
      <c r="BQN32" s="1551"/>
      <c r="BQO32" s="1551"/>
      <c r="BQP32" s="1551"/>
      <c r="BQQ32" s="1551"/>
      <c r="BQR32" s="1551"/>
      <c r="BQS32" s="1551"/>
      <c r="BQT32" s="1551"/>
      <c r="BQU32" s="1551"/>
      <c r="BQV32" s="1551"/>
      <c r="BQW32" s="1551"/>
      <c r="BQX32" s="1551"/>
      <c r="BQY32" s="1551"/>
      <c r="BQZ32" s="1551"/>
      <c r="BRA32" s="1551"/>
      <c r="BRB32" s="1551"/>
      <c r="BRC32" s="1551"/>
      <c r="BRD32" s="1551"/>
      <c r="BRE32" s="1551"/>
      <c r="BRF32" s="1551"/>
      <c r="BRG32" s="1551"/>
      <c r="BRH32" s="1551"/>
      <c r="BRI32" s="1551"/>
      <c r="BRJ32" s="1551"/>
      <c r="BRK32" s="1551"/>
      <c r="BRL32" s="1551"/>
      <c r="BRM32" s="1551"/>
      <c r="BRN32" s="1551"/>
      <c r="BRO32" s="1551"/>
      <c r="BRP32" s="1551"/>
      <c r="BRQ32" s="1551"/>
      <c r="BRR32" s="1551"/>
      <c r="BRS32" s="1551"/>
      <c r="BRT32" s="1551"/>
      <c r="BRU32" s="1551"/>
      <c r="BRV32" s="1551"/>
      <c r="BRW32" s="1551"/>
      <c r="BRX32" s="1551"/>
      <c r="BRY32" s="1551"/>
      <c r="BRZ32" s="1551"/>
      <c r="BSA32" s="1551"/>
      <c r="BSB32" s="1551"/>
      <c r="BSC32" s="1551"/>
      <c r="BSD32" s="1551"/>
      <c r="BSE32" s="1551"/>
      <c r="BSF32" s="1551"/>
      <c r="BSG32" s="1551"/>
      <c r="BSH32" s="1551"/>
      <c r="BSI32" s="1551"/>
      <c r="BSJ32" s="1551"/>
      <c r="BSK32" s="1551"/>
      <c r="BSL32" s="1551"/>
      <c r="BSM32" s="1551"/>
      <c r="BSN32" s="1551"/>
      <c r="BSO32" s="1551"/>
      <c r="BSP32" s="1551"/>
      <c r="BSQ32" s="1551"/>
      <c r="BSR32" s="1551"/>
      <c r="BSS32" s="1551"/>
      <c r="BST32" s="1551"/>
      <c r="BSU32" s="1551"/>
      <c r="BSV32" s="1551"/>
      <c r="BSW32" s="1551"/>
      <c r="BSX32" s="1551"/>
      <c r="BSY32" s="1551"/>
      <c r="BSZ32" s="1551"/>
      <c r="BTA32" s="1551"/>
      <c r="BTB32" s="1551"/>
      <c r="BTC32" s="1551"/>
      <c r="BTD32" s="1551"/>
      <c r="BTE32" s="1551"/>
      <c r="BTF32" s="1551"/>
      <c r="BTG32" s="1551"/>
      <c r="BTH32" s="1551"/>
      <c r="BTI32" s="1551"/>
      <c r="BTJ32" s="1551"/>
      <c r="BTK32" s="1551"/>
      <c r="BTL32" s="1551"/>
      <c r="BTM32" s="1551"/>
      <c r="BTN32" s="1551"/>
      <c r="BTO32" s="1551"/>
      <c r="BTP32" s="1551"/>
      <c r="BTQ32" s="1551"/>
      <c r="BTR32" s="1551"/>
      <c r="BTS32" s="1551"/>
      <c r="BTT32" s="1551"/>
      <c r="BTU32" s="1551"/>
      <c r="BTV32" s="1551"/>
      <c r="BTW32" s="1551"/>
      <c r="BTX32" s="1551"/>
      <c r="BTY32" s="1551"/>
      <c r="BTZ32" s="1551"/>
      <c r="BUA32" s="1551"/>
      <c r="BUB32" s="1551"/>
      <c r="BUC32" s="1551"/>
      <c r="BUD32" s="1551"/>
      <c r="BUE32" s="1551"/>
      <c r="BUF32" s="1551"/>
      <c r="BUG32" s="1551"/>
      <c r="BUH32" s="1551"/>
      <c r="BUI32" s="1551"/>
      <c r="BUJ32" s="1551"/>
      <c r="BUK32" s="1551"/>
      <c r="BUL32" s="1551"/>
      <c r="BUM32" s="1551"/>
      <c r="BUN32" s="1551"/>
      <c r="BUO32" s="1551"/>
      <c r="BUP32" s="1551"/>
      <c r="BUQ32" s="1551"/>
      <c r="BUR32" s="1551"/>
      <c r="BUS32" s="1551"/>
      <c r="BUT32" s="1551"/>
      <c r="BUU32" s="1551"/>
      <c r="BUV32" s="1551"/>
      <c r="BUW32" s="1551"/>
      <c r="BUX32" s="1551"/>
      <c r="BUY32" s="1551"/>
      <c r="BUZ32" s="1551"/>
      <c r="BVA32" s="1551"/>
      <c r="BVB32" s="1551"/>
      <c r="BVC32" s="1551"/>
      <c r="BVD32" s="1551"/>
      <c r="BVE32" s="1551"/>
      <c r="BVF32" s="1551"/>
      <c r="BVG32" s="1551"/>
      <c r="BVH32" s="1551"/>
      <c r="BVI32" s="1551"/>
      <c r="BVJ32" s="1551"/>
      <c r="BVK32" s="1551"/>
      <c r="BVL32" s="1551"/>
      <c r="BVM32" s="1551"/>
      <c r="BVN32" s="1551"/>
      <c r="BVO32" s="1551"/>
      <c r="BVP32" s="1551"/>
      <c r="BVQ32" s="1551"/>
      <c r="BVR32" s="1551"/>
      <c r="BVS32" s="1551"/>
      <c r="BVT32" s="1551"/>
      <c r="BVU32" s="1551"/>
      <c r="BVV32" s="1551"/>
      <c r="BVW32" s="1551"/>
      <c r="BVX32" s="1551"/>
      <c r="BVY32" s="1551"/>
      <c r="BVZ32" s="1551"/>
      <c r="BWA32" s="1551"/>
      <c r="BWB32" s="1551"/>
      <c r="BWC32" s="1551"/>
      <c r="BWD32" s="1551"/>
      <c r="BWE32" s="1551"/>
      <c r="BWF32" s="1551"/>
      <c r="BWG32" s="1551"/>
      <c r="BWH32" s="1551"/>
      <c r="BWI32" s="1551"/>
      <c r="BWJ32" s="1551"/>
      <c r="BWK32" s="1551"/>
      <c r="BWL32" s="1551"/>
      <c r="BWM32" s="1551"/>
      <c r="BWN32" s="1551"/>
      <c r="BWO32" s="1551"/>
      <c r="BWP32" s="1551"/>
      <c r="BWQ32" s="1551"/>
      <c r="BWR32" s="1551"/>
      <c r="BWS32" s="1551"/>
      <c r="BWT32" s="1551"/>
      <c r="BWU32" s="1551"/>
      <c r="BWV32" s="1551"/>
      <c r="BWW32" s="1551"/>
      <c r="BWX32" s="1551"/>
      <c r="BWY32" s="1551"/>
      <c r="BWZ32" s="1551"/>
      <c r="BXA32" s="1551"/>
      <c r="BXB32" s="1551"/>
      <c r="BXC32" s="1551"/>
      <c r="BXD32" s="1551"/>
      <c r="BXE32" s="1551"/>
      <c r="BXF32" s="1551"/>
      <c r="BXG32" s="1551"/>
      <c r="BXH32" s="1551"/>
      <c r="BXI32" s="1551"/>
      <c r="BXJ32" s="1551"/>
      <c r="BXK32" s="1551"/>
      <c r="BXL32" s="1551"/>
      <c r="BXM32" s="1551"/>
      <c r="BXN32" s="1551"/>
      <c r="BXO32" s="1551"/>
      <c r="BXP32" s="1551"/>
      <c r="BXQ32" s="1551"/>
      <c r="BXR32" s="1551"/>
      <c r="BXS32" s="1551"/>
      <c r="BXT32" s="1551"/>
      <c r="BXU32" s="1551"/>
      <c r="BXV32" s="1551"/>
      <c r="BXW32" s="1551"/>
      <c r="BXX32" s="1551"/>
      <c r="BXY32" s="1551"/>
      <c r="BXZ32" s="1551"/>
      <c r="BYA32" s="1551"/>
      <c r="BYB32" s="1551"/>
      <c r="BYC32" s="1551"/>
      <c r="BYD32" s="1551"/>
      <c r="BYE32" s="1551"/>
      <c r="BYF32" s="1551"/>
      <c r="BYG32" s="1551"/>
      <c r="BYH32" s="1551"/>
      <c r="BYI32" s="1551"/>
      <c r="BYJ32" s="1551"/>
      <c r="BYK32" s="1551"/>
      <c r="BYL32" s="1551"/>
      <c r="BYM32" s="1551"/>
      <c r="BYN32" s="1551"/>
      <c r="BYO32" s="1551"/>
      <c r="BYP32" s="1551"/>
      <c r="BYQ32" s="1551"/>
      <c r="BYR32" s="1551"/>
      <c r="BYS32" s="1551"/>
      <c r="BYT32" s="1551"/>
      <c r="BYU32" s="1551"/>
      <c r="BYV32" s="1551"/>
      <c r="BYW32" s="1551"/>
      <c r="BYX32" s="1551"/>
      <c r="BYY32" s="1551"/>
      <c r="BYZ32" s="1551"/>
      <c r="BZA32" s="1551"/>
      <c r="BZB32" s="1551"/>
      <c r="BZC32" s="1551"/>
      <c r="BZD32" s="1551"/>
      <c r="BZE32" s="1551"/>
      <c r="BZF32" s="1551"/>
      <c r="BZG32" s="1551"/>
      <c r="BZH32" s="1551"/>
      <c r="BZI32" s="1551"/>
      <c r="BZJ32" s="1551"/>
      <c r="BZK32" s="1551"/>
      <c r="BZL32" s="1551"/>
      <c r="BZM32" s="1551"/>
      <c r="BZN32" s="1551"/>
      <c r="BZO32" s="1551"/>
      <c r="BZP32" s="1551"/>
      <c r="BZQ32" s="1551"/>
      <c r="BZR32" s="1551"/>
      <c r="BZS32" s="1551"/>
      <c r="BZT32" s="1551"/>
      <c r="BZU32" s="1551"/>
      <c r="BZV32" s="1551"/>
      <c r="BZW32" s="1551"/>
      <c r="BZX32" s="1551"/>
      <c r="BZY32" s="1551"/>
      <c r="BZZ32" s="1551"/>
      <c r="CAA32" s="1551"/>
      <c r="CAB32" s="1551"/>
      <c r="CAC32" s="1551"/>
      <c r="CAD32" s="1551"/>
      <c r="CAE32" s="1551"/>
      <c r="CAF32" s="1551"/>
      <c r="CAG32" s="1551"/>
      <c r="CAH32" s="1551"/>
      <c r="CAI32" s="1551"/>
      <c r="CAJ32" s="1551"/>
      <c r="CAK32" s="1551"/>
      <c r="CAL32" s="1551"/>
      <c r="CAM32" s="1551"/>
      <c r="CAN32" s="1551"/>
      <c r="CAO32" s="1551"/>
      <c r="CAP32" s="1551"/>
      <c r="CAQ32" s="1551"/>
      <c r="CAR32" s="1551"/>
      <c r="CAS32" s="1551"/>
      <c r="CAT32" s="1551"/>
      <c r="CAU32" s="1551"/>
      <c r="CAV32" s="1551"/>
      <c r="CAW32" s="1551"/>
      <c r="CAX32" s="1551"/>
      <c r="CAY32" s="1551"/>
      <c r="CAZ32" s="1551"/>
      <c r="CBA32" s="1551"/>
      <c r="CBB32" s="1551"/>
      <c r="CBC32" s="1551"/>
      <c r="CBD32" s="1551"/>
      <c r="CBE32" s="1551"/>
      <c r="CBF32" s="1551"/>
      <c r="CBG32" s="1551"/>
      <c r="CBH32" s="1551"/>
      <c r="CBI32" s="1551"/>
      <c r="CBJ32" s="1551"/>
      <c r="CBK32" s="1551"/>
      <c r="CBL32" s="1551"/>
      <c r="CBM32" s="1551"/>
      <c r="CBN32" s="1551"/>
      <c r="CBO32" s="1551"/>
      <c r="CBP32" s="1551"/>
      <c r="CBQ32" s="1551"/>
      <c r="CBR32" s="1551"/>
      <c r="CBS32" s="1551"/>
      <c r="CBT32" s="1551"/>
      <c r="CBU32" s="1551"/>
      <c r="CBV32" s="1551"/>
      <c r="CBW32" s="1551"/>
      <c r="CBX32" s="1551"/>
      <c r="CBY32" s="1551"/>
      <c r="CBZ32" s="1551"/>
      <c r="CCA32" s="1551"/>
      <c r="CCB32" s="1551"/>
      <c r="CCC32" s="1551"/>
      <c r="CCD32" s="1551"/>
      <c r="CCE32" s="1551"/>
      <c r="CCF32" s="1551"/>
      <c r="CCG32" s="1551"/>
      <c r="CCH32" s="1551"/>
      <c r="CCI32" s="1551"/>
      <c r="CCJ32" s="1551"/>
      <c r="CCK32" s="1551"/>
      <c r="CCL32" s="1551"/>
      <c r="CCM32" s="1551"/>
      <c r="CCN32" s="1551"/>
      <c r="CCO32" s="1551"/>
      <c r="CCP32" s="1551"/>
      <c r="CCQ32" s="1551"/>
      <c r="CCR32" s="1551"/>
      <c r="CCS32" s="1551"/>
      <c r="CCT32" s="1551"/>
      <c r="CCU32" s="1551"/>
      <c r="CCV32" s="1551"/>
      <c r="CCW32" s="1551"/>
      <c r="CCX32" s="1551"/>
      <c r="CCY32" s="1551"/>
      <c r="CCZ32" s="1551"/>
      <c r="CDA32" s="1551"/>
      <c r="CDB32" s="1551"/>
      <c r="CDC32" s="1551"/>
      <c r="CDD32" s="1551"/>
      <c r="CDE32" s="1551"/>
      <c r="CDF32" s="1551"/>
      <c r="CDG32" s="1551"/>
      <c r="CDH32" s="1551"/>
      <c r="CDI32" s="1551"/>
      <c r="CDJ32" s="1551"/>
      <c r="CDK32" s="1551"/>
      <c r="CDL32" s="1551"/>
      <c r="CDM32" s="1551"/>
      <c r="CDN32" s="1551"/>
      <c r="CDO32" s="1551"/>
      <c r="CDP32" s="1551"/>
      <c r="CDQ32" s="1551"/>
      <c r="CDR32" s="1551"/>
      <c r="CDS32" s="1551"/>
      <c r="CDT32" s="1551"/>
      <c r="CDU32" s="1551"/>
      <c r="CDV32" s="1551"/>
      <c r="CDW32" s="1551"/>
      <c r="CDX32" s="1551"/>
      <c r="CDY32" s="1551"/>
      <c r="CDZ32" s="1551"/>
      <c r="CEA32" s="1551"/>
      <c r="CEB32" s="1551"/>
      <c r="CEC32" s="1551"/>
      <c r="CED32" s="1551"/>
      <c r="CEE32" s="1551"/>
      <c r="CEF32" s="1551"/>
      <c r="CEG32" s="1551"/>
      <c r="CEH32" s="1551"/>
      <c r="CEI32" s="1551"/>
      <c r="CEJ32" s="1551"/>
      <c r="CEK32" s="1551"/>
      <c r="CEL32" s="1551"/>
      <c r="CEM32" s="1551"/>
      <c r="CEN32" s="1551"/>
      <c r="CEO32" s="1551"/>
      <c r="CEP32" s="1551"/>
      <c r="CEQ32" s="1551"/>
      <c r="CER32" s="1551"/>
      <c r="CES32" s="1551"/>
      <c r="CET32" s="1551"/>
      <c r="CEU32" s="1551"/>
      <c r="CEV32" s="1551"/>
      <c r="CEW32" s="1551"/>
      <c r="CEX32" s="1551"/>
      <c r="CEY32" s="1551"/>
      <c r="CEZ32" s="1551"/>
      <c r="CFA32" s="1551"/>
      <c r="CFB32" s="1551"/>
      <c r="CFC32" s="1551"/>
      <c r="CFD32" s="1551"/>
      <c r="CFE32" s="1551"/>
      <c r="CFF32" s="1551"/>
      <c r="CFG32" s="1551"/>
      <c r="CFH32" s="1551"/>
      <c r="CFI32" s="1551"/>
      <c r="CFJ32" s="1551"/>
      <c r="CFK32" s="1551"/>
      <c r="CFL32" s="1551"/>
      <c r="CFM32" s="1551"/>
      <c r="CFN32" s="1551"/>
      <c r="CFO32" s="1551"/>
      <c r="CFP32" s="1551"/>
      <c r="CFQ32" s="1551"/>
      <c r="CFR32" s="1551"/>
      <c r="CFS32" s="1551"/>
      <c r="CFT32" s="1551"/>
      <c r="CFU32" s="1551"/>
      <c r="CFV32" s="1551"/>
      <c r="CFW32" s="1551"/>
      <c r="CFX32" s="1551"/>
      <c r="CFY32" s="1551"/>
      <c r="CFZ32" s="1551"/>
      <c r="CGA32" s="1551"/>
      <c r="CGB32" s="1551"/>
      <c r="CGC32" s="1551"/>
      <c r="CGD32" s="1551"/>
      <c r="CGE32" s="1551"/>
      <c r="CGF32" s="1551"/>
      <c r="CGG32" s="1551"/>
      <c r="CGH32" s="1551"/>
      <c r="CGI32" s="1551"/>
      <c r="CGJ32" s="1551"/>
      <c r="CGK32" s="1551"/>
      <c r="CGL32" s="1551"/>
      <c r="CGM32" s="1551"/>
      <c r="CGN32" s="1551"/>
      <c r="CGO32" s="1551"/>
      <c r="CGP32" s="1551"/>
      <c r="CGQ32" s="1551"/>
      <c r="CGR32" s="1551"/>
      <c r="CGS32" s="1551"/>
      <c r="CGT32" s="1551"/>
      <c r="CGU32" s="1551"/>
      <c r="CGV32" s="1551"/>
      <c r="CGW32" s="1551"/>
      <c r="CGX32" s="1551"/>
      <c r="CGY32" s="1551"/>
      <c r="CGZ32" s="1551"/>
      <c r="CHA32" s="1551"/>
      <c r="CHB32" s="1551"/>
      <c r="CHC32" s="1551"/>
      <c r="CHD32" s="1551"/>
      <c r="CHE32" s="1551"/>
      <c r="CHF32" s="1551"/>
      <c r="CHG32" s="1551"/>
      <c r="CHH32" s="1551"/>
      <c r="CHI32" s="1551"/>
      <c r="CHJ32" s="1551"/>
      <c r="CHK32" s="1551"/>
      <c r="CHL32" s="1551"/>
      <c r="CHM32" s="1551"/>
      <c r="CHN32" s="1551"/>
      <c r="CHO32" s="1551"/>
      <c r="CHP32" s="1551"/>
      <c r="CHQ32" s="1551"/>
      <c r="CHR32" s="1551"/>
      <c r="CHS32" s="1551"/>
      <c r="CHT32" s="1551"/>
      <c r="CHU32" s="1551"/>
      <c r="CHV32" s="1551"/>
      <c r="CHW32" s="1551"/>
      <c r="CHX32" s="1551"/>
      <c r="CHY32" s="1551"/>
      <c r="CHZ32" s="1551"/>
      <c r="CIA32" s="1551"/>
      <c r="CIB32" s="1551"/>
      <c r="CIC32" s="1551"/>
      <c r="CID32" s="1551"/>
      <c r="CIE32" s="1551"/>
      <c r="CIF32" s="1551"/>
      <c r="CIG32" s="1551"/>
      <c r="CIH32" s="1551"/>
      <c r="CII32" s="1551"/>
      <c r="CIJ32" s="1551"/>
      <c r="CIK32" s="1551"/>
      <c r="CIL32" s="1551"/>
      <c r="CIM32" s="1551"/>
      <c r="CIN32" s="1551"/>
      <c r="CIO32" s="1551"/>
      <c r="CIP32" s="1551"/>
      <c r="CIQ32" s="1551"/>
      <c r="CIR32" s="1551"/>
      <c r="CIS32" s="1551"/>
      <c r="CIT32" s="1551"/>
      <c r="CIU32" s="1551"/>
      <c r="CIV32" s="1551"/>
      <c r="CIW32" s="1551"/>
      <c r="CIX32" s="1551"/>
      <c r="CIY32" s="1551"/>
      <c r="CIZ32" s="1551"/>
      <c r="CJA32" s="1551"/>
      <c r="CJB32" s="1551"/>
      <c r="CJC32" s="1551"/>
      <c r="CJD32" s="1551"/>
      <c r="CJE32" s="1551"/>
      <c r="CJF32" s="1551"/>
      <c r="CJG32" s="1551"/>
      <c r="CJH32" s="1551"/>
      <c r="CJI32" s="1551"/>
      <c r="CJJ32" s="1551"/>
      <c r="CJK32" s="1551"/>
      <c r="CJL32" s="1551"/>
      <c r="CJM32" s="1551"/>
      <c r="CJN32" s="1551"/>
      <c r="CJO32" s="1551"/>
      <c r="CJP32" s="1551"/>
      <c r="CJQ32" s="1551"/>
      <c r="CJR32" s="1551"/>
      <c r="CJS32" s="1551"/>
      <c r="CJT32" s="1551"/>
      <c r="CJU32" s="1551"/>
      <c r="CJV32" s="1551"/>
      <c r="CJW32" s="1551"/>
      <c r="CJX32" s="1551"/>
      <c r="CJY32" s="1551"/>
      <c r="CJZ32" s="1551"/>
      <c r="CKA32" s="1551"/>
      <c r="CKB32" s="1551"/>
      <c r="CKC32" s="1551"/>
      <c r="CKD32" s="1551"/>
      <c r="CKE32" s="1551"/>
      <c r="CKF32" s="1551"/>
      <c r="CKG32" s="1551"/>
      <c r="CKH32" s="1551"/>
      <c r="CKI32" s="1551"/>
      <c r="CKJ32" s="1551"/>
      <c r="CKK32" s="1551"/>
      <c r="CKL32" s="1551"/>
      <c r="CKM32" s="1551"/>
      <c r="CKN32" s="1551"/>
      <c r="CKO32" s="1551"/>
      <c r="CKP32" s="1551"/>
      <c r="CKQ32" s="1551"/>
      <c r="CKR32" s="1551"/>
      <c r="CKS32" s="1551"/>
      <c r="CKT32" s="1551"/>
      <c r="CKU32" s="1551"/>
      <c r="CKV32" s="1551"/>
      <c r="CKW32" s="1551"/>
      <c r="CKX32" s="1551"/>
      <c r="CKY32" s="1551"/>
      <c r="CKZ32" s="1551"/>
      <c r="CLA32" s="1551"/>
      <c r="CLB32" s="1551"/>
      <c r="CLC32" s="1551"/>
      <c r="CLD32" s="1551"/>
      <c r="CLE32" s="1551"/>
      <c r="CLF32" s="1551"/>
      <c r="CLG32" s="1551"/>
      <c r="CLH32" s="1551"/>
      <c r="CLI32" s="1551"/>
      <c r="CLJ32" s="1551"/>
      <c r="CLK32" s="1551"/>
      <c r="CLL32" s="1551"/>
      <c r="CLM32" s="1551"/>
      <c r="CLN32" s="1551"/>
      <c r="CLO32" s="1551"/>
      <c r="CLP32" s="1551"/>
      <c r="CLQ32" s="1551"/>
      <c r="CLR32" s="1551"/>
      <c r="CLS32" s="1551"/>
      <c r="CLT32" s="1551"/>
      <c r="CLU32" s="1551"/>
      <c r="CLV32" s="1551"/>
      <c r="CLW32" s="1551"/>
      <c r="CLX32" s="1551"/>
      <c r="CLY32" s="1551"/>
      <c r="CLZ32" s="1551"/>
      <c r="CMA32" s="1551"/>
      <c r="CMB32" s="1551"/>
      <c r="CMC32" s="1551"/>
      <c r="CMD32" s="1551"/>
      <c r="CME32" s="1551"/>
      <c r="CMF32" s="1551"/>
      <c r="CMG32" s="1551"/>
      <c r="CMH32" s="1551"/>
      <c r="CMI32" s="1551"/>
      <c r="CMJ32" s="1551"/>
      <c r="CMK32" s="1551"/>
      <c r="CML32" s="1551"/>
      <c r="CMM32" s="1551"/>
      <c r="CMN32" s="1551"/>
      <c r="CMO32" s="1551"/>
      <c r="CMP32" s="1551"/>
      <c r="CMQ32" s="1551"/>
      <c r="CMR32" s="1551"/>
      <c r="CMS32" s="1551"/>
      <c r="CMT32" s="1551"/>
      <c r="CMU32" s="1551"/>
      <c r="CMV32" s="1551"/>
      <c r="CMW32" s="1551"/>
      <c r="CMX32" s="1551"/>
      <c r="CMY32" s="1551"/>
      <c r="CMZ32" s="1551"/>
      <c r="CNA32" s="1551"/>
      <c r="CNB32" s="1551"/>
      <c r="CNC32" s="1551"/>
      <c r="CND32" s="1551"/>
      <c r="CNE32" s="1551"/>
      <c r="CNF32" s="1551"/>
      <c r="CNG32" s="1551"/>
      <c r="CNH32" s="1551"/>
      <c r="CNI32" s="1551"/>
      <c r="CNJ32" s="1551"/>
      <c r="CNK32" s="1551"/>
      <c r="CNL32" s="1551"/>
      <c r="CNM32" s="1551"/>
      <c r="CNN32" s="1551"/>
      <c r="CNO32" s="1551"/>
      <c r="CNP32" s="1551"/>
      <c r="CNQ32" s="1551"/>
      <c r="CNR32" s="1551"/>
      <c r="CNS32" s="1551"/>
      <c r="CNT32" s="1551"/>
      <c r="CNU32" s="1551"/>
      <c r="CNV32" s="1551"/>
      <c r="CNW32" s="1551"/>
      <c r="CNX32" s="1551"/>
      <c r="CNY32" s="1551"/>
      <c r="CNZ32" s="1551"/>
      <c r="COA32" s="1551"/>
      <c r="COB32" s="1551"/>
      <c r="COC32" s="1551"/>
      <c r="COD32" s="1551"/>
      <c r="COE32" s="1551"/>
      <c r="COF32" s="1551"/>
      <c r="COG32" s="1551"/>
      <c r="COH32" s="1551"/>
      <c r="COI32" s="1551"/>
      <c r="COJ32" s="1551"/>
      <c r="COK32" s="1551"/>
      <c r="COL32" s="1551"/>
      <c r="COM32" s="1551"/>
      <c r="CON32" s="1551"/>
      <c r="COO32" s="1551"/>
      <c r="COP32" s="1551"/>
      <c r="COQ32" s="1551"/>
      <c r="COR32" s="1551"/>
      <c r="COS32" s="1551"/>
      <c r="COT32" s="1551"/>
      <c r="COU32" s="1551"/>
      <c r="COV32" s="1551"/>
      <c r="COW32" s="1551"/>
      <c r="COX32" s="1551"/>
      <c r="COY32" s="1551"/>
      <c r="COZ32" s="1551"/>
      <c r="CPA32" s="1551"/>
      <c r="CPB32" s="1551"/>
      <c r="CPC32" s="1551"/>
      <c r="CPD32" s="1551"/>
      <c r="CPE32" s="1551"/>
      <c r="CPF32" s="1551"/>
      <c r="CPG32" s="1551"/>
      <c r="CPH32" s="1551"/>
      <c r="CPI32" s="1551"/>
      <c r="CPJ32" s="1551"/>
      <c r="CPK32" s="1551"/>
      <c r="CPL32" s="1551"/>
      <c r="CPM32" s="1551"/>
      <c r="CPN32" s="1551"/>
      <c r="CPO32" s="1551"/>
      <c r="CPP32" s="1551"/>
      <c r="CPQ32" s="1551"/>
      <c r="CPR32" s="1551"/>
      <c r="CPS32" s="1551"/>
      <c r="CPT32" s="1551"/>
      <c r="CPU32" s="1551"/>
      <c r="CPV32" s="1551"/>
      <c r="CPW32" s="1551"/>
      <c r="CPX32" s="1551"/>
      <c r="CPY32" s="1551"/>
      <c r="CPZ32" s="1551"/>
      <c r="CQA32" s="1551"/>
      <c r="CQB32" s="1551"/>
      <c r="CQC32" s="1551"/>
      <c r="CQD32" s="1551"/>
      <c r="CQE32" s="1551"/>
      <c r="CQF32" s="1551"/>
      <c r="CQG32" s="1551"/>
      <c r="CQH32" s="1551"/>
      <c r="CQI32" s="1551"/>
      <c r="CQJ32" s="1551"/>
      <c r="CQK32" s="1551"/>
      <c r="CQL32" s="1551"/>
      <c r="CQM32" s="1551"/>
      <c r="CQN32" s="1551"/>
      <c r="CQO32" s="1551"/>
      <c r="CQP32" s="1551"/>
      <c r="CQQ32" s="1551"/>
      <c r="CQR32" s="1551"/>
      <c r="CQS32" s="1551"/>
      <c r="CQT32" s="1551"/>
      <c r="CQU32" s="1551"/>
      <c r="CQV32" s="1551"/>
      <c r="CQW32" s="1551"/>
      <c r="CQX32" s="1551"/>
      <c r="CQY32" s="1551"/>
      <c r="CQZ32" s="1551"/>
      <c r="CRA32" s="1551"/>
      <c r="CRB32" s="1551"/>
      <c r="CRC32" s="1551"/>
      <c r="CRD32" s="1551"/>
      <c r="CRE32" s="1551"/>
      <c r="CRF32" s="1551"/>
      <c r="CRG32" s="1551"/>
      <c r="CRH32" s="1551"/>
      <c r="CRI32" s="1551"/>
      <c r="CRJ32" s="1551"/>
      <c r="CRK32" s="1551"/>
      <c r="CRL32" s="1551"/>
      <c r="CRM32" s="1551"/>
      <c r="CRN32" s="1551"/>
      <c r="CRO32" s="1551"/>
      <c r="CRP32" s="1551"/>
      <c r="CRQ32" s="1551"/>
      <c r="CRR32" s="1551"/>
      <c r="CRS32" s="1551"/>
      <c r="CRT32" s="1551"/>
      <c r="CRU32" s="1551"/>
      <c r="CRV32" s="1551"/>
      <c r="CRW32" s="1551"/>
      <c r="CRX32" s="1551"/>
      <c r="CRY32" s="1551"/>
      <c r="CRZ32" s="1551"/>
      <c r="CSA32" s="1551"/>
      <c r="CSB32" s="1551"/>
      <c r="CSC32" s="1551"/>
      <c r="CSD32" s="1551"/>
      <c r="CSE32" s="1551"/>
      <c r="CSF32" s="1551"/>
      <c r="CSG32" s="1551"/>
      <c r="CSH32" s="1551"/>
      <c r="CSI32" s="1551"/>
      <c r="CSJ32" s="1551"/>
      <c r="CSK32" s="1551"/>
      <c r="CSL32" s="1551"/>
      <c r="CSM32" s="1551"/>
      <c r="CSN32" s="1551"/>
      <c r="CSO32" s="1551"/>
      <c r="CSP32" s="1551"/>
      <c r="CSQ32" s="1551"/>
      <c r="CSR32" s="1551"/>
      <c r="CSS32" s="1551"/>
      <c r="CST32" s="1551"/>
      <c r="CSU32" s="1551"/>
      <c r="CSV32" s="1551"/>
      <c r="CSW32" s="1551"/>
      <c r="CSX32" s="1551"/>
      <c r="CSY32" s="1551"/>
      <c r="CSZ32" s="1551"/>
      <c r="CTA32" s="1551"/>
      <c r="CTB32" s="1551"/>
      <c r="CTC32" s="1551"/>
      <c r="CTD32" s="1551"/>
      <c r="CTE32" s="1551"/>
      <c r="CTF32" s="1551"/>
      <c r="CTG32" s="1551"/>
      <c r="CTH32" s="1551"/>
      <c r="CTI32" s="1551"/>
      <c r="CTJ32" s="1551"/>
      <c r="CTK32" s="1551"/>
      <c r="CTL32" s="1551"/>
      <c r="CTM32" s="1551"/>
      <c r="CTN32" s="1551"/>
      <c r="CTO32" s="1551"/>
      <c r="CTP32" s="1551"/>
      <c r="CTQ32" s="1551"/>
      <c r="CTR32" s="1551"/>
      <c r="CTS32" s="1551"/>
      <c r="CTT32" s="1551"/>
      <c r="CTU32" s="1551"/>
      <c r="CTV32" s="1551"/>
      <c r="CTW32" s="1551"/>
      <c r="CTX32" s="1551"/>
      <c r="CTY32" s="1551"/>
      <c r="CTZ32" s="1551"/>
      <c r="CUA32" s="1551"/>
      <c r="CUB32" s="1551"/>
      <c r="CUC32" s="1551"/>
      <c r="CUD32" s="1551"/>
      <c r="CUE32" s="1551"/>
      <c r="CUF32" s="1551"/>
      <c r="CUG32" s="1551"/>
      <c r="CUH32" s="1551"/>
      <c r="CUI32" s="1551"/>
      <c r="CUJ32" s="1551"/>
      <c r="CUK32" s="1551"/>
      <c r="CUL32" s="1551"/>
      <c r="CUM32" s="1551"/>
      <c r="CUN32" s="1551"/>
      <c r="CUO32" s="1551"/>
      <c r="CUP32" s="1551"/>
      <c r="CUQ32" s="1551"/>
      <c r="CUR32" s="1551"/>
      <c r="CUS32" s="1551"/>
      <c r="CUT32" s="1551"/>
      <c r="CUU32" s="1551"/>
      <c r="CUV32" s="1551"/>
      <c r="CUW32" s="1551"/>
      <c r="CUX32" s="1551"/>
      <c r="CUY32" s="1551"/>
      <c r="CUZ32" s="1551"/>
      <c r="CVA32" s="1551"/>
      <c r="CVB32" s="1551"/>
      <c r="CVC32" s="1551"/>
      <c r="CVD32" s="1551"/>
      <c r="CVE32" s="1551"/>
      <c r="CVF32" s="1551"/>
      <c r="CVG32" s="1551"/>
      <c r="CVH32" s="1551"/>
      <c r="CVI32" s="1551"/>
      <c r="CVJ32" s="1551"/>
      <c r="CVK32" s="1551"/>
      <c r="CVL32" s="1551"/>
      <c r="CVM32" s="1551"/>
      <c r="CVN32" s="1551"/>
      <c r="CVO32" s="1551"/>
      <c r="CVP32" s="1551"/>
      <c r="CVQ32" s="1551"/>
      <c r="CVR32" s="1551"/>
      <c r="CVS32" s="1551"/>
      <c r="CVT32" s="1551"/>
      <c r="CVU32" s="1551"/>
      <c r="CVV32" s="1551"/>
      <c r="CVW32" s="1551"/>
      <c r="CVX32" s="1551"/>
      <c r="CVY32" s="1551"/>
      <c r="CVZ32" s="1551"/>
      <c r="CWA32" s="1551"/>
      <c r="CWB32" s="1551"/>
      <c r="CWC32" s="1551"/>
      <c r="CWD32" s="1551"/>
      <c r="CWE32" s="1551"/>
      <c r="CWF32" s="1551"/>
      <c r="CWG32" s="1551"/>
      <c r="CWH32" s="1551"/>
      <c r="CWI32" s="1551"/>
      <c r="CWJ32" s="1551"/>
      <c r="CWK32" s="1551"/>
      <c r="CWL32" s="1551"/>
      <c r="CWM32" s="1551"/>
      <c r="CWN32" s="1551"/>
      <c r="CWO32" s="1551"/>
      <c r="CWP32" s="1551"/>
      <c r="CWQ32" s="1551"/>
      <c r="CWR32" s="1551"/>
      <c r="CWS32" s="1551"/>
      <c r="CWT32" s="1551"/>
      <c r="CWU32" s="1551"/>
      <c r="CWV32" s="1551"/>
      <c r="CWW32" s="1551"/>
      <c r="CWX32" s="1551"/>
      <c r="CWY32" s="1551"/>
      <c r="CWZ32" s="1551"/>
      <c r="CXA32" s="1551"/>
      <c r="CXB32" s="1551"/>
      <c r="CXC32" s="1551"/>
      <c r="CXD32" s="1551"/>
      <c r="CXE32" s="1551"/>
      <c r="CXF32" s="1551"/>
      <c r="CXG32" s="1551"/>
      <c r="CXH32" s="1551"/>
      <c r="CXI32" s="1551"/>
      <c r="CXJ32" s="1551"/>
      <c r="CXK32" s="1551"/>
      <c r="CXL32" s="1551"/>
      <c r="CXM32" s="1551"/>
      <c r="CXN32" s="1551"/>
      <c r="CXO32" s="1551"/>
      <c r="CXP32" s="1551"/>
      <c r="CXQ32" s="1551"/>
      <c r="CXR32" s="1551"/>
      <c r="CXS32" s="1551"/>
      <c r="CXT32" s="1551"/>
      <c r="CXU32" s="1551"/>
      <c r="CXV32" s="1551"/>
      <c r="CXW32" s="1551"/>
      <c r="CXX32" s="1551"/>
      <c r="CXY32" s="1551"/>
      <c r="CXZ32" s="1551"/>
      <c r="CYA32" s="1551"/>
      <c r="CYB32" s="1551"/>
      <c r="CYC32" s="1551"/>
      <c r="CYD32" s="1551"/>
      <c r="CYE32" s="1551"/>
      <c r="CYF32" s="1551"/>
      <c r="CYG32" s="1551"/>
      <c r="CYH32" s="1551"/>
      <c r="CYI32" s="1551"/>
      <c r="CYJ32" s="1551"/>
      <c r="CYK32" s="1551"/>
      <c r="CYL32" s="1551"/>
      <c r="CYM32" s="1551"/>
      <c r="CYN32" s="1551"/>
      <c r="CYO32" s="1551"/>
      <c r="CYP32" s="1551"/>
      <c r="CYQ32" s="1551"/>
      <c r="CYR32" s="1551"/>
      <c r="CYS32" s="1551"/>
      <c r="CYT32" s="1551"/>
      <c r="CYU32" s="1551"/>
      <c r="CYV32" s="1551"/>
      <c r="CYW32" s="1551"/>
      <c r="CYX32" s="1551"/>
      <c r="CYY32" s="1551"/>
      <c r="CYZ32" s="1551"/>
      <c r="CZA32" s="1551"/>
      <c r="CZB32" s="1551"/>
      <c r="CZC32" s="1551"/>
      <c r="CZD32" s="1551"/>
      <c r="CZE32" s="1551"/>
      <c r="CZF32" s="1551"/>
      <c r="CZG32" s="1551"/>
      <c r="CZH32" s="1551"/>
      <c r="CZI32" s="1551"/>
      <c r="CZJ32" s="1551"/>
      <c r="CZK32" s="1551"/>
      <c r="CZL32" s="1551"/>
      <c r="CZM32" s="1551"/>
      <c r="CZN32" s="1551"/>
      <c r="CZO32" s="1551"/>
      <c r="CZP32" s="1551"/>
      <c r="CZQ32" s="1551"/>
      <c r="CZR32" s="1551"/>
      <c r="CZS32" s="1551"/>
      <c r="CZT32" s="1551"/>
      <c r="CZU32" s="1551"/>
      <c r="CZV32" s="1551"/>
      <c r="CZW32" s="1551"/>
      <c r="CZX32" s="1551"/>
      <c r="CZY32" s="1551"/>
      <c r="CZZ32" s="1551"/>
      <c r="DAA32" s="1551"/>
      <c r="DAB32" s="1551"/>
      <c r="DAC32" s="1551"/>
      <c r="DAD32" s="1551"/>
      <c r="DAE32" s="1551"/>
      <c r="DAF32" s="1551"/>
      <c r="DAG32" s="1551"/>
      <c r="DAH32" s="1551"/>
      <c r="DAI32" s="1551"/>
      <c r="DAJ32" s="1551"/>
      <c r="DAK32" s="1551"/>
      <c r="DAL32" s="1551"/>
      <c r="DAM32" s="1551"/>
      <c r="DAN32" s="1551"/>
      <c r="DAO32" s="1551"/>
      <c r="DAP32" s="1551"/>
      <c r="DAQ32" s="1551"/>
      <c r="DAR32" s="1551"/>
      <c r="DAS32" s="1551"/>
      <c r="DAT32" s="1551"/>
      <c r="DAU32" s="1551"/>
      <c r="DAV32" s="1551"/>
      <c r="DAW32" s="1551"/>
      <c r="DAX32" s="1551"/>
      <c r="DAY32" s="1551"/>
      <c r="DAZ32" s="1551"/>
      <c r="DBA32" s="1551"/>
      <c r="DBB32" s="1551"/>
      <c r="DBC32" s="1551"/>
      <c r="DBD32" s="1551"/>
      <c r="DBE32" s="1551"/>
      <c r="DBF32" s="1551"/>
      <c r="DBG32" s="1551"/>
      <c r="DBH32" s="1551"/>
      <c r="DBI32" s="1551"/>
      <c r="DBJ32" s="1551"/>
      <c r="DBK32" s="1551"/>
      <c r="DBL32" s="1551"/>
      <c r="DBM32" s="1551"/>
      <c r="DBN32" s="1551"/>
      <c r="DBO32" s="1551"/>
      <c r="DBP32" s="1551"/>
      <c r="DBQ32" s="1551"/>
      <c r="DBR32" s="1551"/>
      <c r="DBS32" s="1551"/>
      <c r="DBT32" s="1551"/>
      <c r="DBU32" s="1551"/>
      <c r="DBV32" s="1551"/>
      <c r="DBW32" s="1551"/>
      <c r="DBX32" s="1551"/>
      <c r="DBY32" s="1551"/>
      <c r="DBZ32" s="1551"/>
      <c r="DCA32" s="1551"/>
      <c r="DCB32" s="1551"/>
      <c r="DCC32" s="1551"/>
      <c r="DCD32" s="1551"/>
      <c r="DCE32" s="1551"/>
      <c r="DCF32" s="1551"/>
      <c r="DCG32" s="1551"/>
      <c r="DCH32" s="1551"/>
      <c r="DCI32" s="1551"/>
      <c r="DCJ32" s="1551"/>
      <c r="DCK32" s="1551"/>
      <c r="DCL32" s="1551"/>
      <c r="DCM32" s="1551"/>
      <c r="DCN32" s="1551"/>
      <c r="DCO32" s="1551"/>
      <c r="DCP32" s="1551"/>
      <c r="DCQ32" s="1551"/>
      <c r="DCR32" s="1551"/>
      <c r="DCS32" s="1551"/>
      <c r="DCT32" s="1551"/>
      <c r="DCU32" s="1551"/>
      <c r="DCV32" s="1551"/>
      <c r="DCW32" s="1551"/>
      <c r="DCX32" s="1551"/>
      <c r="DCY32" s="1551"/>
      <c r="DCZ32" s="1551"/>
      <c r="DDA32" s="1551"/>
      <c r="DDB32" s="1551"/>
      <c r="DDC32" s="1551"/>
      <c r="DDD32" s="1551"/>
      <c r="DDE32" s="1551"/>
      <c r="DDF32" s="1551"/>
      <c r="DDG32" s="1551"/>
      <c r="DDH32" s="1551"/>
      <c r="DDI32" s="1551"/>
      <c r="DDJ32" s="1551"/>
      <c r="DDK32" s="1551"/>
      <c r="DDL32" s="1551"/>
      <c r="DDM32" s="1551"/>
      <c r="DDN32" s="1551"/>
      <c r="DDO32" s="1551"/>
      <c r="DDP32" s="1551"/>
      <c r="DDQ32" s="1551"/>
      <c r="DDR32" s="1551"/>
      <c r="DDS32" s="1551"/>
      <c r="DDT32" s="1551"/>
      <c r="DDU32" s="1551"/>
      <c r="DDV32" s="1551"/>
      <c r="DDW32" s="1551"/>
      <c r="DDX32" s="1551"/>
      <c r="DDY32" s="1551"/>
      <c r="DDZ32" s="1551"/>
      <c r="DEA32" s="1551"/>
      <c r="DEB32" s="1551"/>
      <c r="DEC32" s="1551"/>
      <c r="DED32" s="1551"/>
      <c r="DEE32" s="1551"/>
      <c r="DEF32" s="1551"/>
      <c r="DEG32" s="1551"/>
      <c r="DEH32" s="1551"/>
      <c r="DEI32" s="1551"/>
      <c r="DEJ32" s="1551"/>
      <c r="DEK32" s="1551"/>
      <c r="DEL32" s="1551"/>
      <c r="DEM32" s="1551"/>
      <c r="DEN32" s="1551"/>
      <c r="DEO32" s="1551"/>
      <c r="DEP32" s="1551"/>
      <c r="DEQ32" s="1551"/>
      <c r="DER32" s="1551"/>
      <c r="DES32" s="1551"/>
      <c r="DET32" s="1551"/>
      <c r="DEU32" s="1551"/>
      <c r="DEV32" s="1551"/>
      <c r="DEW32" s="1551"/>
      <c r="DEX32" s="1551"/>
      <c r="DEY32" s="1551"/>
      <c r="DEZ32" s="1551"/>
      <c r="DFA32" s="1551"/>
      <c r="DFB32" s="1551"/>
      <c r="DFC32" s="1551"/>
      <c r="DFD32" s="1551"/>
      <c r="DFE32" s="1551"/>
      <c r="DFF32" s="1551"/>
      <c r="DFG32" s="1551"/>
      <c r="DFH32" s="1551"/>
      <c r="DFI32" s="1551"/>
      <c r="DFJ32" s="1551"/>
      <c r="DFK32" s="1551"/>
      <c r="DFL32" s="1551"/>
      <c r="DFM32" s="1551"/>
      <c r="DFN32" s="1551"/>
      <c r="DFO32" s="1551"/>
      <c r="DFP32" s="1551"/>
      <c r="DFQ32" s="1551"/>
      <c r="DFR32" s="1551"/>
      <c r="DFS32" s="1551"/>
      <c r="DFT32" s="1551"/>
      <c r="DFU32" s="1551"/>
      <c r="DFV32" s="1551"/>
      <c r="DFW32" s="1551"/>
      <c r="DFX32" s="1551"/>
      <c r="DFY32" s="1551"/>
      <c r="DFZ32" s="1551"/>
      <c r="DGA32" s="1551"/>
      <c r="DGB32" s="1551"/>
      <c r="DGC32" s="1551"/>
      <c r="DGD32" s="1551"/>
      <c r="DGE32" s="1551"/>
      <c r="DGF32" s="1551"/>
      <c r="DGG32" s="1551"/>
      <c r="DGH32" s="1551"/>
      <c r="DGI32" s="1551"/>
      <c r="DGJ32" s="1551"/>
      <c r="DGK32" s="1551"/>
      <c r="DGL32" s="1551"/>
      <c r="DGM32" s="1551"/>
      <c r="DGN32" s="1551"/>
      <c r="DGO32" s="1551"/>
      <c r="DGP32" s="1551"/>
      <c r="DGQ32" s="1551"/>
      <c r="DGR32" s="1551"/>
      <c r="DGS32" s="1551"/>
      <c r="DGT32" s="1551"/>
      <c r="DGU32" s="1551"/>
      <c r="DGV32" s="1551"/>
      <c r="DGW32" s="1551"/>
      <c r="DGX32" s="1551"/>
      <c r="DGY32" s="1551"/>
      <c r="DGZ32" s="1551"/>
      <c r="DHA32" s="1551"/>
      <c r="DHB32" s="1551"/>
      <c r="DHC32" s="1551"/>
      <c r="DHD32" s="1551"/>
      <c r="DHE32" s="1551"/>
      <c r="DHF32" s="1551"/>
      <c r="DHG32" s="1551"/>
      <c r="DHH32" s="1551"/>
      <c r="DHI32" s="1551"/>
      <c r="DHJ32" s="1551"/>
      <c r="DHK32" s="1551"/>
      <c r="DHL32" s="1551"/>
      <c r="DHM32" s="1551"/>
      <c r="DHN32" s="1551"/>
      <c r="DHO32" s="1551"/>
      <c r="DHP32" s="1551"/>
      <c r="DHQ32" s="1551"/>
      <c r="DHR32" s="1551"/>
      <c r="DHS32" s="1551"/>
      <c r="DHT32" s="1551"/>
      <c r="DHU32" s="1551"/>
      <c r="DHV32" s="1551"/>
      <c r="DHW32" s="1551"/>
      <c r="DHX32" s="1551"/>
      <c r="DHY32" s="1551"/>
      <c r="DHZ32" s="1551"/>
      <c r="DIA32" s="1551"/>
      <c r="DIB32" s="1551"/>
      <c r="DIC32" s="1551"/>
      <c r="DID32" s="1551"/>
      <c r="DIE32" s="1551"/>
      <c r="DIF32" s="1551"/>
      <c r="DIG32" s="1551"/>
      <c r="DIH32" s="1551"/>
      <c r="DII32" s="1551"/>
      <c r="DIJ32" s="1551"/>
      <c r="DIK32" s="1551"/>
      <c r="DIL32" s="1551"/>
      <c r="DIM32" s="1551"/>
      <c r="DIN32" s="1551"/>
      <c r="DIO32" s="1551"/>
      <c r="DIP32" s="1551"/>
      <c r="DIQ32" s="1551"/>
      <c r="DIR32" s="1551"/>
      <c r="DIS32" s="1551"/>
      <c r="DIT32" s="1551"/>
      <c r="DIU32" s="1551"/>
      <c r="DIV32" s="1551"/>
      <c r="DIW32" s="1551"/>
      <c r="DIX32" s="1551"/>
      <c r="DIY32" s="1551"/>
      <c r="DIZ32" s="1551"/>
      <c r="DJA32" s="1551"/>
      <c r="DJB32" s="1551"/>
      <c r="DJC32" s="1551"/>
      <c r="DJD32" s="1551"/>
      <c r="DJE32" s="1551"/>
      <c r="DJF32" s="1551"/>
      <c r="DJG32" s="1551"/>
      <c r="DJH32" s="1551"/>
      <c r="DJI32" s="1551"/>
      <c r="DJJ32" s="1551"/>
      <c r="DJK32" s="1551"/>
      <c r="DJL32" s="1551"/>
      <c r="DJM32" s="1551"/>
      <c r="DJN32" s="1551"/>
      <c r="DJO32" s="1551"/>
      <c r="DJP32" s="1551"/>
      <c r="DJQ32" s="1551"/>
      <c r="DJR32" s="1551"/>
      <c r="DJS32" s="1551"/>
      <c r="DJT32" s="1551"/>
      <c r="DJU32" s="1551"/>
      <c r="DJV32" s="1551"/>
      <c r="DJW32" s="1551"/>
      <c r="DJX32" s="1551"/>
      <c r="DJY32" s="1551"/>
      <c r="DJZ32" s="1551"/>
      <c r="DKA32" s="1551"/>
      <c r="DKB32" s="1551"/>
      <c r="DKC32" s="1551"/>
      <c r="DKD32" s="1551"/>
      <c r="DKE32" s="1551"/>
      <c r="DKF32" s="1551"/>
      <c r="DKG32" s="1551"/>
      <c r="DKH32" s="1551"/>
      <c r="DKI32" s="1551"/>
      <c r="DKJ32" s="1551"/>
      <c r="DKK32" s="1551"/>
      <c r="DKL32" s="1551"/>
      <c r="DKM32" s="1551"/>
      <c r="DKN32" s="1551"/>
      <c r="DKO32" s="1551"/>
      <c r="DKP32" s="1551"/>
      <c r="DKQ32" s="1551"/>
      <c r="DKR32" s="1551"/>
      <c r="DKS32" s="1551"/>
      <c r="DKT32" s="1551"/>
      <c r="DKU32" s="1551"/>
      <c r="DKV32" s="1551"/>
      <c r="DKW32" s="1551"/>
      <c r="DKX32" s="1551"/>
      <c r="DKY32" s="1551"/>
      <c r="DKZ32" s="1551"/>
      <c r="DLA32" s="1551"/>
      <c r="DLB32" s="1551"/>
      <c r="DLC32" s="1551"/>
      <c r="DLD32" s="1551"/>
      <c r="DLE32" s="1551"/>
      <c r="DLF32" s="1551"/>
      <c r="DLG32" s="1551"/>
      <c r="DLH32" s="1551"/>
      <c r="DLI32" s="1551"/>
      <c r="DLJ32" s="1551"/>
      <c r="DLK32" s="1551"/>
      <c r="DLL32" s="1551"/>
      <c r="DLM32" s="1551"/>
      <c r="DLN32" s="1551"/>
      <c r="DLO32" s="1551"/>
      <c r="DLP32" s="1551"/>
      <c r="DLQ32" s="1551"/>
      <c r="DLR32" s="1551"/>
      <c r="DLS32" s="1551"/>
      <c r="DLT32" s="1551"/>
      <c r="DLU32" s="1551"/>
      <c r="DLV32" s="1551"/>
      <c r="DLW32" s="1551"/>
      <c r="DLX32" s="1551"/>
      <c r="DLY32" s="1551"/>
      <c r="DLZ32" s="1551"/>
      <c r="DMA32" s="1551"/>
      <c r="DMB32" s="1551"/>
      <c r="DMC32" s="1551"/>
      <c r="DMD32" s="1551"/>
      <c r="DME32" s="1551"/>
      <c r="DMF32" s="1551"/>
      <c r="DMG32" s="1551"/>
      <c r="DMH32" s="1551"/>
      <c r="DMI32" s="1551"/>
      <c r="DMJ32" s="1551"/>
      <c r="DMK32" s="1551"/>
      <c r="DML32" s="1551"/>
      <c r="DMM32" s="1551"/>
      <c r="DMN32" s="1551"/>
      <c r="DMO32" s="1551"/>
      <c r="DMP32" s="1551"/>
      <c r="DMQ32" s="1551"/>
      <c r="DMR32" s="1551"/>
      <c r="DMS32" s="1551"/>
      <c r="DMT32" s="1551"/>
      <c r="DMU32" s="1551"/>
      <c r="DMV32" s="1551"/>
      <c r="DMW32" s="1551"/>
      <c r="DMX32" s="1551"/>
      <c r="DMY32" s="1551"/>
      <c r="DMZ32" s="1551"/>
      <c r="DNA32" s="1551"/>
      <c r="DNB32" s="1551"/>
      <c r="DNC32" s="1551"/>
      <c r="DND32" s="1551"/>
      <c r="DNE32" s="1551"/>
      <c r="DNF32" s="1551"/>
      <c r="DNG32" s="1551"/>
      <c r="DNH32" s="1551"/>
      <c r="DNI32" s="1551"/>
      <c r="DNJ32" s="1551"/>
      <c r="DNK32" s="1551"/>
      <c r="DNL32" s="1551"/>
      <c r="DNM32" s="1551"/>
      <c r="DNN32" s="1551"/>
      <c r="DNO32" s="1551"/>
      <c r="DNP32" s="1551"/>
      <c r="DNQ32" s="1551"/>
      <c r="DNR32" s="1551"/>
      <c r="DNS32" s="1551"/>
      <c r="DNT32" s="1551"/>
      <c r="DNU32" s="1551"/>
      <c r="DNV32" s="1551"/>
      <c r="DNW32" s="1551"/>
      <c r="DNX32" s="1551"/>
      <c r="DNY32" s="1551"/>
      <c r="DNZ32" s="1551"/>
      <c r="DOA32" s="1551"/>
      <c r="DOB32" s="1551"/>
      <c r="DOC32" s="1551"/>
      <c r="DOD32" s="1551"/>
      <c r="DOE32" s="1551"/>
      <c r="DOF32" s="1551"/>
      <c r="DOG32" s="1551"/>
      <c r="DOH32" s="1551"/>
      <c r="DOI32" s="1551"/>
      <c r="DOJ32" s="1551"/>
      <c r="DOK32" s="1551"/>
      <c r="DOL32" s="1551"/>
      <c r="DOM32" s="1551"/>
      <c r="DON32" s="1551"/>
      <c r="DOO32" s="1551"/>
      <c r="DOP32" s="1551"/>
      <c r="DOQ32" s="1551"/>
      <c r="DOR32" s="1551"/>
      <c r="DOS32" s="1551"/>
      <c r="DOT32" s="1551"/>
      <c r="DOU32" s="1551"/>
      <c r="DOV32" s="1551"/>
      <c r="DOW32" s="1551"/>
      <c r="DOX32" s="1551"/>
      <c r="DOY32" s="1551"/>
      <c r="DOZ32" s="1551"/>
      <c r="DPA32" s="1551"/>
      <c r="DPB32" s="1551"/>
      <c r="DPC32" s="1551"/>
      <c r="DPD32" s="1551"/>
      <c r="DPE32" s="1551"/>
      <c r="DPF32" s="1551"/>
      <c r="DPG32" s="1551"/>
      <c r="DPH32" s="1551"/>
      <c r="DPI32" s="1551"/>
      <c r="DPJ32" s="1551"/>
      <c r="DPK32" s="1551"/>
      <c r="DPL32" s="1551"/>
      <c r="DPM32" s="1551"/>
      <c r="DPN32" s="1551"/>
      <c r="DPO32" s="1551"/>
      <c r="DPP32" s="1551"/>
      <c r="DPQ32" s="1551"/>
      <c r="DPR32" s="1551"/>
      <c r="DPS32" s="1551"/>
      <c r="DPT32" s="1551"/>
      <c r="DPU32" s="1551"/>
      <c r="DPV32" s="1551"/>
      <c r="DPW32" s="1551"/>
      <c r="DPX32" s="1551"/>
      <c r="DPY32" s="1551"/>
      <c r="DPZ32" s="1551"/>
      <c r="DQA32" s="1551"/>
      <c r="DQB32" s="1551"/>
      <c r="DQC32" s="1551"/>
      <c r="DQD32" s="1551"/>
      <c r="DQE32" s="1551"/>
      <c r="DQF32" s="1551"/>
      <c r="DQG32" s="1551"/>
      <c r="DQH32" s="1551"/>
      <c r="DQI32" s="1551"/>
      <c r="DQJ32" s="1551"/>
      <c r="DQK32" s="1551"/>
      <c r="DQL32" s="1551"/>
      <c r="DQM32" s="1551"/>
      <c r="DQN32" s="1551"/>
      <c r="DQO32" s="1551"/>
      <c r="DQP32" s="1551"/>
      <c r="DQQ32" s="1551"/>
      <c r="DQR32" s="1551"/>
      <c r="DQS32" s="1551"/>
      <c r="DQT32" s="1551"/>
      <c r="DQU32" s="1551"/>
      <c r="DQV32" s="1551"/>
      <c r="DQW32" s="1551"/>
      <c r="DQX32" s="1551"/>
      <c r="DQY32" s="1551"/>
      <c r="DQZ32" s="1551"/>
      <c r="DRA32" s="1551"/>
      <c r="DRB32" s="1551"/>
      <c r="DRC32" s="1551"/>
      <c r="DRD32" s="1551"/>
      <c r="DRE32" s="1551"/>
      <c r="DRF32" s="1551"/>
      <c r="DRG32" s="1551"/>
      <c r="DRH32" s="1551"/>
      <c r="DRI32" s="1551"/>
      <c r="DRJ32" s="1551"/>
      <c r="DRK32" s="1551"/>
      <c r="DRL32" s="1551"/>
      <c r="DRM32" s="1551"/>
      <c r="DRN32" s="1551"/>
      <c r="DRO32" s="1551"/>
      <c r="DRP32" s="1551"/>
      <c r="DRQ32" s="1551"/>
      <c r="DRR32" s="1551"/>
      <c r="DRS32" s="1551"/>
      <c r="DRT32" s="1551"/>
      <c r="DRU32" s="1551"/>
      <c r="DRV32" s="1551"/>
      <c r="DRW32" s="1551"/>
      <c r="DRX32" s="1551"/>
      <c r="DRY32" s="1551"/>
      <c r="DRZ32" s="1551"/>
      <c r="DSA32" s="1551"/>
      <c r="DSB32" s="1551"/>
      <c r="DSC32" s="1551"/>
      <c r="DSD32" s="1551"/>
      <c r="DSE32" s="1551"/>
      <c r="DSF32" s="1551"/>
      <c r="DSG32" s="1551"/>
      <c r="DSH32" s="1551"/>
      <c r="DSI32" s="1551"/>
      <c r="DSJ32" s="1551"/>
      <c r="DSK32" s="1551"/>
      <c r="DSL32" s="1551"/>
      <c r="DSM32" s="1551"/>
      <c r="DSN32" s="1551"/>
      <c r="DSO32" s="1551"/>
      <c r="DSP32" s="1551"/>
      <c r="DSQ32" s="1551"/>
      <c r="DSR32" s="1551"/>
      <c r="DSS32" s="1551"/>
      <c r="DST32" s="1551"/>
      <c r="DSU32" s="1551"/>
      <c r="DSV32" s="1551"/>
      <c r="DSW32" s="1551"/>
      <c r="DSX32" s="1551"/>
      <c r="DSY32" s="1551"/>
      <c r="DSZ32" s="1551"/>
      <c r="DTA32" s="1551"/>
      <c r="DTB32" s="1551"/>
      <c r="DTC32" s="1551"/>
      <c r="DTD32" s="1551"/>
      <c r="DTE32" s="1551"/>
      <c r="DTF32" s="1551"/>
      <c r="DTG32" s="1551"/>
      <c r="DTH32" s="1551"/>
      <c r="DTI32" s="1551"/>
      <c r="DTJ32" s="1551"/>
      <c r="DTK32" s="1551"/>
      <c r="DTL32" s="1551"/>
      <c r="DTM32" s="1551"/>
      <c r="DTN32" s="1551"/>
      <c r="DTO32" s="1551"/>
      <c r="DTP32" s="1551"/>
      <c r="DTQ32" s="1551"/>
      <c r="DTR32" s="1551"/>
      <c r="DTS32" s="1551"/>
      <c r="DTT32" s="1551"/>
      <c r="DTU32" s="1551"/>
      <c r="DTV32" s="1551"/>
      <c r="DTW32" s="1551"/>
      <c r="DTX32" s="1551"/>
      <c r="DTY32" s="1551"/>
      <c r="DTZ32" s="1551"/>
      <c r="DUA32" s="1551"/>
      <c r="DUB32" s="1551"/>
      <c r="DUC32" s="1551"/>
      <c r="DUD32" s="1551"/>
      <c r="DUE32" s="1551"/>
      <c r="DUF32" s="1551"/>
      <c r="DUG32" s="1551"/>
      <c r="DUH32" s="1551"/>
      <c r="DUI32" s="1551"/>
      <c r="DUJ32" s="1551"/>
      <c r="DUK32" s="1551"/>
      <c r="DUL32" s="1551"/>
      <c r="DUM32" s="1551"/>
      <c r="DUN32" s="1551"/>
      <c r="DUO32" s="1551"/>
      <c r="DUP32" s="1551"/>
      <c r="DUQ32" s="1551"/>
      <c r="DUR32" s="1551"/>
      <c r="DUS32" s="1551"/>
      <c r="DUT32" s="1551"/>
      <c r="DUU32" s="1551"/>
      <c r="DUV32" s="1551"/>
      <c r="DUW32" s="1551"/>
      <c r="DUX32" s="1551"/>
      <c r="DUY32" s="1551"/>
      <c r="DUZ32" s="1551"/>
      <c r="DVA32" s="1551"/>
      <c r="DVB32" s="1551"/>
      <c r="DVC32" s="1551"/>
      <c r="DVD32" s="1551"/>
      <c r="DVE32" s="1551"/>
      <c r="DVF32" s="1551"/>
      <c r="DVG32" s="1551"/>
      <c r="DVH32" s="1551"/>
      <c r="DVI32" s="1551"/>
      <c r="DVJ32" s="1551"/>
      <c r="DVK32" s="1551"/>
      <c r="DVL32" s="1551"/>
      <c r="DVM32" s="1551"/>
      <c r="DVN32" s="1551"/>
      <c r="DVO32" s="1551"/>
      <c r="DVP32" s="1551"/>
      <c r="DVQ32" s="1551"/>
      <c r="DVR32" s="1551"/>
      <c r="DVS32" s="1551"/>
      <c r="DVT32" s="1551"/>
      <c r="DVU32" s="1551"/>
      <c r="DVV32" s="1551"/>
      <c r="DVW32" s="1551"/>
      <c r="DVX32" s="1551"/>
      <c r="DVY32" s="1551"/>
      <c r="DVZ32" s="1551"/>
      <c r="DWA32" s="1551"/>
      <c r="DWB32" s="1551"/>
      <c r="DWC32" s="1551"/>
      <c r="DWD32" s="1551"/>
      <c r="DWE32" s="1551"/>
      <c r="DWF32" s="1551"/>
      <c r="DWG32" s="1551"/>
      <c r="DWH32" s="1551"/>
      <c r="DWI32" s="1551"/>
      <c r="DWJ32" s="1551"/>
      <c r="DWK32" s="1551"/>
      <c r="DWL32" s="1551"/>
      <c r="DWM32" s="1551"/>
      <c r="DWN32" s="1551"/>
      <c r="DWO32" s="1551"/>
      <c r="DWP32" s="1551"/>
      <c r="DWQ32" s="1551"/>
      <c r="DWR32" s="1551"/>
      <c r="DWS32" s="1551"/>
      <c r="DWT32" s="1551"/>
      <c r="DWU32" s="1551"/>
      <c r="DWV32" s="1551"/>
      <c r="DWW32" s="1551"/>
      <c r="DWX32" s="1551"/>
      <c r="DWY32" s="1551"/>
      <c r="DWZ32" s="1551"/>
      <c r="DXA32" s="1551"/>
      <c r="DXB32" s="1551"/>
      <c r="DXC32" s="1551"/>
      <c r="DXD32" s="1551"/>
      <c r="DXE32" s="1551"/>
      <c r="DXF32" s="1551"/>
      <c r="DXG32" s="1551"/>
      <c r="DXH32" s="1551"/>
      <c r="DXI32" s="1551"/>
      <c r="DXJ32" s="1551"/>
      <c r="DXK32" s="1551"/>
      <c r="DXL32" s="1551"/>
      <c r="DXM32" s="1551"/>
      <c r="DXN32" s="1551"/>
      <c r="DXO32" s="1551"/>
      <c r="DXP32" s="1551"/>
      <c r="DXQ32" s="1551"/>
      <c r="DXR32" s="1551"/>
      <c r="DXS32" s="1551"/>
      <c r="DXT32" s="1551"/>
      <c r="DXU32" s="1551"/>
      <c r="DXV32" s="1551"/>
      <c r="DXW32" s="1551"/>
      <c r="DXX32" s="1551"/>
      <c r="DXY32" s="1551"/>
      <c r="DXZ32" s="1551"/>
      <c r="DYA32" s="1551"/>
      <c r="DYB32" s="1551"/>
      <c r="DYC32" s="1551"/>
      <c r="DYD32" s="1551"/>
      <c r="DYE32" s="1551"/>
      <c r="DYF32" s="1551"/>
      <c r="DYG32" s="1551"/>
      <c r="DYH32" s="1551"/>
      <c r="DYI32" s="1551"/>
      <c r="DYJ32" s="1551"/>
      <c r="DYK32" s="1551"/>
      <c r="DYL32" s="1551"/>
      <c r="DYM32" s="1551"/>
      <c r="DYN32" s="1551"/>
      <c r="DYO32" s="1551"/>
      <c r="DYP32" s="1551"/>
      <c r="DYQ32" s="1551"/>
      <c r="DYR32" s="1551"/>
      <c r="DYS32" s="1551"/>
      <c r="DYT32" s="1551"/>
      <c r="DYU32" s="1551"/>
      <c r="DYV32" s="1551"/>
      <c r="DYW32" s="1551"/>
      <c r="DYX32" s="1551"/>
      <c r="DYY32" s="1551"/>
      <c r="DYZ32" s="1551"/>
      <c r="DZA32" s="1551"/>
      <c r="DZB32" s="1551"/>
      <c r="DZC32" s="1551"/>
      <c r="DZD32" s="1551"/>
      <c r="DZE32" s="1551"/>
      <c r="DZF32" s="1551"/>
      <c r="DZG32" s="1551"/>
      <c r="DZH32" s="1551"/>
      <c r="DZI32" s="1551"/>
      <c r="DZJ32" s="1551"/>
      <c r="DZK32" s="1551"/>
      <c r="DZL32" s="1551"/>
      <c r="DZM32" s="1551"/>
      <c r="DZN32" s="1551"/>
      <c r="DZO32" s="1551"/>
      <c r="DZP32" s="1551"/>
      <c r="DZQ32" s="1551"/>
      <c r="DZR32" s="1551"/>
      <c r="DZS32" s="1551"/>
      <c r="DZT32" s="1551"/>
      <c r="DZU32" s="1551"/>
      <c r="DZV32" s="1551"/>
      <c r="DZW32" s="1551"/>
      <c r="DZX32" s="1551"/>
      <c r="DZY32" s="1551"/>
      <c r="DZZ32" s="1551"/>
      <c r="EAA32" s="1551"/>
      <c r="EAB32" s="1551"/>
      <c r="EAC32" s="1551"/>
      <c r="EAD32" s="1551"/>
      <c r="EAE32" s="1551"/>
      <c r="EAF32" s="1551"/>
      <c r="EAG32" s="1551"/>
      <c r="EAH32" s="1551"/>
      <c r="EAI32" s="1551"/>
      <c r="EAJ32" s="1551"/>
      <c r="EAK32" s="1551"/>
      <c r="EAL32" s="1551"/>
      <c r="EAM32" s="1551"/>
      <c r="EAN32" s="1551"/>
      <c r="EAO32" s="1551"/>
      <c r="EAP32" s="1551"/>
      <c r="EAQ32" s="1551"/>
      <c r="EAR32" s="1551"/>
      <c r="EAS32" s="1551"/>
      <c r="EAT32" s="1551"/>
      <c r="EAU32" s="1551"/>
      <c r="EAV32" s="1551"/>
      <c r="EAW32" s="1551"/>
      <c r="EAX32" s="1551"/>
      <c r="EAY32" s="1551"/>
      <c r="EAZ32" s="1551"/>
      <c r="EBA32" s="1551"/>
      <c r="EBB32" s="1551"/>
      <c r="EBC32" s="1551"/>
      <c r="EBD32" s="1551"/>
      <c r="EBE32" s="1551"/>
      <c r="EBF32" s="1551"/>
      <c r="EBG32" s="1551"/>
      <c r="EBH32" s="1551"/>
      <c r="EBI32" s="1551"/>
      <c r="EBJ32" s="1551"/>
      <c r="EBK32" s="1551"/>
      <c r="EBL32" s="1551"/>
      <c r="EBM32" s="1551"/>
      <c r="EBN32" s="1551"/>
      <c r="EBO32" s="1551"/>
      <c r="EBP32" s="1551"/>
      <c r="EBQ32" s="1551"/>
      <c r="EBR32" s="1551"/>
      <c r="EBS32" s="1551"/>
      <c r="EBT32" s="1551"/>
      <c r="EBU32" s="1551"/>
      <c r="EBV32" s="1551"/>
      <c r="EBW32" s="1551"/>
      <c r="EBX32" s="1551"/>
      <c r="EBY32" s="1551"/>
      <c r="EBZ32" s="1551"/>
      <c r="ECA32" s="1551"/>
      <c r="ECB32" s="1551"/>
      <c r="ECC32" s="1551"/>
      <c r="ECD32" s="1551"/>
      <c r="ECE32" s="1551"/>
      <c r="ECF32" s="1551"/>
      <c r="ECG32" s="1551"/>
      <c r="ECH32" s="1551"/>
      <c r="ECI32" s="1551"/>
      <c r="ECJ32" s="1551"/>
      <c r="ECK32" s="1551"/>
      <c r="ECL32" s="1551"/>
      <c r="ECM32" s="1551"/>
      <c r="ECN32" s="1551"/>
      <c r="ECO32" s="1551"/>
      <c r="ECP32" s="1551"/>
      <c r="ECQ32" s="1551"/>
      <c r="ECR32" s="1551"/>
      <c r="ECS32" s="1551"/>
      <c r="ECT32" s="1551"/>
      <c r="ECU32" s="1551"/>
      <c r="ECV32" s="1551"/>
      <c r="ECW32" s="1551"/>
      <c r="ECX32" s="1551"/>
      <c r="ECY32" s="1551"/>
      <c r="ECZ32" s="1551"/>
      <c r="EDA32" s="1551"/>
      <c r="EDB32" s="1551"/>
      <c r="EDC32" s="1551"/>
      <c r="EDD32" s="1551"/>
      <c r="EDE32" s="1551"/>
      <c r="EDF32" s="1551"/>
      <c r="EDG32" s="1551"/>
      <c r="EDH32" s="1551"/>
      <c r="EDI32" s="1551"/>
      <c r="EDJ32" s="1551"/>
      <c r="EDK32" s="1551"/>
      <c r="EDL32" s="1551"/>
      <c r="EDM32" s="1551"/>
      <c r="EDN32" s="1551"/>
      <c r="EDO32" s="1551"/>
      <c r="EDP32" s="1551"/>
      <c r="EDQ32" s="1551"/>
      <c r="EDR32" s="1551"/>
      <c r="EDS32" s="1551"/>
      <c r="EDT32" s="1551"/>
      <c r="EDU32" s="1551"/>
      <c r="EDV32" s="1551"/>
      <c r="EDW32" s="1551"/>
      <c r="EDX32" s="1551"/>
      <c r="EDY32" s="1551"/>
      <c r="EDZ32" s="1551"/>
      <c r="EEA32" s="1551"/>
      <c r="EEB32" s="1551"/>
      <c r="EEC32" s="1551"/>
      <c r="EED32" s="1551"/>
      <c r="EEE32" s="1551"/>
      <c r="EEF32" s="1551"/>
      <c r="EEG32" s="1551"/>
      <c r="EEH32" s="1551"/>
      <c r="EEI32" s="1551"/>
      <c r="EEJ32" s="1551"/>
      <c r="EEK32" s="1551"/>
      <c r="EEL32" s="1551"/>
      <c r="EEM32" s="1551"/>
      <c r="EEN32" s="1551"/>
      <c r="EEO32" s="1551"/>
      <c r="EEP32" s="1551"/>
      <c r="EEQ32" s="1551"/>
      <c r="EER32" s="1551"/>
      <c r="EES32" s="1551"/>
      <c r="EET32" s="1551"/>
      <c r="EEU32" s="1551"/>
      <c r="EEV32" s="1551"/>
      <c r="EEW32" s="1551"/>
      <c r="EEX32" s="1551"/>
      <c r="EEY32" s="1551"/>
      <c r="EEZ32" s="1551"/>
      <c r="EFA32" s="1551"/>
      <c r="EFB32" s="1551"/>
      <c r="EFC32" s="1551"/>
      <c r="EFD32" s="1551"/>
      <c r="EFE32" s="1551"/>
      <c r="EFF32" s="1551"/>
      <c r="EFG32" s="1551"/>
      <c r="EFH32" s="1551"/>
      <c r="EFI32" s="1551"/>
      <c r="EFJ32" s="1551"/>
      <c r="EFK32" s="1551"/>
      <c r="EFL32" s="1551"/>
      <c r="EFM32" s="1551"/>
      <c r="EFN32" s="1551"/>
      <c r="EFO32" s="1551"/>
      <c r="EFP32" s="1551"/>
      <c r="EFQ32" s="1551"/>
      <c r="EFR32" s="1551"/>
      <c r="EFS32" s="1551"/>
      <c r="EFT32" s="1551"/>
      <c r="EFU32" s="1551"/>
      <c r="EFV32" s="1551"/>
      <c r="EFW32" s="1551"/>
      <c r="EFX32" s="1551"/>
      <c r="EFY32" s="1551"/>
      <c r="EFZ32" s="1551"/>
      <c r="EGA32" s="1551"/>
      <c r="EGB32" s="1551"/>
      <c r="EGC32" s="1551"/>
      <c r="EGD32" s="1551"/>
      <c r="EGE32" s="1551"/>
      <c r="EGF32" s="1551"/>
      <c r="EGG32" s="1551"/>
      <c r="EGH32" s="1551"/>
      <c r="EGI32" s="1551"/>
      <c r="EGJ32" s="1551"/>
      <c r="EGK32" s="1551"/>
      <c r="EGL32" s="1551"/>
      <c r="EGM32" s="1551"/>
      <c r="EGN32" s="1551"/>
      <c r="EGO32" s="1551"/>
      <c r="EGP32" s="1551"/>
      <c r="EGQ32" s="1551"/>
      <c r="EGR32" s="1551"/>
      <c r="EGS32" s="1551"/>
      <c r="EGT32" s="1551"/>
      <c r="EGU32" s="1551"/>
      <c r="EGV32" s="1551"/>
      <c r="EGW32" s="1551"/>
      <c r="EGX32" s="1551"/>
      <c r="EGY32" s="1551"/>
      <c r="EGZ32" s="1551"/>
      <c r="EHA32" s="1551"/>
      <c r="EHB32" s="1551"/>
      <c r="EHC32" s="1551"/>
      <c r="EHD32" s="1551"/>
      <c r="EHE32" s="1551"/>
      <c r="EHF32" s="1551"/>
      <c r="EHG32" s="1551"/>
      <c r="EHH32" s="1551"/>
      <c r="EHI32" s="1551"/>
      <c r="EHJ32" s="1551"/>
      <c r="EHK32" s="1551"/>
      <c r="EHL32" s="1551"/>
      <c r="EHM32" s="1551"/>
      <c r="EHN32" s="1551"/>
      <c r="EHO32" s="1551"/>
      <c r="EHP32" s="1551"/>
      <c r="EHQ32" s="1551"/>
      <c r="EHR32" s="1551"/>
      <c r="EHS32" s="1551"/>
      <c r="EHT32" s="1551"/>
      <c r="EHU32" s="1551"/>
      <c r="EHV32" s="1551"/>
      <c r="EHW32" s="1551"/>
      <c r="EHX32" s="1551"/>
      <c r="EHY32" s="1551"/>
      <c r="EHZ32" s="1551"/>
      <c r="EIA32" s="1551"/>
      <c r="EIB32" s="1551"/>
      <c r="EIC32" s="1551"/>
      <c r="EID32" s="1551"/>
      <c r="EIE32" s="1551"/>
      <c r="EIF32" s="1551"/>
      <c r="EIG32" s="1551"/>
      <c r="EIH32" s="1551"/>
      <c r="EII32" s="1551"/>
      <c r="EIJ32" s="1551"/>
      <c r="EIK32" s="1551"/>
      <c r="EIL32" s="1551"/>
      <c r="EIM32" s="1551"/>
      <c r="EIN32" s="1551"/>
      <c r="EIO32" s="1551"/>
      <c r="EIP32" s="1551"/>
      <c r="EIQ32" s="1551"/>
      <c r="EIR32" s="1551"/>
      <c r="EIS32" s="1551"/>
      <c r="EIT32" s="1551"/>
      <c r="EIU32" s="1551"/>
      <c r="EIV32" s="1551"/>
      <c r="EIW32" s="1551"/>
      <c r="EIX32" s="1551"/>
      <c r="EIY32" s="1551"/>
      <c r="EIZ32" s="1551"/>
      <c r="EJA32" s="1551"/>
      <c r="EJB32" s="1551"/>
      <c r="EJC32" s="1551"/>
      <c r="EJD32" s="1551"/>
      <c r="EJE32" s="1551"/>
      <c r="EJF32" s="1551"/>
      <c r="EJG32" s="1551"/>
      <c r="EJH32" s="1551"/>
      <c r="EJI32" s="1551"/>
      <c r="EJJ32" s="1551"/>
      <c r="EJK32" s="1551"/>
      <c r="EJL32" s="1551"/>
      <c r="EJM32" s="1551"/>
      <c r="EJN32" s="1551"/>
      <c r="EJO32" s="1551"/>
      <c r="EJP32" s="1551"/>
      <c r="EJQ32" s="1551"/>
      <c r="EJR32" s="1551"/>
      <c r="EJS32" s="1551"/>
      <c r="EJT32" s="1551"/>
      <c r="EJU32" s="1551"/>
      <c r="EJV32" s="1551"/>
      <c r="EJW32" s="1551"/>
      <c r="EJX32" s="1551"/>
      <c r="EJY32" s="1551"/>
      <c r="EJZ32" s="1551"/>
      <c r="EKA32" s="1551"/>
      <c r="EKB32" s="1551"/>
      <c r="EKC32" s="1551"/>
      <c r="EKD32" s="1551"/>
      <c r="EKE32" s="1551"/>
      <c r="EKF32" s="1551"/>
      <c r="EKG32" s="1551"/>
      <c r="EKH32" s="1551"/>
      <c r="EKI32" s="1551"/>
      <c r="EKJ32" s="1551"/>
      <c r="EKK32" s="1551"/>
      <c r="EKL32" s="1551"/>
      <c r="EKM32" s="1551"/>
      <c r="EKN32" s="1551"/>
      <c r="EKO32" s="1551"/>
      <c r="EKP32" s="1551"/>
      <c r="EKQ32" s="1551"/>
      <c r="EKR32" s="1551"/>
      <c r="EKS32" s="1551"/>
      <c r="EKT32" s="1551"/>
      <c r="EKU32" s="1551"/>
      <c r="EKV32" s="1551"/>
      <c r="EKW32" s="1551"/>
      <c r="EKX32" s="1551"/>
      <c r="EKY32" s="1551"/>
      <c r="EKZ32" s="1551"/>
      <c r="ELA32" s="1551"/>
      <c r="ELB32" s="1551"/>
      <c r="ELC32" s="1551"/>
      <c r="ELD32" s="1551"/>
      <c r="ELE32" s="1551"/>
      <c r="ELF32" s="1551"/>
      <c r="ELG32" s="1551"/>
      <c r="ELH32" s="1551"/>
      <c r="ELI32" s="1551"/>
      <c r="ELJ32" s="1551"/>
      <c r="ELK32" s="1551"/>
      <c r="ELL32" s="1551"/>
      <c r="ELM32" s="1551"/>
      <c r="ELN32" s="1551"/>
      <c r="ELO32" s="1551"/>
      <c r="ELP32" s="1551"/>
      <c r="ELQ32" s="1551"/>
      <c r="ELR32" s="1551"/>
      <c r="ELS32" s="1551"/>
      <c r="ELT32" s="1551"/>
      <c r="ELU32" s="1551"/>
      <c r="ELV32" s="1551"/>
      <c r="ELW32" s="1551"/>
      <c r="ELX32" s="1551"/>
      <c r="ELY32" s="1551"/>
      <c r="ELZ32" s="1551"/>
      <c r="EMA32" s="1551"/>
      <c r="EMB32" s="1551"/>
      <c r="EMC32" s="1551"/>
      <c r="EMD32" s="1551"/>
      <c r="EME32" s="1551"/>
      <c r="EMF32" s="1551"/>
      <c r="EMG32" s="1551"/>
      <c r="EMH32" s="1551"/>
      <c r="EMI32" s="1551"/>
      <c r="EMJ32" s="1551"/>
      <c r="EMK32" s="1551"/>
      <c r="EML32" s="1551"/>
      <c r="EMM32" s="1551"/>
      <c r="EMN32" s="1551"/>
      <c r="EMO32" s="1551"/>
      <c r="EMP32" s="1551"/>
      <c r="EMQ32" s="1551"/>
      <c r="EMR32" s="1551"/>
      <c r="EMS32" s="1551"/>
      <c r="EMT32" s="1551"/>
      <c r="EMU32" s="1551"/>
      <c r="EMV32" s="1551"/>
      <c r="EMW32" s="1551"/>
      <c r="EMX32" s="1551"/>
      <c r="EMY32" s="1551"/>
      <c r="EMZ32" s="1551"/>
      <c r="ENA32" s="1551"/>
      <c r="ENB32" s="1551"/>
      <c r="ENC32" s="1551"/>
      <c r="END32" s="1551"/>
      <c r="ENE32" s="1551"/>
      <c r="ENF32" s="1551"/>
      <c r="ENG32" s="1551"/>
      <c r="ENH32" s="1551"/>
      <c r="ENI32" s="1551"/>
      <c r="ENJ32" s="1551"/>
      <c r="ENK32" s="1551"/>
      <c r="ENL32" s="1551"/>
      <c r="ENM32" s="1551"/>
      <c r="ENN32" s="1551"/>
      <c r="ENO32" s="1551"/>
      <c r="ENP32" s="1551"/>
      <c r="ENQ32" s="1551"/>
      <c r="ENR32" s="1551"/>
      <c r="ENS32" s="1551"/>
      <c r="ENT32" s="1551"/>
      <c r="ENU32" s="1551"/>
      <c r="ENV32" s="1551"/>
      <c r="ENW32" s="1551"/>
      <c r="ENX32" s="1551"/>
      <c r="ENY32" s="1551"/>
      <c r="ENZ32" s="1551"/>
      <c r="EOA32" s="1551"/>
      <c r="EOB32" s="1551"/>
      <c r="EOC32" s="1551"/>
      <c r="EOD32" s="1551"/>
      <c r="EOE32" s="1551"/>
      <c r="EOF32" s="1551"/>
      <c r="EOG32" s="1551"/>
      <c r="EOH32" s="1551"/>
      <c r="EOI32" s="1551"/>
      <c r="EOJ32" s="1551"/>
      <c r="EOK32" s="1551"/>
      <c r="EOL32" s="1551"/>
      <c r="EOM32" s="1551"/>
      <c r="EON32" s="1551"/>
      <c r="EOO32" s="1551"/>
      <c r="EOP32" s="1551"/>
      <c r="EOQ32" s="1551"/>
      <c r="EOR32" s="1551"/>
      <c r="EOS32" s="1551"/>
      <c r="EOT32" s="1551"/>
      <c r="EOU32" s="1551"/>
      <c r="EOV32" s="1551"/>
      <c r="EOW32" s="1551"/>
      <c r="EOX32" s="1551"/>
      <c r="EOY32" s="1551"/>
      <c r="EOZ32" s="1551"/>
      <c r="EPA32" s="1551"/>
      <c r="EPB32" s="1551"/>
      <c r="EPC32" s="1551"/>
      <c r="EPD32" s="1551"/>
      <c r="EPE32" s="1551"/>
      <c r="EPF32" s="1551"/>
      <c r="EPG32" s="1551"/>
      <c r="EPH32" s="1551"/>
      <c r="EPI32" s="1551"/>
      <c r="EPJ32" s="1551"/>
      <c r="EPK32" s="1551"/>
      <c r="EPL32" s="1551"/>
      <c r="EPM32" s="1551"/>
      <c r="EPN32" s="1551"/>
      <c r="EPO32" s="1551"/>
      <c r="EPP32" s="1551"/>
      <c r="EPQ32" s="1551"/>
      <c r="EPR32" s="1551"/>
      <c r="EPS32" s="1551"/>
      <c r="EPT32" s="1551"/>
      <c r="EPU32" s="1551"/>
      <c r="EPV32" s="1551"/>
      <c r="EPW32" s="1551"/>
      <c r="EPX32" s="1551"/>
      <c r="EPY32" s="1551"/>
      <c r="EPZ32" s="1551"/>
      <c r="EQA32" s="1551"/>
      <c r="EQB32" s="1551"/>
      <c r="EQC32" s="1551"/>
      <c r="EQD32" s="1551"/>
      <c r="EQE32" s="1551"/>
      <c r="EQF32" s="1551"/>
      <c r="EQG32" s="1551"/>
      <c r="EQH32" s="1551"/>
      <c r="EQI32" s="1551"/>
      <c r="EQJ32" s="1551"/>
      <c r="EQK32" s="1551"/>
      <c r="EQL32" s="1551"/>
      <c r="EQM32" s="1551"/>
      <c r="EQN32" s="1551"/>
      <c r="EQO32" s="1551"/>
      <c r="EQP32" s="1551"/>
      <c r="EQQ32" s="1551"/>
      <c r="EQR32" s="1551"/>
      <c r="EQS32" s="1551"/>
      <c r="EQT32" s="1551"/>
      <c r="EQU32" s="1551"/>
      <c r="EQV32" s="1551"/>
      <c r="EQW32" s="1551"/>
      <c r="EQX32" s="1551"/>
      <c r="EQY32" s="1551"/>
      <c r="EQZ32" s="1551"/>
      <c r="ERA32" s="1551"/>
      <c r="ERB32" s="1551"/>
      <c r="ERC32" s="1551"/>
      <c r="ERD32" s="1551"/>
      <c r="ERE32" s="1551"/>
      <c r="ERF32" s="1551"/>
      <c r="ERG32" s="1551"/>
      <c r="ERH32" s="1551"/>
      <c r="ERI32" s="1551"/>
      <c r="ERJ32" s="1551"/>
      <c r="ERK32" s="1551"/>
      <c r="ERL32" s="1551"/>
      <c r="ERM32" s="1551"/>
      <c r="ERN32" s="1551"/>
      <c r="ERO32" s="1551"/>
      <c r="ERP32" s="1551"/>
      <c r="ERQ32" s="1551"/>
      <c r="ERR32" s="1551"/>
      <c r="ERS32" s="1551"/>
      <c r="ERT32" s="1551"/>
      <c r="ERU32" s="1551"/>
      <c r="ERV32" s="1551"/>
      <c r="ERW32" s="1551"/>
      <c r="ERX32" s="1551"/>
      <c r="ERY32" s="1551"/>
      <c r="ERZ32" s="1551"/>
      <c r="ESA32" s="1551"/>
      <c r="ESB32" s="1551"/>
      <c r="ESC32" s="1551"/>
      <c r="ESD32" s="1551"/>
      <c r="ESE32" s="1551"/>
      <c r="ESF32" s="1551"/>
      <c r="ESG32" s="1551"/>
      <c r="ESH32" s="1551"/>
      <c r="ESI32" s="1551"/>
      <c r="ESJ32" s="1551"/>
      <c r="ESK32" s="1551"/>
      <c r="ESL32" s="1551"/>
      <c r="ESM32" s="1551"/>
      <c r="ESN32" s="1551"/>
      <c r="ESO32" s="1551"/>
      <c r="ESP32" s="1551"/>
      <c r="ESQ32" s="1551"/>
      <c r="ESR32" s="1551"/>
      <c r="ESS32" s="1551"/>
      <c r="EST32" s="1551"/>
      <c r="ESU32" s="1551"/>
      <c r="ESV32" s="1551"/>
      <c r="ESW32" s="1551"/>
      <c r="ESX32" s="1551"/>
      <c r="ESY32" s="1551"/>
      <c r="ESZ32" s="1551"/>
      <c r="ETA32" s="1551"/>
      <c r="ETB32" s="1551"/>
      <c r="ETC32" s="1551"/>
      <c r="ETD32" s="1551"/>
      <c r="ETE32" s="1551"/>
      <c r="ETF32" s="1551"/>
      <c r="ETG32" s="1551"/>
      <c r="ETH32" s="1551"/>
      <c r="ETI32" s="1551"/>
      <c r="ETJ32" s="1551"/>
      <c r="ETK32" s="1551"/>
      <c r="ETL32" s="1551"/>
      <c r="ETM32" s="1551"/>
      <c r="ETN32" s="1551"/>
      <c r="ETO32" s="1551"/>
      <c r="ETP32" s="1551"/>
      <c r="ETQ32" s="1551"/>
      <c r="ETR32" s="1551"/>
      <c r="ETS32" s="1551"/>
      <c r="ETT32" s="1551"/>
      <c r="ETU32" s="1551"/>
      <c r="ETV32" s="1551"/>
      <c r="ETW32" s="1551"/>
      <c r="ETX32" s="1551"/>
      <c r="ETY32" s="1551"/>
      <c r="ETZ32" s="1551"/>
      <c r="EUA32" s="1551"/>
      <c r="EUB32" s="1551"/>
      <c r="EUC32" s="1551"/>
      <c r="EUD32" s="1551"/>
      <c r="EUE32" s="1551"/>
      <c r="EUF32" s="1551"/>
      <c r="EUG32" s="1551"/>
      <c r="EUH32" s="1551"/>
      <c r="EUI32" s="1551"/>
      <c r="EUJ32" s="1551"/>
      <c r="EUK32" s="1551"/>
      <c r="EUL32" s="1551"/>
      <c r="EUM32" s="1551"/>
      <c r="EUN32" s="1551"/>
      <c r="EUO32" s="1551"/>
      <c r="EUP32" s="1551"/>
      <c r="EUQ32" s="1551"/>
      <c r="EUR32" s="1551"/>
      <c r="EUS32" s="1551"/>
      <c r="EUT32" s="1551"/>
      <c r="EUU32" s="1551"/>
      <c r="EUV32" s="1551"/>
      <c r="EUW32" s="1551"/>
      <c r="EUX32" s="1551"/>
      <c r="EUY32" s="1551"/>
      <c r="EUZ32" s="1551"/>
      <c r="EVA32" s="1551"/>
      <c r="EVB32" s="1551"/>
      <c r="EVC32" s="1551"/>
      <c r="EVD32" s="1551"/>
      <c r="EVE32" s="1551"/>
      <c r="EVF32" s="1551"/>
      <c r="EVG32" s="1551"/>
      <c r="EVH32" s="1551"/>
      <c r="EVI32" s="1551"/>
      <c r="EVJ32" s="1551"/>
      <c r="EVK32" s="1551"/>
      <c r="EVL32" s="1551"/>
      <c r="EVM32" s="1551"/>
      <c r="EVN32" s="1551"/>
      <c r="EVO32" s="1551"/>
      <c r="EVP32" s="1551"/>
      <c r="EVQ32" s="1551"/>
      <c r="EVR32" s="1551"/>
      <c r="EVS32" s="1551"/>
      <c r="EVT32" s="1551"/>
      <c r="EVU32" s="1551"/>
      <c r="EVV32" s="1551"/>
      <c r="EVW32" s="1551"/>
      <c r="EVX32" s="1551"/>
      <c r="EVY32" s="1551"/>
      <c r="EVZ32" s="1551"/>
      <c r="EWA32" s="1551"/>
      <c r="EWB32" s="1551"/>
      <c r="EWC32" s="1551"/>
      <c r="EWD32" s="1551"/>
      <c r="EWE32" s="1551"/>
      <c r="EWF32" s="1551"/>
      <c r="EWG32" s="1551"/>
      <c r="EWH32" s="1551"/>
      <c r="EWI32" s="1551"/>
      <c r="EWJ32" s="1551"/>
      <c r="EWK32" s="1551"/>
      <c r="EWL32" s="1551"/>
      <c r="EWM32" s="1551"/>
      <c r="EWN32" s="1551"/>
      <c r="EWO32" s="1551"/>
      <c r="EWP32" s="1551"/>
      <c r="EWQ32" s="1551"/>
      <c r="EWR32" s="1551"/>
      <c r="EWS32" s="1551"/>
      <c r="EWT32" s="1551"/>
      <c r="EWU32" s="1551"/>
      <c r="EWV32" s="1551"/>
      <c r="EWW32" s="1551"/>
      <c r="EWX32" s="1551"/>
      <c r="EWY32" s="1551"/>
      <c r="EWZ32" s="1551"/>
      <c r="EXA32" s="1551"/>
      <c r="EXB32" s="1551"/>
      <c r="EXC32" s="1551"/>
      <c r="EXD32" s="1551"/>
      <c r="EXE32" s="1551"/>
      <c r="EXF32" s="1551"/>
      <c r="EXG32" s="1551"/>
      <c r="EXH32" s="1551"/>
      <c r="EXI32" s="1551"/>
      <c r="EXJ32" s="1551"/>
      <c r="EXK32" s="1551"/>
      <c r="EXL32" s="1551"/>
      <c r="EXM32" s="1551"/>
      <c r="EXN32" s="1551"/>
      <c r="EXO32" s="1551"/>
      <c r="EXP32" s="1551"/>
      <c r="EXQ32" s="1551"/>
      <c r="EXR32" s="1551"/>
      <c r="EXS32" s="1551"/>
      <c r="EXT32" s="1551"/>
      <c r="EXU32" s="1551"/>
      <c r="EXV32" s="1551"/>
      <c r="EXW32" s="1551"/>
      <c r="EXX32" s="1551"/>
      <c r="EXY32" s="1551"/>
      <c r="EXZ32" s="1551"/>
      <c r="EYA32" s="1551"/>
      <c r="EYB32" s="1551"/>
      <c r="EYC32" s="1551"/>
      <c r="EYD32" s="1551"/>
      <c r="EYE32" s="1551"/>
      <c r="EYF32" s="1551"/>
      <c r="EYG32" s="1551"/>
      <c r="EYH32" s="1551"/>
      <c r="EYI32" s="1551"/>
      <c r="EYJ32" s="1551"/>
      <c r="EYK32" s="1551"/>
      <c r="EYL32" s="1551"/>
      <c r="EYM32" s="1551"/>
      <c r="EYN32" s="1551"/>
      <c r="EYO32" s="1551"/>
      <c r="EYP32" s="1551"/>
      <c r="EYQ32" s="1551"/>
      <c r="EYR32" s="1551"/>
      <c r="EYS32" s="1551"/>
      <c r="EYT32" s="1551"/>
      <c r="EYU32" s="1551"/>
      <c r="EYV32" s="1551"/>
      <c r="EYW32" s="1551"/>
      <c r="EYX32" s="1551"/>
      <c r="EYY32" s="1551"/>
      <c r="EYZ32" s="1551"/>
      <c r="EZA32" s="1551"/>
      <c r="EZB32" s="1551"/>
      <c r="EZC32" s="1551"/>
      <c r="EZD32" s="1551"/>
      <c r="EZE32" s="1551"/>
      <c r="EZF32" s="1551"/>
      <c r="EZG32" s="1551"/>
      <c r="EZH32" s="1551"/>
      <c r="EZI32" s="1551"/>
      <c r="EZJ32" s="1551"/>
      <c r="EZK32" s="1551"/>
      <c r="EZL32" s="1551"/>
      <c r="EZM32" s="1551"/>
      <c r="EZN32" s="1551"/>
      <c r="EZO32" s="1551"/>
      <c r="EZP32" s="1551"/>
      <c r="EZQ32" s="1551"/>
      <c r="EZR32" s="1551"/>
      <c r="EZS32" s="1551"/>
      <c r="EZT32" s="1551"/>
      <c r="EZU32" s="1551"/>
      <c r="EZV32" s="1551"/>
      <c r="EZW32" s="1551"/>
      <c r="EZX32" s="1551"/>
      <c r="EZY32" s="1551"/>
      <c r="EZZ32" s="1551"/>
      <c r="FAA32" s="1551"/>
      <c r="FAB32" s="1551"/>
      <c r="FAC32" s="1551"/>
      <c r="FAD32" s="1551"/>
      <c r="FAE32" s="1551"/>
      <c r="FAF32" s="1551"/>
      <c r="FAG32" s="1551"/>
      <c r="FAH32" s="1551"/>
      <c r="FAI32" s="1551"/>
      <c r="FAJ32" s="1551"/>
      <c r="FAK32" s="1551"/>
      <c r="FAL32" s="1551"/>
      <c r="FAM32" s="1551"/>
      <c r="FAN32" s="1551"/>
      <c r="FAO32" s="1551"/>
      <c r="FAP32" s="1551"/>
      <c r="FAQ32" s="1551"/>
      <c r="FAR32" s="1551"/>
      <c r="FAS32" s="1551"/>
      <c r="FAT32" s="1551"/>
      <c r="FAU32" s="1551"/>
      <c r="FAV32" s="1551"/>
      <c r="FAW32" s="1551"/>
      <c r="FAX32" s="1551"/>
      <c r="FAY32" s="1551"/>
      <c r="FAZ32" s="1551"/>
      <c r="FBA32" s="1551"/>
      <c r="FBB32" s="1551"/>
      <c r="FBC32" s="1551"/>
      <c r="FBD32" s="1551"/>
      <c r="FBE32" s="1551"/>
      <c r="FBF32" s="1551"/>
      <c r="FBG32" s="1551"/>
      <c r="FBH32" s="1551"/>
      <c r="FBI32" s="1551"/>
      <c r="FBJ32" s="1551"/>
      <c r="FBK32" s="1551"/>
      <c r="FBL32" s="1551"/>
      <c r="FBM32" s="1551"/>
      <c r="FBN32" s="1551"/>
      <c r="FBO32" s="1551"/>
      <c r="FBP32" s="1551"/>
      <c r="FBQ32" s="1551"/>
      <c r="FBR32" s="1551"/>
      <c r="FBS32" s="1551"/>
      <c r="FBT32" s="1551"/>
      <c r="FBU32" s="1551"/>
      <c r="FBV32" s="1551"/>
      <c r="FBW32" s="1551"/>
      <c r="FBX32" s="1551"/>
      <c r="FBY32" s="1551"/>
      <c r="FBZ32" s="1551"/>
      <c r="FCA32" s="1551"/>
      <c r="FCB32" s="1551"/>
      <c r="FCC32" s="1551"/>
      <c r="FCD32" s="1551"/>
      <c r="FCE32" s="1551"/>
      <c r="FCF32" s="1551"/>
      <c r="FCG32" s="1551"/>
      <c r="FCH32" s="1551"/>
      <c r="FCI32" s="1551"/>
      <c r="FCJ32" s="1551"/>
      <c r="FCK32" s="1551"/>
      <c r="FCL32" s="1551"/>
      <c r="FCM32" s="1551"/>
      <c r="FCN32" s="1551"/>
      <c r="FCO32" s="1551"/>
      <c r="FCP32" s="1551"/>
      <c r="FCQ32" s="1551"/>
      <c r="FCR32" s="1551"/>
      <c r="FCS32" s="1551"/>
      <c r="FCT32" s="1551"/>
      <c r="FCU32" s="1551"/>
      <c r="FCV32" s="1551"/>
      <c r="FCW32" s="1551"/>
      <c r="FCX32" s="1551"/>
      <c r="FCY32" s="1551"/>
      <c r="FCZ32" s="1551"/>
      <c r="FDA32" s="1551"/>
      <c r="FDB32" s="1551"/>
      <c r="FDC32" s="1551"/>
      <c r="FDD32" s="1551"/>
      <c r="FDE32" s="1551"/>
      <c r="FDF32" s="1551"/>
      <c r="FDG32" s="1551"/>
      <c r="FDH32" s="1551"/>
      <c r="FDI32" s="1551"/>
      <c r="FDJ32" s="1551"/>
      <c r="FDK32" s="1551"/>
      <c r="FDL32" s="1551"/>
      <c r="FDM32" s="1551"/>
      <c r="FDN32" s="1551"/>
      <c r="FDO32" s="1551"/>
      <c r="FDP32" s="1551"/>
      <c r="FDQ32" s="1551"/>
      <c r="FDR32" s="1551"/>
      <c r="FDS32" s="1551"/>
      <c r="FDT32" s="1551"/>
      <c r="FDU32" s="1551"/>
      <c r="FDV32" s="1551"/>
      <c r="FDW32" s="1551"/>
      <c r="FDX32" s="1551"/>
      <c r="FDY32" s="1551"/>
      <c r="FDZ32" s="1551"/>
      <c r="FEA32" s="1551"/>
      <c r="FEB32" s="1551"/>
      <c r="FEC32" s="1551"/>
      <c r="FED32" s="1551"/>
      <c r="FEE32" s="1551"/>
      <c r="FEF32" s="1551"/>
      <c r="FEG32" s="1551"/>
      <c r="FEH32" s="1551"/>
      <c r="FEI32" s="1551"/>
      <c r="FEJ32" s="1551"/>
      <c r="FEK32" s="1551"/>
      <c r="FEL32" s="1551"/>
      <c r="FEM32" s="1551"/>
      <c r="FEN32" s="1551"/>
      <c r="FEO32" s="1551"/>
      <c r="FEP32" s="1551"/>
      <c r="FEQ32" s="1551"/>
      <c r="FER32" s="1551"/>
      <c r="FES32" s="1551"/>
      <c r="FET32" s="1551"/>
      <c r="FEU32" s="1551"/>
      <c r="FEV32" s="1551"/>
      <c r="FEW32" s="1551"/>
      <c r="FEX32" s="1551"/>
      <c r="FEY32" s="1551"/>
      <c r="FEZ32" s="1551"/>
      <c r="FFA32" s="1551"/>
      <c r="FFB32" s="1551"/>
      <c r="FFC32" s="1551"/>
      <c r="FFD32" s="1551"/>
      <c r="FFE32" s="1551"/>
      <c r="FFF32" s="1551"/>
      <c r="FFG32" s="1551"/>
      <c r="FFH32" s="1551"/>
      <c r="FFI32" s="1551"/>
      <c r="FFJ32" s="1551"/>
      <c r="FFK32" s="1551"/>
      <c r="FFL32" s="1551"/>
      <c r="FFM32" s="1551"/>
      <c r="FFN32" s="1551"/>
      <c r="FFO32" s="1551"/>
      <c r="FFP32" s="1551"/>
      <c r="FFQ32" s="1551"/>
      <c r="FFR32" s="1551"/>
      <c r="FFS32" s="1551"/>
      <c r="FFT32" s="1551"/>
      <c r="FFU32" s="1551"/>
      <c r="FFV32" s="1551"/>
      <c r="FFW32" s="1551"/>
      <c r="FFX32" s="1551"/>
      <c r="FFY32" s="1551"/>
      <c r="FFZ32" s="1551"/>
      <c r="FGA32" s="1551"/>
      <c r="FGB32" s="1551"/>
      <c r="FGC32" s="1551"/>
      <c r="FGD32" s="1551"/>
      <c r="FGE32" s="1551"/>
      <c r="FGF32" s="1551"/>
      <c r="FGG32" s="1551"/>
      <c r="FGH32" s="1551"/>
      <c r="FGI32" s="1551"/>
      <c r="FGJ32" s="1551"/>
      <c r="FGK32" s="1551"/>
      <c r="FGL32" s="1551"/>
      <c r="FGM32" s="1551"/>
      <c r="FGN32" s="1551"/>
      <c r="FGO32" s="1551"/>
      <c r="FGP32" s="1551"/>
      <c r="FGQ32" s="1551"/>
      <c r="FGR32" s="1551"/>
      <c r="FGS32" s="1551"/>
      <c r="FGT32" s="1551"/>
      <c r="FGU32" s="1551"/>
      <c r="FGV32" s="1551"/>
      <c r="FGW32" s="1551"/>
      <c r="FGX32" s="1551"/>
      <c r="FGY32" s="1551"/>
      <c r="FGZ32" s="1551"/>
      <c r="FHA32" s="1551"/>
      <c r="FHB32" s="1551"/>
      <c r="FHC32" s="1551"/>
      <c r="FHD32" s="1551"/>
      <c r="FHE32" s="1551"/>
      <c r="FHF32" s="1551"/>
      <c r="FHG32" s="1551"/>
      <c r="FHH32" s="1551"/>
      <c r="FHI32" s="1551"/>
      <c r="FHJ32" s="1551"/>
      <c r="FHK32" s="1551"/>
      <c r="FHL32" s="1551"/>
      <c r="FHM32" s="1551"/>
      <c r="FHN32" s="1551"/>
      <c r="FHO32" s="1551"/>
      <c r="FHP32" s="1551"/>
      <c r="FHQ32" s="1551"/>
      <c r="FHR32" s="1551"/>
      <c r="FHS32" s="1551"/>
      <c r="FHT32" s="1551"/>
      <c r="FHU32" s="1551"/>
      <c r="FHV32" s="1551"/>
      <c r="FHW32" s="1551"/>
      <c r="FHX32" s="1551"/>
      <c r="FHY32" s="1551"/>
      <c r="FHZ32" s="1551"/>
      <c r="FIA32" s="1551"/>
      <c r="FIB32" s="1551"/>
      <c r="FIC32" s="1551"/>
      <c r="FID32" s="1551"/>
      <c r="FIE32" s="1551"/>
      <c r="FIF32" s="1551"/>
      <c r="FIG32" s="1551"/>
      <c r="FIH32" s="1551"/>
      <c r="FII32" s="1551"/>
      <c r="FIJ32" s="1551"/>
      <c r="FIK32" s="1551"/>
      <c r="FIL32" s="1551"/>
      <c r="FIM32" s="1551"/>
      <c r="FIN32" s="1551"/>
      <c r="FIO32" s="1551"/>
      <c r="FIP32" s="1551"/>
      <c r="FIQ32" s="1551"/>
      <c r="FIR32" s="1551"/>
      <c r="FIS32" s="1551"/>
      <c r="FIT32" s="1551"/>
      <c r="FIU32" s="1551"/>
      <c r="FIV32" s="1551"/>
      <c r="FIW32" s="1551"/>
      <c r="FIX32" s="1551"/>
      <c r="FIY32" s="1551"/>
      <c r="FIZ32" s="1551"/>
      <c r="FJA32" s="1551"/>
      <c r="FJB32" s="1551"/>
      <c r="FJC32" s="1551"/>
      <c r="FJD32" s="1551"/>
      <c r="FJE32" s="1551"/>
      <c r="FJF32" s="1551"/>
      <c r="FJG32" s="1551"/>
      <c r="FJH32" s="1551"/>
      <c r="FJI32" s="1551"/>
      <c r="FJJ32" s="1551"/>
      <c r="FJK32" s="1551"/>
      <c r="FJL32" s="1551"/>
      <c r="FJM32" s="1551"/>
      <c r="FJN32" s="1551"/>
      <c r="FJO32" s="1551"/>
      <c r="FJP32" s="1551"/>
      <c r="FJQ32" s="1551"/>
      <c r="FJR32" s="1551"/>
      <c r="FJS32" s="1551"/>
      <c r="FJT32" s="1551"/>
      <c r="FJU32" s="1551"/>
      <c r="FJV32" s="1551"/>
      <c r="FJW32" s="1551"/>
      <c r="FJX32" s="1551"/>
      <c r="FJY32" s="1551"/>
      <c r="FJZ32" s="1551"/>
      <c r="FKA32" s="1551"/>
      <c r="FKB32" s="1551"/>
      <c r="FKC32" s="1551"/>
      <c r="FKD32" s="1551"/>
      <c r="FKE32" s="1551"/>
      <c r="FKF32" s="1551"/>
      <c r="FKG32" s="1551"/>
      <c r="FKH32" s="1551"/>
      <c r="FKI32" s="1551"/>
      <c r="FKJ32" s="1551"/>
      <c r="FKK32" s="1551"/>
      <c r="FKL32" s="1551"/>
      <c r="FKM32" s="1551"/>
      <c r="FKN32" s="1551"/>
      <c r="FKO32" s="1551"/>
      <c r="FKP32" s="1551"/>
      <c r="FKQ32" s="1551"/>
      <c r="FKR32" s="1551"/>
      <c r="FKS32" s="1551"/>
      <c r="FKT32" s="1551"/>
      <c r="FKU32" s="1551"/>
      <c r="FKV32" s="1551"/>
      <c r="FKW32" s="1551"/>
      <c r="FKX32" s="1551"/>
      <c r="FKY32" s="1551"/>
      <c r="FKZ32" s="1551"/>
      <c r="FLA32" s="1551"/>
      <c r="FLB32" s="1551"/>
      <c r="FLC32" s="1551"/>
      <c r="FLD32" s="1551"/>
      <c r="FLE32" s="1551"/>
      <c r="FLF32" s="1551"/>
      <c r="FLG32" s="1551"/>
      <c r="FLH32" s="1551"/>
      <c r="FLI32" s="1551"/>
      <c r="FLJ32" s="1551"/>
      <c r="FLK32" s="1551"/>
      <c r="FLL32" s="1551"/>
      <c r="FLM32" s="1551"/>
      <c r="FLN32" s="1551"/>
      <c r="FLO32" s="1551"/>
      <c r="FLP32" s="1551"/>
      <c r="FLQ32" s="1551"/>
      <c r="FLR32" s="1551"/>
      <c r="FLS32" s="1551"/>
      <c r="FLT32" s="1551"/>
      <c r="FLU32" s="1551"/>
      <c r="FLV32" s="1551"/>
      <c r="FLW32" s="1551"/>
      <c r="FLX32" s="1551"/>
      <c r="FLY32" s="1551"/>
      <c r="FLZ32" s="1551"/>
      <c r="FMA32" s="1551"/>
      <c r="FMB32" s="1551"/>
      <c r="FMC32" s="1551"/>
      <c r="FMD32" s="1551"/>
      <c r="FME32" s="1551"/>
      <c r="FMF32" s="1551"/>
      <c r="FMG32" s="1551"/>
      <c r="FMH32" s="1551"/>
      <c r="FMI32" s="1551"/>
      <c r="FMJ32" s="1551"/>
      <c r="FMK32" s="1551"/>
      <c r="FML32" s="1551"/>
      <c r="FMM32" s="1551"/>
      <c r="FMN32" s="1551"/>
      <c r="FMO32" s="1551"/>
      <c r="FMP32" s="1551"/>
      <c r="FMQ32" s="1551"/>
      <c r="FMR32" s="1551"/>
      <c r="FMS32" s="1551"/>
      <c r="FMT32" s="1551"/>
      <c r="FMU32" s="1551"/>
      <c r="FMV32" s="1551"/>
      <c r="FMW32" s="1551"/>
      <c r="FMX32" s="1551"/>
      <c r="FMY32" s="1551"/>
      <c r="FMZ32" s="1551"/>
      <c r="FNA32" s="1551"/>
      <c r="FNB32" s="1551"/>
      <c r="FNC32" s="1551"/>
      <c r="FND32" s="1551"/>
      <c r="FNE32" s="1551"/>
      <c r="FNF32" s="1551"/>
      <c r="FNG32" s="1551"/>
      <c r="FNH32" s="1551"/>
      <c r="FNI32" s="1551"/>
      <c r="FNJ32" s="1551"/>
      <c r="FNK32" s="1551"/>
      <c r="FNL32" s="1551"/>
      <c r="FNM32" s="1551"/>
      <c r="FNN32" s="1551"/>
      <c r="FNO32" s="1551"/>
      <c r="FNP32" s="1551"/>
      <c r="FNQ32" s="1551"/>
      <c r="FNR32" s="1551"/>
      <c r="FNS32" s="1551"/>
      <c r="FNT32" s="1551"/>
      <c r="FNU32" s="1551"/>
      <c r="FNV32" s="1551"/>
      <c r="FNW32" s="1551"/>
      <c r="FNX32" s="1551"/>
      <c r="FNY32" s="1551"/>
      <c r="FNZ32" s="1551"/>
      <c r="FOA32" s="1551"/>
      <c r="FOB32" s="1551"/>
      <c r="FOC32" s="1551"/>
      <c r="FOD32" s="1551"/>
      <c r="FOE32" s="1551"/>
      <c r="FOF32" s="1551"/>
      <c r="FOG32" s="1551"/>
      <c r="FOH32" s="1551"/>
      <c r="FOI32" s="1551"/>
      <c r="FOJ32" s="1551"/>
      <c r="FOK32" s="1551"/>
      <c r="FOL32" s="1551"/>
      <c r="FOM32" s="1551"/>
      <c r="FON32" s="1551"/>
      <c r="FOO32" s="1551"/>
      <c r="FOP32" s="1551"/>
      <c r="FOQ32" s="1551"/>
      <c r="FOR32" s="1551"/>
      <c r="FOS32" s="1551"/>
      <c r="FOT32" s="1551"/>
      <c r="FOU32" s="1551"/>
      <c r="FOV32" s="1551"/>
      <c r="FOW32" s="1551"/>
      <c r="FOX32" s="1551"/>
      <c r="FOY32" s="1551"/>
      <c r="FOZ32" s="1551"/>
      <c r="FPA32" s="1551"/>
      <c r="FPB32" s="1551"/>
      <c r="FPC32" s="1551"/>
      <c r="FPD32" s="1551"/>
      <c r="FPE32" s="1551"/>
      <c r="FPF32" s="1551"/>
      <c r="FPG32" s="1551"/>
      <c r="FPH32" s="1551"/>
      <c r="FPI32" s="1551"/>
      <c r="FPJ32" s="1551"/>
      <c r="FPK32" s="1551"/>
      <c r="FPL32" s="1551"/>
      <c r="FPM32" s="1551"/>
      <c r="FPN32" s="1551"/>
      <c r="FPO32" s="1551"/>
      <c r="FPP32" s="1551"/>
      <c r="FPQ32" s="1551"/>
      <c r="FPR32" s="1551"/>
      <c r="FPS32" s="1551"/>
      <c r="FPT32" s="1551"/>
      <c r="FPU32" s="1551"/>
      <c r="FPV32" s="1551"/>
      <c r="FPW32" s="1551"/>
      <c r="FPX32" s="1551"/>
      <c r="FPY32" s="1551"/>
      <c r="FPZ32" s="1551"/>
      <c r="FQA32" s="1551"/>
      <c r="FQB32" s="1551"/>
      <c r="FQC32" s="1551"/>
      <c r="FQD32" s="1551"/>
      <c r="FQE32" s="1551"/>
      <c r="FQF32" s="1551"/>
      <c r="FQG32" s="1551"/>
      <c r="FQH32" s="1551"/>
      <c r="FQI32" s="1551"/>
      <c r="FQJ32" s="1551"/>
      <c r="FQK32" s="1551"/>
      <c r="FQL32" s="1551"/>
      <c r="FQM32" s="1551"/>
      <c r="FQN32" s="1551"/>
      <c r="FQO32" s="1551"/>
      <c r="FQP32" s="1551"/>
      <c r="FQQ32" s="1551"/>
      <c r="FQR32" s="1551"/>
      <c r="FQS32" s="1551"/>
      <c r="FQT32" s="1551"/>
      <c r="FQU32" s="1551"/>
      <c r="FQV32" s="1551"/>
      <c r="FQW32" s="1551"/>
      <c r="FQX32" s="1551"/>
      <c r="FQY32" s="1551"/>
      <c r="FQZ32" s="1551"/>
      <c r="FRA32" s="1551"/>
      <c r="FRB32" s="1551"/>
      <c r="FRC32" s="1551"/>
      <c r="FRD32" s="1551"/>
      <c r="FRE32" s="1551"/>
      <c r="FRF32" s="1551"/>
      <c r="FRG32" s="1551"/>
      <c r="FRH32" s="1551"/>
      <c r="FRI32" s="1551"/>
      <c r="FRJ32" s="1551"/>
      <c r="FRK32" s="1551"/>
      <c r="FRL32" s="1551"/>
      <c r="FRM32" s="1551"/>
      <c r="FRN32" s="1551"/>
      <c r="FRO32" s="1551"/>
      <c r="FRP32" s="1551"/>
      <c r="FRQ32" s="1551"/>
      <c r="FRR32" s="1551"/>
      <c r="FRS32" s="1551"/>
      <c r="FRT32" s="1551"/>
      <c r="FRU32" s="1551"/>
      <c r="FRV32" s="1551"/>
      <c r="FRW32" s="1551"/>
      <c r="FRX32" s="1551"/>
      <c r="FRY32" s="1551"/>
      <c r="FRZ32" s="1551"/>
      <c r="FSA32" s="1551"/>
      <c r="FSB32" s="1551"/>
      <c r="FSC32" s="1551"/>
      <c r="FSD32" s="1551"/>
      <c r="FSE32" s="1551"/>
      <c r="FSF32" s="1551"/>
      <c r="FSG32" s="1551"/>
      <c r="FSH32" s="1551"/>
      <c r="FSI32" s="1551"/>
      <c r="FSJ32" s="1551"/>
      <c r="FSK32" s="1551"/>
      <c r="FSL32" s="1551"/>
      <c r="FSM32" s="1551"/>
      <c r="FSN32" s="1551"/>
      <c r="FSO32" s="1551"/>
      <c r="FSP32" s="1551"/>
      <c r="FSQ32" s="1551"/>
      <c r="FSR32" s="1551"/>
      <c r="FSS32" s="1551"/>
      <c r="FST32" s="1551"/>
      <c r="FSU32" s="1551"/>
      <c r="FSV32" s="1551"/>
      <c r="FSW32" s="1551"/>
      <c r="FSX32" s="1551"/>
      <c r="FSY32" s="1551"/>
      <c r="FSZ32" s="1551"/>
      <c r="FTA32" s="1551"/>
      <c r="FTB32" s="1551"/>
      <c r="FTC32" s="1551"/>
      <c r="FTD32" s="1551"/>
      <c r="FTE32" s="1551"/>
      <c r="FTF32" s="1551"/>
      <c r="FTG32" s="1551"/>
      <c r="FTH32" s="1551"/>
      <c r="FTI32" s="1551"/>
      <c r="FTJ32" s="1551"/>
      <c r="FTK32" s="1551"/>
      <c r="FTL32" s="1551"/>
      <c r="FTM32" s="1551"/>
      <c r="FTN32" s="1551"/>
      <c r="FTO32" s="1551"/>
      <c r="FTP32" s="1551"/>
      <c r="FTQ32" s="1551"/>
      <c r="FTR32" s="1551"/>
      <c r="FTS32" s="1551"/>
      <c r="FTT32" s="1551"/>
      <c r="FTU32" s="1551"/>
      <c r="FTV32" s="1551"/>
      <c r="FTW32" s="1551"/>
      <c r="FTX32" s="1551"/>
      <c r="FTY32" s="1551"/>
      <c r="FTZ32" s="1551"/>
      <c r="FUA32" s="1551"/>
      <c r="FUB32" s="1551"/>
      <c r="FUC32" s="1551"/>
      <c r="FUD32" s="1551"/>
      <c r="FUE32" s="1551"/>
      <c r="FUF32" s="1551"/>
      <c r="FUG32" s="1551"/>
      <c r="FUH32" s="1551"/>
      <c r="FUI32" s="1551"/>
      <c r="FUJ32" s="1551"/>
      <c r="FUK32" s="1551"/>
      <c r="FUL32" s="1551"/>
      <c r="FUM32" s="1551"/>
      <c r="FUN32" s="1551"/>
      <c r="FUO32" s="1551"/>
      <c r="FUP32" s="1551"/>
      <c r="FUQ32" s="1551"/>
      <c r="FUR32" s="1551"/>
      <c r="FUS32" s="1551"/>
      <c r="FUT32" s="1551"/>
      <c r="FUU32" s="1551"/>
      <c r="FUV32" s="1551"/>
      <c r="FUW32" s="1551"/>
      <c r="FUX32" s="1551"/>
      <c r="FUY32" s="1551"/>
      <c r="FUZ32" s="1551"/>
      <c r="FVA32" s="1551"/>
      <c r="FVB32" s="1551"/>
      <c r="FVC32" s="1551"/>
      <c r="FVD32" s="1551"/>
      <c r="FVE32" s="1551"/>
      <c r="FVF32" s="1551"/>
      <c r="FVG32" s="1551"/>
      <c r="FVH32" s="1551"/>
      <c r="FVI32" s="1551"/>
      <c r="FVJ32" s="1551"/>
      <c r="FVK32" s="1551"/>
      <c r="FVL32" s="1551"/>
      <c r="FVM32" s="1551"/>
      <c r="FVN32" s="1551"/>
      <c r="FVO32" s="1551"/>
      <c r="FVP32" s="1551"/>
      <c r="FVQ32" s="1551"/>
      <c r="FVR32" s="1551"/>
      <c r="FVS32" s="1551"/>
      <c r="FVT32" s="1551"/>
      <c r="FVU32" s="1551"/>
      <c r="FVV32" s="1551"/>
      <c r="FVW32" s="1551"/>
      <c r="FVX32" s="1551"/>
      <c r="FVY32" s="1551"/>
      <c r="FVZ32" s="1551"/>
      <c r="FWA32" s="1551"/>
      <c r="FWB32" s="1551"/>
      <c r="FWC32" s="1551"/>
      <c r="FWD32" s="1551"/>
      <c r="FWE32" s="1551"/>
      <c r="FWF32" s="1551"/>
      <c r="FWG32" s="1551"/>
      <c r="FWH32" s="1551"/>
      <c r="FWI32" s="1551"/>
      <c r="FWJ32" s="1551"/>
      <c r="FWK32" s="1551"/>
      <c r="FWL32" s="1551"/>
      <c r="FWM32" s="1551"/>
      <c r="FWN32" s="1551"/>
      <c r="FWO32" s="1551"/>
      <c r="FWP32" s="1551"/>
      <c r="FWQ32" s="1551"/>
      <c r="FWR32" s="1551"/>
      <c r="FWS32" s="1551"/>
      <c r="FWT32" s="1551"/>
      <c r="FWU32" s="1551"/>
      <c r="FWV32" s="1551"/>
      <c r="FWW32" s="1551"/>
      <c r="FWX32" s="1551"/>
      <c r="FWY32" s="1551"/>
      <c r="FWZ32" s="1551"/>
      <c r="FXA32" s="1551"/>
      <c r="FXB32" s="1551"/>
      <c r="FXC32" s="1551"/>
      <c r="FXD32" s="1551"/>
      <c r="FXE32" s="1551"/>
      <c r="FXF32" s="1551"/>
      <c r="FXG32" s="1551"/>
      <c r="FXH32" s="1551"/>
      <c r="FXI32" s="1551"/>
      <c r="FXJ32" s="1551"/>
      <c r="FXK32" s="1551"/>
      <c r="FXL32" s="1551"/>
      <c r="FXM32" s="1551"/>
      <c r="FXN32" s="1551"/>
      <c r="FXO32" s="1551"/>
      <c r="FXP32" s="1551"/>
      <c r="FXQ32" s="1551"/>
      <c r="FXR32" s="1551"/>
      <c r="FXS32" s="1551"/>
      <c r="FXT32" s="1551"/>
      <c r="FXU32" s="1551"/>
      <c r="FXV32" s="1551"/>
      <c r="FXW32" s="1551"/>
      <c r="FXX32" s="1551"/>
      <c r="FXY32" s="1551"/>
      <c r="FXZ32" s="1551"/>
      <c r="FYA32" s="1551"/>
      <c r="FYB32" s="1551"/>
      <c r="FYC32" s="1551"/>
      <c r="FYD32" s="1551"/>
      <c r="FYE32" s="1551"/>
      <c r="FYF32" s="1551"/>
      <c r="FYG32" s="1551"/>
      <c r="FYH32" s="1551"/>
      <c r="FYI32" s="1551"/>
      <c r="FYJ32" s="1551"/>
      <c r="FYK32" s="1551"/>
      <c r="FYL32" s="1551"/>
      <c r="FYM32" s="1551"/>
      <c r="FYN32" s="1551"/>
      <c r="FYO32" s="1551"/>
      <c r="FYP32" s="1551"/>
      <c r="FYQ32" s="1551"/>
      <c r="FYR32" s="1551"/>
      <c r="FYS32" s="1551"/>
      <c r="FYT32" s="1551"/>
      <c r="FYU32" s="1551"/>
      <c r="FYV32" s="1551"/>
      <c r="FYW32" s="1551"/>
      <c r="FYX32" s="1551"/>
      <c r="FYY32" s="1551"/>
      <c r="FYZ32" s="1551"/>
      <c r="FZA32" s="1551"/>
      <c r="FZB32" s="1551"/>
      <c r="FZC32" s="1551"/>
      <c r="FZD32" s="1551"/>
      <c r="FZE32" s="1551"/>
      <c r="FZF32" s="1551"/>
      <c r="FZG32" s="1551"/>
      <c r="FZH32" s="1551"/>
      <c r="FZI32" s="1551"/>
      <c r="FZJ32" s="1551"/>
      <c r="FZK32" s="1551"/>
      <c r="FZL32" s="1551"/>
      <c r="FZM32" s="1551"/>
      <c r="FZN32" s="1551"/>
      <c r="FZO32" s="1551"/>
      <c r="FZP32" s="1551"/>
      <c r="FZQ32" s="1551"/>
      <c r="FZR32" s="1551"/>
      <c r="FZS32" s="1551"/>
      <c r="FZT32" s="1551"/>
      <c r="FZU32" s="1551"/>
      <c r="FZV32" s="1551"/>
      <c r="FZW32" s="1551"/>
      <c r="FZX32" s="1551"/>
      <c r="FZY32" s="1551"/>
      <c r="FZZ32" s="1551"/>
      <c r="GAA32" s="1551"/>
      <c r="GAB32" s="1551"/>
      <c r="GAC32" s="1551"/>
      <c r="GAD32" s="1551"/>
      <c r="GAE32" s="1551"/>
      <c r="GAF32" s="1551"/>
      <c r="GAG32" s="1551"/>
      <c r="GAH32" s="1551"/>
      <c r="GAI32" s="1551"/>
      <c r="GAJ32" s="1551"/>
      <c r="GAK32" s="1551"/>
      <c r="GAL32" s="1551"/>
      <c r="GAM32" s="1551"/>
      <c r="GAN32" s="1551"/>
      <c r="GAO32" s="1551"/>
      <c r="GAP32" s="1551"/>
      <c r="GAQ32" s="1551"/>
      <c r="GAR32" s="1551"/>
      <c r="GAS32" s="1551"/>
      <c r="GAT32" s="1551"/>
      <c r="GAU32" s="1551"/>
      <c r="GAV32" s="1551"/>
      <c r="GAW32" s="1551"/>
      <c r="GAX32" s="1551"/>
      <c r="GAY32" s="1551"/>
      <c r="GAZ32" s="1551"/>
      <c r="GBA32" s="1551"/>
      <c r="GBB32" s="1551"/>
      <c r="GBC32" s="1551"/>
      <c r="GBD32" s="1551"/>
      <c r="GBE32" s="1551"/>
      <c r="GBF32" s="1551"/>
      <c r="GBG32" s="1551"/>
      <c r="GBH32" s="1551"/>
      <c r="GBI32" s="1551"/>
      <c r="GBJ32" s="1551"/>
      <c r="GBK32" s="1551"/>
      <c r="GBL32" s="1551"/>
      <c r="GBM32" s="1551"/>
      <c r="GBN32" s="1551"/>
      <c r="GBO32" s="1551"/>
      <c r="GBP32" s="1551"/>
      <c r="GBQ32" s="1551"/>
      <c r="GBR32" s="1551"/>
      <c r="GBS32" s="1551"/>
      <c r="GBT32" s="1551"/>
      <c r="GBU32" s="1551"/>
      <c r="GBV32" s="1551"/>
      <c r="GBW32" s="1551"/>
      <c r="GBX32" s="1551"/>
      <c r="GBY32" s="1551"/>
      <c r="GBZ32" s="1551"/>
      <c r="GCA32" s="1551"/>
      <c r="GCB32" s="1551"/>
      <c r="GCC32" s="1551"/>
      <c r="GCD32" s="1551"/>
      <c r="GCE32" s="1551"/>
      <c r="GCF32" s="1551"/>
      <c r="GCG32" s="1551"/>
      <c r="GCH32" s="1551"/>
      <c r="GCI32" s="1551"/>
      <c r="GCJ32" s="1551"/>
      <c r="GCK32" s="1551"/>
      <c r="GCL32" s="1551"/>
      <c r="GCM32" s="1551"/>
      <c r="GCN32" s="1551"/>
      <c r="GCO32" s="1551"/>
      <c r="GCP32" s="1551"/>
      <c r="GCQ32" s="1551"/>
      <c r="GCR32" s="1551"/>
      <c r="GCS32" s="1551"/>
      <c r="GCT32" s="1551"/>
      <c r="GCU32" s="1551"/>
      <c r="GCV32" s="1551"/>
      <c r="GCW32" s="1551"/>
      <c r="GCX32" s="1551"/>
      <c r="GCY32" s="1551"/>
      <c r="GCZ32" s="1551"/>
      <c r="GDA32" s="1551"/>
      <c r="GDB32" s="1551"/>
      <c r="GDC32" s="1551"/>
      <c r="GDD32" s="1551"/>
      <c r="GDE32" s="1551"/>
      <c r="GDF32" s="1551"/>
      <c r="GDG32" s="1551"/>
      <c r="GDH32" s="1551"/>
      <c r="GDI32" s="1551"/>
      <c r="GDJ32" s="1551"/>
      <c r="GDK32" s="1551"/>
      <c r="GDL32" s="1551"/>
      <c r="GDM32" s="1551"/>
      <c r="GDN32" s="1551"/>
      <c r="GDO32" s="1551"/>
      <c r="GDP32" s="1551"/>
      <c r="GDQ32" s="1551"/>
      <c r="GDR32" s="1551"/>
      <c r="GDS32" s="1551"/>
      <c r="GDT32" s="1551"/>
      <c r="GDU32" s="1551"/>
      <c r="GDV32" s="1551"/>
      <c r="GDW32" s="1551"/>
      <c r="GDX32" s="1551"/>
      <c r="GDY32" s="1551"/>
      <c r="GDZ32" s="1551"/>
      <c r="GEA32" s="1551"/>
      <c r="GEB32" s="1551"/>
      <c r="GEC32" s="1551"/>
      <c r="GED32" s="1551"/>
      <c r="GEE32" s="1551"/>
      <c r="GEF32" s="1551"/>
      <c r="GEG32" s="1551"/>
      <c r="GEH32" s="1551"/>
      <c r="GEI32" s="1551"/>
      <c r="GEJ32" s="1551"/>
      <c r="GEK32" s="1551"/>
      <c r="GEL32" s="1551"/>
      <c r="GEM32" s="1551"/>
      <c r="GEN32" s="1551"/>
      <c r="GEO32" s="1551"/>
      <c r="GEP32" s="1551"/>
      <c r="GEQ32" s="1551"/>
      <c r="GER32" s="1551"/>
      <c r="GES32" s="1551"/>
      <c r="GET32" s="1551"/>
      <c r="GEU32" s="1551"/>
      <c r="GEV32" s="1551"/>
      <c r="GEW32" s="1551"/>
      <c r="GEX32" s="1551"/>
      <c r="GEY32" s="1551"/>
      <c r="GEZ32" s="1551"/>
      <c r="GFA32" s="1551"/>
      <c r="GFB32" s="1551"/>
      <c r="GFC32" s="1551"/>
      <c r="GFD32" s="1551"/>
      <c r="GFE32" s="1551"/>
      <c r="GFF32" s="1551"/>
      <c r="GFG32" s="1551"/>
      <c r="GFH32" s="1551"/>
      <c r="GFI32" s="1551"/>
      <c r="GFJ32" s="1551"/>
      <c r="GFK32" s="1551"/>
      <c r="GFL32" s="1551"/>
      <c r="GFM32" s="1551"/>
      <c r="GFN32" s="1551"/>
      <c r="GFO32" s="1551"/>
      <c r="GFP32" s="1551"/>
      <c r="GFQ32" s="1551"/>
      <c r="GFR32" s="1551"/>
      <c r="GFS32" s="1551"/>
      <c r="GFT32" s="1551"/>
      <c r="GFU32" s="1551"/>
      <c r="GFV32" s="1551"/>
      <c r="GFW32" s="1551"/>
      <c r="GFX32" s="1551"/>
      <c r="GFY32" s="1551"/>
      <c r="GFZ32" s="1551"/>
      <c r="GGA32" s="1551"/>
      <c r="GGB32" s="1551"/>
      <c r="GGC32" s="1551"/>
      <c r="GGD32" s="1551"/>
      <c r="GGE32" s="1551"/>
      <c r="GGF32" s="1551"/>
      <c r="GGG32" s="1551"/>
      <c r="GGH32" s="1551"/>
      <c r="GGI32" s="1551"/>
      <c r="GGJ32" s="1551"/>
      <c r="GGK32" s="1551"/>
      <c r="GGL32" s="1551"/>
      <c r="GGM32" s="1551"/>
      <c r="GGN32" s="1551"/>
      <c r="GGO32" s="1551"/>
      <c r="GGP32" s="1551"/>
      <c r="GGQ32" s="1551"/>
      <c r="GGR32" s="1551"/>
      <c r="GGS32" s="1551"/>
      <c r="GGT32" s="1551"/>
      <c r="GGU32" s="1551"/>
      <c r="GGV32" s="1551"/>
      <c r="GGW32" s="1551"/>
      <c r="GGX32" s="1551"/>
      <c r="GGY32" s="1551"/>
      <c r="GGZ32" s="1551"/>
      <c r="GHA32" s="1551"/>
      <c r="GHB32" s="1551"/>
      <c r="GHC32" s="1551"/>
      <c r="GHD32" s="1551"/>
      <c r="GHE32" s="1551"/>
      <c r="GHF32" s="1551"/>
      <c r="GHG32" s="1551"/>
      <c r="GHH32" s="1551"/>
      <c r="GHI32" s="1551"/>
      <c r="GHJ32" s="1551"/>
      <c r="GHK32" s="1551"/>
      <c r="GHL32" s="1551"/>
      <c r="GHM32" s="1551"/>
      <c r="GHN32" s="1551"/>
      <c r="GHO32" s="1551"/>
      <c r="GHP32" s="1551"/>
      <c r="GHQ32" s="1551"/>
      <c r="GHR32" s="1551"/>
      <c r="GHS32" s="1551"/>
      <c r="GHT32" s="1551"/>
      <c r="GHU32" s="1551"/>
      <c r="GHV32" s="1551"/>
      <c r="GHW32" s="1551"/>
      <c r="GHX32" s="1551"/>
      <c r="GHY32" s="1551"/>
      <c r="GHZ32" s="1551"/>
      <c r="GIA32" s="1551"/>
      <c r="GIB32" s="1551"/>
      <c r="GIC32" s="1551"/>
      <c r="GID32" s="1551"/>
      <c r="GIE32" s="1551"/>
      <c r="GIF32" s="1551"/>
      <c r="GIG32" s="1551"/>
      <c r="GIH32" s="1551"/>
      <c r="GII32" s="1551"/>
      <c r="GIJ32" s="1551"/>
      <c r="GIK32" s="1551"/>
      <c r="GIL32" s="1551"/>
      <c r="GIM32" s="1551"/>
      <c r="GIN32" s="1551"/>
      <c r="GIO32" s="1551"/>
      <c r="GIP32" s="1551"/>
      <c r="GIQ32" s="1551"/>
      <c r="GIR32" s="1551"/>
      <c r="GIS32" s="1551"/>
      <c r="GIT32" s="1551"/>
      <c r="GIU32" s="1551"/>
      <c r="GIV32" s="1551"/>
      <c r="GIW32" s="1551"/>
      <c r="GIX32" s="1551"/>
      <c r="GIY32" s="1551"/>
      <c r="GIZ32" s="1551"/>
      <c r="GJA32" s="1551"/>
      <c r="GJB32" s="1551"/>
      <c r="GJC32" s="1551"/>
      <c r="GJD32" s="1551"/>
      <c r="GJE32" s="1551"/>
      <c r="GJF32" s="1551"/>
      <c r="GJG32" s="1551"/>
      <c r="GJH32" s="1551"/>
      <c r="GJI32" s="1551"/>
      <c r="GJJ32" s="1551"/>
      <c r="GJK32" s="1551"/>
      <c r="GJL32" s="1551"/>
      <c r="GJM32" s="1551"/>
      <c r="GJN32" s="1551"/>
      <c r="GJO32" s="1551"/>
      <c r="GJP32" s="1551"/>
      <c r="GJQ32" s="1551"/>
      <c r="GJR32" s="1551"/>
      <c r="GJS32" s="1551"/>
      <c r="GJT32" s="1551"/>
      <c r="GJU32" s="1551"/>
      <c r="GJV32" s="1551"/>
      <c r="GJW32" s="1551"/>
      <c r="GJX32" s="1551"/>
      <c r="GJY32" s="1551"/>
      <c r="GJZ32" s="1551"/>
      <c r="GKA32" s="1551"/>
      <c r="GKB32" s="1551"/>
      <c r="GKC32" s="1551"/>
      <c r="GKD32" s="1551"/>
      <c r="GKE32" s="1551"/>
      <c r="GKF32" s="1551"/>
      <c r="GKG32" s="1551"/>
      <c r="GKH32" s="1551"/>
      <c r="GKI32" s="1551"/>
      <c r="GKJ32" s="1551"/>
      <c r="GKK32" s="1551"/>
      <c r="GKL32" s="1551"/>
      <c r="GKM32" s="1551"/>
      <c r="GKN32" s="1551"/>
      <c r="GKO32" s="1551"/>
      <c r="GKP32" s="1551"/>
      <c r="GKQ32" s="1551"/>
      <c r="GKR32" s="1551"/>
      <c r="GKS32" s="1551"/>
      <c r="GKT32" s="1551"/>
      <c r="GKU32" s="1551"/>
      <c r="GKV32" s="1551"/>
      <c r="GKW32" s="1551"/>
      <c r="GKX32" s="1551"/>
      <c r="GKY32" s="1551"/>
      <c r="GKZ32" s="1551"/>
      <c r="GLA32" s="1551"/>
      <c r="GLB32" s="1551"/>
      <c r="GLC32" s="1551"/>
      <c r="GLD32" s="1551"/>
      <c r="GLE32" s="1551"/>
      <c r="GLF32" s="1551"/>
      <c r="GLG32" s="1551"/>
      <c r="GLH32" s="1551"/>
      <c r="GLI32" s="1551"/>
      <c r="GLJ32" s="1551"/>
      <c r="GLK32" s="1551"/>
      <c r="GLL32" s="1551"/>
      <c r="GLM32" s="1551"/>
      <c r="GLN32" s="1551"/>
      <c r="GLO32" s="1551"/>
      <c r="GLP32" s="1551"/>
      <c r="GLQ32" s="1551"/>
      <c r="GLR32" s="1551"/>
      <c r="GLS32" s="1551"/>
      <c r="GLT32" s="1551"/>
      <c r="GLU32" s="1551"/>
      <c r="GLV32" s="1551"/>
      <c r="GLW32" s="1551"/>
      <c r="GLX32" s="1551"/>
      <c r="GLY32" s="1551"/>
      <c r="GLZ32" s="1551"/>
      <c r="GMA32" s="1551"/>
      <c r="GMB32" s="1551"/>
      <c r="GMC32" s="1551"/>
      <c r="GMD32" s="1551"/>
      <c r="GME32" s="1551"/>
      <c r="GMF32" s="1551"/>
      <c r="GMG32" s="1551"/>
      <c r="GMH32" s="1551"/>
      <c r="GMI32" s="1551"/>
      <c r="GMJ32" s="1551"/>
      <c r="GMK32" s="1551"/>
      <c r="GML32" s="1551"/>
      <c r="GMM32" s="1551"/>
      <c r="GMN32" s="1551"/>
      <c r="GMO32" s="1551"/>
      <c r="GMP32" s="1551"/>
      <c r="GMQ32" s="1551"/>
      <c r="GMR32" s="1551"/>
      <c r="GMS32" s="1551"/>
      <c r="GMT32" s="1551"/>
      <c r="GMU32" s="1551"/>
      <c r="GMV32" s="1551"/>
      <c r="GMW32" s="1551"/>
      <c r="GMX32" s="1551"/>
      <c r="GMY32" s="1551"/>
      <c r="GMZ32" s="1551"/>
      <c r="GNA32" s="1551"/>
      <c r="GNB32" s="1551"/>
      <c r="GNC32" s="1551"/>
      <c r="GND32" s="1551"/>
      <c r="GNE32" s="1551"/>
      <c r="GNF32" s="1551"/>
      <c r="GNG32" s="1551"/>
      <c r="GNH32" s="1551"/>
      <c r="GNI32" s="1551"/>
      <c r="GNJ32" s="1551"/>
      <c r="GNK32" s="1551"/>
      <c r="GNL32" s="1551"/>
      <c r="GNM32" s="1551"/>
      <c r="GNN32" s="1551"/>
      <c r="GNO32" s="1551"/>
      <c r="GNP32" s="1551"/>
      <c r="GNQ32" s="1551"/>
      <c r="GNR32" s="1551"/>
      <c r="GNS32" s="1551"/>
      <c r="GNT32" s="1551"/>
      <c r="GNU32" s="1551"/>
      <c r="GNV32" s="1551"/>
      <c r="GNW32" s="1551"/>
      <c r="GNX32" s="1551"/>
      <c r="GNY32" s="1551"/>
      <c r="GNZ32" s="1551"/>
      <c r="GOA32" s="1551"/>
      <c r="GOB32" s="1551"/>
      <c r="GOC32" s="1551"/>
      <c r="GOD32" s="1551"/>
      <c r="GOE32" s="1551"/>
      <c r="GOF32" s="1551"/>
      <c r="GOG32" s="1551"/>
      <c r="GOH32" s="1551"/>
      <c r="GOI32" s="1551"/>
      <c r="GOJ32" s="1551"/>
      <c r="GOK32" s="1551"/>
      <c r="GOL32" s="1551"/>
      <c r="GOM32" s="1551"/>
      <c r="GON32" s="1551"/>
      <c r="GOO32" s="1551"/>
      <c r="GOP32" s="1551"/>
      <c r="GOQ32" s="1551"/>
      <c r="GOR32" s="1551"/>
      <c r="GOS32" s="1551"/>
      <c r="GOT32" s="1551"/>
      <c r="GOU32" s="1551"/>
      <c r="GOV32" s="1551"/>
      <c r="GOW32" s="1551"/>
      <c r="GOX32" s="1551"/>
      <c r="GOY32" s="1551"/>
      <c r="GOZ32" s="1551"/>
      <c r="GPA32" s="1551"/>
      <c r="GPB32" s="1551"/>
      <c r="GPC32" s="1551"/>
      <c r="GPD32" s="1551"/>
      <c r="GPE32" s="1551"/>
      <c r="GPF32" s="1551"/>
      <c r="GPG32" s="1551"/>
      <c r="GPH32" s="1551"/>
      <c r="GPI32" s="1551"/>
      <c r="GPJ32" s="1551"/>
      <c r="GPK32" s="1551"/>
      <c r="GPL32" s="1551"/>
      <c r="GPM32" s="1551"/>
      <c r="GPN32" s="1551"/>
      <c r="GPO32" s="1551"/>
      <c r="GPP32" s="1551"/>
      <c r="GPQ32" s="1551"/>
      <c r="GPR32" s="1551"/>
      <c r="GPS32" s="1551"/>
      <c r="GPT32" s="1551"/>
      <c r="GPU32" s="1551"/>
      <c r="GPV32" s="1551"/>
      <c r="GPW32" s="1551"/>
      <c r="GPX32" s="1551"/>
      <c r="GPY32" s="1551"/>
      <c r="GPZ32" s="1551"/>
      <c r="GQA32" s="1551"/>
      <c r="GQB32" s="1551"/>
      <c r="GQC32" s="1551"/>
      <c r="GQD32" s="1551"/>
      <c r="GQE32" s="1551"/>
      <c r="GQF32" s="1551"/>
      <c r="GQG32" s="1551"/>
      <c r="GQH32" s="1551"/>
      <c r="GQI32" s="1551"/>
      <c r="GQJ32" s="1551"/>
      <c r="GQK32" s="1551"/>
      <c r="GQL32" s="1551"/>
      <c r="GQM32" s="1551"/>
      <c r="GQN32" s="1551"/>
      <c r="GQO32" s="1551"/>
      <c r="GQP32" s="1551"/>
      <c r="GQQ32" s="1551"/>
      <c r="GQR32" s="1551"/>
      <c r="GQS32" s="1551"/>
      <c r="GQT32" s="1551"/>
      <c r="GQU32" s="1551"/>
      <c r="GQV32" s="1551"/>
      <c r="GQW32" s="1551"/>
      <c r="GQX32" s="1551"/>
      <c r="GQY32" s="1551"/>
      <c r="GQZ32" s="1551"/>
      <c r="GRA32" s="1551"/>
      <c r="GRB32" s="1551"/>
      <c r="GRC32" s="1551"/>
      <c r="GRD32" s="1551"/>
      <c r="GRE32" s="1551"/>
      <c r="GRF32" s="1551"/>
      <c r="GRG32" s="1551"/>
      <c r="GRH32" s="1551"/>
      <c r="GRI32" s="1551"/>
      <c r="GRJ32" s="1551"/>
      <c r="GRK32" s="1551"/>
      <c r="GRL32" s="1551"/>
      <c r="GRM32" s="1551"/>
      <c r="GRN32" s="1551"/>
      <c r="GRO32" s="1551"/>
      <c r="GRP32" s="1551"/>
      <c r="GRQ32" s="1551"/>
      <c r="GRR32" s="1551"/>
      <c r="GRS32" s="1551"/>
      <c r="GRT32" s="1551"/>
      <c r="GRU32" s="1551"/>
      <c r="GRV32" s="1551"/>
      <c r="GRW32" s="1551"/>
      <c r="GRX32" s="1551"/>
      <c r="GRY32" s="1551"/>
      <c r="GRZ32" s="1551"/>
      <c r="GSA32" s="1551"/>
      <c r="GSB32" s="1551"/>
      <c r="GSC32" s="1551"/>
      <c r="GSD32" s="1551"/>
      <c r="GSE32" s="1551"/>
      <c r="GSF32" s="1551"/>
      <c r="GSG32" s="1551"/>
      <c r="GSH32" s="1551"/>
      <c r="GSI32" s="1551"/>
      <c r="GSJ32" s="1551"/>
      <c r="GSK32" s="1551"/>
      <c r="GSL32" s="1551"/>
      <c r="GSM32" s="1551"/>
      <c r="GSN32" s="1551"/>
      <c r="GSO32" s="1551"/>
      <c r="GSP32" s="1551"/>
      <c r="GSQ32" s="1551"/>
      <c r="GSR32" s="1551"/>
      <c r="GSS32" s="1551"/>
      <c r="GST32" s="1551"/>
      <c r="GSU32" s="1551"/>
      <c r="GSV32" s="1551"/>
      <c r="GSW32" s="1551"/>
      <c r="GSX32" s="1551"/>
      <c r="GSY32" s="1551"/>
      <c r="GSZ32" s="1551"/>
      <c r="GTA32" s="1551"/>
      <c r="GTB32" s="1551"/>
      <c r="GTC32" s="1551"/>
      <c r="GTD32" s="1551"/>
      <c r="GTE32" s="1551"/>
      <c r="GTF32" s="1551"/>
      <c r="GTG32" s="1551"/>
      <c r="GTH32" s="1551"/>
      <c r="GTI32" s="1551"/>
      <c r="GTJ32" s="1551"/>
      <c r="GTK32" s="1551"/>
      <c r="GTL32" s="1551"/>
      <c r="GTM32" s="1551"/>
      <c r="GTN32" s="1551"/>
      <c r="GTO32" s="1551"/>
      <c r="GTP32" s="1551"/>
      <c r="GTQ32" s="1551"/>
      <c r="GTR32" s="1551"/>
      <c r="GTS32" s="1551"/>
      <c r="GTT32" s="1551"/>
      <c r="GTU32" s="1551"/>
      <c r="GTV32" s="1551"/>
      <c r="GTW32" s="1551"/>
      <c r="GTX32" s="1551"/>
      <c r="GTY32" s="1551"/>
      <c r="GTZ32" s="1551"/>
      <c r="GUA32" s="1551"/>
      <c r="GUB32" s="1551"/>
      <c r="GUC32" s="1551"/>
      <c r="GUD32" s="1551"/>
      <c r="GUE32" s="1551"/>
      <c r="GUF32" s="1551"/>
      <c r="GUG32" s="1551"/>
      <c r="GUH32" s="1551"/>
      <c r="GUI32" s="1551"/>
      <c r="GUJ32" s="1551"/>
      <c r="GUK32" s="1551"/>
      <c r="GUL32" s="1551"/>
      <c r="GUM32" s="1551"/>
      <c r="GUN32" s="1551"/>
      <c r="GUO32" s="1551"/>
      <c r="GUP32" s="1551"/>
      <c r="GUQ32" s="1551"/>
      <c r="GUR32" s="1551"/>
      <c r="GUS32" s="1551"/>
      <c r="GUT32" s="1551"/>
      <c r="GUU32" s="1551"/>
      <c r="GUV32" s="1551"/>
      <c r="GUW32" s="1551"/>
      <c r="GUX32" s="1551"/>
      <c r="GUY32" s="1551"/>
      <c r="GUZ32" s="1551"/>
      <c r="GVA32" s="1551"/>
      <c r="GVB32" s="1551"/>
      <c r="GVC32" s="1551"/>
      <c r="GVD32" s="1551"/>
      <c r="GVE32" s="1551"/>
      <c r="GVF32" s="1551"/>
      <c r="GVG32" s="1551"/>
      <c r="GVH32" s="1551"/>
      <c r="GVI32" s="1551"/>
      <c r="GVJ32" s="1551"/>
      <c r="GVK32" s="1551"/>
      <c r="GVL32" s="1551"/>
      <c r="GVM32" s="1551"/>
      <c r="GVN32" s="1551"/>
      <c r="GVO32" s="1551"/>
      <c r="GVP32" s="1551"/>
      <c r="GVQ32" s="1551"/>
      <c r="GVR32" s="1551"/>
      <c r="GVS32" s="1551"/>
      <c r="GVT32" s="1551"/>
      <c r="GVU32" s="1551"/>
      <c r="GVV32" s="1551"/>
      <c r="GVW32" s="1551"/>
      <c r="GVX32" s="1551"/>
      <c r="GVY32" s="1551"/>
      <c r="GVZ32" s="1551"/>
      <c r="GWA32" s="1551"/>
      <c r="GWB32" s="1551"/>
      <c r="GWC32" s="1551"/>
      <c r="GWD32" s="1551"/>
      <c r="GWE32" s="1551"/>
      <c r="GWF32" s="1551"/>
      <c r="GWG32" s="1551"/>
      <c r="GWH32" s="1551"/>
      <c r="GWI32" s="1551"/>
      <c r="GWJ32" s="1551"/>
      <c r="GWK32" s="1551"/>
      <c r="GWL32" s="1551"/>
      <c r="GWM32" s="1551"/>
      <c r="GWN32" s="1551"/>
      <c r="GWO32" s="1551"/>
      <c r="GWP32" s="1551"/>
      <c r="GWQ32" s="1551"/>
      <c r="GWR32" s="1551"/>
      <c r="GWS32" s="1551"/>
      <c r="GWT32" s="1551"/>
      <c r="GWU32" s="1551"/>
      <c r="GWV32" s="1551"/>
      <c r="GWW32" s="1551"/>
      <c r="GWX32" s="1551"/>
      <c r="GWY32" s="1551"/>
      <c r="GWZ32" s="1551"/>
      <c r="GXA32" s="1551"/>
      <c r="GXB32" s="1551"/>
      <c r="GXC32" s="1551"/>
      <c r="GXD32" s="1551"/>
      <c r="GXE32" s="1551"/>
      <c r="GXF32" s="1551"/>
      <c r="GXG32" s="1551"/>
      <c r="GXH32" s="1551"/>
      <c r="GXI32" s="1551"/>
      <c r="GXJ32" s="1551"/>
      <c r="GXK32" s="1551"/>
      <c r="GXL32" s="1551"/>
      <c r="GXM32" s="1551"/>
      <c r="GXN32" s="1551"/>
      <c r="GXO32" s="1551"/>
      <c r="GXP32" s="1551"/>
      <c r="GXQ32" s="1551"/>
      <c r="GXR32" s="1551"/>
      <c r="GXS32" s="1551"/>
      <c r="GXT32" s="1551"/>
      <c r="GXU32" s="1551"/>
      <c r="GXV32" s="1551"/>
      <c r="GXW32" s="1551"/>
      <c r="GXX32" s="1551"/>
      <c r="GXY32" s="1551"/>
      <c r="GXZ32" s="1551"/>
      <c r="GYA32" s="1551"/>
      <c r="GYB32" s="1551"/>
      <c r="GYC32" s="1551"/>
      <c r="GYD32" s="1551"/>
      <c r="GYE32" s="1551"/>
      <c r="GYF32" s="1551"/>
      <c r="GYG32" s="1551"/>
      <c r="GYH32" s="1551"/>
      <c r="GYI32" s="1551"/>
      <c r="GYJ32" s="1551"/>
      <c r="GYK32" s="1551"/>
      <c r="GYL32" s="1551"/>
      <c r="GYM32" s="1551"/>
      <c r="GYN32" s="1551"/>
      <c r="GYO32" s="1551"/>
      <c r="GYP32" s="1551"/>
      <c r="GYQ32" s="1551"/>
      <c r="GYR32" s="1551"/>
      <c r="GYS32" s="1551"/>
      <c r="GYT32" s="1551"/>
      <c r="GYU32" s="1551"/>
      <c r="GYV32" s="1551"/>
      <c r="GYW32" s="1551"/>
      <c r="GYX32" s="1551"/>
      <c r="GYY32" s="1551"/>
      <c r="GYZ32" s="1551"/>
      <c r="GZA32" s="1551"/>
      <c r="GZB32" s="1551"/>
      <c r="GZC32" s="1551"/>
      <c r="GZD32" s="1551"/>
      <c r="GZE32" s="1551"/>
      <c r="GZF32" s="1551"/>
      <c r="GZG32" s="1551"/>
      <c r="GZH32" s="1551"/>
      <c r="GZI32" s="1551"/>
      <c r="GZJ32" s="1551"/>
      <c r="GZK32" s="1551"/>
      <c r="GZL32" s="1551"/>
      <c r="GZM32" s="1551"/>
      <c r="GZN32" s="1551"/>
      <c r="GZO32" s="1551"/>
      <c r="GZP32" s="1551"/>
      <c r="GZQ32" s="1551"/>
      <c r="GZR32" s="1551"/>
      <c r="GZS32" s="1551"/>
      <c r="GZT32" s="1551"/>
      <c r="GZU32" s="1551"/>
      <c r="GZV32" s="1551"/>
      <c r="GZW32" s="1551"/>
      <c r="GZX32" s="1551"/>
      <c r="GZY32" s="1551"/>
      <c r="GZZ32" s="1551"/>
      <c r="HAA32" s="1551"/>
      <c r="HAB32" s="1551"/>
      <c r="HAC32" s="1551"/>
      <c r="HAD32" s="1551"/>
      <c r="HAE32" s="1551"/>
      <c r="HAF32" s="1551"/>
      <c r="HAG32" s="1551"/>
      <c r="HAH32" s="1551"/>
      <c r="HAI32" s="1551"/>
      <c r="HAJ32" s="1551"/>
      <c r="HAK32" s="1551"/>
      <c r="HAL32" s="1551"/>
      <c r="HAM32" s="1551"/>
      <c r="HAN32" s="1551"/>
      <c r="HAO32" s="1551"/>
      <c r="HAP32" s="1551"/>
      <c r="HAQ32" s="1551"/>
      <c r="HAR32" s="1551"/>
      <c r="HAS32" s="1551"/>
      <c r="HAT32" s="1551"/>
      <c r="HAU32" s="1551"/>
      <c r="HAV32" s="1551"/>
      <c r="HAW32" s="1551"/>
      <c r="HAX32" s="1551"/>
      <c r="HAY32" s="1551"/>
      <c r="HAZ32" s="1551"/>
      <c r="HBA32" s="1551"/>
      <c r="HBB32" s="1551"/>
      <c r="HBC32" s="1551"/>
      <c r="HBD32" s="1551"/>
      <c r="HBE32" s="1551"/>
      <c r="HBF32" s="1551"/>
      <c r="HBG32" s="1551"/>
      <c r="HBH32" s="1551"/>
      <c r="HBI32" s="1551"/>
      <c r="HBJ32" s="1551"/>
      <c r="HBK32" s="1551"/>
      <c r="HBL32" s="1551"/>
      <c r="HBM32" s="1551"/>
      <c r="HBN32" s="1551"/>
      <c r="HBO32" s="1551"/>
      <c r="HBP32" s="1551"/>
      <c r="HBQ32" s="1551"/>
      <c r="HBR32" s="1551"/>
      <c r="HBS32" s="1551"/>
      <c r="HBT32" s="1551"/>
      <c r="HBU32" s="1551"/>
      <c r="HBV32" s="1551"/>
      <c r="HBW32" s="1551"/>
      <c r="HBX32" s="1551"/>
      <c r="HBY32" s="1551"/>
      <c r="HBZ32" s="1551"/>
      <c r="HCA32" s="1551"/>
      <c r="HCB32" s="1551"/>
      <c r="HCC32" s="1551"/>
      <c r="HCD32" s="1551"/>
      <c r="HCE32" s="1551"/>
      <c r="HCF32" s="1551"/>
      <c r="HCG32" s="1551"/>
      <c r="HCH32" s="1551"/>
      <c r="HCI32" s="1551"/>
      <c r="HCJ32" s="1551"/>
      <c r="HCK32" s="1551"/>
      <c r="HCL32" s="1551"/>
      <c r="HCM32" s="1551"/>
      <c r="HCN32" s="1551"/>
      <c r="HCO32" s="1551"/>
      <c r="HCP32" s="1551"/>
      <c r="HCQ32" s="1551"/>
      <c r="HCR32" s="1551"/>
      <c r="HCS32" s="1551"/>
      <c r="HCT32" s="1551"/>
      <c r="HCU32" s="1551"/>
      <c r="HCV32" s="1551"/>
      <c r="HCW32" s="1551"/>
      <c r="HCX32" s="1551"/>
      <c r="HCY32" s="1551"/>
      <c r="HCZ32" s="1551"/>
      <c r="HDA32" s="1551"/>
      <c r="HDB32" s="1551"/>
      <c r="HDC32" s="1551"/>
      <c r="HDD32" s="1551"/>
      <c r="HDE32" s="1551"/>
      <c r="HDF32" s="1551"/>
      <c r="HDG32" s="1551"/>
      <c r="HDH32" s="1551"/>
      <c r="HDI32" s="1551"/>
      <c r="HDJ32" s="1551"/>
      <c r="HDK32" s="1551"/>
      <c r="HDL32" s="1551"/>
      <c r="HDM32" s="1551"/>
      <c r="HDN32" s="1551"/>
      <c r="HDO32" s="1551"/>
      <c r="HDP32" s="1551"/>
      <c r="HDQ32" s="1551"/>
      <c r="HDR32" s="1551"/>
      <c r="HDS32" s="1551"/>
      <c r="HDT32" s="1551"/>
      <c r="HDU32" s="1551"/>
      <c r="HDV32" s="1551"/>
      <c r="HDW32" s="1551"/>
      <c r="HDX32" s="1551"/>
      <c r="HDY32" s="1551"/>
      <c r="HDZ32" s="1551"/>
      <c r="HEA32" s="1551"/>
      <c r="HEB32" s="1551"/>
      <c r="HEC32" s="1551"/>
      <c r="HED32" s="1551"/>
      <c r="HEE32" s="1551"/>
      <c r="HEF32" s="1551"/>
      <c r="HEG32" s="1551"/>
      <c r="HEH32" s="1551"/>
      <c r="HEI32" s="1551"/>
      <c r="HEJ32" s="1551"/>
      <c r="HEK32" s="1551"/>
      <c r="HEL32" s="1551"/>
      <c r="HEM32" s="1551"/>
      <c r="HEN32" s="1551"/>
      <c r="HEO32" s="1551"/>
      <c r="HEP32" s="1551"/>
      <c r="HEQ32" s="1551"/>
      <c r="HER32" s="1551"/>
      <c r="HES32" s="1551"/>
      <c r="HET32" s="1551"/>
      <c r="HEU32" s="1551"/>
      <c r="HEV32" s="1551"/>
      <c r="HEW32" s="1551"/>
      <c r="HEX32" s="1551"/>
      <c r="HEY32" s="1551"/>
      <c r="HEZ32" s="1551"/>
      <c r="HFA32" s="1551"/>
      <c r="HFB32" s="1551"/>
      <c r="HFC32" s="1551"/>
      <c r="HFD32" s="1551"/>
      <c r="HFE32" s="1551"/>
      <c r="HFF32" s="1551"/>
      <c r="HFG32" s="1551"/>
      <c r="HFH32" s="1551"/>
      <c r="HFI32" s="1551"/>
      <c r="HFJ32" s="1551"/>
      <c r="HFK32" s="1551"/>
      <c r="HFL32" s="1551"/>
      <c r="HFM32" s="1551"/>
      <c r="HFN32" s="1551"/>
      <c r="HFO32" s="1551"/>
      <c r="HFP32" s="1551"/>
      <c r="HFQ32" s="1551"/>
      <c r="HFR32" s="1551"/>
      <c r="HFS32" s="1551"/>
      <c r="HFT32" s="1551"/>
      <c r="HFU32" s="1551"/>
      <c r="HFV32" s="1551"/>
      <c r="HFW32" s="1551"/>
      <c r="HFX32" s="1551"/>
      <c r="HFY32" s="1551"/>
      <c r="HFZ32" s="1551"/>
      <c r="HGA32" s="1551"/>
      <c r="HGB32" s="1551"/>
      <c r="HGC32" s="1551"/>
      <c r="HGD32" s="1551"/>
      <c r="HGE32" s="1551"/>
      <c r="HGF32" s="1551"/>
      <c r="HGG32" s="1551"/>
      <c r="HGH32" s="1551"/>
      <c r="HGI32" s="1551"/>
      <c r="HGJ32" s="1551"/>
      <c r="HGK32" s="1551"/>
      <c r="HGL32" s="1551"/>
      <c r="HGM32" s="1551"/>
      <c r="HGN32" s="1551"/>
      <c r="HGO32" s="1551"/>
      <c r="HGP32" s="1551"/>
      <c r="HGQ32" s="1551"/>
      <c r="HGR32" s="1551"/>
      <c r="HGS32" s="1551"/>
      <c r="HGT32" s="1551"/>
      <c r="HGU32" s="1551"/>
      <c r="HGV32" s="1551"/>
      <c r="HGW32" s="1551"/>
      <c r="HGX32" s="1551"/>
      <c r="HGY32" s="1551"/>
      <c r="HGZ32" s="1551"/>
      <c r="HHA32" s="1551"/>
      <c r="HHB32" s="1551"/>
      <c r="HHC32" s="1551"/>
      <c r="HHD32" s="1551"/>
      <c r="HHE32" s="1551"/>
      <c r="HHF32" s="1551"/>
      <c r="HHG32" s="1551"/>
      <c r="HHH32" s="1551"/>
      <c r="HHI32" s="1551"/>
      <c r="HHJ32" s="1551"/>
      <c r="HHK32" s="1551"/>
      <c r="HHL32" s="1551"/>
      <c r="HHM32" s="1551"/>
      <c r="HHN32" s="1551"/>
      <c r="HHO32" s="1551"/>
      <c r="HHP32" s="1551"/>
      <c r="HHQ32" s="1551"/>
      <c r="HHR32" s="1551"/>
      <c r="HHS32" s="1551"/>
      <c r="HHT32" s="1551"/>
      <c r="HHU32" s="1551"/>
      <c r="HHV32" s="1551"/>
      <c r="HHW32" s="1551"/>
      <c r="HHX32" s="1551"/>
      <c r="HHY32" s="1551"/>
      <c r="HHZ32" s="1551"/>
      <c r="HIA32" s="1551"/>
      <c r="HIB32" s="1551"/>
      <c r="HIC32" s="1551"/>
      <c r="HID32" s="1551"/>
      <c r="HIE32" s="1551"/>
      <c r="HIF32" s="1551"/>
      <c r="HIG32" s="1551"/>
      <c r="HIH32" s="1551"/>
      <c r="HII32" s="1551"/>
      <c r="HIJ32" s="1551"/>
      <c r="HIK32" s="1551"/>
      <c r="HIL32" s="1551"/>
      <c r="HIM32" s="1551"/>
      <c r="HIN32" s="1551"/>
      <c r="HIO32" s="1551"/>
      <c r="HIP32" s="1551"/>
      <c r="HIQ32" s="1551"/>
      <c r="HIR32" s="1551"/>
      <c r="HIS32" s="1551"/>
      <c r="HIT32" s="1551"/>
      <c r="HIU32" s="1551"/>
      <c r="HIV32" s="1551"/>
      <c r="HIW32" s="1551"/>
      <c r="HIX32" s="1551"/>
      <c r="HIY32" s="1551"/>
      <c r="HIZ32" s="1551"/>
      <c r="HJA32" s="1551"/>
      <c r="HJB32" s="1551"/>
      <c r="HJC32" s="1551"/>
      <c r="HJD32" s="1551"/>
      <c r="HJE32" s="1551"/>
      <c r="HJF32" s="1551"/>
      <c r="HJG32" s="1551"/>
      <c r="HJH32" s="1551"/>
      <c r="HJI32" s="1551"/>
      <c r="HJJ32" s="1551"/>
      <c r="HJK32" s="1551"/>
      <c r="HJL32" s="1551"/>
      <c r="HJM32" s="1551"/>
      <c r="HJN32" s="1551"/>
      <c r="HJO32" s="1551"/>
      <c r="HJP32" s="1551"/>
      <c r="HJQ32" s="1551"/>
      <c r="HJR32" s="1551"/>
      <c r="HJS32" s="1551"/>
      <c r="HJT32" s="1551"/>
      <c r="HJU32" s="1551"/>
      <c r="HJV32" s="1551"/>
      <c r="HJW32" s="1551"/>
      <c r="HJX32" s="1551"/>
      <c r="HJY32" s="1551"/>
      <c r="HJZ32" s="1551"/>
      <c r="HKA32" s="1551"/>
      <c r="HKB32" s="1551"/>
      <c r="HKC32" s="1551"/>
      <c r="HKD32" s="1551"/>
      <c r="HKE32" s="1551"/>
      <c r="HKF32" s="1551"/>
      <c r="HKG32" s="1551"/>
      <c r="HKH32" s="1551"/>
      <c r="HKI32" s="1551"/>
      <c r="HKJ32" s="1551"/>
      <c r="HKK32" s="1551"/>
      <c r="HKL32" s="1551"/>
      <c r="HKM32" s="1551"/>
      <c r="HKN32" s="1551"/>
      <c r="HKO32" s="1551"/>
      <c r="HKP32" s="1551"/>
      <c r="HKQ32" s="1551"/>
      <c r="HKR32" s="1551"/>
      <c r="HKS32" s="1551"/>
      <c r="HKT32" s="1551"/>
      <c r="HKU32" s="1551"/>
      <c r="HKV32" s="1551"/>
      <c r="HKW32" s="1551"/>
      <c r="HKX32" s="1551"/>
      <c r="HKY32" s="1551"/>
      <c r="HKZ32" s="1551"/>
      <c r="HLA32" s="1551"/>
      <c r="HLB32" s="1551"/>
      <c r="HLC32" s="1551"/>
      <c r="HLD32" s="1551"/>
      <c r="HLE32" s="1551"/>
      <c r="HLF32" s="1551"/>
      <c r="HLG32" s="1551"/>
      <c r="HLH32" s="1551"/>
      <c r="HLI32" s="1551"/>
      <c r="HLJ32" s="1551"/>
      <c r="HLK32" s="1551"/>
      <c r="HLL32" s="1551"/>
      <c r="HLM32" s="1551"/>
      <c r="HLN32" s="1551"/>
      <c r="HLO32" s="1551"/>
      <c r="HLP32" s="1551"/>
      <c r="HLQ32" s="1551"/>
      <c r="HLR32" s="1551"/>
      <c r="HLS32" s="1551"/>
      <c r="HLT32" s="1551"/>
      <c r="HLU32" s="1551"/>
      <c r="HLV32" s="1551"/>
      <c r="HLW32" s="1551"/>
      <c r="HLX32" s="1551"/>
      <c r="HLY32" s="1551"/>
      <c r="HLZ32" s="1551"/>
      <c r="HMA32" s="1551"/>
      <c r="HMB32" s="1551"/>
      <c r="HMC32" s="1551"/>
      <c r="HMD32" s="1551"/>
      <c r="HME32" s="1551"/>
      <c r="HMF32" s="1551"/>
      <c r="HMG32" s="1551"/>
      <c r="HMH32" s="1551"/>
      <c r="HMI32" s="1551"/>
      <c r="HMJ32" s="1551"/>
      <c r="HMK32" s="1551"/>
      <c r="HML32" s="1551"/>
      <c r="HMM32" s="1551"/>
      <c r="HMN32" s="1551"/>
      <c r="HMO32" s="1551"/>
      <c r="HMP32" s="1551"/>
      <c r="HMQ32" s="1551"/>
      <c r="HMR32" s="1551"/>
      <c r="HMS32" s="1551"/>
      <c r="HMT32" s="1551"/>
      <c r="HMU32" s="1551"/>
      <c r="HMV32" s="1551"/>
      <c r="HMW32" s="1551"/>
      <c r="HMX32" s="1551"/>
      <c r="HMY32" s="1551"/>
      <c r="HMZ32" s="1551"/>
      <c r="HNA32" s="1551"/>
      <c r="HNB32" s="1551"/>
      <c r="HNC32" s="1551"/>
      <c r="HND32" s="1551"/>
      <c r="HNE32" s="1551"/>
      <c r="HNF32" s="1551"/>
      <c r="HNG32" s="1551"/>
      <c r="HNH32" s="1551"/>
      <c r="HNI32" s="1551"/>
      <c r="HNJ32" s="1551"/>
      <c r="HNK32" s="1551"/>
      <c r="HNL32" s="1551"/>
      <c r="HNM32" s="1551"/>
      <c r="HNN32" s="1551"/>
      <c r="HNO32" s="1551"/>
      <c r="HNP32" s="1551"/>
      <c r="HNQ32" s="1551"/>
      <c r="HNR32" s="1551"/>
      <c r="HNS32" s="1551"/>
      <c r="HNT32" s="1551"/>
      <c r="HNU32" s="1551"/>
      <c r="HNV32" s="1551"/>
      <c r="HNW32" s="1551"/>
      <c r="HNX32" s="1551"/>
      <c r="HNY32" s="1551"/>
      <c r="HNZ32" s="1551"/>
      <c r="HOA32" s="1551"/>
      <c r="HOB32" s="1551"/>
      <c r="HOC32" s="1551"/>
      <c r="HOD32" s="1551"/>
      <c r="HOE32" s="1551"/>
      <c r="HOF32" s="1551"/>
      <c r="HOG32" s="1551"/>
      <c r="HOH32" s="1551"/>
      <c r="HOI32" s="1551"/>
      <c r="HOJ32" s="1551"/>
      <c r="HOK32" s="1551"/>
      <c r="HOL32" s="1551"/>
      <c r="HOM32" s="1551"/>
      <c r="HON32" s="1551"/>
      <c r="HOO32" s="1551"/>
      <c r="HOP32" s="1551"/>
      <c r="HOQ32" s="1551"/>
      <c r="HOR32" s="1551"/>
      <c r="HOS32" s="1551"/>
      <c r="HOT32" s="1551"/>
      <c r="HOU32" s="1551"/>
      <c r="HOV32" s="1551"/>
      <c r="HOW32" s="1551"/>
      <c r="HOX32" s="1551"/>
      <c r="HOY32" s="1551"/>
      <c r="HOZ32" s="1551"/>
      <c r="HPA32" s="1551"/>
      <c r="HPB32" s="1551"/>
      <c r="HPC32" s="1551"/>
      <c r="HPD32" s="1551"/>
      <c r="HPE32" s="1551"/>
      <c r="HPF32" s="1551"/>
      <c r="HPG32" s="1551"/>
      <c r="HPH32" s="1551"/>
      <c r="HPI32" s="1551"/>
      <c r="HPJ32" s="1551"/>
      <c r="HPK32" s="1551"/>
      <c r="HPL32" s="1551"/>
      <c r="HPM32" s="1551"/>
      <c r="HPN32" s="1551"/>
      <c r="HPO32" s="1551"/>
      <c r="HPP32" s="1551"/>
      <c r="HPQ32" s="1551"/>
      <c r="HPR32" s="1551"/>
      <c r="HPS32" s="1551"/>
      <c r="HPT32" s="1551"/>
      <c r="HPU32" s="1551"/>
      <c r="HPV32" s="1551"/>
      <c r="HPW32" s="1551"/>
      <c r="HPX32" s="1551"/>
      <c r="HPY32" s="1551"/>
      <c r="HPZ32" s="1551"/>
      <c r="HQA32" s="1551"/>
      <c r="HQB32" s="1551"/>
      <c r="HQC32" s="1551"/>
      <c r="HQD32" s="1551"/>
      <c r="HQE32" s="1551"/>
      <c r="HQF32" s="1551"/>
      <c r="HQG32" s="1551"/>
      <c r="HQH32" s="1551"/>
      <c r="HQI32" s="1551"/>
      <c r="HQJ32" s="1551"/>
      <c r="HQK32" s="1551"/>
      <c r="HQL32" s="1551"/>
      <c r="HQM32" s="1551"/>
      <c r="HQN32" s="1551"/>
      <c r="HQO32" s="1551"/>
      <c r="HQP32" s="1551"/>
      <c r="HQQ32" s="1551"/>
      <c r="HQR32" s="1551"/>
      <c r="HQS32" s="1551"/>
      <c r="HQT32" s="1551"/>
      <c r="HQU32" s="1551"/>
      <c r="HQV32" s="1551"/>
      <c r="HQW32" s="1551"/>
      <c r="HQX32" s="1551"/>
      <c r="HQY32" s="1551"/>
      <c r="HQZ32" s="1551"/>
      <c r="HRA32" s="1551"/>
      <c r="HRB32" s="1551"/>
      <c r="HRC32" s="1551"/>
      <c r="HRD32" s="1551"/>
      <c r="HRE32" s="1551"/>
      <c r="HRF32" s="1551"/>
      <c r="HRG32" s="1551"/>
      <c r="HRH32" s="1551"/>
      <c r="HRI32" s="1551"/>
      <c r="HRJ32" s="1551"/>
      <c r="HRK32" s="1551"/>
      <c r="HRL32" s="1551"/>
      <c r="HRM32" s="1551"/>
      <c r="HRN32" s="1551"/>
      <c r="HRO32" s="1551"/>
      <c r="HRP32" s="1551"/>
      <c r="HRQ32" s="1551"/>
      <c r="HRR32" s="1551"/>
      <c r="HRS32" s="1551"/>
      <c r="HRT32" s="1551"/>
      <c r="HRU32" s="1551"/>
      <c r="HRV32" s="1551"/>
      <c r="HRW32" s="1551"/>
      <c r="HRX32" s="1551"/>
      <c r="HRY32" s="1551"/>
      <c r="HRZ32" s="1551"/>
      <c r="HSA32" s="1551"/>
      <c r="HSB32" s="1551"/>
      <c r="HSC32" s="1551"/>
      <c r="HSD32" s="1551"/>
      <c r="HSE32" s="1551"/>
      <c r="HSF32" s="1551"/>
      <c r="HSG32" s="1551"/>
      <c r="HSH32" s="1551"/>
      <c r="HSI32" s="1551"/>
      <c r="HSJ32" s="1551"/>
      <c r="HSK32" s="1551"/>
      <c r="HSL32" s="1551"/>
      <c r="HSM32" s="1551"/>
      <c r="HSN32" s="1551"/>
      <c r="HSO32" s="1551"/>
      <c r="HSP32" s="1551"/>
      <c r="HSQ32" s="1551"/>
      <c r="HSR32" s="1551"/>
      <c r="HSS32" s="1551"/>
      <c r="HST32" s="1551"/>
      <c r="HSU32" s="1551"/>
      <c r="HSV32" s="1551"/>
      <c r="HSW32" s="1551"/>
      <c r="HSX32" s="1551"/>
      <c r="HSY32" s="1551"/>
      <c r="HSZ32" s="1551"/>
      <c r="HTA32" s="1551"/>
      <c r="HTB32" s="1551"/>
      <c r="HTC32" s="1551"/>
      <c r="HTD32" s="1551"/>
      <c r="HTE32" s="1551"/>
      <c r="HTF32" s="1551"/>
      <c r="HTG32" s="1551"/>
      <c r="HTH32" s="1551"/>
      <c r="HTI32" s="1551"/>
      <c r="HTJ32" s="1551"/>
      <c r="HTK32" s="1551"/>
      <c r="HTL32" s="1551"/>
      <c r="HTM32" s="1551"/>
      <c r="HTN32" s="1551"/>
      <c r="HTO32" s="1551"/>
      <c r="HTP32" s="1551"/>
      <c r="HTQ32" s="1551"/>
      <c r="HTR32" s="1551"/>
      <c r="HTS32" s="1551"/>
      <c r="HTT32" s="1551"/>
      <c r="HTU32" s="1551"/>
      <c r="HTV32" s="1551"/>
      <c r="HTW32" s="1551"/>
      <c r="HTX32" s="1551"/>
      <c r="HTY32" s="1551"/>
      <c r="HTZ32" s="1551"/>
      <c r="HUA32" s="1551"/>
      <c r="HUB32" s="1551"/>
      <c r="HUC32" s="1551"/>
      <c r="HUD32" s="1551"/>
      <c r="HUE32" s="1551"/>
      <c r="HUF32" s="1551"/>
      <c r="HUG32" s="1551"/>
      <c r="HUH32" s="1551"/>
      <c r="HUI32" s="1551"/>
      <c r="HUJ32" s="1551"/>
      <c r="HUK32" s="1551"/>
      <c r="HUL32" s="1551"/>
      <c r="HUM32" s="1551"/>
      <c r="HUN32" s="1551"/>
      <c r="HUO32" s="1551"/>
      <c r="HUP32" s="1551"/>
      <c r="HUQ32" s="1551"/>
      <c r="HUR32" s="1551"/>
      <c r="HUS32" s="1551"/>
      <c r="HUT32" s="1551"/>
      <c r="HUU32" s="1551"/>
      <c r="HUV32" s="1551"/>
      <c r="HUW32" s="1551"/>
      <c r="HUX32" s="1551"/>
      <c r="HUY32" s="1551"/>
      <c r="HUZ32" s="1551"/>
      <c r="HVA32" s="1551"/>
      <c r="HVB32" s="1551"/>
      <c r="HVC32" s="1551"/>
      <c r="HVD32" s="1551"/>
      <c r="HVE32" s="1551"/>
      <c r="HVF32" s="1551"/>
      <c r="HVG32" s="1551"/>
      <c r="HVH32" s="1551"/>
      <c r="HVI32" s="1551"/>
      <c r="HVJ32" s="1551"/>
      <c r="HVK32" s="1551"/>
      <c r="HVL32" s="1551"/>
      <c r="HVM32" s="1551"/>
      <c r="HVN32" s="1551"/>
      <c r="HVO32" s="1551"/>
      <c r="HVP32" s="1551"/>
      <c r="HVQ32" s="1551"/>
      <c r="HVR32" s="1551"/>
      <c r="HVS32" s="1551"/>
      <c r="HVT32" s="1551"/>
      <c r="HVU32" s="1551"/>
      <c r="HVV32" s="1551"/>
      <c r="HVW32" s="1551"/>
      <c r="HVX32" s="1551"/>
      <c r="HVY32" s="1551"/>
      <c r="HVZ32" s="1551"/>
      <c r="HWA32" s="1551"/>
      <c r="HWB32" s="1551"/>
      <c r="HWC32" s="1551"/>
      <c r="HWD32" s="1551"/>
      <c r="HWE32" s="1551"/>
      <c r="HWF32" s="1551"/>
      <c r="HWG32" s="1551"/>
      <c r="HWH32" s="1551"/>
      <c r="HWI32" s="1551"/>
      <c r="HWJ32" s="1551"/>
      <c r="HWK32" s="1551"/>
      <c r="HWL32" s="1551"/>
      <c r="HWM32" s="1551"/>
      <c r="HWN32" s="1551"/>
      <c r="HWO32" s="1551"/>
      <c r="HWP32" s="1551"/>
      <c r="HWQ32" s="1551"/>
      <c r="HWR32" s="1551"/>
      <c r="HWS32" s="1551"/>
      <c r="HWT32" s="1551"/>
      <c r="HWU32" s="1551"/>
      <c r="HWV32" s="1551"/>
      <c r="HWW32" s="1551"/>
      <c r="HWX32" s="1551"/>
      <c r="HWY32" s="1551"/>
      <c r="HWZ32" s="1551"/>
      <c r="HXA32" s="1551"/>
      <c r="HXB32" s="1551"/>
      <c r="HXC32" s="1551"/>
      <c r="HXD32" s="1551"/>
      <c r="HXE32" s="1551"/>
      <c r="HXF32" s="1551"/>
      <c r="HXG32" s="1551"/>
      <c r="HXH32" s="1551"/>
      <c r="HXI32" s="1551"/>
      <c r="HXJ32" s="1551"/>
      <c r="HXK32" s="1551"/>
      <c r="HXL32" s="1551"/>
      <c r="HXM32" s="1551"/>
      <c r="HXN32" s="1551"/>
      <c r="HXO32" s="1551"/>
      <c r="HXP32" s="1551"/>
      <c r="HXQ32" s="1551"/>
      <c r="HXR32" s="1551"/>
      <c r="HXS32" s="1551"/>
      <c r="HXT32" s="1551"/>
      <c r="HXU32" s="1551"/>
      <c r="HXV32" s="1551"/>
      <c r="HXW32" s="1551"/>
      <c r="HXX32" s="1551"/>
      <c r="HXY32" s="1551"/>
      <c r="HXZ32" s="1551"/>
      <c r="HYA32" s="1551"/>
      <c r="HYB32" s="1551"/>
      <c r="HYC32" s="1551"/>
      <c r="HYD32" s="1551"/>
      <c r="HYE32" s="1551"/>
      <c r="HYF32" s="1551"/>
      <c r="HYG32" s="1551"/>
      <c r="HYH32" s="1551"/>
      <c r="HYI32" s="1551"/>
      <c r="HYJ32" s="1551"/>
      <c r="HYK32" s="1551"/>
      <c r="HYL32" s="1551"/>
      <c r="HYM32" s="1551"/>
      <c r="HYN32" s="1551"/>
      <c r="HYO32" s="1551"/>
      <c r="HYP32" s="1551"/>
      <c r="HYQ32" s="1551"/>
      <c r="HYR32" s="1551"/>
      <c r="HYS32" s="1551"/>
      <c r="HYT32" s="1551"/>
      <c r="HYU32" s="1551"/>
      <c r="HYV32" s="1551"/>
      <c r="HYW32" s="1551"/>
      <c r="HYX32" s="1551"/>
      <c r="HYY32" s="1551"/>
      <c r="HYZ32" s="1551"/>
      <c r="HZA32" s="1551"/>
      <c r="HZB32" s="1551"/>
      <c r="HZC32" s="1551"/>
      <c r="HZD32" s="1551"/>
      <c r="HZE32" s="1551"/>
      <c r="HZF32" s="1551"/>
      <c r="HZG32" s="1551"/>
      <c r="HZH32" s="1551"/>
      <c r="HZI32" s="1551"/>
      <c r="HZJ32" s="1551"/>
      <c r="HZK32" s="1551"/>
      <c r="HZL32" s="1551"/>
      <c r="HZM32" s="1551"/>
      <c r="HZN32" s="1551"/>
      <c r="HZO32" s="1551"/>
      <c r="HZP32" s="1551"/>
      <c r="HZQ32" s="1551"/>
      <c r="HZR32" s="1551"/>
      <c r="HZS32" s="1551"/>
      <c r="HZT32" s="1551"/>
      <c r="HZU32" s="1551"/>
      <c r="HZV32" s="1551"/>
      <c r="HZW32" s="1551"/>
      <c r="HZX32" s="1551"/>
      <c r="HZY32" s="1551"/>
      <c r="HZZ32" s="1551"/>
      <c r="IAA32" s="1551"/>
      <c r="IAB32" s="1551"/>
      <c r="IAC32" s="1551"/>
      <c r="IAD32" s="1551"/>
      <c r="IAE32" s="1551"/>
      <c r="IAF32" s="1551"/>
      <c r="IAG32" s="1551"/>
      <c r="IAH32" s="1551"/>
      <c r="IAI32" s="1551"/>
      <c r="IAJ32" s="1551"/>
      <c r="IAK32" s="1551"/>
      <c r="IAL32" s="1551"/>
      <c r="IAM32" s="1551"/>
      <c r="IAN32" s="1551"/>
      <c r="IAO32" s="1551"/>
      <c r="IAP32" s="1551"/>
      <c r="IAQ32" s="1551"/>
      <c r="IAR32" s="1551"/>
      <c r="IAS32" s="1551"/>
      <c r="IAT32" s="1551"/>
      <c r="IAU32" s="1551"/>
      <c r="IAV32" s="1551"/>
      <c r="IAW32" s="1551"/>
      <c r="IAX32" s="1551"/>
      <c r="IAY32" s="1551"/>
      <c r="IAZ32" s="1551"/>
      <c r="IBA32" s="1551"/>
      <c r="IBB32" s="1551"/>
      <c r="IBC32" s="1551"/>
      <c r="IBD32" s="1551"/>
      <c r="IBE32" s="1551"/>
      <c r="IBF32" s="1551"/>
      <c r="IBG32" s="1551"/>
      <c r="IBH32" s="1551"/>
      <c r="IBI32" s="1551"/>
      <c r="IBJ32" s="1551"/>
      <c r="IBK32" s="1551"/>
      <c r="IBL32" s="1551"/>
      <c r="IBM32" s="1551"/>
      <c r="IBN32" s="1551"/>
      <c r="IBO32" s="1551"/>
      <c r="IBP32" s="1551"/>
      <c r="IBQ32" s="1551"/>
      <c r="IBR32" s="1551"/>
      <c r="IBS32" s="1551"/>
      <c r="IBT32" s="1551"/>
      <c r="IBU32" s="1551"/>
      <c r="IBV32" s="1551"/>
      <c r="IBW32" s="1551"/>
      <c r="IBX32" s="1551"/>
      <c r="IBY32" s="1551"/>
      <c r="IBZ32" s="1551"/>
      <c r="ICA32" s="1551"/>
      <c r="ICB32" s="1551"/>
      <c r="ICC32" s="1551"/>
      <c r="ICD32" s="1551"/>
      <c r="ICE32" s="1551"/>
      <c r="ICF32" s="1551"/>
      <c r="ICG32" s="1551"/>
      <c r="ICH32" s="1551"/>
      <c r="ICI32" s="1551"/>
      <c r="ICJ32" s="1551"/>
      <c r="ICK32" s="1551"/>
      <c r="ICL32" s="1551"/>
      <c r="ICM32" s="1551"/>
      <c r="ICN32" s="1551"/>
      <c r="ICO32" s="1551"/>
      <c r="ICP32" s="1551"/>
      <c r="ICQ32" s="1551"/>
      <c r="ICR32" s="1551"/>
      <c r="ICS32" s="1551"/>
      <c r="ICT32" s="1551"/>
      <c r="ICU32" s="1551"/>
      <c r="ICV32" s="1551"/>
      <c r="ICW32" s="1551"/>
      <c r="ICX32" s="1551"/>
      <c r="ICY32" s="1551"/>
      <c r="ICZ32" s="1551"/>
      <c r="IDA32" s="1551"/>
      <c r="IDB32" s="1551"/>
      <c r="IDC32" s="1551"/>
      <c r="IDD32" s="1551"/>
      <c r="IDE32" s="1551"/>
      <c r="IDF32" s="1551"/>
      <c r="IDG32" s="1551"/>
      <c r="IDH32" s="1551"/>
      <c r="IDI32" s="1551"/>
      <c r="IDJ32" s="1551"/>
      <c r="IDK32" s="1551"/>
      <c r="IDL32" s="1551"/>
      <c r="IDM32" s="1551"/>
      <c r="IDN32" s="1551"/>
      <c r="IDO32" s="1551"/>
      <c r="IDP32" s="1551"/>
      <c r="IDQ32" s="1551"/>
      <c r="IDR32" s="1551"/>
      <c r="IDS32" s="1551"/>
      <c r="IDT32" s="1551"/>
      <c r="IDU32" s="1551"/>
      <c r="IDV32" s="1551"/>
      <c r="IDW32" s="1551"/>
      <c r="IDX32" s="1551"/>
      <c r="IDY32" s="1551"/>
      <c r="IDZ32" s="1551"/>
      <c r="IEA32" s="1551"/>
      <c r="IEB32" s="1551"/>
      <c r="IEC32" s="1551"/>
      <c r="IED32" s="1551"/>
      <c r="IEE32" s="1551"/>
      <c r="IEF32" s="1551"/>
      <c r="IEG32" s="1551"/>
      <c r="IEH32" s="1551"/>
      <c r="IEI32" s="1551"/>
      <c r="IEJ32" s="1551"/>
      <c r="IEK32" s="1551"/>
      <c r="IEL32" s="1551"/>
      <c r="IEM32" s="1551"/>
      <c r="IEN32" s="1551"/>
      <c r="IEO32" s="1551"/>
      <c r="IEP32" s="1551"/>
      <c r="IEQ32" s="1551"/>
      <c r="IER32" s="1551"/>
      <c r="IES32" s="1551"/>
      <c r="IET32" s="1551"/>
      <c r="IEU32" s="1551"/>
      <c r="IEV32" s="1551"/>
      <c r="IEW32" s="1551"/>
      <c r="IEX32" s="1551"/>
      <c r="IEY32" s="1551"/>
      <c r="IEZ32" s="1551"/>
      <c r="IFA32" s="1551"/>
      <c r="IFB32" s="1551"/>
      <c r="IFC32" s="1551"/>
      <c r="IFD32" s="1551"/>
      <c r="IFE32" s="1551"/>
      <c r="IFF32" s="1551"/>
      <c r="IFG32" s="1551"/>
      <c r="IFH32" s="1551"/>
      <c r="IFI32" s="1551"/>
      <c r="IFJ32" s="1551"/>
      <c r="IFK32" s="1551"/>
      <c r="IFL32" s="1551"/>
      <c r="IFM32" s="1551"/>
      <c r="IFN32" s="1551"/>
      <c r="IFO32" s="1551"/>
      <c r="IFP32" s="1551"/>
      <c r="IFQ32" s="1551"/>
      <c r="IFR32" s="1551"/>
      <c r="IFS32" s="1551"/>
      <c r="IFT32" s="1551"/>
      <c r="IFU32" s="1551"/>
      <c r="IFV32" s="1551"/>
      <c r="IFW32" s="1551"/>
      <c r="IFX32" s="1551"/>
      <c r="IFY32" s="1551"/>
      <c r="IFZ32" s="1551"/>
      <c r="IGA32" s="1551"/>
      <c r="IGB32" s="1551"/>
      <c r="IGC32" s="1551"/>
      <c r="IGD32" s="1551"/>
      <c r="IGE32" s="1551"/>
      <c r="IGF32" s="1551"/>
      <c r="IGG32" s="1551"/>
      <c r="IGH32" s="1551"/>
      <c r="IGI32" s="1551"/>
      <c r="IGJ32" s="1551"/>
      <c r="IGK32" s="1551"/>
      <c r="IGL32" s="1551"/>
      <c r="IGM32" s="1551"/>
      <c r="IGN32" s="1551"/>
      <c r="IGO32" s="1551"/>
      <c r="IGP32" s="1551"/>
      <c r="IGQ32" s="1551"/>
      <c r="IGR32" s="1551"/>
      <c r="IGS32" s="1551"/>
      <c r="IGT32" s="1551"/>
      <c r="IGU32" s="1551"/>
      <c r="IGV32" s="1551"/>
      <c r="IGW32" s="1551"/>
      <c r="IGX32" s="1551"/>
      <c r="IGY32" s="1551"/>
      <c r="IGZ32" s="1551"/>
      <c r="IHA32" s="1551"/>
      <c r="IHB32" s="1551"/>
      <c r="IHC32" s="1551"/>
      <c r="IHD32" s="1551"/>
      <c r="IHE32" s="1551"/>
      <c r="IHF32" s="1551"/>
      <c r="IHG32" s="1551"/>
      <c r="IHH32" s="1551"/>
      <c r="IHI32" s="1551"/>
      <c r="IHJ32" s="1551"/>
      <c r="IHK32" s="1551"/>
      <c r="IHL32" s="1551"/>
      <c r="IHM32" s="1551"/>
      <c r="IHN32" s="1551"/>
      <c r="IHO32" s="1551"/>
      <c r="IHP32" s="1551"/>
      <c r="IHQ32" s="1551"/>
      <c r="IHR32" s="1551"/>
      <c r="IHS32" s="1551"/>
      <c r="IHT32" s="1551"/>
      <c r="IHU32" s="1551"/>
      <c r="IHV32" s="1551"/>
      <c r="IHW32" s="1551"/>
      <c r="IHX32" s="1551"/>
      <c r="IHY32" s="1551"/>
      <c r="IHZ32" s="1551"/>
      <c r="IIA32" s="1551"/>
      <c r="IIB32" s="1551"/>
      <c r="IIC32" s="1551"/>
      <c r="IID32" s="1551"/>
      <c r="IIE32" s="1551"/>
      <c r="IIF32" s="1551"/>
      <c r="IIG32" s="1551"/>
      <c r="IIH32" s="1551"/>
      <c r="III32" s="1551"/>
      <c r="IIJ32" s="1551"/>
      <c r="IIK32" s="1551"/>
      <c r="IIL32" s="1551"/>
      <c r="IIM32" s="1551"/>
      <c r="IIN32" s="1551"/>
      <c r="IIO32" s="1551"/>
      <c r="IIP32" s="1551"/>
      <c r="IIQ32" s="1551"/>
      <c r="IIR32" s="1551"/>
      <c r="IIS32" s="1551"/>
      <c r="IIT32" s="1551"/>
      <c r="IIU32" s="1551"/>
      <c r="IIV32" s="1551"/>
      <c r="IIW32" s="1551"/>
      <c r="IIX32" s="1551"/>
      <c r="IIY32" s="1551"/>
      <c r="IIZ32" s="1551"/>
      <c r="IJA32" s="1551"/>
      <c r="IJB32" s="1551"/>
      <c r="IJC32" s="1551"/>
      <c r="IJD32" s="1551"/>
      <c r="IJE32" s="1551"/>
      <c r="IJF32" s="1551"/>
      <c r="IJG32" s="1551"/>
      <c r="IJH32" s="1551"/>
      <c r="IJI32" s="1551"/>
      <c r="IJJ32" s="1551"/>
      <c r="IJK32" s="1551"/>
      <c r="IJL32" s="1551"/>
      <c r="IJM32" s="1551"/>
      <c r="IJN32" s="1551"/>
      <c r="IJO32" s="1551"/>
      <c r="IJP32" s="1551"/>
      <c r="IJQ32" s="1551"/>
      <c r="IJR32" s="1551"/>
      <c r="IJS32" s="1551"/>
      <c r="IJT32" s="1551"/>
      <c r="IJU32" s="1551"/>
      <c r="IJV32" s="1551"/>
      <c r="IJW32" s="1551"/>
      <c r="IJX32" s="1551"/>
      <c r="IJY32" s="1551"/>
      <c r="IJZ32" s="1551"/>
      <c r="IKA32" s="1551"/>
      <c r="IKB32" s="1551"/>
      <c r="IKC32" s="1551"/>
      <c r="IKD32" s="1551"/>
      <c r="IKE32" s="1551"/>
      <c r="IKF32" s="1551"/>
      <c r="IKG32" s="1551"/>
      <c r="IKH32" s="1551"/>
      <c r="IKI32" s="1551"/>
      <c r="IKJ32" s="1551"/>
      <c r="IKK32" s="1551"/>
      <c r="IKL32" s="1551"/>
      <c r="IKM32" s="1551"/>
      <c r="IKN32" s="1551"/>
      <c r="IKO32" s="1551"/>
      <c r="IKP32" s="1551"/>
      <c r="IKQ32" s="1551"/>
      <c r="IKR32" s="1551"/>
      <c r="IKS32" s="1551"/>
      <c r="IKT32" s="1551"/>
      <c r="IKU32" s="1551"/>
      <c r="IKV32" s="1551"/>
      <c r="IKW32" s="1551"/>
      <c r="IKX32" s="1551"/>
      <c r="IKY32" s="1551"/>
      <c r="IKZ32" s="1551"/>
      <c r="ILA32" s="1551"/>
      <c r="ILB32" s="1551"/>
      <c r="ILC32" s="1551"/>
      <c r="ILD32" s="1551"/>
      <c r="ILE32" s="1551"/>
      <c r="ILF32" s="1551"/>
      <c r="ILG32" s="1551"/>
      <c r="ILH32" s="1551"/>
      <c r="ILI32" s="1551"/>
      <c r="ILJ32" s="1551"/>
      <c r="ILK32" s="1551"/>
      <c r="ILL32" s="1551"/>
      <c r="ILM32" s="1551"/>
      <c r="ILN32" s="1551"/>
      <c r="ILO32" s="1551"/>
      <c r="ILP32" s="1551"/>
      <c r="ILQ32" s="1551"/>
      <c r="ILR32" s="1551"/>
      <c r="ILS32" s="1551"/>
      <c r="ILT32" s="1551"/>
      <c r="ILU32" s="1551"/>
      <c r="ILV32" s="1551"/>
      <c r="ILW32" s="1551"/>
      <c r="ILX32" s="1551"/>
      <c r="ILY32" s="1551"/>
      <c r="ILZ32" s="1551"/>
      <c r="IMA32" s="1551"/>
      <c r="IMB32" s="1551"/>
      <c r="IMC32" s="1551"/>
      <c r="IMD32" s="1551"/>
      <c r="IME32" s="1551"/>
      <c r="IMF32" s="1551"/>
      <c r="IMG32" s="1551"/>
      <c r="IMH32" s="1551"/>
      <c r="IMI32" s="1551"/>
      <c r="IMJ32" s="1551"/>
      <c r="IMK32" s="1551"/>
      <c r="IML32" s="1551"/>
      <c r="IMM32" s="1551"/>
      <c r="IMN32" s="1551"/>
      <c r="IMO32" s="1551"/>
      <c r="IMP32" s="1551"/>
      <c r="IMQ32" s="1551"/>
      <c r="IMR32" s="1551"/>
      <c r="IMS32" s="1551"/>
      <c r="IMT32" s="1551"/>
      <c r="IMU32" s="1551"/>
      <c r="IMV32" s="1551"/>
      <c r="IMW32" s="1551"/>
      <c r="IMX32" s="1551"/>
      <c r="IMY32" s="1551"/>
      <c r="IMZ32" s="1551"/>
      <c r="INA32" s="1551"/>
      <c r="INB32" s="1551"/>
      <c r="INC32" s="1551"/>
      <c r="IND32" s="1551"/>
      <c r="INE32" s="1551"/>
      <c r="INF32" s="1551"/>
      <c r="ING32" s="1551"/>
      <c r="INH32" s="1551"/>
      <c r="INI32" s="1551"/>
      <c r="INJ32" s="1551"/>
      <c r="INK32" s="1551"/>
      <c r="INL32" s="1551"/>
      <c r="INM32" s="1551"/>
      <c r="INN32" s="1551"/>
      <c r="INO32" s="1551"/>
      <c r="INP32" s="1551"/>
      <c r="INQ32" s="1551"/>
      <c r="INR32" s="1551"/>
      <c r="INS32" s="1551"/>
      <c r="INT32" s="1551"/>
      <c r="INU32" s="1551"/>
      <c r="INV32" s="1551"/>
      <c r="INW32" s="1551"/>
      <c r="INX32" s="1551"/>
      <c r="INY32" s="1551"/>
      <c r="INZ32" s="1551"/>
      <c r="IOA32" s="1551"/>
      <c r="IOB32" s="1551"/>
      <c r="IOC32" s="1551"/>
      <c r="IOD32" s="1551"/>
      <c r="IOE32" s="1551"/>
      <c r="IOF32" s="1551"/>
      <c r="IOG32" s="1551"/>
      <c r="IOH32" s="1551"/>
      <c r="IOI32" s="1551"/>
      <c r="IOJ32" s="1551"/>
      <c r="IOK32" s="1551"/>
      <c r="IOL32" s="1551"/>
      <c r="IOM32" s="1551"/>
      <c r="ION32" s="1551"/>
      <c r="IOO32" s="1551"/>
      <c r="IOP32" s="1551"/>
      <c r="IOQ32" s="1551"/>
      <c r="IOR32" s="1551"/>
      <c r="IOS32" s="1551"/>
      <c r="IOT32" s="1551"/>
      <c r="IOU32" s="1551"/>
      <c r="IOV32" s="1551"/>
      <c r="IOW32" s="1551"/>
      <c r="IOX32" s="1551"/>
      <c r="IOY32" s="1551"/>
      <c r="IOZ32" s="1551"/>
      <c r="IPA32" s="1551"/>
      <c r="IPB32" s="1551"/>
      <c r="IPC32" s="1551"/>
      <c r="IPD32" s="1551"/>
      <c r="IPE32" s="1551"/>
      <c r="IPF32" s="1551"/>
      <c r="IPG32" s="1551"/>
      <c r="IPH32" s="1551"/>
      <c r="IPI32" s="1551"/>
      <c r="IPJ32" s="1551"/>
      <c r="IPK32" s="1551"/>
      <c r="IPL32" s="1551"/>
      <c r="IPM32" s="1551"/>
      <c r="IPN32" s="1551"/>
      <c r="IPO32" s="1551"/>
      <c r="IPP32" s="1551"/>
      <c r="IPQ32" s="1551"/>
      <c r="IPR32" s="1551"/>
      <c r="IPS32" s="1551"/>
      <c r="IPT32" s="1551"/>
      <c r="IPU32" s="1551"/>
      <c r="IPV32" s="1551"/>
      <c r="IPW32" s="1551"/>
      <c r="IPX32" s="1551"/>
      <c r="IPY32" s="1551"/>
      <c r="IPZ32" s="1551"/>
      <c r="IQA32" s="1551"/>
      <c r="IQB32" s="1551"/>
      <c r="IQC32" s="1551"/>
      <c r="IQD32" s="1551"/>
      <c r="IQE32" s="1551"/>
      <c r="IQF32" s="1551"/>
      <c r="IQG32" s="1551"/>
      <c r="IQH32" s="1551"/>
      <c r="IQI32" s="1551"/>
      <c r="IQJ32" s="1551"/>
      <c r="IQK32" s="1551"/>
      <c r="IQL32" s="1551"/>
      <c r="IQM32" s="1551"/>
      <c r="IQN32" s="1551"/>
      <c r="IQO32" s="1551"/>
      <c r="IQP32" s="1551"/>
      <c r="IQQ32" s="1551"/>
      <c r="IQR32" s="1551"/>
      <c r="IQS32" s="1551"/>
      <c r="IQT32" s="1551"/>
      <c r="IQU32" s="1551"/>
      <c r="IQV32" s="1551"/>
      <c r="IQW32" s="1551"/>
      <c r="IQX32" s="1551"/>
      <c r="IQY32" s="1551"/>
      <c r="IQZ32" s="1551"/>
      <c r="IRA32" s="1551"/>
      <c r="IRB32" s="1551"/>
      <c r="IRC32" s="1551"/>
      <c r="IRD32" s="1551"/>
      <c r="IRE32" s="1551"/>
      <c r="IRF32" s="1551"/>
      <c r="IRG32" s="1551"/>
      <c r="IRH32" s="1551"/>
      <c r="IRI32" s="1551"/>
      <c r="IRJ32" s="1551"/>
      <c r="IRK32" s="1551"/>
      <c r="IRL32" s="1551"/>
      <c r="IRM32" s="1551"/>
      <c r="IRN32" s="1551"/>
      <c r="IRO32" s="1551"/>
      <c r="IRP32" s="1551"/>
      <c r="IRQ32" s="1551"/>
      <c r="IRR32" s="1551"/>
      <c r="IRS32" s="1551"/>
      <c r="IRT32" s="1551"/>
      <c r="IRU32" s="1551"/>
      <c r="IRV32" s="1551"/>
      <c r="IRW32" s="1551"/>
      <c r="IRX32" s="1551"/>
      <c r="IRY32" s="1551"/>
      <c r="IRZ32" s="1551"/>
      <c r="ISA32" s="1551"/>
      <c r="ISB32" s="1551"/>
      <c r="ISC32" s="1551"/>
      <c r="ISD32" s="1551"/>
      <c r="ISE32" s="1551"/>
      <c r="ISF32" s="1551"/>
      <c r="ISG32" s="1551"/>
      <c r="ISH32" s="1551"/>
      <c r="ISI32" s="1551"/>
      <c r="ISJ32" s="1551"/>
      <c r="ISK32" s="1551"/>
      <c r="ISL32" s="1551"/>
      <c r="ISM32" s="1551"/>
      <c r="ISN32" s="1551"/>
      <c r="ISO32" s="1551"/>
      <c r="ISP32" s="1551"/>
      <c r="ISQ32" s="1551"/>
      <c r="ISR32" s="1551"/>
      <c r="ISS32" s="1551"/>
      <c r="IST32" s="1551"/>
      <c r="ISU32" s="1551"/>
      <c r="ISV32" s="1551"/>
      <c r="ISW32" s="1551"/>
      <c r="ISX32" s="1551"/>
      <c r="ISY32" s="1551"/>
      <c r="ISZ32" s="1551"/>
      <c r="ITA32" s="1551"/>
      <c r="ITB32" s="1551"/>
      <c r="ITC32" s="1551"/>
      <c r="ITD32" s="1551"/>
      <c r="ITE32" s="1551"/>
      <c r="ITF32" s="1551"/>
      <c r="ITG32" s="1551"/>
      <c r="ITH32" s="1551"/>
      <c r="ITI32" s="1551"/>
      <c r="ITJ32" s="1551"/>
      <c r="ITK32" s="1551"/>
      <c r="ITL32" s="1551"/>
      <c r="ITM32" s="1551"/>
      <c r="ITN32" s="1551"/>
      <c r="ITO32" s="1551"/>
      <c r="ITP32" s="1551"/>
      <c r="ITQ32" s="1551"/>
      <c r="ITR32" s="1551"/>
      <c r="ITS32" s="1551"/>
      <c r="ITT32" s="1551"/>
      <c r="ITU32" s="1551"/>
      <c r="ITV32" s="1551"/>
      <c r="ITW32" s="1551"/>
      <c r="ITX32" s="1551"/>
      <c r="ITY32" s="1551"/>
      <c r="ITZ32" s="1551"/>
      <c r="IUA32" s="1551"/>
      <c r="IUB32" s="1551"/>
      <c r="IUC32" s="1551"/>
      <c r="IUD32" s="1551"/>
      <c r="IUE32" s="1551"/>
      <c r="IUF32" s="1551"/>
      <c r="IUG32" s="1551"/>
      <c r="IUH32" s="1551"/>
      <c r="IUI32" s="1551"/>
      <c r="IUJ32" s="1551"/>
      <c r="IUK32" s="1551"/>
      <c r="IUL32" s="1551"/>
      <c r="IUM32" s="1551"/>
      <c r="IUN32" s="1551"/>
      <c r="IUO32" s="1551"/>
      <c r="IUP32" s="1551"/>
      <c r="IUQ32" s="1551"/>
      <c r="IUR32" s="1551"/>
      <c r="IUS32" s="1551"/>
      <c r="IUT32" s="1551"/>
      <c r="IUU32" s="1551"/>
      <c r="IUV32" s="1551"/>
      <c r="IUW32" s="1551"/>
      <c r="IUX32" s="1551"/>
      <c r="IUY32" s="1551"/>
      <c r="IUZ32" s="1551"/>
      <c r="IVA32" s="1551"/>
      <c r="IVB32" s="1551"/>
      <c r="IVC32" s="1551"/>
      <c r="IVD32" s="1551"/>
      <c r="IVE32" s="1551"/>
      <c r="IVF32" s="1551"/>
      <c r="IVG32" s="1551"/>
      <c r="IVH32" s="1551"/>
      <c r="IVI32" s="1551"/>
      <c r="IVJ32" s="1551"/>
      <c r="IVK32" s="1551"/>
      <c r="IVL32" s="1551"/>
      <c r="IVM32" s="1551"/>
      <c r="IVN32" s="1551"/>
      <c r="IVO32" s="1551"/>
      <c r="IVP32" s="1551"/>
      <c r="IVQ32" s="1551"/>
      <c r="IVR32" s="1551"/>
      <c r="IVS32" s="1551"/>
      <c r="IVT32" s="1551"/>
      <c r="IVU32" s="1551"/>
      <c r="IVV32" s="1551"/>
      <c r="IVW32" s="1551"/>
      <c r="IVX32" s="1551"/>
      <c r="IVY32" s="1551"/>
      <c r="IVZ32" s="1551"/>
      <c r="IWA32" s="1551"/>
      <c r="IWB32" s="1551"/>
      <c r="IWC32" s="1551"/>
      <c r="IWD32" s="1551"/>
      <c r="IWE32" s="1551"/>
      <c r="IWF32" s="1551"/>
      <c r="IWG32" s="1551"/>
      <c r="IWH32" s="1551"/>
      <c r="IWI32" s="1551"/>
      <c r="IWJ32" s="1551"/>
      <c r="IWK32" s="1551"/>
      <c r="IWL32" s="1551"/>
      <c r="IWM32" s="1551"/>
      <c r="IWN32" s="1551"/>
      <c r="IWO32" s="1551"/>
      <c r="IWP32" s="1551"/>
      <c r="IWQ32" s="1551"/>
      <c r="IWR32" s="1551"/>
      <c r="IWS32" s="1551"/>
      <c r="IWT32" s="1551"/>
      <c r="IWU32" s="1551"/>
      <c r="IWV32" s="1551"/>
      <c r="IWW32" s="1551"/>
      <c r="IWX32" s="1551"/>
      <c r="IWY32" s="1551"/>
      <c r="IWZ32" s="1551"/>
      <c r="IXA32" s="1551"/>
      <c r="IXB32" s="1551"/>
      <c r="IXC32" s="1551"/>
      <c r="IXD32" s="1551"/>
      <c r="IXE32" s="1551"/>
      <c r="IXF32" s="1551"/>
      <c r="IXG32" s="1551"/>
      <c r="IXH32" s="1551"/>
      <c r="IXI32" s="1551"/>
      <c r="IXJ32" s="1551"/>
      <c r="IXK32" s="1551"/>
      <c r="IXL32" s="1551"/>
      <c r="IXM32" s="1551"/>
      <c r="IXN32" s="1551"/>
      <c r="IXO32" s="1551"/>
      <c r="IXP32" s="1551"/>
      <c r="IXQ32" s="1551"/>
      <c r="IXR32" s="1551"/>
      <c r="IXS32" s="1551"/>
      <c r="IXT32" s="1551"/>
      <c r="IXU32" s="1551"/>
      <c r="IXV32" s="1551"/>
      <c r="IXW32" s="1551"/>
      <c r="IXX32" s="1551"/>
      <c r="IXY32" s="1551"/>
      <c r="IXZ32" s="1551"/>
      <c r="IYA32" s="1551"/>
      <c r="IYB32" s="1551"/>
      <c r="IYC32" s="1551"/>
      <c r="IYD32" s="1551"/>
      <c r="IYE32" s="1551"/>
      <c r="IYF32" s="1551"/>
      <c r="IYG32" s="1551"/>
      <c r="IYH32" s="1551"/>
      <c r="IYI32" s="1551"/>
      <c r="IYJ32" s="1551"/>
      <c r="IYK32" s="1551"/>
      <c r="IYL32" s="1551"/>
      <c r="IYM32" s="1551"/>
      <c r="IYN32" s="1551"/>
      <c r="IYO32" s="1551"/>
      <c r="IYP32" s="1551"/>
      <c r="IYQ32" s="1551"/>
      <c r="IYR32" s="1551"/>
      <c r="IYS32" s="1551"/>
      <c r="IYT32" s="1551"/>
      <c r="IYU32" s="1551"/>
      <c r="IYV32" s="1551"/>
      <c r="IYW32" s="1551"/>
      <c r="IYX32" s="1551"/>
      <c r="IYY32" s="1551"/>
      <c r="IYZ32" s="1551"/>
      <c r="IZA32" s="1551"/>
      <c r="IZB32" s="1551"/>
      <c r="IZC32" s="1551"/>
      <c r="IZD32" s="1551"/>
      <c r="IZE32" s="1551"/>
      <c r="IZF32" s="1551"/>
      <c r="IZG32" s="1551"/>
      <c r="IZH32" s="1551"/>
      <c r="IZI32" s="1551"/>
      <c r="IZJ32" s="1551"/>
      <c r="IZK32" s="1551"/>
      <c r="IZL32" s="1551"/>
      <c r="IZM32" s="1551"/>
      <c r="IZN32" s="1551"/>
      <c r="IZO32" s="1551"/>
      <c r="IZP32" s="1551"/>
      <c r="IZQ32" s="1551"/>
      <c r="IZR32" s="1551"/>
      <c r="IZS32" s="1551"/>
      <c r="IZT32" s="1551"/>
      <c r="IZU32" s="1551"/>
      <c r="IZV32" s="1551"/>
      <c r="IZW32" s="1551"/>
      <c r="IZX32" s="1551"/>
      <c r="IZY32" s="1551"/>
      <c r="IZZ32" s="1551"/>
      <c r="JAA32" s="1551"/>
      <c r="JAB32" s="1551"/>
      <c r="JAC32" s="1551"/>
      <c r="JAD32" s="1551"/>
      <c r="JAE32" s="1551"/>
      <c r="JAF32" s="1551"/>
      <c r="JAG32" s="1551"/>
      <c r="JAH32" s="1551"/>
      <c r="JAI32" s="1551"/>
      <c r="JAJ32" s="1551"/>
      <c r="JAK32" s="1551"/>
      <c r="JAL32" s="1551"/>
      <c r="JAM32" s="1551"/>
      <c r="JAN32" s="1551"/>
      <c r="JAO32" s="1551"/>
      <c r="JAP32" s="1551"/>
      <c r="JAQ32" s="1551"/>
      <c r="JAR32" s="1551"/>
      <c r="JAS32" s="1551"/>
      <c r="JAT32" s="1551"/>
      <c r="JAU32" s="1551"/>
      <c r="JAV32" s="1551"/>
      <c r="JAW32" s="1551"/>
      <c r="JAX32" s="1551"/>
      <c r="JAY32" s="1551"/>
      <c r="JAZ32" s="1551"/>
      <c r="JBA32" s="1551"/>
      <c r="JBB32" s="1551"/>
      <c r="JBC32" s="1551"/>
      <c r="JBD32" s="1551"/>
      <c r="JBE32" s="1551"/>
      <c r="JBF32" s="1551"/>
      <c r="JBG32" s="1551"/>
      <c r="JBH32" s="1551"/>
      <c r="JBI32" s="1551"/>
      <c r="JBJ32" s="1551"/>
      <c r="JBK32" s="1551"/>
      <c r="JBL32" s="1551"/>
      <c r="JBM32" s="1551"/>
      <c r="JBN32" s="1551"/>
      <c r="JBO32" s="1551"/>
      <c r="JBP32" s="1551"/>
      <c r="JBQ32" s="1551"/>
      <c r="JBR32" s="1551"/>
      <c r="JBS32" s="1551"/>
      <c r="JBT32" s="1551"/>
      <c r="JBU32" s="1551"/>
      <c r="JBV32" s="1551"/>
      <c r="JBW32" s="1551"/>
      <c r="JBX32" s="1551"/>
      <c r="JBY32" s="1551"/>
      <c r="JBZ32" s="1551"/>
      <c r="JCA32" s="1551"/>
      <c r="JCB32" s="1551"/>
      <c r="JCC32" s="1551"/>
      <c r="JCD32" s="1551"/>
      <c r="JCE32" s="1551"/>
      <c r="JCF32" s="1551"/>
      <c r="JCG32" s="1551"/>
      <c r="JCH32" s="1551"/>
      <c r="JCI32" s="1551"/>
      <c r="JCJ32" s="1551"/>
      <c r="JCK32" s="1551"/>
      <c r="JCL32" s="1551"/>
      <c r="JCM32" s="1551"/>
      <c r="JCN32" s="1551"/>
      <c r="JCO32" s="1551"/>
      <c r="JCP32" s="1551"/>
      <c r="JCQ32" s="1551"/>
      <c r="JCR32" s="1551"/>
      <c r="JCS32" s="1551"/>
      <c r="JCT32" s="1551"/>
      <c r="JCU32" s="1551"/>
      <c r="JCV32" s="1551"/>
      <c r="JCW32" s="1551"/>
      <c r="JCX32" s="1551"/>
      <c r="JCY32" s="1551"/>
      <c r="JCZ32" s="1551"/>
      <c r="JDA32" s="1551"/>
      <c r="JDB32" s="1551"/>
      <c r="JDC32" s="1551"/>
      <c r="JDD32" s="1551"/>
      <c r="JDE32" s="1551"/>
      <c r="JDF32" s="1551"/>
      <c r="JDG32" s="1551"/>
      <c r="JDH32" s="1551"/>
      <c r="JDI32" s="1551"/>
      <c r="JDJ32" s="1551"/>
      <c r="JDK32" s="1551"/>
      <c r="JDL32" s="1551"/>
      <c r="JDM32" s="1551"/>
      <c r="JDN32" s="1551"/>
      <c r="JDO32" s="1551"/>
      <c r="JDP32" s="1551"/>
      <c r="JDQ32" s="1551"/>
      <c r="JDR32" s="1551"/>
      <c r="JDS32" s="1551"/>
      <c r="JDT32" s="1551"/>
      <c r="JDU32" s="1551"/>
      <c r="JDV32" s="1551"/>
      <c r="JDW32" s="1551"/>
      <c r="JDX32" s="1551"/>
      <c r="JDY32" s="1551"/>
      <c r="JDZ32" s="1551"/>
      <c r="JEA32" s="1551"/>
      <c r="JEB32" s="1551"/>
      <c r="JEC32" s="1551"/>
      <c r="JED32" s="1551"/>
      <c r="JEE32" s="1551"/>
      <c r="JEF32" s="1551"/>
      <c r="JEG32" s="1551"/>
      <c r="JEH32" s="1551"/>
      <c r="JEI32" s="1551"/>
      <c r="JEJ32" s="1551"/>
      <c r="JEK32" s="1551"/>
      <c r="JEL32" s="1551"/>
      <c r="JEM32" s="1551"/>
      <c r="JEN32" s="1551"/>
      <c r="JEO32" s="1551"/>
      <c r="JEP32" s="1551"/>
      <c r="JEQ32" s="1551"/>
      <c r="JER32" s="1551"/>
      <c r="JES32" s="1551"/>
      <c r="JET32" s="1551"/>
      <c r="JEU32" s="1551"/>
      <c r="JEV32" s="1551"/>
      <c r="JEW32" s="1551"/>
      <c r="JEX32" s="1551"/>
      <c r="JEY32" s="1551"/>
      <c r="JEZ32" s="1551"/>
      <c r="JFA32" s="1551"/>
      <c r="JFB32" s="1551"/>
      <c r="JFC32" s="1551"/>
      <c r="JFD32" s="1551"/>
      <c r="JFE32" s="1551"/>
      <c r="JFF32" s="1551"/>
      <c r="JFG32" s="1551"/>
      <c r="JFH32" s="1551"/>
      <c r="JFI32" s="1551"/>
      <c r="JFJ32" s="1551"/>
      <c r="JFK32" s="1551"/>
      <c r="JFL32" s="1551"/>
      <c r="JFM32" s="1551"/>
      <c r="JFN32" s="1551"/>
      <c r="JFO32" s="1551"/>
      <c r="JFP32" s="1551"/>
      <c r="JFQ32" s="1551"/>
      <c r="JFR32" s="1551"/>
      <c r="JFS32" s="1551"/>
      <c r="JFT32" s="1551"/>
      <c r="JFU32" s="1551"/>
      <c r="JFV32" s="1551"/>
      <c r="JFW32" s="1551"/>
      <c r="JFX32" s="1551"/>
      <c r="JFY32" s="1551"/>
      <c r="JFZ32" s="1551"/>
      <c r="JGA32" s="1551"/>
      <c r="JGB32" s="1551"/>
      <c r="JGC32" s="1551"/>
      <c r="JGD32" s="1551"/>
      <c r="JGE32" s="1551"/>
      <c r="JGF32" s="1551"/>
      <c r="JGG32" s="1551"/>
      <c r="JGH32" s="1551"/>
      <c r="JGI32" s="1551"/>
      <c r="JGJ32" s="1551"/>
      <c r="JGK32" s="1551"/>
      <c r="JGL32" s="1551"/>
      <c r="JGM32" s="1551"/>
      <c r="JGN32" s="1551"/>
      <c r="JGO32" s="1551"/>
      <c r="JGP32" s="1551"/>
      <c r="JGQ32" s="1551"/>
      <c r="JGR32" s="1551"/>
      <c r="JGS32" s="1551"/>
      <c r="JGT32" s="1551"/>
      <c r="JGU32" s="1551"/>
      <c r="JGV32" s="1551"/>
      <c r="JGW32" s="1551"/>
      <c r="JGX32" s="1551"/>
      <c r="JGY32" s="1551"/>
      <c r="JGZ32" s="1551"/>
      <c r="JHA32" s="1551"/>
      <c r="JHB32" s="1551"/>
      <c r="JHC32" s="1551"/>
      <c r="JHD32" s="1551"/>
      <c r="JHE32" s="1551"/>
      <c r="JHF32" s="1551"/>
      <c r="JHG32" s="1551"/>
      <c r="JHH32" s="1551"/>
      <c r="JHI32" s="1551"/>
      <c r="JHJ32" s="1551"/>
      <c r="JHK32" s="1551"/>
      <c r="JHL32" s="1551"/>
      <c r="JHM32" s="1551"/>
      <c r="JHN32" s="1551"/>
      <c r="JHO32" s="1551"/>
      <c r="JHP32" s="1551"/>
      <c r="JHQ32" s="1551"/>
      <c r="JHR32" s="1551"/>
      <c r="JHS32" s="1551"/>
      <c r="JHT32" s="1551"/>
      <c r="JHU32" s="1551"/>
      <c r="JHV32" s="1551"/>
      <c r="JHW32" s="1551"/>
      <c r="JHX32" s="1551"/>
      <c r="JHY32" s="1551"/>
      <c r="JHZ32" s="1551"/>
      <c r="JIA32" s="1551"/>
      <c r="JIB32" s="1551"/>
      <c r="JIC32" s="1551"/>
      <c r="JID32" s="1551"/>
      <c r="JIE32" s="1551"/>
      <c r="JIF32" s="1551"/>
      <c r="JIG32" s="1551"/>
      <c r="JIH32" s="1551"/>
      <c r="JII32" s="1551"/>
      <c r="JIJ32" s="1551"/>
      <c r="JIK32" s="1551"/>
      <c r="JIL32" s="1551"/>
      <c r="JIM32" s="1551"/>
      <c r="JIN32" s="1551"/>
      <c r="JIO32" s="1551"/>
      <c r="JIP32" s="1551"/>
      <c r="JIQ32" s="1551"/>
      <c r="JIR32" s="1551"/>
      <c r="JIS32" s="1551"/>
      <c r="JIT32" s="1551"/>
      <c r="JIU32" s="1551"/>
      <c r="JIV32" s="1551"/>
      <c r="JIW32" s="1551"/>
      <c r="JIX32" s="1551"/>
      <c r="JIY32" s="1551"/>
      <c r="JIZ32" s="1551"/>
      <c r="JJA32" s="1551"/>
      <c r="JJB32" s="1551"/>
      <c r="JJC32" s="1551"/>
      <c r="JJD32" s="1551"/>
      <c r="JJE32" s="1551"/>
      <c r="JJF32" s="1551"/>
      <c r="JJG32" s="1551"/>
      <c r="JJH32" s="1551"/>
      <c r="JJI32" s="1551"/>
      <c r="JJJ32" s="1551"/>
      <c r="JJK32" s="1551"/>
      <c r="JJL32" s="1551"/>
      <c r="JJM32" s="1551"/>
      <c r="JJN32" s="1551"/>
      <c r="JJO32" s="1551"/>
      <c r="JJP32" s="1551"/>
      <c r="JJQ32" s="1551"/>
      <c r="JJR32" s="1551"/>
      <c r="JJS32" s="1551"/>
      <c r="JJT32" s="1551"/>
      <c r="JJU32" s="1551"/>
      <c r="JJV32" s="1551"/>
      <c r="JJW32" s="1551"/>
      <c r="JJX32" s="1551"/>
      <c r="JJY32" s="1551"/>
      <c r="JJZ32" s="1551"/>
      <c r="JKA32" s="1551"/>
      <c r="JKB32" s="1551"/>
      <c r="JKC32" s="1551"/>
      <c r="JKD32" s="1551"/>
      <c r="JKE32" s="1551"/>
      <c r="JKF32" s="1551"/>
      <c r="JKG32" s="1551"/>
      <c r="JKH32" s="1551"/>
      <c r="JKI32" s="1551"/>
      <c r="JKJ32" s="1551"/>
      <c r="JKK32" s="1551"/>
      <c r="JKL32" s="1551"/>
      <c r="JKM32" s="1551"/>
      <c r="JKN32" s="1551"/>
      <c r="JKO32" s="1551"/>
      <c r="JKP32" s="1551"/>
      <c r="JKQ32" s="1551"/>
      <c r="JKR32" s="1551"/>
      <c r="JKS32" s="1551"/>
      <c r="JKT32" s="1551"/>
      <c r="JKU32" s="1551"/>
      <c r="JKV32" s="1551"/>
      <c r="JKW32" s="1551"/>
      <c r="JKX32" s="1551"/>
      <c r="JKY32" s="1551"/>
      <c r="JKZ32" s="1551"/>
      <c r="JLA32" s="1551"/>
      <c r="JLB32" s="1551"/>
      <c r="JLC32" s="1551"/>
      <c r="JLD32" s="1551"/>
      <c r="JLE32" s="1551"/>
      <c r="JLF32" s="1551"/>
      <c r="JLG32" s="1551"/>
      <c r="JLH32" s="1551"/>
      <c r="JLI32" s="1551"/>
      <c r="JLJ32" s="1551"/>
      <c r="JLK32" s="1551"/>
      <c r="JLL32" s="1551"/>
      <c r="JLM32" s="1551"/>
      <c r="JLN32" s="1551"/>
      <c r="JLO32" s="1551"/>
      <c r="JLP32" s="1551"/>
      <c r="JLQ32" s="1551"/>
      <c r="JLR32" s="1551"/>
      <c r="JLS32" s="1551"/>
      <c r="JLT32" s="1551"/>
      <c r="JLU32" s="1551"/>
      <c r="JLV32" s="1551"/>
      <c r="JLW32" s="1551"/>
      <c r="JLX32" s="1551"/>
      <c r="JLY32" s="1551"/>
      <c r="JLZ32" s="1551"/>
      <c r="JMA32" s="1551"/>
      <c r="JMB32" s="1551"/>
      <c r="JMC32" s="1551"/>
      <c r="JMD32" s="1551"/>
      <c r="JME32" s="1551"/>
      <c r="JMF32" s="1551"/>
      <c r="JMG32" s="1551"/>
      <c r="JMH32" s="1551"/>
      <c r="JMI32" s="1551"/>
      <c r="JMJ32" s="1551"/>
      <c r="JMK32" s="1551"/>
      <c r="JML32" s="1551"/>
      <c r="JMM32" s="1551"/>
      <c r="JMN32" s="1551"/>
      <c r="JMO32" s="1551"/>
      <c r="JMP32" s="1551"/>
      <c r="JMQ32" s="1551"/>
      <c r="JMR32" s="1551"/>
      <c r="JMS32" s="1551"/>
      <c r="JMT32" s="1551"/>
      <c r="JMU32" s="1551"/>
      <c r="JMV32" s="1551"/>
      <c r="JMW32" s="1551"/>
      <c r="JMX32" s="1551"/>
      <c r="JMY32" s="1551"/>
      <c r="JMZ32" s="1551"/>
      <c r="JNA32" s="1551"/>
      <c r="JNB32" s="1551"/>
      <c r="JNC32" s="1551"/>
      <c r="JND32" s="1551"/>
      <c r="JNE32" s="1551"/>
      <c r="JNF32" s="1551"/>
      <c r="JNG32" s="1551"/>
      <c r="JNH32" s="1551"/>
      <c r="JNI32" s="1551"/>
      <c r="JNJ32" s="1551"/>
      <c r="JNK32" s="1551"/>
      <c r="JNL32" s="1551"/>
      <c r="JNM32" s="1551"/>
      <c r="JNN32" s="1551"/>
      <c r="JNO32" s="1551"/>
      <c r="JNP32" s="1551"/>
      <c r="JNQ32" s="1551"/>
      <c r="JNR32" s="1551"/>
      <c r="JNS32" s="1551"/>
      <c r="JNT32" s="1551"/>
      <c r="JNU32" s="1551"/>
      <c r="JNV32" s="1551"/>
      <c r="JNW32" s="1551"/>
      <c r="JNX32" s="1551"/>
      <c r="JNY32" s="1551"/>
      <c r="JNZ32" s="1551"/>
      <c r="JOA32" s="1551"/>
      <c r="JOB32" s="1551"/>
      <c r="JOC32" s="1551"/>
      <c r="JOD32" s="1551"/>
      <c r="JOE32" s="1551"/>
      <c r="JOF32" s="1551"/>
      <c r="JOG32" s="1551"/>
      <c r="JOH32" s="1551"/>
      <c r="JOI32" s="1551"/>
      <c r="JOJ32" s="1551"/>
      <c r="JOK32" s="1551"/>
      <c r="JOL32" s="1551"/>
      <c r="JOM32" s="1551"/>
      <c r="JON32" s="1551"/>
      <c r="JOO32" s="1551"/>
      <c r="JOP32" s="1551"/>
      <c r="JOQ32" s="1551"/>
      <c r="JOR32" s="1551"/>
      <c r="JOS32" s="1551"/>
      <c r="JOT32" s="1551"/>
      <c r="JOU32" s="1551"/>
      <c r="JOV32" s="1551"/>
      <c r="JOW32" s="1551"/>
      <c r="JOX32" s="1551"/>
      <c r="JOY32" s="1551"/>
      <c r="JOZ32" s="1551"/>
      <c r="JPA32" s="1551"/>
      <c r="JPB32" s="1551"/>
      <c r="JPC32" s="1551"/>
      <c r="JPD32" s="1551"/>
      <c r="JPE32" s="1551"/>
      <c r="JPF32" s="1551"/>
      <c r="JPG32" s="1551"/>
      <c r="JPH32" s="1551"/>
      <c r="JPI32" s="1551"/>
      <c r="JPJ32" s="1551"/>
      <c r="JPK32" s="1551"/>
      <c r="JPL32" s="1551"/>
      <c r="JPM32" s="1551"/>
      <c r="JPN32" s="1551"/>
      <c r="JPO32" s="1551"/>
      <c r="JPP32" s="1551"/>
      <c r="JPQ32" s="1551"/>
      <c r="JPR32" s="1551"/>
      <c r="JPS32" s="1551"/>
      <c r="JPT32" s="1551"/>
      <c r="JPU32" s="1551"/>
      <c r="JPV32" s="1551"/>
      <c r="JPW32" s="1551"/>
      <c r="JPX32" s="1551"/>
      <c r="JPY32" s="1551"/>
      <c r="JPZ32" s="1551"/>
      <c r="JQA32" s="1551"/>
      <c r="JQB32" s="1551"/>
      <c r="JQC32" s="1551"/>
      <c r="JQD32" s="1551"/>
      <c r="JQE32" s="1551"/>
      <c r="JQF32" s="1551"/>
      <c r="JQG32" s="1551"/>
      <c r="JQH32" s="1551"/>
      <c r="JQI32" s="1551"/>
      <c r="JQJ32" s="1551"/>
      <c r="JQK32" s="1551"/>
      <c r="JQL32" s="1551"/>
      <c r="JQM32" s="1551"/>
      <c r="JQN32" s="1551"/>
      <c r="JQO32" s="1551"/>
      <c r="JQP32" s="1551"/>
      <c r="JQQ32" s="1551"/>
      <c r="JQR32" s="1551"/>
      <c r="JQS32" s="1551"/>
      <c r="JQT32" s="1551"/>
      <c r="JQU32" s="1551"/>
      <c r="JQV32" s="1551"/>
      <c r="JQW32" s="1551"/>
      <c r="JQX32" s="1551"/>
      <c r="JQY32" s="1551"/>
      <c r="JQZ32" s="1551"/>
      <c r="JRA32" s="1551"/>
      <c r="JRB32" s="1551"/>
      <c r="JRC32" s="1551"/>
      <c r="JRD32" s="1551"/>
      <c r="JRE32" s="1551"/>
      <c r="JRF32" s="1551"/>
      <c r="JRG32" s="1551"/>
      <c r="JRH32" s="1551"/>
      <c r="JRI32" s="1551"/>
      <c r="JRJ32" s="1551"/>
      <c r="JRK32" s="1551"/>
      <c r="JRL32" s="1551"/>
      <c r="JRM32" s="1551"/>
      <c r="JRN32" s="1551"/>
      <c r="JRO32" s="1551"/>
      <c r="JRP32" s="1551"/>
      <c r="JRQ32" s="1551"/>
      <c r="JRR32" s="1551"/>
      <c r="JRS32" s="1551"/>
      <c r="JRT32" s="1551"/>
      <c r="JRU32" s="1551"/>
      <c r="JRV32" s="1551"/>
      <c r="JRW32" s="1551"/>
      <c r="JRX32" s="1551"/>
      <c r="JRY32" s="1551"/>
      <c r="JRZ32" s="1551"/>
      <c r="JSA32" s="1551"/>
      <c r="JSB32" s="1551"/>
      <c r="JSC32" s="1551"/>
      <c r="JSD32" s="1551"/>
      <c r="JSE32" s="1551"/>
      <c r="JSF32" s="1551"/>
      <c r="JSG32" s="1551"/>
      <c r="JSH32" s="1551"/>
      <c r="JSI32" s="1551"/>
      <c r="JSJ32" s="1551"/>
      <c r="JSK32" s="1551"/>
      <c r="JSL32" s="1551"/>
      <c r="JSM32" s="1551"/>
      <c r="JSN32" s="1551"/>
      <c r="JSO32" s="1551"/>
      <c r="JSP32" s="1551"/>
      <c r="JSQ32" s="1551"/>
      <c r="JSR32" s="1551"/>
      <c r="JSS32" s="1551"/>
      <c r="JST32" s="1551"/>
      <c r="JSU32" s="1551"/>
      <c r="JSV32" s="1551"/>
      <c r="JSW32" s="1551"/>
      <c r="JSX32" s="1551"/>
      <c r="JSY32" s="1551"/>
      <c r="JSZ32" s="1551"/>
      <c r="JTA32" s="1551"/>
      <c r="JTB32" s="1551"/>
      <c r="JTC32" s="1551"/>
      <c r="JTD32" s="1551"/>
      <c r="JTE32" s="1551"/>
      <c r="JTF32" s="1551"/>
      <c r="JTG32" s="1551"/>
      <c r="JTH32" s="1551"/>
      <c r="JTI32" s="1551"/>
      <c r="JTJ32" s="1551"/>
      <c r="JTK32" s="1551"/>
      <c r="JTL32" s="1551"/>
      <c r="JTM32" s="1551"/>
      <c r="JTN32" s="1551"/>
      <c r="JTO32" s="1551"/>
      <c r="JTP32" s="1551"/>
      <c r="JTQ32" s="1551"/>
      <c r="JTR32" s="1551"/>
      <c r="JTS32" s="1551"/>
      <c r="JTT32" s="1551"/>
      <c r="JTU32" s="1551"/>
      <c r="JTV32" s="1551"/>
      <c r="JTW32" s="1551"/>
      <c r="JTX32" s="1551"/>
      <c r="JTY32" s="1551"/>
      <c r="JTZ32" s="1551"/>
      <c r="JUA32" s="1551"/>
      <c r="JUB32" s="1551"/>
      <c r="JUC32" s="1551"/>
      <c r="JUD32" s="1551"/>
      <c r="JUE32" s="1551"/>
      <c r="JUF32" s="1551"/>
      <c r="JUG32" s="1551"/>
      <c r="JUH32" s="1551"/>
      <c r="JUI32" s="1551"/>
      <c r="JUJ32" s="1551"/>
      <c r="JUK32" s="1551"/>
      <c r="JUL32" s="1551"/>
      <c r="JUM32" s="1551"/>
      <c r="JUN32" s="1551"/>
      <c r="JUO32" s="1551"/>
      <c r="JUP32" s="1551"/>
      <c r="JUQ32" s="1551"/>
      <c r="JUR32" s="1551"/>
      <c r="JUS32" s="1551"/>
      <c r="JUT32" s="1551"/>
      <c r="JUU32" s="1551"/>
      <c r="JUV32" s="1551"/>
      <c r="JUW32" s="1551"/>
      <c r="JUX32" s="1551"/>
      <c r="JUY32" s="1551"/>
      <c r="JUZ32" s="1551"/>
      <c r="JVA32" s="1551"/>
      <c r="JVB32" s="1551"/>
      <c r="JVC32" s="1551"/>
      <c r="JVD32" s="1551"/>
      <c r="JVE32" s="1551"/>
      <c r="JVF32" s="1551"/>
      <c r="JVG32" s="1551"/>
      <c r="JVH32" s="1551"/>
      <c r="JVI32" s="1551"/>
      <c r="JVJ32" s="1551"/>
      <c r="JVK32" s="1551"/>
      <c r="JVL32" s="1551"/>
      <c r="JVM32" s="1551"/>
      <c r="JVN32" s="1551"/>
      <c r="JVO32" s="1551"/>
      <c r="JVP32" s="1551"/>
      <c r="JVQ32" s="1551"/>
      <c r="JVR32" s="1551"/>
      <c r="JVS32" s="1551"/>
      <c r="JVT32" s="1551"/>
      <c r="JVU32" s="1551"/>
      <c r="JVV32" s="1551"/>
      <c r="JVW32" s="1551"/>
      <c r="JVX32" s="1551"/>
      <c r="JVY32" s="1551"/>
      <c r="JVZ32" s="1551"/>
      <c r="JWA32" s="1551"/>
      <c r="JWB32" s="1551"/>
      <c r="JWC32" s="1551"/>
      <c r="JWD32" s="1551"/>
      <c r="JWE32" s="1551"/>
      <c r="JWF32" s="1551"/>
      <c r="JWG32" s="1551"/>
      <c r="JWH32" s="1551"/>
      <c r="JWI32" s="1551"/>
      <c r="JWJ32" s="1551"/>
      <c r="JWK32" s="1551"/>
      <c r="JWL32" s="1551"/>
      <c r="JWM32" s="1551"/>
      <c r="JWN32" s="1551"/>
      <c r="JWO32" s="1551"/>
      <c r="JWP32" s="1551"/>
      <c r="JWQ32" s="1551"/>
      <c r="JWR32" s="1551"/>
      <c r="JWS32" s="1551"/>
      <c r="JWT32" s="1551"/>
      <c r="JWU32" s="1551"/>
      <c r="JWV32" s="1551"/>
      <c r="JWW32" s="1551"/>
      <c r="JWX32" s="1551"/>
      <c r="JWY32" s="1551"/>
      <c r="JWZ32" s="1551"/>
      <c r="JXA32" s="1551"/>
      <c r="JXB32" s="1551"/>
      <c r="JXC32" s="1551"/>
      <c r="JXD32" s="1551"/>
      <c r="JXE32" s="1551"/>
      <c r="JXF32" s="1551"/>
      <c r="JXG32" s="1551"/>
      <c r="JXH32" s="1551"/>
      <c r="JXI32" s="1551"/>
      <c r="JXJ32" s="1551"/>
      <c r="JXK32" s="1551"/>
      <c r="JXL32" s="1551"/>
      <c r="JXM32" s="1551"/>
      <c r="JXN32" s="1551"/>
      <c r="JXO32" s="1551"/>
      <c r="JXP32" s="1551"/>
      <c r="JXQ32" s="1551"/>
      <c r="JXR32" s="1551"/>
      <c r="JXS32" s="1551"/>
      <c r="JXT32" s="1551"/>
      <c r="JXU32" s="1551"/>
      <c r="JXV32" s="1551"/>
      <c r="JXW32" s="1551"/>
      <c r="JXX32" s="1551"/>
      <c r="JXY32" s="1551"/>
      <c r="JXZ32" s="1551"/>
      <c r="JYA32" s="1551"/>
      <c r="JYB32" s="1551"/>
      <c r="JYC32" s="1551"/>
      <c r="JYD32" s="1551"/>
      <c r="JYE32" s="1551"/>
      <c r="JYF32" s="1551"/>
      <c r="JYG32" s="1551"/>
      <c r="JYH32" s="1551"/>
      <c r="JYI32" s="1551"/>
      <c r="JYJ32" s="1551"/>
      <c r="JYK32" s="1551"/>
      <c r="JYL32" s="1551"/>
      <c r="JYM32" s="1551"/>
      <c r="JYN32" s="1551"/>
      <c r="JYO32" s="1551"/>
      <c r="JYP32" s="1551"/>
      <c r="JYQ32" s="1551"/>
      <c r="JYR32" s="1551"/>
      <c r="JYS32" s="1551"/>
      <c r="JYT32" s="1551"/>
      <c r="JYU32" s="1551"/>
      <c r="JYV32" s="1551"/>
      <c r="JYW32" s="1551"/>
      <c r="JYX32" s="1551"/>
      <c r="JYY32" s="1551"/>
      <c r="JYZ32" s="1551"/>
      <c r="JZA32" s="1551"/>
      <c r="JZB32" s="1551"/>
      <c r="JZC32" s="1551"/>
      <c r="JZD32" s="1551"/>
      <c r="JZE32" s="1551"/>
      <c r="JZF32" s="1551"/>
      <c r="JZG32" s="1551"/>
      <c r="JZH32" s="1551"/>
      <c r="JZI32" s="1551"/>
      <c r="JZJ32" s="1551"/>
      <c r="JZK32" s="1551"/>
      <c r="JZL32" s="1551"/>
      <c r="JZM32" s="1551"/>
      <c r="JZN32" s="1551"/>
      <c r="JZO32" s="1551"/>
      <c r="JZP32" s="1551"/>
      <c r="JZQ32" s="1551"/>
      <c r="JZR32" s="1551"/>
      <c r="JZS32" s="1551"/>
      <c r="JZT32" s="1551"/>
      <c r="JZU32" s="1551"/>
      <c r="JZV32" s="1551"/>
      <c r="JZW32" s="1551"/>
      <c r="JZX32" s="1551"/>
      <c r="JZY32" s="1551"/>
      <c r="JZZ32" s="1551"/>
      <c r="KAA32" s="1551"/>
      <c r="KAB32" s="1551"/>
      <c r="KAC32" s="1551"/>
      <c r="KAD32" s="1551"/>
      <c r="KAE32" s="1551"/>
      <c r="KAF32" s="1551"/>
      <c r="KAG32" s="1551"/>
      <c r="KAH32" s="1551"/>
      <c r="KAI32" s="1551"/>
      <c r="KAJ32" s="1551"/>
      <c r="KAK32" s="1551"/>
      <c r="KAL32" s="1551"/>
      <c r="KAM32" s="1551"/>
      <c r="KAN32" s="1551"/>
      <c r="KAO32" s="1551"/>
      <c r="KAP32" s="1551"/>
      <c r="KAQ32" s="1551"/>
      <c r="KAR32" s="1551"/>
      <c r="KAS32" s="1551"/>
      <c r="KAT32" s="1551"/>
      <c r="KAU32" s="1551"/>
      <c r="KAV32" s="1551"/>
      <c r="KAW32" s="1551"/>
      <c r="KAX32" s="1551"/>
      <c r="KAY32" s="1551"/>
      <c r="KAZ32" s="1551"/>
      <c r="KBA32" s="1551"/>
      <c r="KBB32" s="1551"/>
      <c r="KBC32" s="1551"/>
      <c r="KBD32" s="1551"/>
      <c r="KBE32" s="1551"/>
      <c r="KBF32" s="1551"/>
      <c r="KBG32" s="1551"/>
      <c r="KBH32" s="1551"/>
      <c r="KBI32" s="1551"/>
      <c r="KBJ32" s="1551"/>
      <c r="KBK32" s="1551"/>
      <c r="KBL32" s="1551"/>
      <c r="KBM32" s="1551"/>
      <c r="KBN32" s="1551"/>
      <c r="KBO32" s="1551"/>
      <c r="KBP32" s="1551"/>
      <c r="KBQ32" s="1551"/>
      <c r="KBR32" s="1551"/>
      <c r="KBS32" s="1551"/>
      <c r="KBT32" s="1551"/>
      <c r="KBU32" s="1551"/>
      <c r="KBV32" s="1551"/>
      <c r="KBW32" s="1551"/>
      <c r="KBX32" s="1551"/>
      <c r="KBY32" s="1551"/>
      <c r="KBZ32" s="1551"/>
      <c r="KCA32" s="1551"/>
      <c r="KCB32" s="1551"/>
      <c r="KCC32" s="1551"/>
      <c r="KCD32" s="1551"/>
      <c r="KCE32" s="1551"/>
      <c r="KCF32" s="1551"/>
      <c r="KCG32" s="1551"/>
      <c r="KCH32" s="1551"/>
      <c r="KCI32" s="1551"/>
      <c r="KCJ32" s="1551"/>
      <c r="KCK32" s="1551"/>
      <c r="KCL32" s="1551"/>
      <c r="KCM32" s="1551"/>
      <c r="KCN32" s="1551"/>
      <c r="KCO32" s="1551"/>
      <c r="KCP32" s="1551"/>
      <c r="KCQ32" s="1551"/>
      <c r="KCR32" s="1551"/>
      <c r="KCS32" s="1551"/>
      <c r="KCT32" s="1551"/>
      <c r="KCU32" s="1551"/>
      <c r="KCV32" s="1551"/>
      <c r="KCW32" s="1551"/>
      <c r="KCX32" s="1551"/>
      <c r="KCY32" s="1551"/>
      <c r="KCZ32" s="1551"/>
      <c r="KDA32" s="1551"/>
      <c r="KDB32" s="1551"/>
      <c r="KDC32" s="1551"/>
      <c r="KDD32" s="1551"/>
      <c r="KDE32" s="1551"/>
      <c r="KDF32" s="1551"/>
      <c r="KDG32" s="1551"/>
      <c r="KDH32" s="1551"/>
      <c r="KDI32" s="1551"/>
      <c r="KDJ32" s="1551"/>
      <c r="KDK32" s="1551"/>
      <c r="KDL32" s="1551"/>
      <c r="KDM32" s="1551"/>
      <c r="KDN32" s="1551"/>
      <c r="KDO32" s="1551"/>
      <c r="KDP32" s="1551"/>
      <c r="KDQ32" s="1551"/>
      <c r="KDR32" s="1551"/>
      <c r="KDS32" s="1551"/>
      <c r="KDT32" s="1551"/>
      <c r="KDU32" s="1551"/>
      <c r="KDV32" s="1551"/>
      <c r="KDW32" s="1551"/>
      <c r="KDX32" s="1551"/>
      <c r="KDY32" s="1551"/>
      <c r="KDZ32" s="1551"/>
      <c r="KEA32" s="1551"/>
      <c r="KEB32" s="1551"/>
      <c r="KEC32" s="1551"/>
      <c r="KED32" s="1551"/>
      <c r="KEE32" s="1551"/>
      <c r="KEF32" s="1551"/>
      <c r="KEG32" s="1551"/>
      <c r="KEH32" s="1551"/>
      <c r="KEI32" s="1551"/>
      <c r="KEJ32" s="1551"/>
      <c r="KEK32" s="1551"/>
      <c r="KEL32" s="1551"/>
      <c r="KEM32" s="1551"/>
      <c r="KEN32" s="1551"/>
      <c r="KEO32" s="1551"/>
      <c r="KEP32" s="1551"/>
      <c r="KEQ32" s="1551"/>
      <c r="KER32" s="1551"/>
      <c r="KES32" s="1551"/>
      <c r="KET32" s="1551"/>
      <c r="KEU32" s="1551"/>
      <c r="KEV32" s="1551"/>
      <c r="KEW32" s="1551"/>
      <c r="KEX32" s="1551"/>
      <c r="KEY32" s="1551"/>
      <c r="KEZ32" s="1551"/>
      <c r="KFA32" s="1551"/>
      <c r="KFB32" s="1551"/>
      <c r="KFC32" s="1551"/>
      <c r="KFD32" s="1551"/>
      <c r="KFE32" s="1551"/>
      <c r="KFF32" s="1551"/>
      <c r="KFG32" s="1551"/>
      <c r="KFH32" s="1551"/>
      <c r="KFI32" s="1551"/>
      <c r="KFJ32" s="1551"/>
      <c r="KFK32" s="1551"/>
      <c r="KFL32" s="1551"/>
      <c r="KFM32" s="1551"/>
      <c r="KFN32" s="1551"/>
      <c r="KFO32" s="1551"/>
      <c r="KFP32" s="1551"/>
      <c r="KFQ32" s="1551"/>
      <c r="KFR32" s="1551"/>
      <c r="KFS32" s="1551"/>
      <c r="KFT32" s="1551"/>
      <c r="KFU32" s="1551"/>
      <c r="KFV32" s="1551"/>
      <c r="KFW32" s="1551"/>
      <c r="KFX32" s="1551"/>
      <c r="KFY32" s="1551"/>
      <c r="KFZ32" s="1551"/>
      <c r="KGA32" s="1551"/>
      <c r="KGB32" s="1551"/>
      <c r="KGC32" s="1551"/>
      <c r="KGD32" s="1551"/>
      <c r="KGE32" s="1551"/>
      <c r="KGF32" s="1551"/>
      <c r="KGG32" s="1551"/>
      <c r="KGH32" s="1551"/>
      <c r="KGI32" s="1551"/>
      <c r="KGJ32" s="1551"/>
      <c r="KGK32" s="1551"/>
      <c r="KGL32" s="1551"/>
      <c r="KGM32" s="1551"/>
      <c r="KGN32" s="1551"/>
      <c r="KGO32" s="1551"/>
      <c r="KGP32" s="1551"/>
      <c r="KGQ32" s="1551"/>
      <c r="KGR32" s="1551"/>
      <c r="KGS32" s="1551"/>
      <c r="KGT32" s="1551"/>
      <c r="KGU32" s="1551"/>
      <c r="KGV32" s="1551"/>
      <c r="KGW32" s="1551"/>
      <c r="KGX32" s="1551"/>
      <c r="KGY32" s="1551"/>
      <c r="KGZ32" s="1551"/>
      <c r="KHA32" s="1551"/>
      <c r="KHB32" s="1551"/>
      <c r="KHC32" s="1551"/>
      <c r="KHD32" s="1551"/>
      <c r="KHE32" s="1551"/>
      <c r="KHF32" s="1551"/>
      <c r="KHG32" s="1551"/>
      <c r="KHH32" s="1551"/>
      <c r="KHI32" s="1551"/>
      <c r="KHJ32" s="1551"/>
      <c r="KHK32" s="1551"/>
      <c r="KHL32" s="1551"/>
      <c r="KHM32" s="1551"/>
      <c r="KHN32" s="1551"/>
      <c r="KHO32" s="1551"/>
      <c r="KHP32" s="1551"/>
      <c r="KHQ32" s="1551"/>
      <c r="KHR32" s="1551"/>
      <c r="KHS32" s="1551"/>
      <c r="KHT32" s="1551"/>
      <c r="KHU32" s="1551"/>
      <c r="KHV32" s="1551"/>
      <c r="KHW32" s="1551"/>
      <c r="KHX32" s="1551"/>
      <c r="KHY32" s="1551"/>
      <c r="KHZ32" s="1551"/>
      <c r="KIA32" s="1551"/>
      <c r="KIB32" s="1551"/>
      <c r="KIC32" s="1551"/>
      <c r="KID32" s="1551"/>
      <c r="KIE32" s="1551"/>
      <c r="KIF32" s="1551"/>
      <c r="KIG32" s="1551"/>
      <c r="KIH32" s="1551"/>
      <c r="KII32" s="1551"/>
      <c r="KIJ32" s="1551"/>
      <c r="KIK32" s="1551"/>
      <c r="KIL32" s="1551"/>
      <c r="KIM32" s="1551"/>
      <c r="KIN32" s="1551"/>
      <c r="KIO32" s="1551"/>
      <c r="KIP32" s="1551"/>
      <c r="KIQ32" s="1551"/>
      <c r="KIR32" s="1551"/>
      <c r="KIS32" s="1551"/>
      <c r="KIT32" s="1551"/>
      <c r="KIU32" s="1551"/>
      <c r="KIV32" s="1551"/>
      <c r="KIW32" s="1551"/>
      <c r="KIX32" s="1551"/>
      <c r="KIY32" s="1551"/>
      <c r="KIZ32" s="1551"/>
      <c r="KJA32" s="1551"/>
      <c r="KJB32" s="1551"/>
      <c r="KJC32" s="1551"/>
      <c r="KJD32" s="1551"/>
      <c r="KJE32" s="1551"/>
      <c r="KJF32" s="1551"/>
      <c r="KJG32" s="1551"/>
      <c r="KJH32" s="1551"/>
      <c r="KJI32" s="1551"/>
      <c r="KJJ32" s="1551"/>
      <c r="KJK32" s="1551"/>
      <c r="KJL32" s="1551"/>
      <c r="KJM32" s="1551"/>
      <c r="KJN32" s="1551"/>
      <c r="KJO32" s="1551"/>
      <c r="KJP32" s="1551"/>
      <c r="KJQ32" s="1551"/>
      <c r="KJR32" s="1551"/>
      <c r="KJS32" s="1551"/>
      <c r="KJT32" s="1551"/>
      <c r="KJU32" s="1551"/>
      <c r="KJV32" s="1551"/>
      <c r="KJW32" s="1551"/>
      <c r="KJX32" s="1551"/>
      <c r="KJY32" s="1551"/>
      <c r="KJZ32" s="1551"/>
      <c r="KKA32" s="1551"/>
      <c r="KKB32" s="1551"/>
      <c r="KKC32" s="1551"/>
      <c r="KKD32" s="1551"/>
      <c r="KKE32" s="1551"/>
      <c r="KKF32" s="1551"/>
      <c r="KKG32" s="1551"/>
      <c r="KKH32" s="1551"/>
      <c r="KKI32" s="1551"/>
      <c r="KKJ32" s="1551"/>
      <c r="KKK32" s="1551"/>
      <c r="KKL32" s="1551"/>
      <c r="KKM32" s="1551"/>
      <c r="KKN32" s="1551"/>
      <c r="KKO32" s="1551"/>
      <c r="KKP32" s="1551"/>
      <c r="KKQ32" s="1551"/>
      <c r="KKR32" s="1551"/>
      <c r="KKS32" s="1551"/>
      <c r="KKT32" s="1551"/>
      <c r="KKU32" s="1551"/>
      <c r="KKV32" s="1551"/>
      <c r="KKW32" s="1551"/>
      <c r="KKX32" s="1551"/>
      <c r="KKY32" s="1551"/>
      <c r="KKZ32" s="1551"/>
      <c r="KLA32" s="1551"/>
      <c r="KLB32" s="1551"/>
      <c r="KLC32" s="1551"/>
      <c r="KLD32" s="1551"/>
      <c r="KLE32" s="1551"/>
      <c r="KLF32" s="1551"/>
      <c r="KLG32" s="1551"/>
      <c r="KLH32" s="1551"/>
      <c r="KLI32" s="1551"/>
      <c r="KLJ32" s="1551"/>
      <c r="KLK32" s="1551"/>
      <c r="KLL32" s="1551"/>
      <c r="KLM32" s="1551"/>
      <c r="KLN32" s="1551"/>
      <c r="KLO32" s="1551"/>
      <c r="KLP32" s="1551"/>
      <c r="KLQ32" s="1551"/>
      <c r="KLR32" s="1551"/>
      <c r="KLS32" s="1551"/>
      <c r="KLT32" s="1551"/>
      <c r="KLU32" s="1551"/>
      <c r="KLV32" s="1551"/>
      <c r="KLW32" s="1551"/>
      <c r="KLX32" s="1551"/>
      <c r="KLY32" s="1551"/>
      <c r="KLZ32" s="1551"/>
      <c r="KMA32" s="1551"/>
      <c r="KMB32" s="1551"/>
      <c r="KMC32" s="1551"/>
      <c r="KMD32" s="1551"/>
      <c r="KME32" s="1551"/>
      <c r="KMF32" s="1551"/>
      <c r="KMG32" s="1551"/>
      <c r="KMH32" s="1551"/>
      <c r="KMI32" s="1551"/>
      <c r="KMJ32" s="1551"/>
      <c r="KMK32" s="1551"/>
      <c r="KML32" s="1551"/>
      <c r="KMM32" s="1551"/>
      <c r="KMN32" s="1551"/>
      <c r="KMO32" s="1551"/>
      <c r="KMP32" s="1551"/>
      <c r="KMQ32" s="1551"/>
      <c r="KMR32" s="1551"/>
      <c r="KMS32" s="1551"/>
      <c r="KMT32" s="1551"/>
      <c r="KMU32" s="1551"/>
      <c r="KMV32" s="1551"/>
      <c r="KMW32" s="1551"/>
      <c r="KMX32" s="1551"/>
      <c r="KMY32" s="1551"/>
      <c r="KMZ32" s="1551"/>
      <c r="KNA32" s="1551"/>
      <c r="KNB32" s="1551"/>
      <c r="KNC32" s="1551"/>
      <c r="KND32" s="1551"/>
      <c r="KNE32" s="1551"/>
      <c r="KNF32" s="1551"/>
      <c r="KNG32" s="1551"/>
      <c r="KNH32" s="1551"/>
      <c r="KNI32" s="1551"/>
      <c r="KNJ32" s="1551"/>
      <c r="KNK32" s="1551"/>
      <c r="KNL32" s="1551"/>
      <c r="KNM32" s="1551"/>
      <c r="KNN32" s="1551"/>
      <c r="KNO32" s="1551"/>
      <c r="KNP32" s="1551"/>
      <c r="KNQ32" s="1551"/>
      <c r="KNR32" s="1551"/>
      <c r="KNS32" s="1551"/>
      <c r="KNT32" s="1551"/>
      <c r="KNU32" s="1551"/>
      <c r="KNV32" s="1551"/>
      <c r="KNW32" s="1551"/>
      <c r="KNX32" s="1551"/>
      <c r="KNY32" s="1551"/>
      <c r="KNZ32" s="1551"/>
      <c r="KOA32" s="1551"/>
      <c r="KOB32" s="1551"/>
      <c r="KOC32" s="1551"/>
      <c r="KOD32" s="1551"/>
      <c r="KOE32" s="1551"/>
      <c r="KOF32" s="1551"/>
      <c r="KOG32" s="1551"/>
      <c r="KOH32" s="1551"/>
      <c r="KOI32" s="1551"/>
      <c r="KOJ32" s="1551"/>
      <c r="KOK32" s="1551"/>
      <c r="KOL32" s="1551"/>
      <c r="KOM32" s="1551"/>
      <c r="KON32" s="1551"/>
      <c r="KOO32" s="1551"/>
      <c r="KOP32" s="1551"/>
      <c r="KOQ32" s="1551"/>
      <c r="KOR32" s="1551"/>
      <c r="KOS32" s="1551"/>
      <c r="KOT32" s="1551"/>
      <c r="KOU32" s="1551"/>
      <c r="KOV32" s="1551"/>
      <c r="KOW32" s="1551"/>
      <c r="KOX32" s="1551"/>
      <c r="KOY32" s="1551"/>
      <c r="KOZ32" s="1551"/>
      <c r="KPA32" s="1551"/>
      <c r="KPB32" s="1551"/>
      <c r="KPC32" s="1551"/>
      <c r="KPD32" s="1551"/>
      <c r="KPE32" s="1551"/>
      <c r="KPF32" s="1551"/>
      <c r="KPG32" s="1551"/>
      <c r="KPH32" s="1551"/>
      <c r="KPI32" s="1551"/>
      <c r="KPJ32" s="1551"/>
      <c r="KPK32" s="1551"/>
      <c r="KPL32" s="1551"/>
      <c r="KPM32" s="1551"/>
      <c r="KPN32" s="1551"/>
      <c r="KPO32" s="1551"/>
      <c r="KPP32" s="1551"/>
      <c r="KPQ32" s="1551"/>
      <c r="KPR32" s="1551"/>
      <c r="KPS32" s="1551"/>
      <c r="KPT32" s="1551"/>
      <c r="KPU32" s="1551"/>
      <c r="KPV32" s="1551"/>
      <c r="KPW32" s="1551"/>
      <c r="KPX32" s="1551"/>
      <c r="KPY32" s="1551"/>
      <c r="KPZ32" s="1551"/>
      <c r="KQA32" s="1551"/>
      <c r="KQB32" s="1551"/>
      <c r="KQC32" s="1551"/>
      <c r="KQD32" s="1551"/>
      <c r="KQE32" s="1551"/>
      <c r="KQF32" s="1551"/>
      <c r="KQG32" s="1551"/>
      <c r="KQH32" s="1551"/>
      <c r="KQI32" s="1551"/>
      <c r="KQJ32" s="1551"/>
      <c r="KQK32" s="1551"/>
      <c r="KQL32" s="1551"/>
      <c r="KQM32" s="1551"/>
      <c r="KQN32" s="1551"/>
      <c r="KQO32" s="1551"/>
      <c r="KQP32" s="1551"/>
      <c r="KQQ32" s="1551"/>
      <c r="KQR32" s="1551"/>
      <c r="KQS32" s="1551"/>
      <c r="KQT32" s="1551"/>
      <c r="KQU32" s="1551"/>
      <c r="KQV32" s="1551"/>
      <c r="KQW32" s="1551"/>
      <c r="KQX32" s="1551"/>
      <c r="KQY32" s="1551"/>
      <c r="KQZ32" s="1551"/>
      <c r="KRA32" s="1551"/>
      <c r="KRB32" s="1551"/>
      <c r="KRC32" s="1551"/>
      <c r="KRD32" s="1551"/>
      <c r="KRE32" s="1551"/>
      <c r="KRF32" s="1551"/>
      <c r="KRG32" s="1551"/>
      <c r="KRH32" s="1551"/>
      <c r="KRI32" s="1551"/>
      <c r="KRJ32" s="1551"/>
      <c r="KRK32" s="1551"/>
      <c r="KRL32" s="1551"/>
      <c r="KRM32" s="1551"/>
      <c r="KRN32" s="1551"/>
      <c r="KRO32" s="1551"/>
      <c r="KRP32" s="1551"/>
      <c r="KRQ32" s="1551"/>
      <c r="KRR32" s="1551"/>
      <c r="KRS32" s="1551"/>
      <c r="KRT32" s="1551"/>
      <c r="KRU32" s="1551"/>
      <c r="KRV32" s="1551"/>
      <c r="KRW32" s="1551"/>
      <c r="KRX32" s="1551"/>
      <c r="KRY32" s="1551"/>
      <c r="KRZ32" s="1551"/>
      <c r="KSA32" s="1551"/>
      <c r="KSB32" s="1551"/>
      <c r="KSC32" s="1551"/>
      <c r="KSD32" s="1551"/>
      <c r="KSE32" s="1551"/>
      <c r="KSF32" s="1551"/>
      <c r="KSG32" s="1551"/>
      <c r="KSH32" s="1551"/>
      <c r="KSI32" s="1551"/>
      <c r="KSJ32" s="1551"/>
      <c r="KSK32" s="1551"/>
      <c r="KSL32" s="1551"/>
      <c r="KSM32" s="1551"/>
      <c r="KSN32" s="1551"/>
      <c r="KSO32" s="1551"/>
      <c r="KSP32" s="1551"/>
      <c r="KSQ32" s="1551"/>
      <c r="KSR32" s="1551"/>
      <c r="KSS32" s="1551"/>
      <c r="KST32" s="1551"/>
      <c r="KSU32" s="1551"/>
      <c r="KSV32" s="1551"/>
      <c r="KSW32" s="1551"/>
      <c r="KSX32" s="1551"/>
      <c r="KSY32" s="1551"/>
      <c r="KSZ32" s="1551"/>
      <c r="KTA32" s="1551"/>
      <c r="KTB32" s="1551"/>
      <c r="KTC32" s="1551"/>
      <c r="KTD32" s="1551"/>
      <c r="KTE32" s="1551"/>
      <c r="KTF32" s="1551"/>
      <c r="KTG32" s="1551"/>
      <c r="KTH32" s="1551"/>
      <c r="KTI32" s="1551"/>
      <c r="KTJ32" s="1551"/>
      <c r="KTK32" s="1551"/>
      <c r="KTL32" s="1551"/>
      <c r="KTM32" s="1551"/>
      <c r="KTN32" s="1551"/>
      <c r="KTO32" s="1551"/>
      <c r="KTP32" s="1551"/>
      <c r="KTQ32" s="1551"/>
      <c r="KTR32" s="1551"/>
      <c r="KTS32" s="1551"/>
      <c r="KTT32" s="1551"/>
      <c r="KTU32" s="1551"/>
      <c r="KTV32" s="1551"/>
      <c r="KTW32" s="1551"/>
      <c r="KTX32" s="1551"/>
      <c r="KTY32" s="1551"/>
      <c r="KTZ32" s="1551"/>
      <c r="KUA32" s="1551"/>
      <c r="KUB32" s="1551"/>
      <c r="KUC32" s="1551"/>
      <c r="KUD32" s="1551"/>
      <c r="KUE32" s="1551"/>
      <c r="KUF32" s="1551"/>
      <c r="KUG32" s="1551"/>
      <c r="KUH32" s="1551"/>
      <c r="KUI32" s="1551"/>
      <c r="KUJ32" s="1551"/>
      <c r="KUK32" s="1551"/>
      <c r="KUL32" s="1551"/>
      <c r="KUM32" s="1551"/>
      <c r="KUN32" s="1551"/>
      <c r="KUO32" s="1551"/>
      <c r="KUP32" s="1551"/>
      <c r="KUQ32" s="1551"/>
      <c r="KUR32" s="1551"/>
      <c r="KUS32" s="1551"/>
      <c r="KUT32" s="1551"/>
      <c r="KUU32" s="1551"/>
      <c r="KUV32" s="1551"/>
      <c r="KUW32" s="1551"/>
      <c r="KUX32" s="1551"/>
      <c r="KUY32" s="1551"/>
      <c r="KUZ32" s="1551"/>
      <c r="KVA32" s="1551"/>
      <c r="KVB32" s="1551"/>
      <c r="KVC32" s="1551"/>
      <c r="KVD32" s="1551"/>
      <c r="KVE32" s="1551"/>
      <c r="KVF32" s="1551"/>
      <c r="KVG32" s="1551"/>
      <c r="KVH32" s="1551"/>
      <c r="KVI32" s="1551"/>
      <c r="KVJ32" s="1551"/>
      <c r="KVK32" s="1551"/>
      <c r="KVL32" s="1551"/>
      <c r="KVM32" s="1551"/>
      <c r="KVN32" s="1551"/>
      <c r="KVO32" s="1551"/>
      <c r="KVP32" s="1551"/>
      <c r="KVQ32" s="1551"/>
      <c r="KVR32" s="1551"/>
      <c r="KVS32" s="1551"/>
      <c r="KVT32" s="1551"/>
      <c r="KVU32" s="1551"/>
      <c r="KVV32" s="1551"/>
      <c r="KVW32" s="1551"/>
      <c r="KVX32" s="1551"/>
      <c r="KVY32" s="1551"/>
      <c r="KVZ32" s="1551"/>
      <c r="KWA32" s="1551"/>
      <c r="KWB32" s="1551"/>
      <c r="KWC32" s="1551"/>
      <c r="KWD32" s="1551"/>
      <c r="KWE32" s="1551"/>
      <c r="KWF32" s="1551"/>
      <c r="KWG32" s="1551"/>
      <c r="KWH32" s="1551"/>
      <c r="KWI32" s="1551"/>
      <c r="KWJ32" s="1551"/>
      <c r="KWK32" s="1551"/>
      <c r="KWL32" s="1551"/>
      <c r="KWM32" s="1551"/>
      <c r="KWN32" s="1551"/>
      <c r="KWO32" s="1551"/>
      <c r="KWP32" s="1551"/>
      <c r="KWQ32" s="1551"/>
      <c r="KWR32" s="1551"/>
      <c r="KWS32" s="1551"/>
      <c r="KWT32" s="1551"/>
      <c r="KWU32" s="1551"/>
      <c r="KWV32" s="1551"/>
      <c r="KWW32" s="1551"/>
      <c r="KWX32" s="1551"/>
      <c r="KWY32" s="1551"/>
      <c r="KWZ32" s="1551"/>
      <c r="KXA32" s="1551"/>
      <c r="KXB32" s="1551"/>
      <c r="KXC32" s="1551"/>
      <c r="KXD32" s="1551"/>
      <c r="KXE32" s="1551"/>
      <c r="KXF32" s="1551"/>
      <c r="KXG32" s="1551"/>
      <c r="KXH32" s="1551"/>
      <c r="KXI32" s="1551"/>
      <c r="KXJ32" s="1551"/>
      <c r="KXK32" s="1551"/>
      <c r="KXL32" s="1551"/>
      <c r="KXM32" s="1551"/>
      <c r="KXN32" s="1551"/>
      <c r="KXO32" s="1551"/>
      <c r="KXP32" s="1551"/>
      <c r="KXQ32" s="1551"/>
      <c r="KXR32" s="1551"/>
      <c r="KXS32" s="1551"/>
      <c r="KXT32" s="1551"/>
      <c r="KXU32" s="1551"/>
      <c r="KXV32" s="1551"/>
      <c r="KXW32" s="1551"/>
      <c r="KXX32" s="1551"/>
      <c r="KXY32" s="1551"/>
      <c r="KXZ32" s="1551"/>
      <c r="KYA32" s="1551"/>
      <c r="KYB32" s="1551"/>
      <c r="KYC32" s="1551"/>
      <c r="KYD32" s="1551"/>
      <c r="KYE32" s="1551"/>
      <c r="KYF32" s="1551"/>
      <c r="KYG32" s="1551"/>
      <c r="KYH32" s="1551"/>
      <c r="KYI32" s="1551"/>
      <c r="KYJ32" s="1551"/>
      <c r="KYK32" s="1551"/>
      <c r="KYL32" s="1551"/>
      <c r="KYM32" s="1551"/>
      <c r="KYN32" s="1551"/>
      <c r="KYO32" s="1551"/>
      <c r="KYP32" s="1551"/>
      <c r="KYQ32" s="1551"/>
      <c r="KYR32" s="1551"/>
      <c r="KYS32" s="1551"/>
      <c r="KYT32" s="1551"/>
      <c r="KYU32" s="1551"/>
      <c r="KYV32" s="1551"/>
      <c r="KYW32" s="1551"/>
      <c r="KYX32" s="1551"/>
      <c r="KYY32" s="1551"/>
      <c r="KYZ32" s="1551"/>
      <c r="KZA32" s="1551"/>
      <c r="KZB32" s="1551"/>
      <c r="KZC32" s="1551"/>
      <c r="KZD32" s="1551"/>
      <c r="KZE32" s="1551"/>
      <c r="KZF32" s="1551"/>
      <c r="KZG32" s="1551"/>
      <c r="KZH32" s="1551"/>
      <c r="KZI32" s="1551"/>
      <c r="KZJ32" s="1551"/>
      <c r="KZK32" s="1551"/>
      <c r="KZL32" s="1551"/>
      <c r="KZM32" s="1551"/>
      <c r="KZN32" s="1551"/>
      <c r="KZO32" s="1551"/>
      <c r="KZP32" s="1551"/>
      <c r="KZQ32" s="1551"/>
      <c r="KZR32" s="1551"/>
      <c r="KZS32" s="1551"/>
      <c r="KZT32" s="1551"/>
      <c r="KZU32" s="1551"/>
      <c r="KZV32" s="1551"/>
      <c r="KZW32" s="1551"/>
      <c r="KZX32" s="1551"/>
      <c r="KZY32" s="1551"/>
      <c r="KZZ32" s="1551"/>
      <c r="LAA32" s="1551"/>
      <c r="LAB32" s="1551"/>
      <c r="LAC32" s="1551"/>
      <c r="LAD32" s="1551"/>
      <c r="LAE32" s="1551"/>
      <c r="LAF32" s="1551"/>
      <c r="LAG32" s="1551"/>
      <c r="LAH32" s="1551"/>
      <c r="LAI32" s="1551"/>
      <c r="LAJ32" s="1551"/>
      <c r="LAK32" s="1551"/>
      <c r="LAL32" s="1551"/>
      <c r="LAM32" s="1551"/>
      <c r="LAN32" s="1551"/>
      <c r="LAO32" s="1551"/>
      <c r="LAP32" s="1551"/>
      <c r="LAQ32" s="1551"/>
      <c r="LAR32" s="1551"/>
      <c r="LAS32" s="1551"/>
      <c r="LAT32" s="1551"/>
      <c r="LAU32" s="1551"/>
      <c r="LAV32" s="1551"/>
      <c r="LAW32" s="1551"/>
      <c r="LAX32" s="1551"/>
      <c r="LAY32" s="1551"/>
      <c r="LAZ32" s="1551"/>
      <c r="LBA32" s="1551"/>
      <c r="LBB32" s="1551"/>
      <c r="LBC32" s="1551"/>
      <c r="LBD32" s="1551"/>
      <c r="LBE32" s="1551"/>
      <c r="LBF32" s="1551"/>
      <c r="LBG32" s="1551"/>
      <c r="LBH32" s="1551"/>
      <c r="LBI32" s="1551"/>
      <c r="LBJ32" s="1551"/>
      <c r="LBK32" s="1551"/>
      <c r="LBL32" s="1551"/>
      <c r="LBM32" s="1551"/>
      <c r="LBN32" s="1551"/>
      <c r="LBO32" s="1551"/>
      <c r="LBP32" s="1551"/>
      <c r="LBQ32" s="1551"/>
      <c r="LBR32" s="1551"/>
      <c r="LBS32" s="1551"/>
      <c r="LBT32" s="1551"/>
      <c r="LBU32" s="1551"/>
      <c r="LBV32" s="1551"/>
      <c r="LBW32" s="1551"/>
      <c r="LBX32" s="1551"/>
      <c r="LBY32" s="1551"/>
      <c r="LBZ32" s="1551"/>
      <c r="LCA32" s="1551"/>
      <c r="LCB32" s="1551"/>
      <c r="LCC32" s="1551"/>
      <c r="LCD32" s="1551"/>
      <c r="LCE32" s="1551"/>
      <c r="LCF32" s="1551"/>
      <c r="LCG32" s="1551"/>
      <c r="LCH32" s="1551"/>
      <c r="LCI32" s="1551"/>
      <c r="LCJ32" s="1551"/>
      <c r="LCK32" s="1551"/>
      <c r="LCL32" s="1551"/>
      <c r="LCM32" s="1551"/>
      <c r="LCN32" s="1551"/>
      <c r="LCO32" s="1551"/>
      <c r="LCP32" s="1551"/>
      <c r="LCQ32" s="1551"/>
      <c r="LCR32" s="1551"/>
      <c r="LCS32" s="1551"/>
      <c r="LCT32" s="1551"/>
      <c r="LCU32" s="1551"/>
      <c r="LCV32" s="1551"/>
      <c r="LCW32" s="1551"/>
      <c r="LCX32" s="1551"/>
      <c r="LCY32" s="1551"/>
      <c r="LCZ32" s="1551"/>
      <c r="LDA32" s="1551"/>
      <c r="LDB32" s="1551"/>
      <c r="LDC32" s="1551"/>
      <c r="LDD32" s="1551"/>
      <c r="LDE32" s="1551"/>
      <c r="LDF32" s="1551"/>
      <c r="LDG32" s="1551"/>
      <c r="LDH32" s="1551"/>
      <c r="LDI32" s="1551"/>
      <c r="LDJ32" s="1551"/>
      <c r="LDK32" s="1551"/>
      <c r="LDL32" s="1551"/>
      <c r="LDM32" s="1551"/>
      <c r="LDN32" s="1551"/>
      <c r="LDO32" s="1551"/>
      <c r="LDP32" s="1551"/>
      <c r="LDQ32" s="1551"/>
      <c r="LDR32" s="1551"/>
      <c r="LDS32" s="1551"/>
      <c r="LDT32" s="1551"/>
      <c r="LDU32" s="1551"/>
      <c r="LDV32" s="1551"/>
      <c r="LDW32" s="1551"/>
      <c r="LDX32" s="1551"/>
      <c r="LDY32" s="1551"/>
      <c r="LDZ32" s="1551"/>
      <c r="LEA32" s="1551"/>
      <c r="LEB32" s="1551"/>
      <c r="LEC32" s="1551"/>
      <c r="LED32" s="1551"/>
      <c r="LEE32" s="1551"/>
      <c r="LEF32" s="1551"/>
      <c r="LEG32" s="1551"/>
      <c r="LEH32" s="1551"/>
      <c r="LEI32" s="1551"/>
      <c r="LEJ32" s="1551"/>
      <c r="LEK32" s="1551"/>
      <c r="LEL32" s="1551"/>
      <c r="LEM32" s="1551"/>
      <c r="LEN32" s="1551"/>
      <c r="LEO32" s="1551"/>
      <c r="LEP32" s="1551"/>
      <c r="LEQ32" s="1551"/>
      <c r="LER32" s="1551"/>
      <c r="LES32" s="1551"/>
      <c r="LET32" s="1551"/>
      <c r="LEU32" s="1551"/>
      <c r="LEV32" s="1551"/>
      <c r="LEW32" s="1551"/>
      <c r="LEX32" s="1551"/>
      <c r="LEY32" s="1551"/>
      <c r="LEZ32" s="1551"/>
      <c r="LFA32" s="1551"/>
      <c r="LFB32" s="1551"/>
      <c r="LFC32" s="1551"/>
      <c r="LFD32" s="1551"/>
      <c r="LFE32" s="1551"/>
      <c r="LFF32" s="1551"/>
      <c r="LFG32" s="1551"/>
      <c r="LFH32" s="1551"/>
      <c r="LFI32" s="1551"/>
      <c r="LFJ32" s="1551"/>
      <c r="LFK32" s="1551"/>
      <c r="LFL32" s="1551"/>
      <c r="LFM32" s="1551"/>
      <c r="LFN32" s="1551"/>
      <c r="LFO32" s="1551"/>
      <c r="LFP32" s="1551"/>
      <c r="LFQ32" s="1551"/>
      <c r="LFR32" s="1551"/>
      <c r="LFS32" s="1551"/>
      <c r="LFT32" s="1551"/>
      <c r="LFU32" s="1551"/>
      <c r="LFV32" s="1551"/>
      <c r="LFW32" s="1551"/>
      <c r="LFX32" s="1551"/>
      <c r="LFY32" s="1551"/>
      <c r="LFZ32" s="1551"/>
      <c r="LGA32" s="1551"/>
      <c r="LGB32" s="1551"/>
      <c r="LGC32" s="1551"/>
      <c r="LGD32" s="1551"/>
      <c r="LGE32" s="1551"/>
      <c r="LGF32" s="1551"/>
      <c r="LGG32" s="1551"/>
      <c r="LGH32" s="1551"/>
      <c r="LGI32" s="1551"/>
      <c r="LGJ32" s="1551"/>
      <c r="LGK32" s="1551"/>
      <c r="LGL32" s="1551"/>
      <c r="LGM32" s="1551"/>
      <c r="LGN32" s="1551"/>
      <c r="LGO32" s="1551"/>
      <c r="LGP32" s="1551"/>
      <c r="LGQ32" s="1551"/>
      <c r="LGR32" s="1551"/>
      <c r="LGS32" s="1551"/>
      <c r="LGT32" s="1551"/>
      <c r="LGU32" s="1551"/>
      <c r="LGV32" s="1551"/>
      <c r="LGW32" s="1551"/>
      <c r="LGX32" s="1551"/>
      <c r="LGY32" s="1551"/>
      <c r="LGZ32" s="1551"/>
      <c r="LHA32" s="1551"/>
      <c r="LHB32" s="1551"/>
      <c r="LHC32" s="1551"/>
      <c r="LHD32" s="1551"/>
      <c r="LHE32" s="1551"/>
      <c r="LHF32" s="1551"/>
      <c r="LHG32" s="1551"/>
      <c r="LHH32" s="1551"/>
      <c r="LHI32" s="1551"/>
      <c r="LHJ32" s="1551"/>
      <c r="LHK32" s="1551"/>
      <c r="LHL32" s="1551"/>
      <c r="LHM32" s="1551"/>
      <c r="LHN32" s="1551"/>
      <c r="LHO32" s="1551"/>
      <c r="LHP32" s="1551"/>
      <c r="LHQ32" s="1551"/>
      <c r="LHR32" s="1551"/>
      <c r="LHS32" s="1551"/>
      <c r="LHT32" s="1551"/>
      <c r="LHU32" s="1551"/>
      <c r="LHV32" s="1551"/>
      <c r="LHW32" s="1551"/>
      <c r="LHX32" s="1551"/>
      <c r="LHY32" s="1551"/>
      <c r="LHZ32" s="1551"/>
      <c r="LIA32" s="1551"/>
      <c r="LIB32" s="1551"/>
      <c r="LIC32" s="1551"/>
      <c r="LID32" s="1551"/>
      <c r="LIE32" s="1551"/>
      <c r="LIF32" s="1551"/>
      <c r="LIG32" s="1551"/>
      <c r="LIH32" s="1551"/>
      <c r="LII32" s="1551"/>
      <c r="LIJ32" s="1551"/>
      <c r="LIK32" s="1551"/>
      <c r="LIL32" s="1551"/>
      <c r="LIM32" s="1551"/>
      <c r="LIN32" s="1551"/>
      <c r="LIO32" s="1551"/>
      <c r="LIP32" s="1551"/>
      <c r="LIQ32" s="1551"/>
      <c r="LIR32" s="1551"/>
      <c r="LIS32" s="1551"/>
      <c r="LIT32" s="1551"/>
      <c r="LIU32" s="1551"/>
      <c r="LIV32" s="1551"/>
      <c r="LIW32" s="1551"/>
      <c r="LIX32" s="1551"/>
      <c r="LIY32" s="1551"/>
      <c r="LIZ32" s="1551"/>
      <c r="LJA32" s="1551"/>
      <c r="LJB32" s="1551"/>
      <c r="LJC32" s="1551"/>
      <c r="LJD32" s="1551"/>
      <c r="LJE32" s="1551"/>
      <c r="LJF32" s="1551"/>
      <c r="LJG32" s="1551"/>
      <c r="LJH32" s="1551"/>
      <c r="LJI32" s="1551"/>
      <c r="LJJ32" s="1551"/>
      <c r="LJK32" s="1551"/>
      <c r="LJL32" s="1551"/>
      <c r="LJM32" s="1551"/>
      <c r="LJN32" s="1551"/>
      <c r="LJO32" s="1551"/>
      <c r="LJP32" s="1551"/>
      <c r="LJQ32" s="1551"/>
      <c r="LJR32" s="1551"/>
      <c r="LJS32" s="1551"/>
      <c r="LJT32" s="1551"/>
      <c r="LJU32" s="1551"/>
      <c r="LJV32" s="1551"/>
      <c r="LJW32" s="1551"/>
      <c r="LJX32" s="1551"/>
      <c r="LJY32" s="1551"/>
      <c r="LJZ32" s="1551"/>
      <c r="LKA32" s="1551"/>
      <c r="LKB32" s="1551"/>
      <c r="LKC32" s="1551"/>
      <c r="LKD32" s="1551"/>
      <c r="LKE32" s="1551"/>
      <c r="LKF32" s="1551"/>
      <c r="LKG32" s="1551"/>
      <c r="LKH32" s="1551"/>
      <c r="LKI32" s="1551"/>
      <c r="LKJ32" s="1551"/>
      <c r="LKK32" s="1551"/>
      <c r="LKL32" s="1551"/>
      <c r="LKM32" s="1551"/>
      <c r="LKN32" s="1551"/>
      <c r="LKO32" s="1551"/>
      <c r="LKP32" s="1551"/>
      <c r="LKQ32" s="1551"/>
      <c r="LKR32" s="1551"/>
      <c r="LKS32" s="1551"/>
      <c r="LKT32" s="1551"/>
      <c r="LKU32" s="1551"/>
      <c r="LKV32" s="1551"/>
      <c r="LKW32" s="1551"/>
      <c r="LKX32" s="1551"/>
      <c r="LKY32" s="1551"/>
      <c r="LKZ32" s="1551"/>
      <c r="LLA32" s="1551"/>
      <c r="LLB32" s="1551"/>
      <c r="LLC32" s="1551"/>
      <c r="LLD32" s="1551"/>
      <c r="LLE32" s="1551"/>
      <c r="LLF32" s="1551"/>
      <c r="LLG32" s="1551"/>
      <c r="LLH32" s="1551"/>
      <c r="LLI32" s="1551"/>
      <c r="LLJ32" s="1551"/>
      <c r="LLK32" s="1551"/>
      <c r="LLL32" s="1551"/>
      <c r="LLM32" s="1551"/>
      <c r="LLN32" s="1551"/>
      <c r="LLO32" s="1551"/>
      <c r="LLP32" s="1551"/>
      <c r="LLQ32" s="1551"/>
      <c r="LLR32" s="1551"/>
      <c r="LLS32" s="1551"/>
      <c r="LLT32" s="1551"/>
      <c r="LLU32" s="1551"/>
      <c r="LLV32" s="1551"/>
      <c r="LLW32" s="1551"/>
      <c r="LLX32" s="1551"/>
      <c r="LLY32" s="1551"/>
      <c r="LLZ32" s="1551"/>
      <c r="LMA32" s="1551"/>
      <c r="LMB32" s="1551"/>
      <c r="LMC32" s="1551"/>
      <c r="LMD32" s="1551"/>
      <c r="LME32" s="1551"/>
      <c r="LMF32" s="1551"/>
      <c r="LMG32" s="1551"/>
      <c r="LMH32" s="1551"/>
      <c r="LMI32" s="1551"/>
      <c r="LMJ32" s="1551"/>
      <c r="LMK32" s="1551"/>
      <c r="LML32" s="1551"/>
      <c r="LMM32" s="1551"/>
      <c r="LMN32" s="1551"/>
      <c r="LMO32" s="1551"/>
      <c r="LMP32" s="1551"/>
      <c r="LMQ32" s="1551"/>
      <c r="LMR32" s="1551"/>
      <c r="LMS32" s="1551"/>
      <c r="LMT32" s="1551"/>
      <c r="LMU32" s="1551"/>
      <c r="LMV32" s="1551"/>
      <c r="LMW32" s="1551"/>
      <c r="LMX32" s="1551"/>
      <c r="LMY32" s="1551"/>
      <c r="LMZ32" s="1551"/>
      <c r="LNA32" s="1551"/>
      <c r="LNB32" s="1551"/>
      <c r="LNC32" s="1551"/>
      <c r="LND32" s="1551"/>
      <c r="LNE32" s="1551"/>
      <c r="LNF32" s="1551"/>
      <c r="LNG32" s="1551"/>
      <c r="LNH32" s="1551"/>
      <c r="LNI32" s="1551"/>
      <c r="LNJ32" s="1551"/>
      <c r="LNK32" s="1551"/>
      <c r="LNL32" s="1551"/>
      <c r="LNM32" s="1551"/>
      <c r="LNN32" s="1551"/>
      <c r="LNO32" s="1551"/>
      <c r="LNP32" s="1551"/>
      <c r="LNQ32" s="1551"/>
      <c r="LNR32" s="1551"/>
      <c r="LNS32" s="1551"/>
      <c r="LNT32" s="1551"/>
      <c r="LNU32" s="1551"/>
      <c r="LNV32" s="1551"/>
      <c r="LNW32" s="1551"/>
      <c r="LNX32" s="1551"/>
      <c r="LNY32" s="1551"/>
      <c r="LNZ32" s="1551"/>
      <c r="LOA32" s="1551"/>
      <c r="LOB32" s="1551"/>
      <c r="LOC32" s="1551"/>
      <c r="LOD32" s="1551"/>
      <c r="LOE32" s="1551"/>
      <c r="LOF32" s="1551"/>
      <c r="LOG32" s="1551"/>
      <c r="LOH32" s="1551"/>
      <c r="LOI32" s="1551"/>
      <c r="LOJ32" s="1551"/>
      <c r="LOK32" s="1551"/>
      <c r="LOL32" s="1551"/>
      <c r="LOM32" s="1551"/>
      <c r="LON32" s="1551"/>
      <c r="LOO32" s="1551"/>
      <c r="LOP32" s="1551"/>
      <c r="LOQ32" s="1551"/>
      <c r="LOR32" s="1551"/>
      <c r="LOS32" s="1551"/>
      <c r="LOT32" s="1551"/>
      <c r="LOU32" s="1551"/>
      <c r="LOV32" s="1551"/>
      <c r="LOW32" s="1551"/>
      <c r="LOX32" s="1551"/>
      <c r="LOY32" s="1551"/>
      <c r="LOZ32" s="1551"/>
      <c r="LPA32" s="1551"/>
      <c r="LPB32" s="1551"/>
      <c r="LPC32" s="1551"/>
      <c r="LPD32" s="1551"/>
      <c r="LPE32" s="1551"/>
      <c r="LPF32" s="1551"/>
      <c r="LPG32" s="1551"/>
      <c r="LPH32" s="1551"/>
      <c r="LPI32" s="1551"/>
      <c r="LPJ32" s="1551"/>
      <c r="LPK32" s="1551"/>
      <c r="LPL32" s="1551"/>
      <c r="LPM32" s="1551"/>
      <c r="LPN32" s="1551"/>
      <c r="LPO32" s="1551"/>
      <c r="LPP32" s="1551"/>
      <c r="LPQ32" s="1551"/>
      <c r="LPR32" s="1551"/>
      <c r="LPS32" s="1551"/>
      <c r="LPT32" s="1551"/>
      <c r="LPU32" s="1551"/>
      <c r="LPV32" s="1551"/>
      <c r="LPW32" s="1551"/>
      <c r="LPX32" s="1551"/>
      <c r="LPY32" s="1551"/>
      <c r="LPZ32" s="1551"/>
      <c r="LQA32" s="1551"/>
      <c r="LQB32" s="1551"/>
      <c r="LQC32" s="1551"/>
      <c r="LQD32" s="1551"/>
      <c r="LQE32" s="1551"/>
      <c r="LQF32" s="1551"/>
      <c r="LQG32" s="1551"/>
      <c r="LQH32" s="1551"/>
      <c r="LQI32" s="1551"/>
      <c r="LQJ32" s="1551"/>
      <c r="LQK32" s="1551"/>
      <c r="LQL32" s="1551"/>
      <c r="LQM32" s="1551"/>
      <c r="LQN32" s="1551"/>
      <c r="LQO32" s="1551"/>
      <c r="LQP32" s="1551"/>
      <c r="LQQ32" s="1551"/>
      <c r="LQR32" s="1551"/>
      <c r="LQS32" s="1551"/>
      <c r="LQT32" s="1551"/>
      <c r="LQU32" s="1551"/>
      <c r="LQV32" s="1551"/>
      <c r="LQW32" s="1551"/>
      <c r="LQX32" s="1551"/>
      <c r="LQY32" s="1551"/>
      <c r="LQZ32" s="1551"/>
      <c r="LRA32" s="1551"/>
      <c r="LRB32" s="1551"/>
      <c r="LRC32" s="1551"/>
      <c r="LRD32" s="1551"/>
      <c r="LRE32" s="1551"/>
      <c r="LRF32" s="1551"/>
      <c r="LRG32" s="1551"/>
      <c r="LRH32" s="1551"/>
      <c r="LRI32" s="1551"/>
      <c r="LRJ32" s="1551"/>
      <c r="LRK32" s="1551"/>
      <c r="LRL32" s="1551"/>
      <c r="LRM32" s="1551"/>
      <c r="LRN32" s="1551"/>
      <c r="LRO32" s="1551"/>
      <c r="LRP32" s="1551"/>
      <c r="LRQ32" s="1551"/>
      <c r="LRR32" s="1551"/>
      <c r="LRS32" s="1551"/>
      <c r="LRT32" s="1551"/>
      <c r="LRU32" s="1551"/>
      <c r="LRV32" s="1551"/>
      <c r="LRW32" s="1551"/>
      <c r="LRX32" s="1551"/>
      <c r="LRY32" s="1551"/>
      <c r="LRZ32" s="1551"/>
      <c r="LSA32" s="1551"/>
      <c r="LSB32" s="1551"/>
      <c r="LSC32" s="1551"/>
      <c r="LSD32" s="1551"/>
      <c r="LSE32" s="1551"/>
      <c r="LSF32" s="1551"/>
      <c r="LSG32" s="1551"/>
      <c r="LSH32" s="1551"/>
      <c r="LSI32" s="1551"/>
      <c r="LSJ32" s="1551"/>
      <c r="LSK32" s="1551"/>
      <c r="LSL32" s="1551"/>
      <c r="LSM32" s="1551"/>
      <c r="LSN32" s="1551"/>
      <c r="LSO32" s="1551"/>
      <c r="LSP32" s="1551"/>
      <c r="LSQ32" s="1551"/>
      <c r="LSR32" s="1551"/>
      <c r="LSS32" s="1551"/>
      <c r="LST32" s="1551"/>
      <c r="LSU32" s="1551"/>
      <c r="LSV32" s="1551"/>
      <c r="LSW32" s="1551"/>
      <c r="LSX32" s="1551"/>
      <c r="LSY32" s="1551"/>
      <c r="LSZ32" s="1551"/>
      <c r="LTA32" s="1551"/>
      <c r="LTB32" s="1551"/>
      <c r="LTC32" s="1551"/>
      <c r="LTD32" s="1551"/>
      <c r="LTE32" s="1551"/>
      <c r="LTF32" s="1551"/>
      <c r="LTG32" s="1551"/>
      <c r="LTH32" s="1551"/>
      <c r="LTI32" s="1551"/>
      <c r="LTJ32" s="1551"/>
      <c r="LTK32" s="1551"/>
      <c r="LTL32" s="1551"/>
      <c r="LTM32" s="1551"/>
      <c r="LTN32" s="1551"/>
      <c r="LTO32" s="1551"/>
      <c r="LTP32" s="1551"/>
      <c r="LTQ32" s="1551"/>
      <c r="LTR32" s="1551"/>
      <c r="LTS32" s="1551"/>
      <c r="LTT32" s="1551"/>
      <c r="LTU32" s="1551"/>
      <c r="LTV32" s="1551"/>
      <c r="LTW32" s="1551"/>
      <c r="LTX32" s="1551"/>
      <c r="LTY32" s="1551"/>
      <c r="LTZ32" s="1551"/>
      <c r="LUA32" s="1551"/>
      <c r="LUB32" s="1551"/>
      <c r="LUC32" s="1551"/>
      <c r="LUD32" s="1551"/>
      <c r="LUE32" s="1551"/>
      <c r="LUF32" s="1551"/>
      <c r="LUG32" s="1551"/>
      <c r="LUH32" s="1551"/>
      <c r="LUI32" s="1551"/>
      <c r="LUJ32" s="1551"/>
      <c r="LUK32" s="1551"/>
      <c r="LUL32" s="1551"/>
      <c r="LUM32" s="1551"/>
      <c r="LUN32" s="1551"/>
      <c r="LUO32" s="1551"/>
      <c r="LUP32" s="1551"/>
      <c r="LUQ32" s="1551"/>
      <c r="LUR32" s="1551"/>
      <c r="LUS32" s="1551"/>
      <c r="LUT32" s="1551"/>
      <c r="LUU32" s="1551"/>
      <c r="LUV32" s="1551"/>
      <c r="LUW32" s="1551"/>
      <c r="LUX32" s="1551"/>
      <c r="LUY32" s="1551"/>
      <c r="LUZ32" s="1551"/>
      <c r="LVA32" s="1551"/>
      <c r="LVB32" s="1551"/>
      <c r="LVC32" s="1551"/>
      <c r="LVD32" s="1551"/>
      <c r="LVE32" s="1551"/>
      <c r="LVF32" s="1551"/>
      <c r="LVG32" s="1551"/>
      <c r="LVH32" s="1551"/>
      <c r="LVI32" s="1551"/>
      <c r="LVJ32" s="1551"/>
      <c r="LVK32" s="1551"/>
      <c r="LVL32" s="1551"/>
      <c r="LVM32" s="1551"/>
      <c r="LVN32" s="1551"/>
      <c r="LVO32" s="1551"/>
      <c r="LVP32" s="1551"/>
      <c r="LVQ32" s="1551"/>
      <c r="LVR32" s="1551"/>
      <c r="LVS32" s="1551"/>
      <c r="LVT32" s="1551"/>
      <c r="LVU32" s="1551"/>
      <c r="LVV32" s="1551"/>
      <c r="LVW32" s="1551"/>
      <c r="LVX32" s="1551"/>
      <c r="LVY32" s="1551"/>
      <c r="LVZ32" s="1551"/>
      <c r="LWA32" s="1551"/>
      <c r="LWB32" s="1551"/>
      <c r="LWC32" s="1551"/>
      <c r="LWD32" s="1551"/>
      <c r="LWE32" s="1551"/>
      <c r="LWF32" s="1551"/>
      <c r="LWG32" s="1551"/>
      <c r="LWH32" s="1551"/>
      <c r="LWI32" s="1551"/>
      <c r="LWJ32" s="1551"/>
      <c r="LWK32" s="1551"/>
      <c r="LWL32" s="1551"/>
      <c r="LWM32" s="1551"/>
      <c r="LWN32" s="1551"/>
      <c r="LWO32" s="1551"/>
      <c r="LWP32" s="1551"/>
      <c r="LWQ32" s="1551"/>
      <c r="LWR32" s="1551"/>
      <c r="LWS32" s="1551"/>
      <c r="LWT32" s="1551"/>
      <c r="LWU32" s="1551"/>
      <c r="LWV32" s="1551"/>
      <c r="LWW32" s="1551"/>
      <c r="LWX32" s="1551"/>
      <c r="LWY32" s="1551"/>
      <c r="LWZ32" s="1551"/>
      <c r="LXA32" s="1551"/>
      <c r="LXB32" s="1551"/>
      <c r="LXC32" s="1551"/>
      <c r="LXD32" s="1551"/>
      <c r="LXE32" s="1551"/>
      <c r="LXF32" s="1551"/>
      <c r="LXG32" s="1551"/>
      <c r="LXH32" s="1551"/>
      <c r="LXI32" s="1551"/>
      <c r="LXJ32" s="1551"/>
      <c r="LXK32" s="1551"/>
      <c r="LXL32" s="1551"/>
      <c r="LXM32" s="1551"/>
      <c r="LXN32" s="1551"/>
      <c r="LXO32" s="1551"/>
      <c r="LXP32" s="1551"/>
      <c r="LXQ32" s="1551"/>
      <c r="LXR32" s="1551"/>
      <c r="LXS32" s="1551"/>
      <c r="LXT32" s="1551"/>
      <c r="LXU32" s="1551"/>
      <c r="LXV32" s="1551"/>
      <c r="LXW32" s="1551"/>
      <c r="LXX32" s="1551"/>
      <c r="LXY32" s="1551"/>
      <c r="LXZ32" s="1551"/>
      <c r="LYA32" s="1551"/>
      <c r="LYB32" s="1551"/>
      <c r="LYC32" s="1551"/>
      <c r="LYD32" s="1551"/>
      <c r="LYE32" s="1551"/>
      <c r="LYF32" s="1551"/>
      <c r="LYG32" s="1551"/>
      <c r="LYH32" s="1551"/>
      <c r="LYI32" s="1551"/>
      <c r="LYJ32" s="1551"/>
      <c r="LYK32" s="1551"/>
      <c r="LYL32" s="1551"/>
      <c r="LYM32" s="1551"/>
      <c r="LYN32" s="1551"/>
      <c r="LYO32" s="1551"/>
      <c r="LYP32" s="1551"/>
      <c r="LYQ32" s="1551"/>
      <c r="LYR32" s="1551"/>
      <c r="LYS32" s="1551"/>
      <c r="LYT32" s="1551"/>
      <c r="LYU32" s="1551"/>
      <c r="LYV32" s="1551"/>
      <c r="LYW32" s="1551"/>
      <c r="LYX32" s="1551"/>
      <c r="LYY32" s="1551"/>
      <c r="LYZ32" s="1551"/>
      <c r="LZA32" s="1551"/>
      <c r="LZB32" s="1551"/>
      <c r="LZC32" s="1551"/>
      <c r="LZD32" s="1551"/>
      <c r="LZE32" s="1551"/>
      <c r="LZF32" s="1551"/>
      <c r="LZG32" s="1551"/>
      <c r="LZH32" s="1551"/>
      <c r="LZI32" s="1551"/>
      <c r="LZJ32" s="1551"/>
      <c r="LZK32" s="1551"/>
      <c r="LZL32" s="1551"/>
      <c r="LZM32" s="1551"/>
      <c r="LZN32" s="1551"/>
      <c r="LZO32" s="1551"/>
      <c r="LZP32" s="1551"/>
      <c r="LZQ32" s="1551"/>
      <c r="LZR32" s="1551"/>
      <c r="LZS32" s="1551"/>
      <c r="LZT32" s="1551"/>
      <c r="LZU32" s="1551"/>
      <c r="LZV32" s="1551"/>
      <c r="LZW32" s="1551"/>
      <c r="LZX32" s="1551"/>
      <c r="LZY32" s="1551"/>
      <c r="LZZ32" s="1551"/>
      <c r="MAA32" s="1551"/>
      <c r="MAB32" s="1551"/>
      <c r="MAC32" s="1551"/>
      <c r="MAD32" s="1551"/>
      <c r="MAE32" s="1551"/>
      <c r="MAF32" s="1551"/>
      <c r="MAG32" s="1551"/>
      <c r="MAH32" s="1551"/>
      <c r="MAI32" s="1551"/>
      <c r="MAJ32" s="1551"/>
      <c r="MAK32" s="1551"/>
      <c r="MAL32" s="1551"/>
      <c r="MAM32" s="1551"/>
      <c r="MAN32" s="1551"/>
      <c r="MAO32" s="1551"/>
      <c r="MAP32" s="1551"/>
      <c r="MAQ32" s="1551"/>
      <c r="MAR32" s="1551"/>
      <c r="MAS32" s="1551"/>
      <c r="MAT32" s="1551"/>
      <c r="MAU32" s="1551"/>
      <c r="MAV32" s="1551"/>
      <c r="MAW32" s="1551"/>
      <c r="MAX32" s="1551"/>
      <c r="MAY32" s="1551"/>
      <c r="MAZ32" s="1551"/>
      <c r="MBA32" s="1551"/>
      <c r="MBB32" s="1551"/>
      <c r="MBC32" s="1551"/>
      <c r="MBD32" s="1551"/>
      <c r="MBE32" s="1551"/>
      <c r="MBF32" s="1551"/>
      <c r="MBG32" s="1551"/>
      <c r="MBH32" s="1551"/>
      <c r="MBI32" s="1551"/>
      <c r="MBJ32" s="1551"/>
      <c r="MBK32" s="1551"/>
      <c r="MBL32" s="1551"/>
      <c r="MBM32" s="1551"/>
      <c r="MBN32" s="1551"/>
      <c r="MBO32" s="1551"/>
      <c r="MBP32" s="1551"/>
      <c r="MBQ32" s="1551"/>
      <c r="MBR32" s="1551"/>
      <c r="MBS32" s="1551"/>
      <c r="MBT32" s="1551"/>
      <c r="MBU32" s="1551"/>
      <c r="MBV32" s="1551"/>
      <c r="MBW32" s="1551"/>
      <c r="MBX32" s="1551"/>
      <c r="MBY32" s="1551"/>
      <c r="MBZ32" s="1551"/>
      <c r="MCA32" s="1551"/>
      <c r="MCB32" s="1551"/>
      <c r="MCC32" s="1551"/>
      <c r="MCD32" s="1551"/>
      <c r="MCE32" s="1551"/>
      <c r="MCF32" s="1551"/>
      <c r="MCG32" s="1551"/>
      <c r="MCH32" s="1551"/>
      <c r="MCI32" s="1551"/>
      <c r="MCJ32" s="1551"/>
      <c r="MCK32" s="1551"/>
      <c r="MCL32" s="1551"/>
      <c r="MCM32" s="1551"/>
      <c r="MCN32" s="1551"/>
      <c r="MCO32" s="1551"/>
      <c r="MCP32" s="1551"/>
      <c r="MCQ32" s="1551"/>
      <c r="MCR32" s="1551"/>
      <c r="MCS32" s="1551"/>
      <c r="MCT32" s="1551"/>
      <c r="MCU32" s="1551"/>
      <c r="MCV32" s="1551"/>
      <c r="MCW32" s="1551"/>
      <c r="MCX32" s="1551"/>
      <c r="MCY32" s="1551"/>
      <c r="MCZ32" s="1551"/>
      <c r="MDA32" s="1551"/>
      <c r="MDB32" s="1551"/>
      <c r="MDC32" s="1551"/>
      <c r="MDD32" s="1551"/>
      <c r="MDE32" s="1551"/>
      <c r="MDF32" s="1551"/>
      <c r="MDG32" s="1551"/>
      <c r="MDH32" s="1551"/>
      <c r="MDI32" s="1551"/>
      <c r="MDJ32" s="1551"/>
      <c r="MDK32" s="1551"/>
      <c r="MDL32" s="1551"/>
      <c r="MDM32" s="1551"/>
      <c r="MDN32" s="1551"/>
      <c r="MDO32" s="1551"/>
      <c r="MDP32" s="1551"/>
      <c r="MDQ32" s="1551"/>
      <c r="MDR32" s="1551"/>
      <c r="MDS32" s="1551"/>
      <c r="MDT32" s="1551"/>
      <c r="MDU32" s="1551"/>
      <c r="MDV32" s="1551"/>
      <c r="MDW32" s="1551"/>
      <c r="MDX32" s="1551"/>
      <c r="MDY32" s="1551"/>
      <c r="MDZ32" s="1551"/>
      <c r="MEA32" s="1551"/>
      <c r="MEB32" s="1551"/>
      <c r="MEC32" s="1551"/>
      <c r="MED32" s="1551"/>
      <c r="MEE32" s="1551"/>
      <c r="MEF32" s="1551"/>
      <c r="MEG32" s="1551"/>
      <c r="MEH32" s="1551"/>
      <c r="MEI32" s="1551"/>
      <c r="MEJ32" s="1551"/>
      <c r="MEK32" s="1551"/>
      <c r="MEL32" s="1551"/>
      <c r="MEM32" s="1551"/>
      <c r="MEN32" s="1551"/>
      <c r="MEO32" s="1551"/>
      <c r="MEP32" s="1551"/>
      <c r="MEQ32" s="1551"/>
      <c r="MER32" s="1551"/>
      <c r="MES32" s="1551"/>
      <c r="MET32" s="1551"/>
      <c r="MEU32" s="1551"/>
      <c r="MEV32" s="1551"/>
      <c r="MEW32" s="1551"/>
      <c r="MEX32" s="1551"/>
      <c r="MEY32" s="1551"/>
      <c r="MEZ32" s="1551"/>
      <c r="MFA32" s="1551"/>
      <c r="MFB32" s="1551"/>
      <c r="MFC32" s="1551"/>
      <c r="MFD32" s="1551"/>
      <c r="MFE32" s="1551"/>
      <c r="MFF32" s="1551"/>
      <c r="MFG32" s="1551"/>
      <c r="MFH32" s="1551"/>
      <c r="MFI32" s="1551"/>
      <c r="MFJ32" s="1551"/>
      <c r="MFK32" s="1551"/>
      <c r="MFL32" s="1551"/>
      <c r="MFM32" s="1551"/>
      <c r="MFN32" s="1551"/>
      <c r="MFO32" s="1551"/>
      <c r="MFP32" s="1551"/>
      <c r="MFQ32" s="1551"/>
      <c r="MFR32" s="1551"/>
      <c r="MFS32" s="1551"/>
      <c r="MFT32" s="1551"/>
      <c r="MFU32" s="1551"/>
      <c r="MFV32" s="1551"/>
      <c r="MFW32" s="1551"/>
      <c r="MFX32" s="1551"/>
      <c r="MFY32" s="1551"/>
      <c r="MFZ32" s="1551"/>
      <c r="MGA32" s="1551"/>
      <c r="MGB32" s="1551"/>
      <c r="MGC32" s="1551"/>
      <c r="MGD32" s="1551"/>
      <c r="MGE32" s="1551"/>
      <c r="MGF32" s="1551"/>
      <c r="MGG32" s="1551"/>
      <c r="MGH32" s="1551"/>
      <c r="MGI32" s="1551"/>
      <c r="MGJ32" s="1551"/>
      <c r="MGK32" s="1551"/>
      <c r="MGL32" s="1551"/>
      <c r="MGM32" s="1551"/>
      <c r="MGN32" s="1551"/>
      <c r="MGO32" s="1551"/>
      <c r="MGP32" s="1551"/>
      <c r="MGQ32" s="1551"/>
      <c r="MGR32" s="1551"/>
      <c r="MGS32" s="1551"/>
      <c r="MGT32" s="1551"/>
      <c r="MGU32" s="1551"/>
      <c r="MGV32" s="1551"/>
      <c r="MGW32" s="1551"/>
      <c r="MGX32" s="1551"/>
      <c r="MGY32" s="1551"/>
      <c r="MGZ32" s="1551"/>
      <c r="MHA32" s="1551"/>
      <c r="MHB32" s="1551"/>
      <c r="MHC32" s="1551"/>
      <c r="MHD32" s="1551"/>
      <c r="MHE32" s="1551"/>
      <c r="MHF32" s="1551"/>
      <c r="MHG32" s="1551"/>
      <c r="MHH32" s="1551"/>
      <c r="MHI32" s="1551"/>
      <c r="MHJ32" s="1551"/>
      <c r="MHK32" s="1551"/>
      <c r="MHL32" s="1551"/>
      <c r="MHM32" s="1551"/>
      <c r="MHN32" s="1551"/>
      <c r="MHO32" s="1551"/>
      <c r="MHP32" s="1551"/>
      <c r="MHQ32" s="1551"/>
      <c r="MHR32" s="1551"/>
      <c r="MHS32" s="1551"/>
      <c r="MHT32" s="1551"/>
      <c r="MHU32" s="1551"/>
      <c r="MHV32" s="1551"/>
      <c r="MHW32" s="1551"/>
      <c r="MHX32" s="1551"/>
      <c r="MHY32" s="1551"/>
      <c r="MHZ32" s="1551"/>
      <c r="MIA32" s="1551"/>
      <c r="MIB32" s="1551"/>
      <c r="MIC32" s="1551"/>
      <c r="MID32" s="1551"/>
      <c r="MIE32" s="1551"/>
      <c r="MIF32" s="1551"/>
      <c r="MIG32" s="1551"/>
      <c r="MIH32" s="1551"/>
      <c r="MII32" s="1551"/>
      <c r="MIJ32" s="1551"/>
      <c r="MIK32" s="1551"/>
      <c r="MIL32" s="1551"/>
      <c r="MIM32" s="1551"/>
      <c r="MIN32" s="1551"/>
      <c r="MIO32" s="1551"/>
      <c r="MIP32" s="1551"/>
      <c r="MIQ32" s="1551"/>
      <c r="MIR32" s="1551"/>
      <c r="MIS32" s="1551"/>
      <c r="MIT32" s="1551"/>
      <c r="MIU32" s="1551"/>
      <c r="MIV32" s="1551"/>
      <c r="MIW32" s="1551"/>
      <c r="MIX32" s="1551"/>
      <c r="MIY32" s="1551"/>
      <c r="MIZ32" s="1551"/>
      <c r="MJA32" s="1551"/>
      <c r="MJB32" s="1551"/>
      <c r="MJC32" s="1551"/>
      <c r="MJD32" s="1551"/>
      <c r="MJE32" s="1551"/>
      <c r="MJF32" s="1551"/>
      <c r="MJG32" s="1551"/>
      <c r="MJH32" s="1551"/>
      <c r="MJI32" s="1551"/>
      <c r="MJJ32" s="1551"/>
      <c r="MJK32" s="1551"/>
      <c r="MJL32" s="1551"/>
      <c r="MJM32" s="1551"/>
      <c r="MJN32" s="1551"/>
      <c r="MJO32" s="1551"/>
      <c r="MJP32" s="1551"/>
      <c r="MJQ32" s="1551"/>
      <c r="MJR32" s="1551"/>
      <c r="MJS32" s="1551"/>
      <c r="MJT32" s="1551"/>
      <c r="MJU32" s="1551"/>
      <c r="MJV32" s="1551"/>
      <c r="MJW32" s="1551"/>
      <c r="MJX32" s="1551"/>
      <c r="MJY32" s="1551"/>
      <c r="MJZ32" s="1551"/>
      <c r="MKA32" s="1551"/>
      <c r="MKB32" s="1551"/>
      <c r="MKC32" s="1551"/>
      <c r="MKD32" s="1551"/>
      <c r="MKE32" s="1551"/>
      <c r="MKF32" s="1551"/>
      <c r="MKG32" s="1551"/>
      <c r="MKH32" s="1551"/>
      <c r="MKI32" s="1551"/>
      <c r="MKJ32" s="1551"/>
      <c r="MKK32" s="1551"/>
      <c r="MKL32" s="1551"/>
      <c r="MKM32" s="1551"/>
      <c r="MKN32" s="1551"/>
      <c r="MKO32" s="1551"/>
      <c r="MKP32" s="1551"/>
      <c r="MKQ32" s="1551"/>
      <c r="MKR32" s="1551"/>
      <c r="MKS32" s="1551"/>
      <c r="MKT32" s="1551"/>
      <c r="MKU32" s="1551"/>
      <c r="MKV32" s="1551"/>
      <c r="MKW32" s="1551"/>
      <c r="MKX32" s="1551"/>
      <c r="MKY32" s="1551"/>
      <c r="MKZ32" s="1551"/>
      <c r="MLA32" s="1551"/>
      <c r="MLB32" s="1551"/>
      <c r="MLC32" s="1551"/>
      <c r="MLD32" s="1551"/>
      <c r="MLE32" s="1551"/>
      <c r="MLF32" s="1551"/>
      <c r="MLG32" s="1551"/>
      <c r="MLH32" s="1551"/>
      <c r="MLI32" s="1551"/>
      <c r="MLJ32" s="1551"/>
      <c r="MLK32" s="1551"/>
      <c r="MLL32" s="1551"/>
      <c r="MLM32" s="1551"/>
      <c r="MLN32" s="1551"/>
      <c r="MLO32" s="1551"/>
      <c r="MLP32" s="1551"/>
      <c r="MLQ32" s="1551"/>
      <c r="MLR32" s="1551"/>
      <c r="MLS32" s="1551"/>
      <c r="MLT32" s="1551"/>
      <c r="MLU32" s="1551"/>
      <c r="MLV32" s="1551"/>
      <c r="MLW32" s="1551"/>
      <c r="MLX32" s="1551"/>
      <c r="MLY32" s="1551"/>
      <c r="MLZ32" s="1551"/>
      <c r="MMA32" s="1551"/>
      <c r="MMB32" s="1551"/>
      <c r="MMC32" s="1551"/>
      <c r="MMD32" s="1551"/>
      <c r="MME32" s="1551"/>
      <c r="MMF32" s="1551"/>
      <c r="MMG32" s="1551"/>
      <c r="MMH32" s="1551"/>
      <c r="MMI32" s="1551"/>
      <c r="MMJ32" s="1551"/>
      <c r="MMK32" s="1551"/>
      <c r="MML32" s="1551"/>
      <c r="MMM32" s="1551"/>
      <c r="MMN32" s="1551"/>
      <c r="MMO32" s="1551"/>
      <c r="MMP32" s="1551"/>
      <c r="MMQ32" s="1551"/>
      <c r="MMR32" s="1551"/>
      <c r="MMS32" s="1551"/>
      <c r="MMT32" s="1551"/>
      <c r="MMU32" s="1551"/>
      <c r="MMV32" s="1551"/>
      <c r="MMW32" s="1551"/>
      <c r="MMX32" s="1551"/>
      <c r="MMY32" s="1551"/>
      <c r="MMZ32" s="1551"/>
      <c r="MNA32" s="1551"/>
      <c r="MNB32" s="1551"/>
      <c r="MNC32" s="1551"/>
      <c r="MND32" s="1551"/>
      <c r="MNE32" s="1551"/>
      <c r="MNF32" s="1551"/>
      <c r="MNG32" s="1551"/>
      <c r="MNH32" s="1551"/>
      <c r="MNI32" s="1551"/>
      <c r="MNJ32" s="1551"/>
      <c r="MNK32" s="1551"/>
      <c r="MNL32" s="1551"/>
      <c r="MNM32" s="1551"/>
      <c r="MNN32" s="1551"/>
      <c r="MNO32" s="1551"/>
      <c r="MNP32" s="1551"/>
      <c r="MNQ32" s="1551"/>
      <c r="MNR32" s="1551"/>
      <c r="MNS32" s="1551"/>
      <c r="MNT32" s="1551"/>
      <c r="MNU32" s="1551"/>
      <c r="MNV32" s="1551"/>
      <c r="MNW32" s="1551"/>
      <c r="MNX32" s="1551"/>
      <c r="MNY32" s="1551"/>
      <c r="MNZ32" s="1551"/>
      <c r="MOA32" s="1551"/>
      <c r="MOB32" s="1551"/>
      <c r="MOC32" s="1551"/>
      <c r="MOD32" s="1551"/>
      <c r="MOE32" s="1551"/>
      <c r="MOF32" s="1551"/>
      <c r="MOG32" s="1551"/>
      <c r="MOH32" s="1551"/>
      <c r="MOI32" s="1551"/>
      <c r="MOJ32" s="1551"/>
      <c r="MOK32" s="1551"/>
      <c r="MOL32" s="1551"/>
      <c r="MOM32" s="1551"/>
      <c r="MON32" s="1551"/>
      <c r="MOO32" s="1551"/>
      <c r="MOP32" s="1551"/>
      <c r="MOQ32" s="1551"/>
      <c r="MOR32" s="1551"/>
      <c r="MOS32" s="1551"/>
      <c r="MOT32" s="1551"/>
      <c r="MOU32" s="1551"/>
      <c r="MOV32" s="1551"/>
      <c r="MOW32" s="1551"/>
      <c r="MOX32" s="1551"/>
      <c r="MOY32" s="1551"/>
      <c r="MOZ32" s="1551"/>
      <c r="MPA32" s="1551"/>
      <c r="MPB32" s="1551"/>
      <c r="MPC32" s="1551"/>
      <c r="MPD32" s="1551"/>
      <c r="MPE32" s="1551"/>
      <c r="MPF32" s="1551"/>
      <c r="MPG32" s="1551"/>
      <c r="MPH32" s="1551"/>
      <c r="MPI32" s="1551"/>
      <c r="MPJ32" s="1551"/>
      <c r="MPK32" s="1551"/>
      <c r="MPL32" s="1551"/>
      <c r="MPM32" s="1551"/>
      <c r="MPN32" s="1551"/>
      <c r="MPO32" s="1551"/>
      <c r="MPP32" s="1551"/>
      <c r="MPQ32" s="1551"/>
      <c r="MPR32" s="1551"/>
      <c r="MPS32" s="1551"/>
      <c r="MPT32" s="1551"/>
      <c r="MPU32" s="1551"/>
      <c r="MPV32" s="1551"/>
      <c r="MPW32" s="1551"/>
      <c r="MPX32" s="1551"/>
      <c r="MPY32" s="1551"/>
      <c r="MPZ32" s="1551"/>
      <c r="MQA32" s="1551"/>
      <c r="MQB32" s="1551"/>
      <c r="MQC32" s="1551"/>
      <c r="MQD32" s="1551"/>
      <c r="MQE32" s="1551"/>
      <c r="MQF32" s="1551"/>
      <c r="MQG32" s="1551"/>
      <c r="MQH32" s="1551"/>
      <c r="MQI32" s="1551"/>
      <c r="MQJ32" s="1551"/>
      <c r="MQK32" s="1551"/>
      <c r="MQL32" s="1551"/>
      <c r="MQM32" s="1551"/>
      <c r="MQN32" s="1551"/>
      <c r="MQO32" s="1551"/>
      <c r="MQP32" s="1551"/>
      <c r="MQQ32" s="1551"/>
      <c r="MQR32" s="1551"/>
      <c r="MQS32" s="1551"/>
      <c r="MQT32" s="1551"/>
      <c r="MQU32" s="1551"/>
      <c r="MQV32" s="1551"/>
      <c r="MQW32" s="1551"/>
      <c r="MQX32" s="1551"/>
      <c r="MQY32" s="1551"/>
      <c r="MQZ32" s="1551"/>
      <c r="MRA32" s="1551"/>
      <c r="MRB32" s="1551"/>
      <c r="MRC32" s="1551"/>
      <c r="MRD32" s="1551"/>
      <c r="MRE32" s="1551"/>
      <c r="MRF32" s="1551"/>
      <c r="MRG32" s="1551"/>
      <c r="MRH32" s="1551"/>
      <c r="MRI32" s="1551"/>
      <c r="MRJ32" s="1551"/>
      <c r="MRK32" s="1551"/>
      <c r="MRL32" s="1551"/>
      <c r="MRM32" s="1551"/>
      <c r="MRN32" s="1551"/>
      <c r="MRO32" s="1551"/>
      <c r="MRP32" s="1551"/>
      <c r="MRQ32" s="1551"/>
      <c r="MRR32" s="1551"/>
      <c r="MRS32" s="1551"/>
      <c r="MRT32" s="1551"/>
      <c r="MRU32" s="1551"/>
      <c r="MRV32" s="1551"/>
      <c r="MRW32" s="1551"/>
      <c r="MRX32" s="1551"/>
      <c r="MRY32" s="1551"/>
      <c r="MRZ32" s="1551"/>
      <c r="MSA32" s="1551"/>
      <c r="MSB32" s="1551"/>
      <c r="MSC32" s="1551"/>
      <c r="MSD32" s="1551"/>
      <c r="MSE32" s="1551"/>
      <c r="MSF32" s="1551"/>
      <c r="MSG32" s="1551"/>
      <c r="MSH32" s="1551"/>
      <c r="MSI32" s="1551"/>
      <c r="MSJ32" s="1551"/>
      <c r="MSK32" s="1551"/>
      <c r="MSL32" s="1551"/>
      <c r="MSM32" s="1551"/>
      <c r="MSN32" s="1551"/>
      <c r="MSO32" s="1551"/>
      <c r="MSP32" s="1551"/>
      <c r="MSQ32" s="1551"/>
      <c r="MSR32" s="1551"/>
      <c r="MSS32" s="1551"/>
      <c r="MST32" s="1551"/>
      <c r="MSU32" s="1551"/>
      <c r="MSV32" s="1551"/>
      <c r="MSW32" s="1551"/>
      <c r="MSX32" s="1551"/>
      <c r="MSY32" s="1551"/>
      <c r="MSZ32" s="1551"/>
      <c r="MTA32" s="1551"/>
      <c r="MTB32" s="1551"/>
      <c r="MTC32" s="1551"/>
      <c r="MTD32" s="1551"/>
      <c r="MTE32" s="1551"/>
      <c r="MTF32" s="1551"/>
      <c r="MTG32" s="1551"/>
      <c r="MTH32" s="1551"/>
      <c r="MTI32" s="1551"/>
      <c r="MTJ32" s="1551"/>
      <c r="MTK32" s="1551"/>
      <c r="MTL32" s="1551"/>
      <c r="MTM32" s="1551"/>
      <c r="MTN32" s="1551"/>
      <c r="MTO32" s="1551"/>
      <c r="MTP32" s="1551"/>
      <c r="MTQ32" s="1551"/>
      <c r="MTR32" s="1551"/>
      <c r="MTS32" s="1551"/>
      <c r="MTT32" s="1551"/>
      <c r="MTU32" s="1551"/>
      <c r="MTV32" s="1551"/>
      <c r="MTW32" s="1551"/>
      <c r="MTX32" s="1551"/>
      <c r="MTY32" s="1551"/>
      <c r="MTZ32" s="1551"/>
      <c r="MUA32" s="1551"/>
      <c r="MUB32" s="1551"/>
      <c r="MUC32" s="1551"/>
      <c r="MUD32" s="1551"/>
      <c r="MUE32" s="1551"/>
      <c r="MUF32" s="1551"/>
      <c r="MUG32" s="1551"/>
      <c r="MUH32" s="1551"/>
      <c r="MUI32" s="1551"/>
      <c r="MUJ32" s="1551"/>
      <c r="MUK32" s="1551"/>
      <c r="MUL32" s="1551"/>
      <c r="MUM32" s="1551"/>
      <c r="MUN32" s="1551"/>
      <c r="MUO32" s="1551"/>
      <c r="MUP32" s="1551"/>
      <c r="MUQ32" s="1551"/>
      <c r="MUR32" s="1551"/>
      <c r="MUS32" s="1551"/>
      <c r="MUT32" s="1551"/>
      <c r="MUU32" s="1551"/>
      <c r="MUV32" s="1551"/>
      <c r="MUW32" s="1551"/>
      <c r="MUX32" s="1551"/>
      <c r="MUY32" s="1551"/>
      <c r="MUZ32" s="1551"/>
      <c r="MVA32" s="1551"/>
      <c r="MVB32" s="1551"/>
      <c r="MVC32" s="1551"/>
      <c r="MVD32" s="1551"/>
      <c r="MVE32" s="1551"/>
      <c r="MVF32" s="1551"/>
      <c r="MVG32" s="1551"/>
      <c r="MVH32" s="1551"/>
      <c r="MVI32" s="1551"/>
      <c r="MVJ32" s="1551"/>
      <c r="MVK32" s="1551"/>
      <c r="MVL32" s="1551"/>
      <c r="MVM32" s="1551"/>
      <c r="MVN32" s="1551"/>
      <c r="MVO32" s="1551"/>
      <c r="MVP32" s="1551"/>
      <c r="MVQ32" s="1551"/>
      <c r="MVR32" s="1551"/>
      <c r="MVS32" s="1551"/>
      <c r="MVT32" s="1551"/>
      <c r="MVU32" s="1551"/>
      <c r="MVV32" s="1551"/>
      <c r="MVW32" s="1551"/>
      <c r="MVX32" s="1551"/>
      <c r="MVY32" s="1551"/>
      <c r="MVZ32" s="1551"/>
      <c r="MWA32" s="1551"/>
      <c r="MWB32" s="1551"/>
      <c r="MWC32" s="1551"/>
      <c r="MWD32" s="1551"/>
      <c r="MWE32" s="1551"/>
      <c r="MWF32" s="1551"/>
      <c r="MWG32" s="1551"/>
      <c r="MWH32" s="1551"/>
      <c r="MWI32" s="1551"/>
      <c r="MWJ32" s="1551"/>
      <c r="MWK32" s="1551"/>
      <c r="MWL32" s="1551"/>
      <c r="MWM32" s="1551"/>
      <c r="MWN32" s="1551"/>
      <c r="MWO32" s="1551"/>
      <c r="MWP32" s="1551"/>
      <c r="MWQ32" s="1551"/>
      <c r="MWR32" s="1551"/>
      <c r="MWS32" s="1551"/>
      <c r="MWT32" s="1551"/>
      <c r="MWU32" s="1551"/>
      <c r="MWV32" s="1551"/>
      <c r="MWW32" s="1551"/>
      <c r="MWX32" s="1551"/>
      <c r="MWY32" s="1551"/>
      <c r="MWZ32" s="1551"/>
      <c r="MXA32" s="1551"/>
      <c r="MXB32" s="1551"/>
      <c r="MXC32" s="1551"/>
      <c r="MXD32" s="1551"/>
      <c r="MXE32" s="1551"/>
      <c r="MXF32" s="1551"/>
      <c r="MXG32" s="1551"/>
      <c r="MXH32" s="1551"/>
      <c r="MXI32" s="1551"/>
      <c r="MXJ32" s="1551"/>
      <c r="MXK32" s="1551"/>
      <c r="MXL32" s="1551"/>
      <c r="MXM32" s="1551"/>
      <c r="MXN32" s="1551"/>
      <c r="MXO32" s="1551"/>
      <c r="MXP32" s="1551"/>
      <c r="MXQ32" s="1551"/>
      <c r="MXR32" s="1551"/>
      <c r="MXS32" s="1551"/>
      <c r="MXT32" s="1551"/>
      <c r="MXU32" s="1551"/>
      <c r="MXV32" s="1551"/>
      <c r="MXW32" s="1551"/>
      <c r="MXX32" s="1551"/>
      <c r="MXY32" s="1551"/>
      <c r="MXZ32" s="1551"/>
      <c r="MYA32" s="1551"/>
      <c r="MYB32" s="1551"/>
      <c r="MYC32" s="1551"/>
      <c r="MYD32" s="1551"/>
      <c r="MYE32" s="1551"/>
      <c r="MYF32" s="1551"/>
      <c r="MYG32" s="1551"/>
      <c r="MYH32" s="1551"/>
      <c r="MYI32" s="1551"/>
      <c r="MYJ32" s="1551"/>
      <c r="MYK32" s="1551"/>
      <c r="MYL32" s="1551"/>
      <c r="MYM32" s="1551"/>
      <c r="MYN32" s="1551"/>
      <c r="MYO32" s="1551"/>
      <c r="MYP32" s="1551"/>
      <c r="MYQ32" s="1551"/>
      <c r="MYR32" s="1551"/>
      <c r="MYS32" s="1551"/>
      <c r="MYT32" s="1551"/>
      <c r="MYU32" s="1551"/>
      <c r="MYV32" s="1551"/>
      <c r="MYW32" s="1551"/>
      <c r="MYX32" s="1551"/>
      <c r="MYY32" s="1551"/>
      <c r="MYZ32" s="1551"/>
      <c r="MZA32" s="1551"/>
      <c r="MZB32" s="1551"/>
      <c r="MZC32" s="1551"/>
      <c r="MZD32" s="1551"/>
      <c r="MZE32" s="1551"/>
      <c r="MZF32" s="1551"/>
      <c r="MZG32" s="1551"/>
      <c r="MZH32" s="1551"/>
      <c r="MZI32" s="1551"/>
      <c r="MZJ32" s="1551"/>
      <c r="MZK32" s="1551"/>
      <c r="MZL32" s="1551"/>
      <c r="MZM32" s="1551"/>
      <c r="MZN32" s="1551"/>
      <c r="MZO32" s="1551"/>
      <c r="MZP32" s="1551"/>
      <c r="MZQ32" s="1551"/>
      <c r="MZR32" s="1551"/>
      <c r="MZS32" s="1551"/>
      <c r="MZT32" s="1551"/>
      <c r="MZU32" s="1551"/>
      <c r="MZV32" s="1551"/>
      <c r="MZW32" s="1551"/>
      <c r="MZX32" s="1551"/>
      <c r="MZY32" s="1551"/>
      <c r="MZZ32" s="1551"/>
      <c r="NAA32" s="1551"/>
      <c r="NAB32" s="1551"/>
      <c r="NAC32" s="1551"/>
      <c r="NAD32" s="1551"/>
      <c r="NAE32" s="1551"/>
      <c r="NAF32" s="1551"/>
      <c r="NAG32" s="1551"/>
      <c r="NAH32" s="1551"/>
      <c r="NAI32" s="1551"/>
      <c r="NAJ32" s="1551"/>
      <c r="NAK32" s="1551"/>
      <c r="NAL32" s="1551"/>
      <c r="NAM32" s="1551"/>
      <c r="NAN32" s="1551"/>
      <c r="NAO32" s="1551"/>
      <c r="NAP32" s="1551"/>
      <c r="NAQ32" s="1551"/>
      <c r="NAR32" s="1551"/>
      <c r="NAS32" s="1551"/>
      <c r="NAT32" s="1551"/>
      <c r="NAU32" s="1551"/>
      <c r="NAV32" s="1551"/>
      <c r="NAW32" s="1551"/>
      <c r="NAX32" s="1551"/>
      <c r="NAY32" s="1551"/>
      <c r="NAZ32" s="1551"/>
      <c r="NBA32" s="1551"/>
      <c r="NBB32" s="1551"/>
      <c r="NBC32" s="1551"/>
      <c r="NBD32" s="1551"/>
      <c r="NBE32" s="1551"/>
      <c r="NBF32" s="1551"/>
      <c r="NBG32" s="1551"/>
      <c r="NBH32" s="1551"/>
      <c r="NBI32" s="1551"/>
      <c r="NBJ32" s="1551"/>
      <c r="NBK32" s="1551"/>
      <c r="NBL32" s="1551"/>
      <c r="NBM32" s="1551"/>
      <c r="NBN32" s="1551"/>
      <c r="NBO32" s="1551"/>
      <c r="NBP32" s="1551"/>
      <c r="NBQ32" s="1551"/>
      <c r="NBR32" s="1551"/>
      <c r="NBS32" s="1551"/>
      <c r="NBT32" s="1551"/>
      <c r="NBU32" s="1551"/>
      <c r="NBV32" s="1551"/>
      <c r="NBW32" s="1551"/>
      <c r="NBX32" s="1551"/>
      <c r="NBY32" s="1551"/>
      <c r="NBZ32" s="1551"/>
      <c r="NCA32" s="1551"/>
      <c r="NCB32" s="1551"/>
      <c r="NCC32" s="1551"/>
      <c r="NCD32" s="1551"/>
      <c r="NCE32" s="1551"/>
      <c r="NCF32" s="1551"/>
      <c r="NCG32" s="1551"/>
      <c r="NCH32" s="1551"/>
      <c r="NCI32" s="1551"/>
      <c r="NCJ32" s="1551"/>
      <c r="NCK32" s="1551"/>
      <c r="NCL32" s="1551"/>
      <c r="NCM32" s="1551"/>
      <c r="NCN32" s="1551"/>
      <c r="NCO32" s="1551"/>
      <c r="NCP32" s="1551"/>
      <c r="NCQ32" s="1551"/>
      <c r="NCR32" s="1551"/>
      <c r="NCS32" s="1551"/>
      <c r="NCT32" s="1551"/>
      <c r="NCU32" s="1551"/>
      <c r="NCV32" s="1551"/>
      <c r="NCW32" s="1551"/>
      <c r="NCX32" s="1551"/>
      <c r="NCY32" s="1551"/>
      <c r="NCZ32" s="1551"/>
      <c r="NDA32" s="1551"/>
      <c r="NDB32" s="1551"/>
      <c r="NDC32" s="1551"/>
      <c r="NDD32" s="1551"/>
      <c r="NDE32" s="1551"/>
      <c r="NDF32" s="1551"/>
      <c r="NDG32" s="1551"/>
      <c r="NDH32" s="1551"/>
      <c r="NDI32" s="1551"/>
      <c r="NDJ32" s="1551"/>
      <c r="NDK32" s="1551"/>
      <c r="NDL32" s="1551"/>
      <c r="NDM32" s="1551"/>
      <c r="NDN32" s="1551"/>
      <c r="NDO32" s="1551"/>
      <c r="NDP32" s="1551"/>
      <c r="NDQ32" s="1551"/>
      <c r="NDR32" s="1551"/>
      <c r="NDS32" s="1551"/>
      <c r="NDT32" s="1551"/>
      <c r="NDU32" s="1551"/>
      <c r="NDV32" s="1551"/>
      <c r="NDW32" s="1551"/>
      <c r="NDX32" s="1551"/>
      <c r="NDY32" s="1551"/>
      <c r="NDZ32" s="1551"/>
      <c r="NEA32" s="1551"/>
      <c r="NEB32" s="1551"/>
      <c r="NEC32" s="1551"/>
      <c r="NED32" s="1551"/>
      <c r="NEE32" s="1551"/>
      <c r="NEF32" s="1551"/>
      <c r="NEG32" s="1551"/>
      <c r="NEH32" s="1551"/>
      <c r="NEI32" s="1551"/>
      <c r="NEJ32" s="1551"/>
      <c r="NEK32" s="1551"/>
      <c r="NEL32" s="1551"/>
      <c r="NEM32" s="1551"/>
      <c r="NEN32" s="1551"/>
      <c r="NEO32" s="1551"/>
      <c r="NEP32" s="1551"/>
      <c r="NEQ32" s="1551"/>
      <c r="NER32" s="1551"/>
      <c r="NES32" s="1551"/>
      <c r="NET32" s="1551"/>
      <c r="NEU32" s="1551"/>
      <c r="NEV32" s="1551"/>
      <c r="NEW32" s="1551"/>
      <c r="NEX32" s="1551"/>
      <c r="NEY32" s="1551"/>
      <c r="NEZ32" s="1551"/>
      <c r="NFA32" s="1551"/>
      <c r="NFB32" s="1551"/>
      <c r="NFC32" s="1551"/>
      <c r="NFD32" s="1551"/>
      <c r="NFE32" s="1551"/>
      <c r="NFF32" s="1551"/>
      <c r="NFG32" s="1551"/>
      <c r="NFH32" s="1551"/>
      <c r="NFI32" s="1551"/>
      <c r="NFJ32" s="1551"/>
      <c r="NFK32" s="1551"/>
      <c r="NFL32" s="1551"/>
      <c r="NFM32" s="1551"/>
      <c r="NFN32" s="1551"/>
      <c r="NFO32" s="1551"/>
      <c r="NFP32" s="1551"/>
      <c r="NFQ32" s="1551"/>
      <c r="NFR32" s="1551"/>
      <c r="NFS32" s="1551"/>
      <c r="NFT32" s="1551"/>
      <c r="NFU32" s="1551"/>
      <c r="NFV32" s="1551"/>
      <c r="NFW32" s="1551"/>
      <c r="NFX32" s="1551"/>
      <c r="NFY32" s="1551"/>
      <c r="NFZ32" s="1551"/>
      <c r="NGA32" s="1551"/>
      <c r="NGB32" s="1551"/>
      <c r="NGC32" s="1551"/>
      <c r="NGD32" s="1551"/>
      <c r="NGE32" s="1551"/>
      <c r="NGF32" s="1551"/>
      <c r="NGG32" s="1551"/>
      <c r="NGH32" s="1551"/>
      <c r="NGI32" s="1551"/>
      <c r="NGJ32" s="1551"/>
      <c r="NGK32" s="1551"/>
      <c r="NGL32" s="1551"/>
      <c r="NGM32" s="1551"/>
      <c r="NGN32" s="1551"/>
      <c r="NGO32" s="1551"/>
      <c r="NGP32" s="1551"/>
      <c r="NGQ32" s="1551"/>
      <c r="NGR32" s="1551"/>
      <c r="NGS32" s="1551"/>
      <c r="NGT32" s="1551"/>
      <c r="NGU32" s="1551"/>
      <c r="NGV32" s="1551"/>
      <c r="NGW32" s="1551"/>
      <c r="NGX32" s="1551"/>
      <c r="NGY32" s="1551"/>
      <c r="NGZ32" s="1551"/>
      <c r="NHA32" s="1551"/>
      <c r="NHB32" s="1551"/>
      <c r="NHC32" s="1551"/>
      <c r="NHD32" s="1551"/>
      <c r="NHE32" s="1551"/>
      <c r="NHF32" s="1551"/>
      <c r="NHG32" s="1551"/>
      <c r="NHH32" s="1551"/>
      <c r="NHI32" s="1551"/>
      <c r="NHJ32" s="1551"/>
      <c r="NHK32" s="1551"/>
      <c r="NHL32" s="1551"/>
      <c r="NHM32" s="1551"/>
      <c r="NHN32" s="1551"/>
      <c r="NHO32" s="1551"/>
      <c r="NHP32" s="1551"/>
      <c r="NHQ32" s="1551"/>
      <c r="NHR32" s="1551"/>
      <c r="NHS32" s="1551"/>
      <c r="NHT32" s="1551"/>
      <c r="NHU32" s="1551"/>
      <c r="NHV32" s="1551"/>
      <c r="NHW32" s="1551"/>
      <c r="NHX32" s="1551"/>
      <c r="NHY32" s="1551"/>
      <c r="NHZ32" s="1551"/>
      <c r="NIA32" s="1551"/>
      <c r="NIB32" s="1551"/>
      <c r="NIC32" s="1551"/>
      <c r="NID32" s="1551"/>
      <c r="NIE32" s="1551"/>
      <c r="NIF32" s="1551"/>
      <c r="NIG32" s="1551"/>
      <c r="NIH32" s="1551"/>
      <c r="NII32" s="1551"/>
      <c r="NIJ32" s="1551"/>
      <c r="NIK32" s="1551"/>
      <c r="NIL32" s="1551"/>
      <c r="NIM32" s="1551"/>
      <c r="NIN32" s="1551"/>
      <c r="NIO32" s="1551"/>
      <c r="NIP32" s="1551"/>
      <c r="NIQ32" s="1551"/>
      <c r="NIR32" s="1551"/>
      <c r="NIS32" s="1551"/>
      <c r="NIT32" s="1551"/>
      <c r="NIU32" s="1551"/>
      <c r="NIV32" s="1551"/>
      <c r="NIW32" s="1551"/>
      <c r="NIX32" s="1551"/>
      <c r="NIY32" s="1551"/>
      <c r="NIZ32" s="1551"/>
      <c r="NJA32" s="1551"/>
      <c r="NJB32" s="1551"/>
      <c r="NJC32" s="1551"/>
      <c r="NJD32" s="1551"/>
      <c r="NJE32" s="1551"/>
      <c r="NJF32" s="1551"/>
      <c r="NJG32" s="1551"/>
      <c r="NJH32" s="1551"/>
      <c r="NJI32" s="1551"/>
      <c r="NJJ32" s="1551"/>
      <c r="NJK32" s="1551"/>
      <c r="NJL32" s="1551"/>
      <c r="NJM32" s="1551"/>
      <c r="NJN32" s="1551"/>
      <c r="NJO32" s="1551"/>
      <c r="NJP32" s="1551"/>
      <c r="NJQ32" s="1551"/>
      <c r="NJR32" s="1551"/>
      <c r="NJS32" s="1551"/>
      <c r="NJT32" s="1551"/>
      <c r="NJU32" s="1551"/>
      <c r="NJV32" s="1551"/>
      <c r="NJW32" s="1551"/>
      <c r="NJX32" s="1551"/>
      <c r="NJY32" s="1551"/>
      <c r="NJZ32" s="1551"/>
      <c r="NKA32" s="1551"/>
      <c r="NKB32" s="1551"/>
      <c r="NKC32" s="1551"/>
      <c r="NKD32" s="1551"/>
      <c r="NKE32" s="1551"/>
      <c r="NKF32" s="1551"/>
      <c r="NKG32" s="1551"/>
      <c r="NKH32" s="1551"/>
      <c r="NKI32" s="1551"/>
      <c r="NKJ32" s="1551"/>
      <c r="NKK32" s="1551"/>
      <c r="NKL32" s="1551"/>
      <c r="NKM32" s="1551"/>
      <c r="NKN32" s="1551"/>
      <c r="NKO32" s="1551"/>
      <c r="NKP32" s="1551"/>
      <c r="NKQ32" s="1551"/>
      <c r="NKR32" s="1551"/>
      <c r="NKS32" s="1551"/>
      <c r="NKT32" s="1551"/>
      <c r="NKU32" s="1551"/>
      <c r="NKV32" s="1551"/>
      <c r="NKW32" s="1551"/>
      <c r="NKX32" s="1551"/>
      <c r="NKY32" s="1551"/>
      <c r="NKZ32" s="1551"/>
      <c r="NLA32" s="1551"/>
      <c r="NLB32" s="1551"/>
      <c r="NLC32" s="1551"/>
      <c r="NLD32" s="1551"/>
      <c r="NLE32" s="1551"/>
      <c r="NLF32" s="1551"/>
      <c r="NLG32" s="1551"/>
      <c r="NLH32" s="1551"/>
      <c r="NLI32" s="1551"/>
      <c r="NLJ32" s="1551"/>
      <c r="NLK32" s="1551"/>
      <c r="NLL32" s="1551"/>
      <c r="NLM32" s="1551"/>
      <c r="NLN32" s="1551"/>
      <c r="NLO32" s="1551"/>
      <c r="NLP32" s="1551"/>
      <c r="NLQ32" s="1551"/>
      <c r="NLR32" s="1551"/>
      <c r="NLS32" s="1551"/>
      <c r="NLT32" s="1551"/>
      <c r="NLU32" s="1551"/>
      <c r="NLV32" s="1551"/>
      <c r="NLW32" s="1551"/>
      <c r="NLX32" s="1551"/>
      <c r="NLY32" s="1551"/>
      <c r="NLZ32" s="1551"/>
      <c r="NMA32" s="1551"/>
      <c r="NMB32" s="1551"/>
      <c r="NMC32" s="1551"/>
      <c r="NMD32" s="1551"/>
      <c r="NME32" s="1551"/>
      <c r="NMF32" s="1551"/>
      <c r="NMG32" s="1551"/>
      <c r="NMH32" s="1551"/>
      <c r="NMI32" s="1551"/>
      <c r="NMJ32" s="1551"/>
      <c r="NMK32" s="1551"/>
      <c r="NML32" s="1551"/>
      <c r="NMM32" s="1551"/>
      <c r="NMN32" s="1551"/>
      <c r="NMO32" s="1551"/>
      <c r="NMP32" s="1551"/>
      <c r="NMQ32" s="1551"/>
      <c r="NMR32" s="1551"/>
      <c r="NMS32" s="1551"/>
      <c r="NMT32" s="1551"/>
      <c r="NMU32" s="1551"/>
      <c r="NMV32" s="1551"/>
      <c r="NMW32" s="1551"/>
      <c r="NMX32" s="1551"/>
      <c r="NMY32" s="1551"/>
      <c r="NMZ32" s="1551"/>
      <c r="NNA32" s="1551"/>
      <c r="NNB32" s="1551"/>
      <c r="NNC32" s="1551"/>
      <c r="NND32" s="1551"/>
      <c r="NNE32" s="1551"/>
      <c r="NNF32" s="1551"/>
      <c r="NNG32" s="1551"/>
      <c r="NNH32" s="1551"/>
      <c r="NNI32" s="1551"/>
      <c r="NNJ32" s="1551"/>
      <c r="NNK32" s="1551"/>
      <c r="NNL32" s="1551"/>
      <c r="NNM32" s="1551"/>
      <c r="NNN32" s="1551"/>
      <c r="NNO32" s="1551"/>
      <c r="NNP32" s="1551"/>
      <c r="NNQ32" s="1551"/>
      <c r="NNR32" s="1551"/>
      <c r="NNS32" s="1551"/>
      <c r="NNT32" s="1551"/>
      <c r="NNU32" s="1551"/>
      <c r="NNV32" s="1551"/>
      <c r="NNW32" s="1551"/>
      <c r="NNX32" s="1551"/>
      <c r="NNY32" s="1551"/>
      <c r="NNZ32" s="1551"/>
      <c r="NOA32" s="1551"/>
      <c r="NOB32" s="1551"/>
      <c r="NOC32" s="1551"/>
      <c r="NOD32" s="1551"/>
      <c r="NOE32" s="1551"/>
      <c r="NOF32" s="1551"/>
      <c r="NOG32" s="1551"/>
      <c r="NOH32" s="1551"/>
      <c r="NOI32" s="1551"/>
      <c r="NOJ32" s="1551"/>
      <c r="NOK32" s="1551"/>
      <c r="NOL32" s="1551"/>
      <c r="NOM32" s="1551"/>
      <c r="NON32" s="1551"/>
      <c r="NOO32" s="1551"/>
      <c r="NOP32" s="1551"/>
      <c r="NOQ32" s="1551"/>
      <c r="NOR32" s="1551"/>
      <c r="NOS32" s="1551"/>
      <c r="NOT32" s="1551"/>
      <c r="NOU32" s="1551"/>
      <c r="NOV32" s="1551"/>
      <c r="NOW32" s="1551"/>
      <c r="NOX32" s="1551"/>
      <c r="NOY32" s="1551"/>
      <c r="NOZ32" s="1551"/>
      <c r="NPA32" s="1551"/>
      <c r="NPB32" s="1551"/>
      <c r="NPC32" s="1551"/>
      <c r="NPD32" s="1551"/>
      <c r="NPE32" s="1551"/>
      <c r="NPF32" s="1551"/>
      <c r="NPG32" s="1551"/>
      <c r="NPH32" s="1551"/>
      <c r="NPI32" s="1551"/>
      <c r="NPJ32" s="1551"/>
      <c r="NPK32" s="1551"/>
      <c r="NPL32" s="1551"/>
      <c r="NPM32" s="1551"/>
      <c r="NPN32" s="1551"/>
      <c r="NPO32" s="1551"/>
      <c r="NPP32" s="1551"/>
      <c r="NPQ32" s="1551"/>
      <c r="NPR32" s="1551"/>
      <c r="NPS32" s="1551"/>
      <c r="NPT32" s="1551"/>
      <c r="NPU32" s="1551"/>
      <c r="NPV32" s="1551"/>
      <c r="NPW32" s="1551"/>
      <c r="NPX32" s="1551"/>
      <c r="NPY32" s="1551"/>
      <c r="NPZ32" s="1551"/>
      <c r="NQA32" s="1551"/>
      <c r="NQB32" s="1551"/>
      <c r="NQC32" s="1551"/>
      <c r="NQD32" s="1551"/>
      <c r="NQE32" s="1551"/>
      <c r="NQF32" s="1551"/>
      <c r="NQG32" s="1551"/>
      <c r="NQH32" s="1551"/>
      <c r="NQI32" s="1551"/>
      <c r="NQJ32" s="1551"/>
      <c r="NQK32" s="1551"/>
      <c r="NQL32" s="1551"/>
      <c r="NQM32" s="1551"/>
      <c r="NQN32" s="1551"/>
      <c r="NQO32" s="1551"/>
      <c r="NQP32" s="1551"/>
      <c r="NQQ32" s="1551"/>
      <c r="NQR32" s="1551"/>
      <c r="NQS32" s="1551"/>
      <c r="NQT32" s="1551"/>
      <c r="NQU32" s="1551"/>
      <c r="NQV32" s="1551"/>
      <c r="NQW32" s="1551"/>
      <c r="NQX32" s="1551"/>
      <c r="NQY32" s="1551"/>
      <c r="NQZ32" s="1551"/>
      <c r="NRA32" s="1551"/>
      <c r="NRB32" s="1551"/>
      <c r="NRC32" s="1551"/>
      <c r="NRD32" s="1551"/>
      <c r="NRE32" s="1551"/>
      <c r="NRF32" s="1551"/>
      <c r="NRG32" s="1551"/>
      <c r="NRH32" s="1551"/>
      <c r="NRI32" s="1551"/>
      <c r="NRJ32" s="1551"/>
      <c r="NRK32" s="1551"/>
      <c r="NRL32" s="1551"/>
      <c r="NRM32" s="1551"/>
      <c r="NRN32" s="1551"/>
      <c r="NRO32" s="1551"/>
      <c r="NRP32" s="1551"/>
      <c r="NRQ32" s="1551"/>
      <c r="NRR32" s="1551"/>
      <c r="NRS32" s="1551"/>
      <c r="NRT32" s="1551"/>
      <c r="NRU32" s="1551"/>
      <c r="NRV32" s="1551"/>
      <c r="NRW32" s="1551"/>
      <c r="NRX32" s="1551"/>
      <c r="NRY32" s="1551"/>
      <c r="NRZ32" s="1551"/>
      <c r="NSA32" s="1551"/>
      <c r="NSB32" s="1551"/>
      <c r="NSC32" s="1551"/>
      <c r="NSD32" s="1551"/>
      <c r="NSE32" s="1551"/>
      <c r="NSF32" s="1551"/>
      <c r="NSG32" s="1551"/>
      <c r="NSH32" s="1551"/>
      <c r="NSI32" s="1551"/>
      <c r="NSJ32" s="1551"/>
      <c r="NSK32" s="1551"/>
      <c r="NSL32" s="1551"/>
      <c r="NSM32" s="1551"/>
      <c r="NSN32" s="1551"/>
      <c r="NSO32" s="1551"/>
      <c r="NSP32" s="1551"/>
      <c r="NSQ32" s="1551"/>
      <c r="NSR32" s="1551"/>
      <c r="NSS32" s="1551"/>
      <c r="NST32" s="1551"/>
      <c r="NSU32" s="1551"/>
      <c r="NSV32" s="1551"/>
      <c r="NSW32" s="1551"/>
      <c r="NSX32" s="1551"/>
      <c r="NSY32" s="1551"/>
      <c r="NSZ32" s="1551"/>
      <c r="NTA32" s="1551"/>
      <c r="NTB32" s="1551"/>
      <c r="NTC32" s="1551"/>
      <c r="NTD32" s="1551"/>
      <c r="NTE32" s="1551"/>
      <c r="NTF32" s="1551"/>
      <c r="NTG32" s="1551"/>
      <c r="NTH32" s="1551"/>
      <c r="NTI32" s="1551"/>
      <c r="NTJ32" s="1551"/>
      <c r="NTK32" s="1551"/>
      <c r="NTL32" s="1551"/>
      <c r="NTM32" s="1551"/>
      <c r="NTN32" s="1551"/>
      <c r="NTO32" s="1551"/>
      <c r="NTP32" s="1551"/>
      <c r="NTQ32" s="1551"/>
      <c r="NTR32" s="1551"/>
      <c r="NTS32" s="1551"/>
      <c r="NTT32" s="1551"/>
      <c r="NTU32" s="1551"/>
      <c r="NTV32" s="1551"/>
      <c r="NTW32" s="1551"/>
      <c r="NTX32" s="1551"/>
      <c r="NTY32" s="1551"/>
      <c r="NTZ32" s="1551"/>
      <c r="NUA32" s="1551"/>
      <c r="NUB32" s="1551"/>
      <c r="NUC32" s="1551"/>
      <c r="NUD32" s="1551"/>
      <c r="NUE32" s="1551"/>
      <c r="NUF32" s="1551"/>
      <c r="NUG32" s="1551"/>
      <c r="NUH32" s="1551"/>
      <c r="NUI32" s="1551"/>
      <c r="NUJ32" s="1551"/>
      <c r="NUK32" s="1551"/>
      <c r="NUL32" s="1551"/>
      <c r="NUM32" s="1551"/>
      <c r="NUN32" s="1551"/>
      <c r="NUO32" s="1551"/>
      <c r="NUP32" s="1551"/>
      <c r="NUQ32" s="1551"/>
      <c r="NUR32" s="1551"/>
      <c r="NUS32" s="1551"/>
      <c r="NUT32" s="1551"/>
      <c r="NUU32" s="1551"/>
      <c r="NUV32" s="1551"/>
      <c r="NUW32" s="1551"/>
      <c r="NUX32" s="1551"/>
      <c r="NUY32" s="1551"/>
      <c r="NUZ32" s="1551"/>
      <c r="NVA32" s="1551"/>
      <c r="NVB32" s="1551"/>
      <c r="NVC32" s="1551"/>
      <c r="NVD32" s="1551"/>
      <c r="NVE32" s="1551"/>
      <c r="NVF32" s="1551"/>
      <c r="NVG32" s="1551"/>
      <c r="NVH32" s="1551"/>
      <c r="NVI32" s="1551"/>
      <c r="NVJ32" s="1551"/>
      <c r="NVK32" s="1551"/>
      <c r="NVL32" s="1551"/>
      <c r="NVM32" s="1551"/>
      <c r="NVN32" s="1551"/>
      <c r="NVO32" s="1551"/>
      <c r="NVP32" s="1551"/>
      <c r="NVQ32" s="1551"/>
      <c r="NVR32" s="1551"/>
      <c r="NVS32" s="1551"/>
      <c r="NVT32" s="1551"/>
      <c r="NVU32" s="1551"/>
      <c r="NVV32" s="1551"/>
      <c r="NVW32" s="1551"/>
      <c r="NVX32" s="1551"/>
      <c r="NVY32" s="1551"/>
      <c r="NVZ32" s="1551"/>
      <c r="NWA32" s="1551"/>
      <c r="NWB32" s="1551"/>
      <c r="NWC32" s="1551"/>
      <c r="NWD32" s="1551"/>
      <c r="NWE32" s="1551"/>
      <c r="NWF32" s="1551"/>
      <c r="NWG32" s="1551"/>
      <c r="NWH32" s="1551"/>
      <c r="NWI32" s="1551"/>
      <c r="NWJ32" s="1551"/>
      <c r="NWK32" s="1551"/>
      <c r="NWL32" s="1551"/>
      <c r="NWM32" s="1551"/>
      <c r="NWN32" s="1551"/>
      <c r="NWO32" s="1551"/>
      <c r="NWP32" s="1551"/>
      <c r="NWQ32" s="1551"/>
      <c r="NWR32" s="1551"/>
      <c r="NWS32" s="1551"/>
      <c r="NWT32" s="1551"/>
      <c r="NWU32" s="1551"/>
      <c r="NWV32" s="1551"/>
      <c r="NWW32" s="1551"/>
      <c r="NWX32" s="1551"/>
      <c r="NWY32" s="1551"/>
      <c r="NWZ32" s="1551"/>
      <c r="NXA32" s="1551"/>
      <c r="NXB32" s="1551"/>
      <c r="NXC32" s="1551"/>
      <c r="NXD32" s="1551"/>
      <c r="NXE32" s="1551"/>
      <c r="NXF32" s="1551"/>
      <c r="NXG32" s="1551"/>
      <c r="NXH32" s="1551"/>
      <c r="NXI32" s="1551"/>
      <c r="NXJ32" s="1551"/>
      <c r="NXK32" s="1551"/>
      <c r="NXL32" s="1551"/>
      <c r="NXM32" s="1551"/>
      <c r="NXN32" s="1551"/>
      <c r="NXO32" s="1551"/>
      <c r="NXP32" s="1551"/>
      <c r="NXQ32" s="1551"/>
      <c r="NXR32" s="1551"/>
      <c r="NXS32" s="1551"/>
      <c r="NXT32" s="1551"/>
      <c r="NXU32" s="1551"/>
      <c r="NXV32" s="1551"/>
      <c r="NXW32" s="1551"/>
      <c r="NXX32" s="1551"/>
      <c r="NXY32" s="1551"/>
      <c r="NXZ32" s="1551"/>
      <c r="NYA32" s="1551"/>
      <c r="NYB32" s="1551"/>
      <c r="NYC32" s="1551"/>
      <c r="NYD32" s="1551"/>
      <c r="NYE32" s="1551"/>
      <c r="NYF32" s="1551"/>
      <c r="NYG32" s="1551"/>
      <c r="NYH32" s="1551"/>
      <c r="NYI32" s="1551"/>
      <c r="NYJ32" s="1551"/>
      <c r="NYK32" s="1551"/>
      <c r="NYL32" s="1551"/>
      <c r="NYM32" s="1551"/>
      <c r="NYN32" s="1551"/>
      <c r="NYO32" s="1551"/>
      <c r="NYP32" s="1551"/>
      <c r="NYQ32" s="1551"/>
      <c r="NYR32" s="1551"/>
      <c r="NYS32" s="1551"/>
      <c r="NYT32" s="1551"/>
      <c r="NYU32" s="1551"/>
      <c r="NYV32" s="1551"/>
      <c r="NYW32" s="1551"/>
      <c r="NYX32" s="1551"/>
      <c r="NYY32" s="1551"/>
      <c r="NYZ32" s="1551"/>
      <c r="NZA32" s="1551"/>
      <c r="NZB32" s="1551"/>
      <c r="NZC32" s="1551"/>
      <c r="NZD32" s="1551"/>
      <c r="NZE32" s="1551"/>
      <c r="NZF32" s="1551"/>
      <c r="NZG32" s="1551"/>
      <c r="NZH32" s="1551"/>
      <c r="NZI32" s="1551"/>
      <c r="NZJ32" s="1551"/>
      <c r="NZK32" s="1551"/>
      <c r="NZL32" s="1551"/>
      <c r="NZM32" s="1551"/>
      <c r="NZN32" s="1551"/>
      <c r="NZO32" s="1551"/>
      <c r="NZP32" s="1551"/>
      <c r="NZQ32" s="1551"/>
      <c r="NZR32" s="1551"/>
      <c r="NZS32" s="1551"/>
      <c r="NZT32" s="1551"/>
      <c r="NZU32" s="1551"/>
      <c r="NZV32" s="1551"/>
      <c r="NZW32" s="1551"/>
      <c r="NZX32" s="1551"/>
      <c r="NZY32" s="1551"/>
      <c r="NZZ32" s="1551"/>
      <c r="OAA32" s="1551"/>
      <c r="OAB32" s="1551"/>
      <c r="OAC32" s="1551"/>
      <c r="OAD32" s="1551"/>
      <c r="OAE32" s="1551"/>
      <c r="OAF32" s="1551"/>
      <c r="OAG32" s="1551"/>
      <c r="OAH32" s="1551"/>
      <c r="OAI32" s="1551"/>
      <c r="OAJ32" s="1551"/>
      <c r="OAK32" s="1551"/>
      <c r="OAL32" s="1551"/>
      <c r="OAM32" s="1551"/>
      <c r="OAN32" s="1551"/>
      <c r="OAO32" s="1551"/>
      <c r="OAP32" s="1551"/>
      <c r="OAQ32" s="1551"/>
      <c r="OAR32" s="1551"/>
      <c r="OAS32" s="1551"/>
      <c r="OAT32" s="1551"/>
      <c r="OAU32" s="1551"/>
      <c r="OAV32" s="1551"/>
      <c r="OAW32" s="1551"/>
      <c r="OAX32" s="1551"/>
      <c r="OAY32" s="1551"/>
      <c r="OAZ32" s="1551"/>
      <c r="OBA32" s="1551"/>
      <c r="OBB32" s="1551"/>
      <c r="OBC32" s="1551"/>
      <c r="OBD32" s="1551"/>
      <c r="OBE32" s="1551"/>
      <c r="OBF32" s="1551"/>
      <c r="OBG32" s="1551"/>
      <c r="OBH32" s="1551"/>
      <c r="OBI32" s="1551"/>
      <c r="OBJ32" s="1551"/>
      <c r="OBK32" s="1551"/>
      <c r="OBL32" s="1551"/>
      <c r="OBM32" s="1551"/>
      <c r="OBN32" s="1551"/>
      <c r="OBO32" s="1551"/>
      <c r="OBP32" s="1551"/>
      <c r="OBQ32" s="1551"/>
      <c r="OBR32" s="1551"/>
      <c r="OBS32" s="1551"/>
      <c r="OBT32" s="1551"/>
      <c r="OBU32" s="1551"/>
      <c r="OBV32" s="1551"/>
      <c r="OBW32" s="1551"/>
      <c r="OBX32" s="1551"/>
      <c r="OBY32" s="1551"/>
      <c r="OBZ32" s="1551"/>
      <c r="OCA32" s="1551"/>
      <c r="OCB32" s="1551"/>
      <c r="OCC32" s="1551"/>
      <c r="OCD32" s="1551"/>
      <c r="OCE32" s="1551"/>
      <c r="OCF32" s="1551"/>
      <c r="OCG32" s="1551"/>
      <c r="OCH32" s="1551"/>
      <c r="OCI32" s="1551"/>
      <c r="OCJ32" s="1551"/>
      <c r="OCK32" s="1551"/>
      <c r="OCL32" s="1551"/>
      <c r="OCM32" s="1551"/>
      <c r="OCN32" s="1551"/>
      <c r="OCO32" s="1551"/>
      <c r="OCP32" s="1551"/>
      <c r="OCQ32" s="1551"/>
      <c r="OCR32" s="1551"/>
      <c r="OCS32" s="1551"/>
      <c r="OCT32" s="1551"/>
      <c r="OCU32" s="1551"/>
      <c r="OCV32" s="1551"/>
      <c r="OCW32" s="1551"/>
      <c r="OCX32" s="1551"/>
      <c r="OCY32" s="1551"/>
      <c r="OCZ32" s="1551"/>
      <c r="ODA32" s="1551"/>
      <c r="ODB32" s="1551"/>
      <c r="ODC32" s="1551"/>
      <c r="ODD32" s="1551"/>
      <c r="ODE32" s="1551"/>
      <c r="ODF32" s="1551"/>
      <c r="ODG32" s="1551"/>
      <c r="ODH32" s="1551"/>
      <c r="ODI32" s="1551"/>
      <c r="ODJ32" s="1551"/>
      <c r="ODK32" s="1551"/>
      <c r="ODL32" s="1551"/>
      <c r="ODM32" s="1551"/>
      <c r="ODN32" s="1551"/>
      <c r="ODO32" s="1551"/>
      <c r="ODP32" s="1551"/>
      <c r="ODQ32" s="1551"/>
      <c r="ODR32" s="1551"/>
      <c r="ODS32" s="1551"/>
      <c r="ODT32" s="1551"/>
      <c r="ODU32" s="1551"/>
      <c r="ODV32" s="1551"/>
      <c r="ODW32" s="1551"/>
      <c r="ODX32" s="1551"/>
      <c r="ODY32" s="1551"/>
      <c r="ODZ32" s="1551"/>
      <c r="OEA32" s="1551"/>
      <c r="OEB32" s="1551"/>
      <c r="OEC32" s="1551"/>
      <c r="OED32" s="1551"/>
      <c r="OEE32" s="1551"/>
      <c r="OEF32" s="1551"/>
      <c r="OEG32" s="1551"/>
      <c r="OEH32" s="1551"/>
      <c r="OEI32" s="1551"/>
      <c r="OEJ32" s="1551"/>
      <c r="OEK32" s="1551"/>
      <c r="OEL32" s="1551"/>
      <c r="OEM32" s="1551"/>
      <c r="OEN32" s="1551"/>
      <c r="OEO32" s="1551"/>
      <c r="OEP32" s="1551"/>
      <c r="OEQ32" s="1551"/>
      <c r="OER32" s="1551"/>
      <c r="OES32" s="1551"/>
      <c r="OET32" s="1551"/>
      <c r="OEU32" s="1551"/>
      <c r="OEV32" s="1551"/>
      <c r="OEW32" s="1551"/>
      <c r="OEX32" s="1551"/>
      <c r="OEY32" s="1551"/>
      <c r="OEZ32" s="1551"/>
      <c r="OFA32" s="1551"/>
      <c r="OFB32" s="1551"/>
      <c r="OFC32" s="1551"/>
      <c r="OFD32" s="1551"/>
      <c r="OFE32" s="1551"/>
      <c r="OFF32" s="1551"/>
      <c r="OFG32" s="1551"/>
      <c r="OFH32" s="1551"/>
      <c r="OFI32" s="1551"/>
      <c r="OFJ32" s="1551"/>
      <c r="OFK32" s="1551"/>
      <c r="OFL32" s="1551"/>
      <c r="OFM32" s="1551"/>
      <c r="OFN32" s="1551"/>
      <c r="OFO32" s="1551"/>
      <c r="OFP32" s="1551"/>
      <c r="OFQ32" s="1551"/>
      <c r="OFR32" s="1551"/>
      <c r="OFS32" s="1551"/>
      <c r="OFT32" s="1551"/>
      <c r="OFU32" s="1551"/>
      <c r="OFV32" s="1551"/>
      <c r="OFW32" s="1551"/>
      <c r="OFX32" s="1551"/>
      <c r="OFY32" s="1551"/>
      <c r="OFZ32" s="1551"/>
      <c r="OGA32" s="1551"/>
      <c r="OGB32" s="1551"/>
      <c r="OGC32" s="1551"/>
      <c r="OGD32" s="1551"/>
      <c r="OGE32" s="1551"/>
      <c r="OGF32" s="1551"/>
      <c r="OGG32" s="1551"/>
      <c r="OGH32" s="1551"/>
      <c r="OGI32" s="1551"/>
      <c r="OGJ32" s="1551"/>
      <c r="OGK32" s="1551"/>
      <c r="OGL32" s="1551"/>
      <c r="OGM32" s="1551"/>
      <c r="OGN32" s="1551"/>
      <c r="OGO32" s="1551"/>
      <c r="OGP32" s="1551"/>
      <c r="OGQ32" s="1551"/>
      <c r="OGR32" s="1551"/>
      <c r="OGS32" s="1551"/>
      <c r="OGT32" s="1551"/>
      <c r="OGU32" s="1551"/>
      <c r="OGV32" s="1551"/>
      <c r="OGW32" s="1551"/>
      <c r="OGX32" s="1551"/>
      <c r="OGY32" s="1551"/>
      <c r="OGZ32" s="1551"/>
      <c r="OHA32" s="1551"/>
      <c r="OHB32" s="1551"/>
      <c r="OHC32" s="1551"/>
      <c r="OHD32" s="1551"/>
      <c r="OHE32" s="1551"/>
      <c r="OHF32" s="1551"/>
      <c r="OHG32" s="1551"/>
      <c r="OHH32" s="1551"/>
      <c r="OHI32" s="1551"/>
      <c r="OHJ32" s="1551"/>
      <c r="OHK32" s="1551"/>
      <c r="OHL32" s="1551"/>
      <c r="OHM32" s="1551"/>
      <c r="OHN32" s="1551"/>
      <c r="OHO32" s="1551"/>
      <c r="OHP32" s="1551"/>
      <c r="OHQ32" s="1551"/>
      <c r="OHR32" s="1551"/>
      <c r="OHS32" s="1551"/>
      <c r="OHT32" s="1551"/>
      <c r="OHU32" s="1551"/>
      <c r="OHV32" s="1551"/>
      <c r="OHW32" s="1551"/>
      <c r="OHX32" s="1551"/>
      <c r="OHY32" s="1551"/>
      <c r="OHZ32" s="1551"/>
      <c r="OIA32" s="1551"/>
      <c r="OIB32" s="1551"/>
      <c r="OIC32" s="1551"/>
      <c r="OID32" s="1551"/>
      <c r="OIE32" s="1551"/>
      <c r="OIF32" s="1551"/>
      <c r="OIG32" s="1551"/>
      <c r="OIH32" s="1551"/>
      <c r="OII32" s="1551"/>
      <c r="OIJ32" s="1551"/>
      <c r="OIK32" s="1551"/>
      <c r="OIL32" s="1551"/>
      <c r="OIM32" s="1551"/>
      <c r="OIN32" s="1551"/>
      <c r="OIO32" s="1551"/>
      <c r="OIP32" s="1551"/>
      <c r="OIQ32" s="1551"/>
      <c r="OIR32" s="1551"/>
      <c r="OIS32" s="1551"/>
      <c r="OIT32" s="1551"/>
      <c r="OIU32" s="1551"/>
      <c r="OIV32" s="1551"/>
      <c r="OIW32" s="1551"/>
      <c r="OIX32" s="1551"/>
      <c r="OIY32" s="1551"/>
      <c r="OIZ32" s="1551"/>
      <c r="OJA32" s="1551"/>
      <c r="OJB32" s="1551"/>
      <c r="OJC32" s="1551"/>
      <c r="OJD32" s="1551"/>
      <c r="OJE32" s="1551"/>
      <c r="OJF32" s="1551"/>
      <c r="OJG32" s="1551"/>
      <c r="OJH32" s="1551"/>
      <c r="OJI32" s="1551"/>
      <c r="OJJ32" s="1551"/>
      <c r="OJK32" s="1551"/>
      <c r="OJL32" s="1551"/>
      <c r="OJM32" s="1551"/>
      <c r="OJN32" s="1551"/>
      <c r="OJO32" s="1551"/>
      <c r="OJP32" s="1551"/>
      <c r="OJQ32" s="1551"/>
      <c r="OJR32" s="1551"/>
      <c r="OJS32" s="1551"/>
      <c r="OJT32" s="1551"/>
      <c r="OJU32" s="1551"/>
      <c r="OJV32" s="1551"/>
      <c r="OJW32" s="1551"/>
      <c r="OJX32" s="1551"/>
      <c r="OJY32" s="1551"/>
      <c r="OJZ32" s="1551"/>
      <c r="OKA32" s="1551"/>
      <c r="OKB32" s="1551"/>
      <c r="OKC32" s="1551"/>
      <c r="OKD32" s="1551"/>
      <c r="OKE32" s="1551"/>
      <c r="OKF32" s="1551"/>
      <c r="OKG32" s="1551"/>
      <c r="OKH32" s="1551"/>
      <c r="OKI32" s="1551"/>
      <c r="OKJ32" s="1551"/>
      <c r="OKK32" s="1551"/>
      <c r="OKL32" s="1551"/>
      <c r="OKM32" s="1551"/>
      <c r="OKN32" s="1551"/>
      <c r="OKO32" s="1551"/>
      <c r="OKP32" s="1551"/>
      <c r="OKQ32" s="1551"/>
      <c r="OKR32" s="1551"/>
      <c r="OKS32" s="1551"/>
      <c r="OKT32" s="1551"/>
      <c r="OKU32" s="1551"/>
      <c r="OKV32" s="1551"/>
      <c r="OKW32" s="1551"/>
      <c r="OKX32" s="1551"/>
      <c r="OKY32" s="1551"/>
      <c r="OKZ32" s="1551"/>
      <c r="OLA32" s="1551"/>
      <c r="OLB32" s="1551"/>
      <c r="OLC32" s="1551"/>
      <c r="OLD32" s="1551"/>
      <c r="OLE32" s="1551"/>
      <c r="OLF32" s="1551"/>
      <c r="OLG32" s="1551"/>
      <c r="OLH32" s="1551"/>
      <c r="OLI32" s="1551"/>
      <c r="OLJ32" s="1551"/>
      <c r="OLK32" s="1551"/>
      <c r="OLL32" s="1551"/>
      <c r="OLM32" s="1551"/>
      <c r="OLN32" s="1551"/>
      <c r="OLO32" s="1551"/>
      <c r="OLP32" s="1551"/>
      <c r="OLQ32" s="1551"/>
      <c r="OLR32" s="1551"/>
      <c r="OLS32" s="1551"/>
      <c r="OLT32" s="1551"/>
      <c r="OLU32" s="1551"/>
      <c r="OLV32" s="1551"/>
      <c r="OLW32" s="1551"/>
      <c r="OLX32" s="1551"/>
      <c r="OLY32" s="1551"/>
      <c r="OLZ32" s="1551"/>
      <c r="OMA32" s="1551"/>
      <c r="OMB32" s="1551"/>
      <c r="OMC32" s="1551"/>
      <c r="OMD32" s="1551"/>
      <c r="OME32" s="1551"/>
      <c r="OMF32" s="1551"/>
      <c r="OMG32" s="1551"/>
      <c r="OMH32" s="1551"/>
      <c r="OMI32" s="1551"/>
      <c r="OMJ32" s="1551"/>
      <c r="OMK32" s="1551"/>
      <c r="OML32" s="1551"/>
      <c r="OMM32" s="1551"/>
      <c r="OMN32" s="1551"/>
      <c r="OMO32" s="1551"/>
      <c r="OMP32" s="1551"/>
      <c r="OMQ32" s="1551"/>
      <c r="OMR32" s="1551"/>
      <c r="OMS32" s="1551"/>
      <c r="OMT32" s="1551"/>
      <c r="OMU32" s="1551"/>
      <c r="OMV32" s="1551"/>
      <c r="OMW32" s="1551"/>
      <c r="OMX32" s="1551"/>
      <c r="OMY32" s="1551"/>
      <c r="OMZ32" s="1551"/>
      <c r="ONA32" s="1551"/>
      <c r="ONB32" s="1551"/>
      <c r="ONC32" s="1551"/>
      <c r="OND32" s="1551"/>
      <c r="ONE32" s="1551"/>
      <c r="ONF32" s="1551"/>
      <c r="ONG32" s="1551"/>
      <c r="ONH32" s="1551"/>
      <c r="ONI32" s="1551"/>
      <c r="ONJ32" s="1551"/>
      <c r="ONK32" s="1551"/>
      <c r="ONL32" s="1551"/>
      <c r="ONM32" s="1551"/>
      <c r="ONN32" s="1551"/>
      <c r="ONO32" s="1551"/>
      <c r="ONP32" s="1551"/>
      <c r="ONQ32" s="1551"/>
      <c r="ONR32" s="1551"/>
      <c r="ONS32" s="1551"/>
      <c r="ONT32" s="1551"/>
      <c r="ONU32" s="1551"/>
      <c r="ONV32" s="1551"/>
      <c r="ONW32" s="1551"/>
      <c r="ONX32" s="1551"/>
      <c r="ONY32" s="1551"/>
      <c r="ONZ32" s="1551"/>
      <c r="OOA32" s="1551"/>
      <c r="OOB32" s="1551"/>
      <c r="OOC32" s="1551"/>
      <c r="OOD32" s="1551"/>
      <c r="OOE32" s="1551"/>
      <c r="OOF32" s="1551"/>
      <c r="OOG32" s="1551"/>
      <c r="OOH32" s="1551"/>
      <c r="OOI32" s="1551"/>
      <c r="OOJ32" s="1551"/>
      <c r="OOK32" s="1551"/>
      <c r="OOL32" s="1551"/>
      <c r="OOM32" s="1551"/>
      <c r="OON32" s="1551"/>
      <c r="OOO32" s="1551"/>
      <c r="OOP32" s="1551"/>
      <c r="OOQ32" s="1551"/>
      <c r="OOR32" s="1551"/>
      <c r="OOS32" s="1551"/>
      <c r="OOT32" s="1551"/>
      <c r="OOU32" s="1551"/>
      <c r="OOV32" s="1551"/>
      <c r="OOW32" s="1551"/>
      <c r="OOX32" s="1551"/>
      <c r="OOY32" s="1551"/>
      <c r="OOZ32" s="1551"/>
      <c r="OPA32" s="1551"/>
      <c r="OPB32" s="1551"/>
      <c r="OPC32" s="1551"/>
      <c r="OPD32" s="1551"/>
      <c r="OPE32" s="1551"/>
      <c r="OPF32" s="1551"/>
      <c r="OPG32" s="1551"/>
      <c r="OPH32" s="1551"/>
      <c r="OPI32" s="1551"/>
      <c r="OPJ32" s="1551"/>
      <c r="OPK32" s="1551"/>
      <c r="OPL32" s="1551"/>
      <c r="OPM32" s="1551"/>
      <c r="OPN32" s="1551"/>
      <c r="OPO32" s="1551"/>
      <c r="OPP32" s="1551"/>
      <c r="OPQ32" s="1551"/>
      <c r="OPR32" s="1551"/>
      <c r="OPS32" s="1551"/>
      <c r="OPT32" s="1551"/>
      <c r="OPU32" s="1551"/>
      <c r="OPV32" s="1551"/>
      <c r="OPW32" s="1551"/>
      <c r="OPX32" s="1551"/>
      <c r="OPY32" s="1551"/>
      <c r="OPZ32" s="1551"/>
      <c r="OQA32" s="1551"/>
      <c r="OQB32" s="1551"/>
      <c r="OQC32" s="1551"/>
      <c r="OQD32" s="1551"/>
      <c r="OQE32" s="1551"/>
      <c r="OQF32" s="1551"/>
      <c r="OQG32" s="1551"/>
      <c r="OQH32" s="1551"/>
      <c r="OQI32" s="1551"/>
      <c r="OQJ32" s="1551"/>
      <c r="OQK32" s="1551"/>
      <c r="OQL32" s="1551"/>
      <c r="OQM32" s="1551"/>
      <c r="OQN32" s="1551"/>
      <c r="OQO32" s="1551"/>
      <c r="OQP32" s="1551"/>
      <c r="OQQ32" s="1551"/>
      <c r="OQR32" s="1551"/>
      <c r="OQS32" s="1551"/>
      <c r="OQT32" s="1551"/>
      <c r="OQU32" s="1551"/>
      <c r="OQV32" s="1551"/>
      <c r="OQW32" s="1551"/>
      <c r="OQX32" s="1551"/>
      <c r="OQY32" s="1551"/>
      <c r="OQZ32" s="1551"/>
      <c r="ORA32" s="1551"/>
      <c r="ORB32" s="1551"/>
      <c r="ORC32" s="1551"/>
      <c r="ORD32" s="1551"/>
      <c r="ORE32" s="1551"/>
      <c r="ORF32" s="1551"/>
      <c r="ORG32" s="1551"/>
      <c r="ORH32" s="1551"/>
      <c r="ORI32" s="1551"/>
      <c r="ORJ32" s="1551"/>
      <c r="ORK32" s="1551"/>
      <c r="ORL32" s="1551"/>
      <c r="ORM32" s="1551"/>
      <c r="ORN32" s="1551"/>
      <c r="ORO32" s="1551"/>
      <c r="ORP32" s="1551"/>
      <c r="ORQ32" s="1551"/>
      <c r="ORR32" s="1551"/>
      <c r="ORS32" s="1551"/>
      <c r="ORT32" s="1551"/>
      <c r="ORU32" s="1551"/>
      <c r="ORV32" s="1551"/>
      <c r="ORW32" s="1551"/>
      <c r="ORX32" s="1551"/>
      <c r="ORY32" s="1551"/>
      <c r="ORZ32" s="1551"/>
      <c r="OSA32" s="1551"/>
      <c r="OSB32" s="1551"/>
      <c r="OSC32" s="1551"/>
      <c r="OSD32" s="1551"/>
      <c r="OSE32" s="1551"/>
      <c r="OSF32" s="1551"/>
      <c r="OSG32" s="1551"/>
      <c r="OSH32" s="1551"/>
      <c r="OSI32" s="1551"/>
      <c r="OSJ32" s="1551"/>
      <c r="OSK32" s="1551"/>
      <c r="OSL32" s="1551"/>
      <c r="OSM32" s="1551"/>
      <c r="OSN32" s="1551"/>
      <c r="OSO32" s="1551"/>
      <c r="OSP32" s="1551"/>
      <c r="OSQ32" s="1551"/>
      <c r="OSR32" s="1551"/>
      <c r="OSS32" s="1551"/>
      <c r="OST32" s="1551"/>
      <c r="OSU32" s="1551"/>
      <c r="OSV32" s="1551"/>
      <c r="OSW32" s="1551"/>
      <c r="OSX32" s="1551"/>
      <c r="OSY32" s="1551"/>
      <c r="OSZ32" s="1551"/>
      <c r="OTA32" s="1551"/>
      <c r="OTB32" s="1551"/>
      <c r="OTC32" s="1551"/>
      <c r="OTD32" s="1551"/>
      <c r="OTE32" s="1551"/>
      <c r="OTF32" s="1551"/>
      <c r="OTG32" s="1551"/>
      <c r="OTH32" s="1551"/>
      <c r="OTI32" s="1551"/>
      <c r="OTJ32" s="1551"/>
      <c r="OTK32" s="1551"/>
      <c r="OTL32" s="1551"/>
      <c r="OTM32" s="1551"/>
      <c r="OTN32" s="1551"/>
      <c r="OTO32" s="1551"/>
      <c r="OTP32" s="1551"/>
      <c r="OTQ32" s="1551"/>
      <c r="OTR32" s="1551"/>
      <c r="OTS32" s="1551"/>
      <c r="OTT32" s="1551"/>
      <c r="OTU32" s="1551"/>
      <c r="OTV32" s="1551"/>
      <c r="OTW32" s="1551"/>
      <c r="OTX32" s="1551"/>
      <c r="OTY32" s="1551"/>
      <c r="OTZ32" s="1551"/>
      <c r="OUA32" s="1551"/>
      <c r="OUB32" s="1551"/>
      <c r="OUC32" s="1551"/>
      <c r="OUD32" s="1551"/>
      <c r="OUE32" s="1551"/>
      <c r="OUF32" s="1551"/>
      <c r="OUG32" s="1551"/>
      <c r="OUH32" s="1551"/>
      <c r="OUI32" s="1551"/>
      <c r="OUJ32" s="1551"/>
      <c r="OUK32" s="1551"/>
      <c r="OUL32" s="1551"/>
      <c r="OUM32" s="1551"/>
      <c r="OUN32" s="1551"/>
      <c r="OUO32" s="1551"/>
      <c r="OUP32" s="1551"/>
      <c r="OUQ32" s="1551"/>
      <c r="OUR32" s="1551"/>
      <c r="OUS32" s="1551"/>
      <c r="OUT32" s="1551"/>
      <c r="OUU32" s="1551"/>
      <c r="OUV32" s="1551"/>
      <c r="OUW32" s="1551"/>
      <c r="OUX32" s="1551"/>
      <c r="OUY32" s="1551"/>
      <c r="OUZ32" s="1551"/>
      <c r="OVA32" s="1551"/>
      <c r="OVB32" s="1551"/>
      <c r="OVC32" s="1551"/>
      <c r="OVD32" s="1551"/>
      <c r="OVE32" s="1551"/>
      <c r="OVF32" s="1551"/>
      <c r="OVG32" s="1551"/>
      <c r="OVH32" s="1551"/>
      <c r="OVI32" s="1551"/>
      <c r="OVJ32" s="1551"/>
      <c r="OVK32" s="1551"/>
      <c r="OVL32" s="1551"/>
      <c r="OVM32" s="1551"/>
      <c r="OVN32" s="1551"/>
      <c r="OVO32" s="1551"/>
      <c r="OVP32" s="1551"/>
      <c r="OVQ32" s="1551"/>
      <c r="OVR32" s="1551"/>
      <c r="OVS32" s="1551"/>
      <c r="OVT32" s="1551"/>
      <c r="OVU32" s="1551"/>
      <c r="OVV32" s="1551"/>
      <c r="OVW32" s="1551"/>
      <c r="OVX32" s="1551"/>
      <c r="OVY32" s="1551"/>
      <c r="OVZ32" s="1551"/>
      <c r="OWA32" s="1551"/>
      <c r="OWB32" s="1551"/>
      <c r="OWC32" s="1551"/>
      <c r="OWD32" s="1551"/>
      <c r="OWE32" s="1551"/>
      <c r="OWF32" s="1551"/>
      <c r="OWG32" s="1551"/>
      <c r="OWH32" s="1551"/>
      <c r="OWI32" s="1551"/>
      <c r="OWJ32" s="1551"/>
      <c r="OWK32" s="1551"/>
      <c r="OWL32" s="1551"/>
      <c r="OWM32" s="1551"/>
      <c r="OWN32" s="1551"/>
      <c r="OWO32" s="1551"/>
      <c r="OWP32" s="1551"/>
      <c r="OWQ32" s="1551"/>
      <c r="OWR32" s="1551"/>
      <c r="OWS32" s="1551"/>
      <c r="OWT32" s="1551"/>
      <c r="OWU32" s="1551"/>
      <c r="OWV32" s="1551"/>
      <c r="OWW32" s="1551"/>
      <c r="OWX32" s="1551"/>
      <c r="OWY32" s="1551"/>
      <c r="OWZ32" s="1551"/>
      <c r="OXA32" s="1551"/>
      <c r="OXB32" s="1551"/>
      <c r="OXC32" s="1551"/>
      <c r="OXD32" s="1551"/>
      <c r="OXE32" s="1551"/>
      <c r="OXF32" s="1551"/>
      <c r="OXG32" s="1551"/>
      <c r="OXH32" s="1551"/>
      <c r="OXI32" s="1551"/>
      <c r="OXJ32" s="1551"/>
      <c r="OXK32" s="1551"/>
      <c r="OXL32" s="1551"/>
      <c r="OXM32" s="1551"/>
      <c r="OXN32" s="1551"/>
      <c r="OXO32" s="1551"/>
      <c r="OXP32" s="1551"/>
      <c r="OXQ32" s="1551"/>
      <c r="OXR32" s="1551"/>
      <c r="OXS32" s="1551"/>
      <c r="OXT32" s="1551"/>
      <c r="OXU32" s="1551"/>
      <c r="OXV32" s="1551"/>
      <c r="OXW32" s="1551"/>
      <c r="OXX32" s="1551"/>
      <c r="OXY32" s="1551"/>
      <c r="OXZ32" s="1551"/>
      <c r="OYA32" s="1551"/>
      <c r="OYB32" s="1551"/>
      <c r="OYC32" s="1551"/>
      <c r="OYD32" s="1551"/>
      <c r="OYE32" s="1551"/>
      <c r="OYF32" s="1551"/>
      <c r="OYG32" s="1551"/>
      <c r="OYH32" s="1551"/>
      <c r="OYI32" s="1551"/>
      <c r="OYJ32" s="1551"/>
      <c r="OYK32" s="1551"/>
      <c r="OYL32" s="1551"/>
      <c r="OYM32" s="1551"/>
      <c r="OYN32" s="1551"/>
      <c r="OYO32" s="1551"/>
      <c r="OYP32" s="1551"/>
      <c r="OYQ32" s="1551"/>
      <c r="OYR32" s="1551"/>
      <c r="OYS32" s="1551"/>
      <c r="OYT32" s="1551"/>
      <c r="OYU32" s="1551"/>
      <c r="OYV32" s="1551"/>
      <c r="OYW32" s="1551"/>
      <c r="OYX32" s="1551"/>
      <c r="OYY32" s="1551"/>
      <c r="OYZ32" s="1551"/>
      <c r="OZA32" s="1551"/>
      <c r="OZB32" s="1551"/>
      <c r="OZC32" s="1551"/>
      <c r="OZD32" s="1551"/>
      <c r="OZE32" s="1551"/>
      <c r="OZF32" s="1551"/>
      <c r="OZG32" s="1551"/>
      <c r="OZH32" s="1551"/>
      <c r="OZI32" s="1551"/>
      <c r="OZJ32" s="1551"/>
      <c r="OZK32" s="1551"/>
      <c r="OZL32" s="1551"/>
      <c r="OZM32" s="1551"/>
      <c r="OZN32" s="1551"/>
      <c r="OZO32" s="1551"/>
      <c r="OZP32" s="1551"/>
      <c r="OZQ32" s="1551"/>
      <c r="OZR32" s="1551"/>
      <c r="OZS32" s="1551"/>
      <c r="OZT32" s="1551"/>
      <c r="OZU32" s="1551"/>
      <c r="OZV32" s="1551"/>
      <c r="OZW32" s="1551"/>
      <c r="OZX32" s="1551"/>
      <c r="OZY32" s="1551"/>
      <c r="OZZ32" s="1551"/>
      <c r="PAA32" s="1551"/>
      <c r="PAB32" s="1551"/>
      <c r="PAC32" s="1551"/>
      <c r="PAD32" s="1551"/>
      <c r="PAE32" s="1551"/>
      <c r="PAF32" s="1551"/>
      <c r="PAG32" s="1551"/>
      <c r="PAH32" s="1551"/>
      <c r="PAI32" s="1551"/>
      <c r="PAJ32" s="1551"/>
      <c r="PAK32" s="1551"/>
      <c r="PAL32" s="1551"/>
      <c r="PAM32" s="1551"/>
      <c r="PAN32" s="1551"/>
      <c r="PAO32" s="1551"/>
      <c r="PAP32" s="1551"/>
      <c r="PAQ32" s="1551"/>
      <c r="PAR32" s="1551"/>
      <c r="PAS32" s="1551"/>
      <c r="PAT32" s="1551"/>
      <c r="PAU32" s="1551"/>
      <c r="PAV32" s="1551"/>
      <c r="PAW32" s="1551"/>
      <c r="PAX32" s="1551"/>
      <c r="PAY32" s="1551"/>
      <c r="PAZ32" s="1551"/>
      <c r="PBA32" s="1551"/>
      <c r="PBB32" s="1551"/>
      <c r="PBC32" s="1551"/>
      <c r="PBD32" s="1551"/>
      <c r="PBE32" s="1551"/>
      <c r="PBF32" s="1551"/>
      <c r="PBG32" s="1551"/>
      <c r="PBH32" s="1551"/>
      <c r="PBI32" s="1551"/>
      <c r="PBJ32" s="1551"/>
      <c r="PBK32" s="1551"/>
      <c r="PBL32" s="1551"/>
      <c r="PBM32" s="1551"/>
      <c r="PBN32" s="1551"/>
      <c r="PBO32" s="1551"/>
      <c r="PBP32" s="1551"/>
      <c r="PBQ32" s="1551"/>
      <c r="PBR32" s="1551"/>
      <c r="PBS32" s="1551"/>
      <c r="PBT32" s="1551"/>
      <c r="PBU32" s="1551"/>
      <c r="PBV32" s="1551"/>
      <c r="PBW32" s="1551"/>
      <c r="PBX32" s="1551"/>
      <c r="PBY32" s="1551"/>
      <c r="PBZ32" s="1551"/>
      <c r="PCA32" s="1551"/>
      <c r="PCB32" s="1551"/>
      <c r="PCC32" s="1551"/>
      <c r="PCD32" s="1551"/>
      <c r="PCE32" s="1551"/>
      <c r="PCF32" s="1551"/>
      <c r="PCG32" s="1551"/>
      <c r="PCH32" s="1551"/>
      <c r="PCI32" s="1551"/>
      <c r="PCJ32" s="1551"/>
      <c r="PCK32" s="1551"/>
      <c r="PCL32" s="1551"/>
      <c r="PCM32" s="1551"/>
      <c r="PCN32" s="1551"/>
      <c r="PCO32" s="1551"/>
      <c r="PCP32" s="1551"/>
      <c r="PCQ32" s="1551"/>
      <c r="PCR32" s="1551"/>
      <c r="PCS32" s="1551"/>
      <c r="PCT32" s="1551"/>
      <c r="PCU32" s="1551"/>
      <c r="PCV32" s="1551"/>
      <c r="PCW32" s="1551"/>
      <c r="PCX32" s="1551"/>
      <c r="PCY32" s="1551"/>
      <c r="PCZ32" s="1551"/>
      <c r="PDA32" s="1551"/>
      <c r="PDB32" s="1551"/>
      <c r="PDC32" s="1551"/>
      <c r="PDD32" s="1551"/>
      <c r="PDE32" s="1551"/>
      <c r="PDF32" s="1551"/>
      <c r="PDG32" s="1551"/>
      <c r="PDH32" s="1551"/>
      <c r="PDI32" s="1551"/>
      <c r="PDJ32" s="1551"/>
      <c r="PDK32" s="1551"/>
      <c r="PDL32" s="1551"/>
      <c r="PDM32" s="1551"/>
      <c r="PDN32" s="1551"/>
      <c r="PDO32" s="1551"/>
      <c r="PDP32" s="1551"/>
      <c r="PDQ32" s="1551"/>
      <c r="PDR32" s="1551"/>
      <c r="PDS32" s="1551"/>
      <c r="PDT32" s="1551"/>
      <c r="PDU32" s="1551"/>
      <c r="PDV32" s="1551"/>
      <c r="PDW32" s="1551"/>
      <c r="PDX32" s="1551"/>
      <c r="PDY32" s="1551"/>
      <c r="PDZ32" s="1551"/>
      <c r="PEA32" s="1551"/>
      <c r="PEB32" s="1551"/>
      <c r="PEC32" s="1551"/>
      <c r="PED32" s="1551"/>
      <c r="PEE32" s="1551"/>
      <c r="PEF32" s="1551"/>
      <c r="PEG32" s="1551"/>
      <c r="PEH32" s="1551"/>
      <c r="PEI32" s="1551"/>
      <c r="PEJ32" s="1551"/>
      <c r="PEK32" s="1551"/>
      <c r="PEL32" s="1551"/>
      <c r="PEM32" s="1551"/>
      <c r="PEN32" s="1551"/>
      <c r="PEO32" s="1551"/>
      <c r="PEP32" s="1551"/>
      <c r="PEQ32" s="1551"/>
      <c r="PER32" s="1551"/>
      <c r="PES32" s="1551"/>
      <c r="PET32" s="1551"/>
      <c r="PEU32" s="1551"/>
      <c r="PEV32" s="1551"/>
      <c r="PEW32" s="1551"/>
      <c r="PEX32" s="1551"/>
      <c r="PEY32" s="1551"/>
      <c r="PEZ32" s="1551"/>
      <c r="PFA32" s="1551"/>
      <c r="PFB32" s="1551"/>
      <c r="PFC32" s="1551"/>
      <c r="PFD32" s="1551"/>
      <c r="PFE32" s="1551"/>
      <c r="PFF32" s="1551"/>
      <c r="PFG32" s="1551"/>
      <c r="PFH32" s="1551"/>
      <c r="PFI32" s="1551"/>
      <c r="PFJ32" s="1551"/>
      <c r="PFK32" s="1551"/>
      <c r="PFL32" s="1551"/>
      <c r="PFM32" s="1551"/>
      <c r="PFN32" s="1551"/>
      <c r="PFO32" s="1551"/>
      <c r="PFP32" s="1551"/>
      <c r="PFQ32" s="1551"/>
      <c r="PFR32" s="1551"/>
      <c r="PFS32" s="1551"/>
      <c r="PFT32" s="1551"/>
      <c r="PFU32" s="1551"/>
      <c r="PFV32" s="1551"/>
      <c r="PFW32" s="1551"/>
      <c r="PFX32" s="1551"/>
      <c r="PFY32" s="1551"/>
      <c r="PFZ32" s="1551"/>
      <c r="PGA32" s="1551"/>
      <c r="PGB32" s="1551"/>
      <c r="PGC32" s="1551"/>
      <c r="PGD32" s="1551"/>
      <c r="PGE32" s="1551"/>
      <c r="PGF32" s="1551"/>
      <c r="PGG32" s="1551"/>
      <c r="PGH32" s="1551"/>
      <c r="PGI32" s="1551"/>
      <c r="PGJ32" s="1551"/>
      <c r="PGK32" s="1551"/>
      <c r="PGL32" s="1551"/>
      <c r="PGM32" s="1551"/>
      <c r="PGN32" s="1551"/>
      <c r="PGO32" s="1551"/>
      <c r="PGP32" s="1551"/>
      <c r="PGQ32" s="1551"/>
      <c r="PGR32" s="1551"/>
      <c r="PGS32" s="1551"/>
      <c r="PGT32" s="1551"/>
      <c r="PGU32" s="1551"/>
      <c r="PGV32" s="1551"/>
      <c r="PGW32" s="1551"/>
      <c r="PGX32" s="1551"/>
      <c r="PGY32" s="1551"/>
      <c r="PGZ32" s="1551"/>
      <c r="PHA32" s="1551"/>
      <c r="PHB32" s="1551"/>
      <c r="PHC32" s="1551"/>
      <c r="PHD32" s="1551"/>
      <c r="PHE32" s="1551"/>
      <c r="PHF32" s="1551"/>
      <c r="PHG32" s="1551"/>
      <c r="PHH32" s="1551"/>
      <c r="PHI32" s="1551"/>
      <c r="PHJ32" s="1551"/>
      <c r="PHK32" s="1551"/>
      <c r="PHL32" s="1551"/>
      <c r="PHM32" s="1551"/>
      <c r="PHN32" s="1551"/>
      <c r="PHO32" s="1551"/>
      <c r="PHP32" s="1551"/>
      <c r="PHQ32" s="1551"/>
      <c r="PHR32" s="1551"/>
      <c r="PHS32" s="1551"/>
      <c r="PHT32" s="1551"/>
      <c r="PHU32" s="1551"/>
      <c r="PHV32" s="1551"/>
      <c r="PHW32" s="1551"/>
      <c r="PHX32" s="1551"/>
      <c r="PHY32" s="1551"/>
      <c r="PHZ32" s="1551"/>
      <c r="PIA32" s="1551"/>
      <c r="PIB32" s="1551"/>
      <c r="PIC32" s="1551"/>
      <c r="PID32" s="1551"/>
      <c r="PIE32" s="1551"/>
      <c r="PIF32" s="1551"/>
      <c r="PIG32" s="1551"/>
      <c r="PIH32" s="1551"/>
      <c r="PII32" s="1551"/>
      <c r="PIJ32" s="1551"/>
      <c r="PIK32" s="1551"/>
      <c r="PIL32" s="1551"/>
      <c r="PIM32" s="1551"/>
      <c r="PIN32" s="1551"/>
      <c r="PIO32" s="1551"/>
      <c r="PIP32" s="1551"/>
      <c r="PIQ32" s="1551"/>
      <c r="PIR32" s="1551"/>
      <c r="PIS32" s="1551"/>
      <c r="PIT32" s="1551"/>
      <c r="PIU32" s="1551"/>
      <c r="PIV32" s="1551"/>
      <c r="PIW32" s="1551"/>
      <c r="PIX32" s="1551"/>
      <c r="PIY32" s="1551"/>
      <c r="PIZ32" s="1551"/>
      <c r="PJA32" s="1551"/>
      <c r="PJB32" s="1551"/>
      <c r="PJC32" s="1551"/>
      <c r="PJD32" s="1551"/>
      <c r="PJE32" s="1551"/>
      <c r="PJF32" s="1551"/>
      <c r="PJG32" s="1551"/>
      <c r="PJH32" s="1551"/>
      <c r="PJI32" s="1551"/>
      <c r="PJJ32" s="1551"/>
      <c r="PJK32" s="1551"/>
      <c r="PJL32" s="1551"/>
      <c r="PJM32" s="1551"/>
      <c r="PJN32" s="1551"/>
      <c r="PJO32" s="1551"/>
      <c r="PJP32" s="1551"/>
      <c r="PJQ32" s="1551"/>
      <c r="PJR32" s="1551"/>
      <c r="PJS32" s="1551"/>
      <c r="PJT32" s="1551"/>
      <c r="PJU32" s="1551"/>
      <c r="PJV32" s="1551"/>
      <c r="PJW32" s="1551"/>
      <c r="PJX32" s="1551"/>
      <c r="PJY32" s="1551"/>
      <c r="PJZ32" s="1551"/>
      <c r="PKA32" s="1551"/>
      <c r="PKB32" s="1551"/>
      <c r="PKC32" s="1551"/>
      <c r="PKD32" s="1551"/>
      <c r="PKE32" s="1551"/>
      <c r="PKF32" s="1551"/>
      <c r="PKG32" s="1551"/>
      <c r="PKH32" s="1551"/>
      <c r="PKI32" s="1551"/>
      <c r="PKJ32" s="1551"/>
      <c r="PKK32" s="1551"/>
      <c r="PKL32" s="1551"/>
      <c r="PKM32" s="1551"/>
      <c r="PKN32" s="1551"/>
      <c r="PKO32" s="1551"/>
      <c r="PKP32" s="1551"/>
      <c r="PKQ32" s="1551"/>
      <c r="PKR32" s="1551"/>
      <c r="PKS32" s="1551"/>
      <c r="PKT32" s="1551"/>
      <c r="PKU32" s="1551"/>
      <c r="PKV32" s="1551"/>
      <c r="PKW32" s="1551"/>
      <c r="PKX32" s="1551"/>
      <c r="PKY32" s="1551"/>
      <c r="PKZ32" s="1551"/>
      <c r="PLA32" s="1551"/>
      <c r="PLB32" s="1551"/>
      <c r="PLC32" s="1551"/>
      <c r="PLD32" s="1551"/>
      <c r="PLE32" s="1551"/>
      <c r="PLF32" s="1551"/>
      <c r="PLG32" s="1551"/>
      <c r="PLH32" s="1551"/>
      <c r="PLI32" s="1551"/>
      <c r="PLJ32" s="1551"/>
      <c r="PLK32" s="1551"/>
      <c r="PLL32" s="1551"/>
      <c r="PLM32" s="1551"/>
      <c r="PLN32" s="1551"/>
      <c r="PLO32" s="1551"/>
      <c r="PLP32" s="1551"/>
      <c r="PLQ32" s="1551"/>
      <c r="PLR32" s="1551"/>
      <c r="PLS32" s="1551"/>
      <c r="PLT32" s="1551"/>
      <c r="PLU32" s="1551"/>
      <c r="PLV32" s="1551"/>
      <c r="PLW32" s="1551"/>
      <c r="PLX32" s="1551"/>
      <c r="PLY32" s="1551"/>
      <c r="PLZ32" s="1551"/>
      <c r="PMA32" s="1551"/>
      <c r="PMB32" s="1551"/>
      <c r="PMC32" s="1551"/>
      <c r="PMD32" s="1551"/>
      <c r="PME32" s="1551"/>
      <c r="PMF32" s="1551"/>
      <c r="PMG32" s="1551"/>
      <c r="PMH32" s="1551"/>
      <c r="PMI32" s="1551"/>
      <c r="PMJ32" s="1551"/>
      <c r="PMK32" s="1551"/>
      <c r="PML32" s="1551"/>
      <c r="PMM32" s="1551"/>
      <c r="PMN32" s="1551"/>
      <c r="PMO32" s="1551"/>
      <c r="PMP32" s="1551"/>
      <c r="PMQ32" s="1551"/>
      <c r="PMR32" s="1551"/>
      <c r="PMS32" s="1551"/>
      <c r="PMT32" s="1551"/>
      <c r="PMU32" s="1551"/>
      <c r="PMV32" s="1551"/>
      <c r="PMW32" s="1551"/>
      <c r="PMX32" s="1551"/>
      <c r="PMY32" s="1551"/>
      <c r="PMZ32" s="1551"/>
      <c r="PNA32" s="1551"/>
      <c r="PNB32" s="1551"/>
      <c r="PNC32" s="1551"/>
      <c r="PND32" s="1551"/>
      <c r="PNE32" s="1551"/>
      <c r="PNF32" s="1551"/>
      <c r="PNG32" s="1551"/>
      <c r="PNH32" s="1551"/>
      <c r="PNI32" s="1551"/>
      <c r="PNJ32" s="1551"/>
      <c r="PNK32" s="1551"/>
      <c r="PNL32" s="1551"/>
      <c r="PNM32" s="1551"/>
      <c r="PNN32" s="1551"/>
      <c r="PNO32" s="1551"/>
      <c r="PNP32" s="1551"/>
      <c r="PNQ32" s="1551"/>
      <c r="PNR32" s="1551"/>
      <c r="PNS32" s="1551"/>
      <c r="PNT32" s="1551"/>
      <c r="PNU32" s="1551"/>
      <c r="PNV32" s="1551"/>
      <c r="PNW32" s="1551"/>
      <c r="PNX32" s="1551"/>
      <c r="PNY32" s="1551"/>
      <c r="PNZ32" s="1551"/>
      <c r="POA32" s="1551"/>
      <c r="POB32" s="1551"/>
      <c r="POC32" s="1551"/>
      <c r="POD32" s="1551"/>
      <c r="POE32" s="1551"/>
      <c r="POF32" s="1551"/>
      <c r="POG32" s="1551"/>
      <c r="POH32" s="1551"/>
      <c r="POI32" s="1551"/>
      <c r="POJ32" s="1551"/>
      <c r="POK32" s="1551"/>
      <c r="POL32" s="1551"/>
      <c r="POM32" s="1551"/>
      <c r="PON32" s="1551"/>
      <c r="POO32" s="1551"/>
      <c r="POP32" s="1551"/>
      <c r="POQ32" s="1551"/>
      <c r="POR32" s="1551"/>
      <c r="POS32" s="1551"/>
      <c r="POT32" s="1551"/>
      <c r="POU32" s="1551"/>
      <c r="POV32" s="1551"/>
      <c r="POW32" s="1551"/>
      <c r="POX32" s="1551"/>
      <c r="POY32" s="1551"/>
      <c r="POZ32" s="1551"/>
      <c r="PPA32" s="1551"/>
      <c r="PPB32" s="1551"/>
      <c r="PPC32" s="1551"/>
      <c r="PPD32" s="1551"/>
      <c r="PPE32" s="1551"/>
      <c r="PPF32" s="1551"/>
      <c r="PPG32" s="1551"/>
      <c r="PPH32" s="1551"/>
      <c r="PPI32" s="1551"/>
      <c r="PPJ32" s="1551"/>
      <c r="PPK32" s="1551"/>
      <c r="PPL32" s="1551"/>
      <c r="PPM32" s="1551"/>
      <c r="PPN32" s="1551"/>
      <c r="PPO32" s="1551"/>
      <c r="PPP32" s="1551"/>
      <c r="PPQ32" s="1551"/>
      <c r="PPR32" s="1551"/>
      <c r="PPS32" s="1551"/>
      <c r="PPT32" s="1551"/>
      <c r="PPU32" s="1551"/>
      <c r="PPV32" s="1551"/>
      <c r="PPW32" s="1551"/>
      <c r="PPX32" s="1551"/>
      <c r="PPY32" s="1551"/>
      <c r="PPZ32" s="1551"/>
      <c r="PQA32" s="1551"/>
      <c r="PQB32" s="1551"/>
      <c r="PQC32" s="1551"/>
      <c r="PQD32" s="1551"/>
      <c r="PQE32" s="1551"/>
      <c r="PQF32" s="1551"/>
      <c r="PQG32" s="1551"/>
      <c r="PQH32" s="1551"/>
      <c r="PQI32" s="1551"/>
      <c r="PQJ32" s="1551"/>
      <c r="PQK32" s="1551"/>
      <c r="PQL32" s="1551"/>
      <c r="PQM32" s="1551"/>
      <c r="PQN32" s="1551"/>
      <c r="PQO32" s="1551"/>
      <c r="PQP32" s="1551"/>
      <c r="PQQ32" s="1551"/>
      <c r="PQR32" s="1551"/>
      <c r="PQS32" s="1551"/>
      <c r="PQT32" s="1551"/>
      <c r="PQU32" s="1551"/>
      <c r="PQV32" s="1551"/>
      <c r="PQW32" s="1551"/>
      <c r="PQX32" s="1551"/>
      <c r="PQY32" s="1551"/>
      <c r="PQZ32" s="1551"/>
      <c r="PRA32" s="1551"/>
      <c r="PRB32" s="1551"/>
      <c r="PRC32" s="1551"/>
      <c r="PRD32" s="1551"/>
      <c r="PRE32" s="1551"/>
      <c r="PRF32" s="1551"/>
      <c r="PRG32" s="1551"/>
      <c r="PRH32" s="1551"/>
      <c r="PRI32" s="1551"/>
      <c r="PRJ32" s="1551"/>
      <c r="PRK32" s="1551"/>
      <c r="PRL32" s="1551"/>
      <c r="PRM32" s="1551"/>
      <c r="PRN32" s="1551"/>
      <c r="PRO32" s="1551"/>
      <c r="PRP32" s="1551"/>
      <c r="PRQ32" s="1551"/>
      <c r="PRR32" s="1551"/>
      <c r="PRS32" s="1551"/>
      <c r="PRT32" s="1551"/>
      <c r="PRU32" s="1551"/>
      <c r="PRV32" s="1551"/>
      <c r="PRW32" s="1551"/>
      <c r="PRX32" s="1551"/>
      <c r="PRY32" s="1551"/>
      <c r="PRZ32" s="1551"/>
      <c r="PSA32" s="1551"/>
      <c r="PSB32" s="1551"/>
      <c r="PSC32" s="1551"/>
      <c r="PSD32" s="1551"/>
      <c r="PSE32" s="1551"/>
      <c r="PSF32" s="1551"/>
      <c r="PSG32" s="1551"/>
      <c r="PSH32" s="1551"/>
      <c r="PSI32" s="1551"/>
      <c r="PSJ32" s="1551"/>
      <c r="PSK32" s="1551"/>
      <c r="PSL32" s="1551"/>
      <c r="PSM32" s="1551"/>
      <c r="PSN32" s="1551"/>
      <c r="PSO32" s="1551"/>
      <c r="PSP32" s="1551"/>
      <c r="PSQ32" s="1551"/>
      <c r="PSR32" s="1551"/>
      <c r="PSS32" s="1551"/>
      <c r="PST32" s="1551"/>
      <c r="PSU32" s="1551"/>
      <c r="PSV32" s="1551"/>
      <c r="PSW32" s="1551"/>
      <c r="PSX32" s="1551"/>
      <c r="PSY32" s="1551"/>
      <c r="PSZ32" s="1551"/>
      <c r="PTA32" s="1551"/>
      <c r="PTB32" s="1551"/>
      <c r="PTC32" s="1551"/>
      <c r="PTD32" s="1551"/>
      <c r="PTE32" s="1551"/>
      <c r="PTF32" s="1551"/>
      <c r="PTG32" s="1551"/>
      <c r="PTH32" s="1551"/>
      <c r="PTI32" s="1551"/>
      <c r="PTJ32" s="1551"/>
      <c r="PTK32" s="1551"/>
      <c r="PTL32" s="1551"/>
      <c r="PTM32" s="1551"/>
      <c r="PTN32" s="1551"/>
      <c r="PTO32" s="1551"/>
      <c r="PTP32" s="1551"/>
      <c r="PTQ32" s="1551"/>
      <c r="PTR32" s="1551"/>
      <c r="PTS32" s="1551"/>
      <c r="PTT32" s="1551"/>
      <c r="PTU32" s="1551"/>
      <c r="PTV32" s="1551"/>
      <c r="PTW32" s="1551"/>
      <c r="PTX32" s="1551"/>
      <c r="PTY32" s="1551"/>
      <c r="PTZ32" s="1551"/>
      <c r="PUA32" s="1551"/>
      <c r="PUB32" s="1551"/>
      <c r="PUC32" s="1551"/>
      <c r="PUD32" s="1551"/>
      <c r="PUE32" s="1551"/>
      <c r="PUF32" s="1551"/>
      <c r="PUG32" s="1551"/>
      <c r="PUH32" s="1551"/>
      <c r="PUI32" s="1551"/>
      <c r="PUJ32" s="1551"/>
      <c r="PUK32" s="1551"/>
      <c r="PUL32" s="1551"/>
      <c r="PUM32" s="1551"/>
      <c r="PUN32" s="1551"/>
      <c r="PUO32" s="1551"/>
      <c r="PUP32" s="1551"/>
      <c r="PUQ32" s="1551"/>
      <c r="PUR32" s="1551"/>
      <c r="PUS32" s="1551"/>
      <c r="PUT32" s="1551"/>
      <c r="PUU32" s="1551"/>
      <c r="PUV32" s="1551"/>
      <c r="PUW32" s="1551"/>
      <c r="PUX32" s="1551"/>
      <c r="PUY32" s="1551"/>
      <c r="PUZ32" s="1551"/>
      <c r="PVA32" s="1551"/>
      <c r="PVB32" s="1551"/>
      <c r="PVC32" s="1551"/>
      <c r="PVD32" s="1551"/>
      <c r="PVE32" s="1551"/>
      <c r="PVF32" s="1551"/>
      <c r="PVG32" s="1551"/>
      <c r="PVH32" s="1551"/>
      <c r="PVI32" s="1551"/>
      <c r="PVJ32" s="1551"/>
      <c r="PVK32" s="1551"/>
      <c r="PVL32" s="1551"/>
      <c r="PVM32" s="1551"/>
      <c r="PVN32" s="1551"/>
      <c r="PVO32" s="1551"/>
      <c r="PVP32" s="1551"/>
      <c r="PVQ32" s="1551"/>
      <c r="PVR32" s="1551"/>
      <c r="PVS32" s="1551"/>
      <c r="PVT32" s="1551"/>
      <c r="PVU32" s="1551"/>
      <c r="PVV32" s="1551"/>
      <c r="PVW32" s="1551"/>
      <c r="PVX32" s="1551"/>
      <c r="PVY32" s="1551"/>
      <c r="PVZ32" s="1551"/>
      <c r="PWA32" s="1551"/>
      <c r="PWB32" s="1551"/>
      <c r="PWC32" s="1551"/>
      <c r="PWD32" s="1551"/>
      <c r="PWE32" s="1551"/>
      <c r="PWF32" s="1551"/>
      <c r="PWG32" s="1551"/>
      <c r="PWH32" s="1551"/>
      <c r="PWI32" s="1551"/>
      <c r="PWJ32" s="1551"/>
      <c r="PWK32" s="1551"/>
      <c r="PWL32" s="1551"/>
      <c r="PWM32" s="1551"/>
      <c r="PWN32" s="1551"/>
      <c r="PWO32" s="1551"/>
      <c r="PWP32" s="1551"/>
      <c r="PWQ32" s="1551"/>
      <c r="PWR32" s="1551"/>
      <c r="PWS32" s="1551"/>
      <c r="PWT32" s="1551"/>
      <c r="PWU32" s="1551"/>
      <c r="PWV32" s="1551"/>
      <c r="PWW32" s="1551"/>
      <c r="PWX32" s="1551"/>
      <c r="PWY32" s="1551"/>
      <c r="PWZ32" s="1551"/>
      <c r="PXA32" s="1551"/>
      <c r="PXB32" s="1551"/>
      <c r="PXC32" s="1551"/>
      <c r="PXD32" s="1551"/>
      <c r="PXE32" s="1551"/>
      <c r="PXF32" s="1551"/>
      <c r="PXG32" s="1551"/>
      <c r="PXH32" s="1551"/>
      <c r="PXI32" s="1551"/>
      <c r="PXJ32" s="1551"/>
      <c r="PXK32" s="1551"/>
      <c r="PXL32" s="1551"/>
      <c r="PXM32" s="1551"/>
      <c r="PXN32" s="1551"/>
      <c r="PXO32" s="1551"/>
      <c r="PXP32" s="1551"/>
      <c r="PXQ32" s="1551"/>
      <c r="PXR32" s="1551"/>
      <c r="PXS32" s="1551"/>
      <c r="PXT32" s="1551"/>
      <c r="PXU32" s="1551"/>
      <c r="PXV32" s="1551"/>
      <c r="PXW32" s="1551"/>
      <c r="PXX32" s="1551"/>
      <c r="PXY32" s="1551"/>
      <c r="PXZ32" s="1551"/>
      <c r="PYA32" s="1551"/>
      <c r="PYB32" s="1551"/>
      <c r="PYC32" s="1551"/>
      <c r="PYD32" s="1551"/>
      <c r="PYE32" s="1551"/>
      <c r="PYF32" s="1551"/>
      <c r="PYG32" s="1551"/>
      <c r="PYH32" s="1551"/>
      <c r="PYI32" s="1551"/>
      <c r="PYJ32" s="1551"/>
      <c r="PYK32" s="1551"/>
      <c r="PYL32" s="1551"/>
      <c r="PYM32" s="1551"/>
      <c r="PYN32" s="1551"/>
      <c r="PYO32" s="1551"/>
      <c r="PYP32" s="1551"/>
      <c r="PYQ32" s="1551"/>
      <c r="PYR32" s="1551"/>
      <c r="PYS32" s="1551"/>
      <c r="PYT32" s="1551"/>
      <c r="PYU32" s="1551"/>
      <c r="PYV32" s="1551"/>
      <c r="PYW32" s="1551"/>
      <c r="PYX32" s="1551"/>
      <c r="PYY32" s="1551"/>
      <c r="PYZ32" s="1551"/>
      <c r="PZA32" s="1551"/>
      <c r="PZB32" s="1551"/>
      <c r="PZC32" s="1551"/>
      <c r="PZD32" s="1551"/>
      <c r="PZE32" s="1551"/>
      <c r="PZF32" s="1551"/>
      <c r="PZG32" s="1551"/>
      <c r="PZH32" s="1551"/>
      <c r="PZI32" s="1551"/>
      <c r="PZJ32" s="1551"/>
      <c r="PZK32" s="1551"/>
      <c r="PZL32" s="1551"/>
      <c r="PZM32" s="1551"/>
      <c r="PZN32" s="1551"/>
      <c r="PZO32" s="1551"/>
      <c r="PZP32" s="1551"/>
      <c r="PZQ32" s="1551"/>
      <c r="PZR32" s="1551"/>
      <c r="PZS32" s="1551"/>
      <c r="PZT32" s="1551"/>
      <c r="PZU32" s="1551"/>
      <c r="PZV32" s="1551"/>
      <c r="PZW32" s="1551"/>
      <c r="PZX32" s="1551"/>
      <c r="PZY32" s="1551"/>
      <c r="PZZ32" s="1551"/>
      <c r="QAA32" s="1551"/>
      <c r="QAB32" s="1551"/>
      <c r="QAC32" s="1551"/>
      <c r="QAD32" s="1551"/>
      <c r="QAE32" s="1551"/>
      <c r="QAF32" s="1551"/>
      <c r="QAG32" s="1551"/>
      <c r="QAH32" s="1551"/>
      <c r="QAI32" s="1551"/>
      <c r="QAJ32" s="1551"/>
      <c r="QAK32" s="1551"/>
      <c r="QAL32" s="1551"/>
      <c r="QAM32" s="1551"/>
      <c r="QAN32" s="1551"/>
      <c r="QAO32" s="1551"/>
      <c r="QAP32" s="1551"/>
      <c r="QAQ32" s="1551"/>
      <c r="QAR32" s="1551"/>
      <c r="QAS32" s="1551"/>
      <c r="QAT32" s="1551"/>
      <c r="QAU32" s="1551"/>
      <c r="QAV32" s="1551"/>
      <c r="QAW32" s="1551"/>
      <c r="QAX32" s="1551"/>
      <c r="QAY32" s="1551"/>
      <c r="QAZ32" s="1551"/>
      <c r="QBA32" s="1551"/>
      <c r="QBB32" s="1551"/>
      <c r="QBC32" s="1551"/>
      <c r="QBD32" s="1551"/>
      <c r="QBE32" s="1551"/>
      <c r="QBF32" s="1551"/>
      <c r="QBG32" s="1551"/>
      <c r="QBH32" s="1551"/>
      <c r="QBI32" s="1551"/>
      <c r="QBJ32" s="1551"/>
      <c r="QBK32" s="1551"/>
      <c r="QBL32" s="1551"/>
      <c r="QBM32" s="1551"/>
      <c r="QBN32" s="1551"/>
      <c r="QBO32" s="1551"/>
      <c r="QBP32" s="1551"/>
      <c r="QBQ32" s="1551"/>
      <c r="QBR32" s="1551"/>
      <c r="QBS32" s="1551"/>
      <c r="QBT32" s="1551"/>
      <c r="QBU32" s="1551"/>
      <c r="QBV32" s="1551"/>
      <c r="QBW32" s="1551"/>
      <c r="QBX32" s="1551"/>
      <c r="QBY32" s="1551"/>
      <c r="QBZ32" s="1551"/>
      <c r="QCA32" s="1551"/>
      <c r="QCB32" s="1551"/>
      <c r="QCC32" s="1551"/>
      <c r="QCD32" s="1551"/>
      <c r="QCE32" s="1551"/>
      <c r="QCF32" s="1551"/>
      <c r="QCG32" s="1551"/>
      <c r="QCH32" s="1551"/>
      <c r="QCI32" s="1551"/>
      <c r="QCJ32" s="1551"/>
      <c r="QCK32" s="1551"/>
      <c r="QCL32" s="1551"/>
      <c r="QCM32" s="1551"/>
      <c r="QCN32" s="1551"/>
      <c r="QCO32" s="1551"/>
      <c r="QCP32" s="1551"/>
      <c r="QCQ32" s="1551"/>
      <c r="QCR32" s="1551"/>
      <c r="QCS32" s="1551"/>
      <c r="QCT32" s="1551"/>
      <c r="QCU32" s="1551"/>
      <c r="QCV32" s="1551"/>
      <c r="QCW32" s="1551"/>
      <c r="QCX32" s="1551"/>
      <c r="QCY32" s="1551"/>
      <c r="QCZ32" s="1551"/>
      <c r="QDA32" s="1551"/>
      <c r="QDB32" s="1551"/>
      <c r="QDC32" s="1551"/>
      <c r="QDD32" s="1551"/>
      <c r="QDE32" s="1551"/>
      <c r="QDF32" s="1551"/>
      <c r="QDG32" s="1551"/>
      <c r="QDH32" s="1551"/>
      <c r="QDI32" s="1551"/>
      <c r="QDJ32" s="1551"/>
      <c r="QDK32" s="1551"/>
      <c r="QDL32" s="1551"/>
      <c r="QDM32" s="1551"/>
      <c r="QDN32" s="1551"/>
      <c r="QDO32" s="1551"/>
      <c r="QDP32" s="1551"/>
      <c r="QDQ32" s="1551"/>
      <c r="QDR32" s="1551"/>
      <c r="QDS32" s="1551"/>
      <c r="QDT32" s="1551"/>
      <c r="QDU32" s="1551"/>
      <c r="QDV32" s="1551"/>
      <c r="QDW32" s="1551"/>
      <c r="QDX32" s="1551"/>
      <c r="QDY32" s="1551"/>
      <c r="QDZ32" s="1551"/>
      <c r="QEA32" s="1551"/>
      <c r="QEB32" s="1551"/>
      <c r="QEC32" s="1551"/>
      <c r="QED32" s="1551"/>
      <c r="QEE32" s="1551"/>
      <c r="QEF32" s="1551"/>
      <c r="QEG32" s="1551"/>
      <c r="QEH32" s="1551"/>
      <c r="QEI32" s="1551"/>
      <c r="QEJ32" s="1551"/>
      <c r="QEK32" s="1551"/>
      <c r="QEL32" s="1551"/>
      <c r="QEM32" s="1551"/>
      <c r="QEN32" s="1551"/>
      <c r="QEO32" s="1551"/>
      <c r="QEP32" s="1551"/>
      <c r="QEQ32" s="1551"/>
      <c r="QER32" s="1551"/>
      <c r="QES32" s="1551"/>
      <c r="QET32" s="1551"/>
      <c r="QEU32" s="1551"/>
      <c r="QEV32" s="1551"/>
      <c r="QEW32" s="1551"/>
      <c r="QEX32" s="1551"/>
      <c r="QEY32" s="1551"/>
      <c r="QEZ32" s="1551"/>
      <c r="QFA32" s="1551"/>
      <c r="QFB32" s="1551"/>
      <c r="QFC32" s="1551"/>
      <c r="QFD32" s="1551"/>
      <c r="QFE32" s="1551"/>
      <c r="QFF32" s="1551"/>
      <c r="QFG32" s="1551"/>
      <c r="QFH32" s="1551"/>
      <c r="QFI32" s="1551"/>
      <c r="QFJ32" s="1551"/>
      <c r="QFK32" s="1551"/>
      <c r="QFL32" s="1551"/>
      <c r="QFM32" s="1551"/>
      <c r="QFN32" s="1551"/>
      <c r="QFO32" s="1551"/>
      <c r="QFP32" s="1551"/>
      <c r="QFQ32" s="1551"/>
      <c r="QFR32" s="1551"/>
      <c r="QFS32" s="1551"/>
      <c r="QFT32" s="1551"/>
      <c r="QFU32" s="1551"/>
      <c r="QFV32" s="1551"/>
      <c r="QFW32" s="1551"/>
      <c r="QFX32" s="1551"/>
      <c r="QFY32" s="1551"/>
      <c r="QFZ32" s="1551"/>
      <c r="QGA32" s="1551"/>
      <c r="QGB32" s="1551"/>
      <c r="QGC32" s="1551"/>
      <c r="QGD32" s="1551"/>
      <c r="QGE32" s="1551"/>
      <c r="QGF32" s="1551"/>
      <c r="QGG32" s="1551"/>
      <c r="QGH32" s="1551"/>
      <c r="QGI32" s="1551"/>
      <c r="QGJ32" s="1551"/>
      <c r="QGK32" s="1551"/>
      <c r="QGL32" s="1551"/>
      <c r="QGM32" s="1551"/>
      <c r="QGN32" s="1551"/>
      <c r="QGO32" s="1551"/>
      <c r="QGP32" s="1551"/>
      <c r="QGQ32" s="1551"/>
      <c r="QGR32" s="1551"/>
      <c r="QGS32" s="1551"/>
      <c r="QGT32" s="1551"/>
      <c r="QGU32" s="1551"/>
      <c r="QGV32" s="1551"/>
      <c r="QGW32" s="1551"/>
      <c r="QGX32" s="1551"/>
      <c r="QGY32" s="1551"/>
      <c r="QGZ32" s="1551"/>
      <c r="QHA32" s="1551"/>
      <c r="QHB32" s="1551"/>
      <c r="QHC32" s="1551"/>
      <c r="QHD32" s="1551"/>
      <c r="QHE32" s="1551"/>
      <c r="QHF32" s="1551"/>
      <c r="QHG32" s="1551"/>
      <c r="QHH32" s="1551"/>
      <c r="QHI32" s="1551"/>
      <c r="QHJ32" s="1551"/>
      <c r="QHK32" s="1551"/>
      <c r="QHL32" s="1551"/>
      <c r="QHM32" s="1551"/>
      <c r="QHN32" s="1551"/>
      <c r="QHO32" s="1551"/>
      <c r="QHP32" s="1551"/>
      <c r="QHQ32" s="1551"/>
      <c r="QHR32" s="1551"/>
      <c r="QHS32" s="1551"/>
      <c r="QHT32" s="1551"/>
      <c r="QHU32" s="1551"/>
      <c r="QHV32" s="1551"/>
      <c r="QHW32" s="1551"/>
      <c r="QHX32" s="1551"/>
      <c r="QHY32" s="1551"/>
      <c r="QHZ32" s="1551"/>
      <c r="QIA32" s="1551"/>
      <c r="QIB32" s="1551"/>
      <c r="QIC32" s="1551"/>
      <c r="QID32" s="1551"/>
      <c r="QIE32" s="1551"/>
      <c r="QIF32" s="1551"/>
      <c r="QIG32" s="1551"/>
      <c r="QIH32" s="1551"/>
      <c r="QII32" s="1551"/>
      <c r="QIJ32" s="1551"/>
      <c r="QIK32" s="1551"/>
      <c r="QIL32" s="1551"/>
      <c r="QIM32" s="1551"/>
      <c r="QIN32" s="1551"/>
      <c r="QIO32" s="1551"/>
      <c r="QIP32" s="1551"/>
      <c r="QIQ32" s="1551"/>
      <c r="QIR32" s="1551"/>
      <c r="QIS32" s="1551"/>
      <c r="QIT32" s="1551"/>
      <c r="QIU32" s="1551"/>
      <c r="QIV32" s="1551"/>
      <c r="QIW32" s="1551"/>
      <c r="QIX32" s="1551"/>
      <c r="QIY32" s="1551"/>
      <c r="QIZ32" s="1551"/>
      <c r="QJA32" s="1551"/>
      <c r="QJB32" s="1551"/>
      <c r="QJC32" s="1551"/>
      <c r="QJD32" s="1551"/>
      <c r="QJE32" s="1551"/>
      <c r="QJF32" s="1551"/>
      <c r="QJG32" s="1551"/>
      <c r="QJH32" s="1551"/>
      <c r="QJI32" s="1551"/>
      <c r="QJJ32" s="1551"/>
      <c r="QJK32" s="1551"/>
      <c r="QJL32" s="1551"/>
      <c r="QJM32" s="1551"/>
      <c r="QJN32" s="1551"/>
      <c r="QJO32" s="1551"/>
      <c r="QJP32" s="1551"/>
      <c r="QJQ32" s="1551"/>
      <c r="QJR32" s="1551"/>
      <c r="QJS32" s="1551"/>
      <c r="QJT32" s="1551"/>
      <c r="QJU32" s="1551"/>
      <c r="QJV32" s="1551"/>
      <c r="QJW32" s="1551"/>
      <c r="QJX32" s="1551"/>
      <c r="QJY32" s="1551"/>
      <c r="QJZ32" s="1551"/>
      <c r="QKA32" s="1551"/>
      <c r="QKB32" s="1551"/>
      <c r="QKC32" s="1551"/>
      <c r="QKD32" s="1551"/>
      <c r="QKE32" s="1551"/>
      <c r="QKF32" s="1551"/>
      <c r="QKG32" s="1551"/>
      <c r="QKH32" s="1551"/>
      <c r="QKI32" s="1551"/>
      <c r="QKJ32" s="1551"/>
      <c r="QKK32" s="1551"/>
      <c r="QKL32" s="1551"/>
      <c r="QKM32" s="1551"/>
      <c r="QKN32" s="1551"/>
      <c r="QKO32" s="1551"/>
      <c r="QKP32" s="1551"/>
      <c r="QKQ32" s="1551"/>
      <c r="QKR32" s="1551"/>
      <c r="QKS32" s="1551"/>
      <c r="QKT32" s="1551"/>
      <c r="QKU32" s="1551"/>
      <c r="QKV32" s="1551"/>
      <c r="QKW32" s="1551"/>
      <c r="QKX32" s="1551"/>
      <c r="QKY32" s="1551"/>
      <c r="QKZ32" s="1551"/>
      <c r="QLA32" s="1551"/>
      <c r="QLB32" s="1551"/>
      <c r="QLC32" s="1551"/>
      <c r="QLD32" s="1551"/>
      <c r="QLE32" s="1551"/>
      <c r="QLF32" s="1551"/>
      <c r="QLG32" s="1551"/>
      <c r="QLH32" s="1551"/>
      <c r="QLI32" s="1551"/>
      <c r="QLJ32" s="1551"/>
      <c r="QLK32" s="1551"/>
      <c r="QLL32" s="1551"/>
      <c r="QLM32" s="1551"/>
      <c r="QLN32" s="1551"/>
      <c r="QLO32" s="1551"/>
      <c r="QLP32" s="1551"/>
      <c r="QLQ32" s="1551"/>
      <c r="QLR32" s="1551"/>
      <c r="QLS32" s="1551"/>
      <c r="QLT32" s="1551"/>
      <c r="QLU32" s="1551"/>
      <c r="QLV32" s="1551"/>
      <c r="QLW32" s="1551"/>
      <c r="QLX32" s="1551"/>
      <c r="QLY32" s="1551"/>
      <c r="QLZ32" s="1551"/>
      <c r="QMA32" s="1551"/>
      <c r="QMB32" s="1551"/>
      <c r="QMC32" s="1551"/>
      <c r="QMD32" s="1551"/>
      <c r="QME32" s="1551"/>
      <c r="QMF32" s="1551"/>
      <c r="QMG32" s="1551"/>
      <c r="QMH32" s="1551"/>
      <c r="QMI32" s="1551"/>
      <c r="QMJ32" s="1551"/>
      <c r="QMK32" s="1551"/>
      <c r="QML32" s="1551"/>
      <c r="QMM32" s="1551"/>
      <c r="QMN32" s="1551"/>
      <c r="QMO32" s="1551"/>
      <c r="QMP32" s="1551"/>
      <c r="QMQ32" s="1551"/>
      <c r="QMR32" s="1551"/>
      <c r="QMS32" s="1551"/>
      <c r="QMT32" s="1551"/>
      <c r="QMU32" s="1551"/>
      <c r="QMV32" s="1551"/>
      <c r="QMW32" s="1551"/>
      <c r="QMX32" s="1551"/>
      <c r="QMY32" s="1551"/>
      <c r="QMZ32" s="1551"/>
      <c r="QNA32" s="1551"/>
      <c r="QNB32" s="1551"/>
      <c r="QNC32" s="1551"/>
      <c r="QND32" s="1551"/>
      <c r="QNE32" s="1551"/>
      <c r="QNF32" s="1551"/>
      <c r="QNG32" s="1551"/>
      <c r="QNH32" s="1551"/>
      <c r="QNI32" s="1551"/>
      <c r="QNJ32" s="1551"/>
      <c r="QNK32" s="1551"/>
      <c r="QNL32" s="1551"/>
      <c r="QNM32" s="1551"/>
      <c r="QNN32" s="1551"/>
      <c r="QNO32" s="1551"/>
      <c r="QNP32" s="1551"/>
      <c r="QNQ32" s="1551"/>
      <c r="QNR32" s="1551"/>
      <c r="QNS32" s="1551"/>
      <c r="QNT32" s="1551"/>
      <c r="QNU32" s="1551"/>
      <c r="QNV32" s="1551"/>
      <c r="QNW32" s="1551"/>
      <c r="QNX32" s="1551"/>
      <c r="QNY32" s="1551"/>
      <c r="QNZ32" s="1551"/>
      <c r="QOA32" s="1551"/>
      <c r="QOB32" s="1551"/>
      <c r="QOC32" s="1551"/>
      <c r="QOD32" s="1551"/>
      <c r="QOE32" s="1551"/>
      <c r="QOF32" s="1551"/>
      <c r="QOG32" s="1551"/>
      <c r="QOH32" s="1551"/>
      <c r="QOI32" s="1551"/>
      <c r="QOJ32" s="1551"/>
      <c r="QOK32" s="1551"/>
      <c r="QOL32" s="1551"/>
      <c r="QOM32" s="1551"/>
      <c r="QON32" s="1551"/>
      <c r="QOO32" s="1551"/>
      <c r="QOP32" s="1551"/>
      <c r="QOQ32" s="1551"/>
      <c r="QOR32" s="1551"/>
      <c r="QOS32" s="1551"/>
      <c r="QOT32" s="1551"/>
      <c r="QOU32" s="1551"/>
      <c r="QOV32" s="1551"/>
      <c r="QOW32" s="1551"/>
      <c r="QOX32" s="1551"/>
      <c r="QOY32" s="1551"/>
      <c r="QOZ32" s="1551"/>
      <c r="QPA32" s="1551"/>
      <c r="QPB32" s="1551"/>
      <c r="QPC32" s="1551"/>
      <c r="QPD32" s="1551"/>
      <c r="QPE32" s="1551"/>
      <c r="QPF32" s="1551"/>
      <c r="QPG32" s="1551"/>
      <c r="QPH32" s="1551"/>
      <c r="QPI32" s="1551"/>
      <c r="QPJ32" s="1551"/>
      <c r="QPK32" s="1551"/>
      <c r="QPL32" s="1551"/>
      <c r="QPM32" s="1551"/>
      <c r="QPN32" s="1551"/>
      <c r="QPO32" s="1551"/>
      <c r="QPP32" s="1551"/>
      <c r="QPQ32" s="1551"/>
      <c r="QPR32" s="1551"/>
      <c r="QPS32" s="1551"/>
      <c r="QPT32" s="1551"/>
      <c r="QPU32" s="1551"/>
      <c r="QPV32" s="1551"/>
      <c r="QPW32" s="1551"/>
      <c r="QPX32" s="1551"/>
      <c r="QPY32" s="1551"/>
      <c r="QPZ32" s="1551"/>
      <c r="QQA32" s="1551"/>
      <c r="QQB32" s="1551"/>
      <c r="QQC32" s="1551"/>
      <c r="QQD32" s="1551"/>
      <c r="QQE32" s="1551"/>
      <c r="QQF32" s="1551"/>
      <c r="QQG32" s="1551"/>
      <c r="QQH32" s="1551"/>
      <c r="QQI32" s="1551"/>
      <c r="QQJ32" s="1551"/>
      <c r="QQK32" s="1551"/>
      <c r="QQL32" s="1551"/>
      <c r="QQM32" s="1551"/>
      <c r="QQN32" s="1551"/>
      <c r="QQO32" s="1551"/>
      <c r="QQP32" s="1551"/>
      <c r="QQQ32" s="1551"/>
      <c r="QQR32" s="1551"/>
      <c r="QQS32" s="1551"/>
      <c r="QQT32" s="1551"/>
      <c r="QQU32" s="1551"/>
      <c r="QQV32" s="1551"/>
      <c r="QQW32" s="1551"/>
      <c r="QQX32" s="1551"/>
      <c r="QQY32" s="1551"/>
      <c r="QQZ32" s="1551"/>
      <c r="QRA32" s="1551"/>
      <c r="QRB32" s="1551"/>
      <c r="QRC32" s="1551"/>
      <c r="QRD32" s="1551"/>
      <c r="QRE32" s="1551"/>
      <c r="QRF32" s="1551"/>
      <c r="QRG32" s="1551"/>
      <c r="QRH32" s="1551"/>
      <c r="QRI32" s="1551"/>
      <c r="QRJ32" s="1551"/>
      <c r="QRK32" s="1551"/>
      <c r="QRL32" s="1551"/>
      <c r="QRM32" s="1551"/>
      <c r="QRN32" s="1551"/>
      <c r="QRO32" s="1551"/>
      <c r="QRP32" s="1551"/>
      <c r="QRQ32" s="1551"/>
      <c r="QRR32" s="1551"/>
      <c r="QRS32" s="1551"/>
      <c r="QRT32" s="1551"/>
      <c r="QRU32" s="1551"/>
      <c r="QRV32" s="1551"/>
      <c r="QRW32" s="1551"/>
      <c r="QRX32" s="1551"/>
      <c r="QRY32" s="1551"/>
      <c r="QRZ32" s="1551"/>
      <c r="QSA32" s="1551"/>
      <c r="QSB32" s="1551"/>
      <c r="QSC32" s="1551"/>
      <c r="QSD32" s="1551"/>
      <c r="QSE32" s="1551"/>
      <c r="QSF32" s="1551"/>
      <c r="QSG32" s="1551"/>
      <c r="QSH32" s="1551"/>
      <c r="QSI32" s="1551"/>
      <c r="QSJ32" s="1551"/>
      <c r="QSK32" s="1551"/>
      <c r="QSL32" s="1551"/>
      <c r="QSM32" s="1551"/>
      <c r="QSN32" s="1551"/>
      <c r="QSO32" s="1551"/>
      <c r="QSP32" s="1551"/>
      <c r="QSQ32" s="1551"/>
      <c r="QSR32" s="1551"/>
      <c r="QSS32" s="1551"/>
      <c r="QST32" s="1551"/>
      <c r="QSU32" s="1551"/>
      <c r="QSV32" s="1551"/>
      <c r="QSW32" s="1551"/>
      <c r="QSX32" s="1551"/>
      <c r="QSY32" s="1551"/>
      <c r="QSZ32" s="1551"/>
      <c r="QTA32" s="1551"/>
      <c r="QTB32" s="1551"/>
      <c r="QTC32" s="1551"/>
      <c r="QTD32" s="1551"/>
      <c r="QTE32" s="1551"/>
      <c r="QTF32" s="1551"/>
      <c r="QTG32" s="1551"/>
      <c r="QTH32" s="1551"/>
      <c r="QTI32" s="1551"/>
      <c r="QTJ32" s="1551"/>
      <c r="QTK32" s="1551"/>
      <c r="QTL32" s="1551"/>
      <c r="QTM32" s="1551"/>
      <c r="QTN32" s="1551"/>
      <c r="QTO32" s="1551"/>
      <c r="QTP32" s="1551"/>
      <c r="QTQ32" s="1551"/>
      <c r="QTR32" s="1551"/>
      <c r="QTS32" s="1551"/>
      <c r="QTT32" s="1551"/>
      <c r="QTU32" s="1551"/>
      <c r="QTV32" s="1551"/>
      <c r="QTW32" s="1551"/>
      <c r="QTX32" s="1551"/>
      <c r="QTY32" s="1551"/>
      <c r="QTZ32" s="1551"/>
      <c r="QUA32" s="1551"/>
      <c r="QUB32" s="1551"/>
      <c r="QUC32" s="1551"/>
      <c r="QUD32" s="1551"/>
      <c r="QUE32" s="1551"/>
      <c r="QUF32" s="1551"/>
      <c r="QUG32" s="1551"/>
      <c r="QUH32" s="1551"/>
      <c r="QUI32" s="1551"/>
      <c r="QUJ32" s="1551"/>
      <c r="QUK32" s="1551"/>
      <c r="QUL32" s="1551"/>
      <c r="QUM32" s="1551"/>
      <c r="QUN32" s="1551"/>
      <c r="QUO32" s="1551"/>
      <c r="QUP32" s="1551"/>
      <c r="QUQ32" s="1551"/>
      <c r="QUR32" s="1551"/>
      <c r="QUS32" s="1551"/>
      <c r="QUT32" s="1551"/>
      <c r="QUU32" s="1551"/>
      <c r="QUV32" s="1551"/>
      <c r="QUW32" s="1551"/>
      <c r="QUX32" s="1551"/>
      <c r="QUY32" s="1551"/>
      <c r="QUZ32" s="1551"/>
      <c r="QVA32" s="1551"/>
      <c r="QVB32" s="1551"/>
      <c r="QVC32" s="1551"/>
      <c r="QVD32" s="1551"/>
      <c r="QVE32" s="1551"/>
      <c r="QVF32" s="1551"/>
      <c r="QVG32" s="1551"/>
      <c r="QVH32" s="1551"/>
      <c r="QVI32" s="1551"/>
      <c r="QVJ32" s="1551"/>
      <c r="QVK32" s="1551"/>
      <c r="QVL32" s="1551"/>
      <c r="QVM32" s="1551"/>
      <c r="QVN32" s="1551"/>
      <c r="QVO32" s="1551"/>
      <c r="QVP32" s="1551"/>
      <c r="QVQ32" s="1551"/>
      <c r="QVR32" s="1551"/>
      <c r="QVS32" s="1551"/>
      <c r="QVT32" s="1551"/>
      <c r="QVU32" s="1551"/>
      <c r="QVV32" s="1551"/>
      <c r="QVW32" s="1551"/>
      <c r="QVX32" s="1551"/>
      <c r="QVY32" s="1551"/>
      <c r="QVZ32" s="1551"/>
      <c r="QWA32" s="1551"/>
      <c r="QWB32" s="1551"/>
      <c r="QWC32" s="1551"/>
      <c r="QWD32" s="1551"/>
      <c r="QWE32" s="1551"/>
      <c r="QWF32" s="1551"/>
      <c r="QWG32" s="1551"/>
      <c r="QWH32" s="1551"/>
      <c r="QWI32" s="1551"/>
      <c r="QWJ32" s="1551"/>
      <c r="QWK32" s="1551"/>
      <c r="QWL32" s="1551"/>
      <c r="QWM32" s="1551"/>
      <c r="QWN32" s="1551"/>
      <c r="QWO32" s="1551"/>
      <c r="QWP32" s="1551"/>
      <c r="QWQ32" s="1551"/>
      <c r="QWR32" s="1551"/>
      <c r="QWS32" s="1551"/>
      <c r="QWT32" s="1551"/>
      <c r="QWU32" s="1551"/>
      <c r="QWV32" s="1551"/>
      <c r="QWW32" s="1551"/>
      <c r="QWX32" s="1551"/>
      <c r="QWY32" s="1551"/>
      <c r="QWZ32" s="1551"/>
      <c r="QXA32" s="1551"/>
      <c r="QXB32" s="1551"/>
      <c r="QXC32" s="1551"/>
      <c r="QXD32" s="1551"/>
      <c r="QXE32" s="1551"/>
      <c r="QXF32" s="1551"/>
      <c r="QXG32" s="1551"/>
      <c r="QXH32" s="1551"/>
      <c r="QXI32" s="1551"/>
      <c r="QXJ32" s="1551"/>
      <c r="QXK32" s="1551"/>
      <c r="QXL32" s="1551"/>
      <c r="QXM32" s="1551"/>
      <c r="QXN32" s="1551"/>
      <c r="QXO32" s="1551"/>
      <c r="QXP32" s="1551"/>
      <c r="QXQ32" s="1551"/>
      <c r="QXR32" s="1551"/>
      <c r="QXS32" s="1551"/>
      <c r="QXT32" s="1551"/>
      <c r="QXU32" s="1551"/>
      <c r="QXV32" s="1551"/>
      <c r="QXW32" s="1551"/>
      <c r="QXX32" s="1551"/>
      <c r="QXY32" s="1551"/>
      <c r="QXZ32" s="1551"/>
      <c r="QYA32" s="1551"/>
      <c r="QYB32" s="1551"/>
      <c r="QYC32" s="1551"/>
      <c r="QYD32" s="1551"/>
      <c r="QYE32" s="1551"/>
      <c r="QYF32" s="1551"/>
      <c r="QYG32" s="1551"/>
      <c r="QYH32" s="1551"/>
      <c r="QYI32" s="1551"/>
      <c r="QYJ32" s="1551"/>
      <c r="QYK32" s="1551"/>
      <c r="QYL32" s="1551"/>
      <c r="QYM32" s="1551"/>
      <c r="QYN32" s="1551"/>
      <c r="QYO32" s="1551"/>
      <c r="QYP32" s="1551"/>
      <c r="QYQ32" s="1551"/>
      <c r="QYR32" s="1551"/>
      <c r="QYS32" s="1551"/>
      <c r="QYT32" s="1551"/>
      <c r="QYU32" s="1551"/>
      <c r="QYV32" s="1551"/>
      <c r="QYW32" s="1551"/>
      <c r="QYX32" s="1551"/>
      <c r="QYY32" s="1551"/>
      <c r="QYZ32" s="1551"/>
      <c r="QZA32" s="1551"/>
      <c r="QZB32" s="1551"/>
      <c r="QZC32" s="1551"/>
      <c r="QZD32" s="1551"/>
      <c r="QZE32" s="1551"/>
      <c r="QZF32" s="1551"/>
      <c r="QZG32" s="1551"/>
      <c r="QZH32" s="1551"/>
      <c r="QZI32" s="1551"/>
      <c r="QZJ32" s="1551"/>
      <c r="QZK32" s="1551"/>
      <c r="QZL32" s="1551"/>
      <c r="QZM32" s="1551"/>
      <c r="QZN32" s="1551"/>
      <c r="QZO32" s="1551"/>
      <c r="QZP32" s="1551"/>
      <c r="QZQ32" s="1551"/>
      <c r="QZR32" s="1551"/>
      <c r="QZS32" s="1551"/>
      <c r="QZT32" s="1551"/>
      <c r="QZU32" s="1551"/>
      <c r="QZV32" s="1551"/>
      <c r="QZW32" s="1551"/>
      <c r="QZX32" s="1551"/>
      <c r="QZY32" s="1551"/>
      <c r="QZZ32" s="1551"/>
      <c r="RAA32" s="1551"/>
      <c r="RAB32" s="1551"/>
      <c r="RAC32" s="1551"/>
      <c r="RAD32" s="1551"/>
      <c r="RAE32" s="1551"/>
      <c r="RAF32" s="1551"/>
      <c r="RAG32" s="1551"/>
      <c r="RAH32" s="1551"/>
      <c r="RAI32" s="1551"/>
      <c r="RAJ32" s="1551"/>
      <c r="RAK32" s="1551"/>
      <c r="RAL32" s="1551"/>
      <c r="RAM32" s="1551"/>
      <c r="RAN32" s="1551"/>
      <c r="RAO32" s="1551"/>
      <c r="RAP32" s="1551"/>
      <c r="RAQ32" s="1551"/>
      <c r="RAR32" s="1551"/>
      <c r="RAS32" s="1551"/>
      <c r="RAT32" s="1551"/>
      <c r="RAU32" s="1551"/>
      <c r="RAV32" s="1551"/>
      <c r="RAW32" s="1551"/>
      <c r="RAX32" s="1551"/>
      <c r="RAY32" s="1551"/>
      <c r="RAZ32" s="1551"/>
      <c r="RBA32" s="1551"/>
      <c r="RBB32" s="1551"/>
      <c r="RBC32" s="1551"/>
      <c r="RBD32" s="1551"/>
      <c r="RBE32" s="1551"/>
      <c r="RBF32" s="1551"/>
      <c r="RBG32" s="1551"/>
      <c r="RBH32" s="1551"/>
      <c r="RBI32" s="1551"/>
      <c r="RBJ32" s="1551"/>
      <c r="RBK32" s="1551"/>
      <c r="RBL32" s="1551"/>
      <c r="RBM32" s="1551"/>
      <c r="RBN32" s="1551"/>
      <c r="RBO32" s="1551"/>
      <c r="RBP32" s="1551"/>
      <c r="RBQ32" s="1551"/>
      <c r="RBR32" s="1551"/>
      <c r="RBS32" s="1551"/>
      <c r="RBT32" s="1551"/>
      <c r="RBU32" s="1551"/>
      <c r="RBV32" s="1551"/>
      <c r="RBW32" s="1551"/>
      <c r="RBX32" s="1551"/>
      <c r="RBY32" s="1551"/>
      <c r="RBZ32" s="1551"/>
      <c r="RCA32" s="1551"/>
      <c r="RCB32" s="1551"/>
      <c r="RCC32" s="1551"/>
      <c r="RCD32" s="1551"/>
      <c r="RCE32" s="1551"/>
      <c r="RCF32" s="1551"/>
      <c r="RCG32" s="1551"/>
      <c r="RCH32" s="1551"/>
      <c r="RCI32" s="1551"/>
      <c r="RCJ32" s="1551"/>
      <c r="RCK32" s="1551"/>
      <c r="RCL32" s="1551"/>
      <c r="RCM32" s="1551"/>
      <c r="RCN32" s="1551"/>
      <c r="RCO32" s="1551"/>
      <c r="RCP32" s="1551"/>
      <c r="RCQ32" s="1551"/>
      <c r="RCR32" s="1551"/>
      <c r="RCS32" s="1551"/>
      <c r="RCT32" s="1551"/>
      <c r="RCU32" s="1551"/>
      <c r="RCV32" s="1551"/>
      <c r="RCW32" s="1551"/>
      <c r="RCX32" s="1551"/>
      <c r="RCY32" s="1551"/>
      <c r="RCZ32" s="1551"/>
      <c r="RDA32" s="1551"/>
      <c r="RDB32" s="1551"/>
      <c r="RDC32" s="1551"/>
      <c r="RDD32" s="1551"/>
      <c r="RDE32" s="1551"/>
      <c r="RDF32" s="1551"/>
      <c r="RDG32" s="1551"/>
      <c r="RDH32" s="1551"/>
      <c r="RDI32" s="1551"/>
      <c r="RDJ32" s="1551"/>
      <c r="RDK32" s="1551"/>
      <c r="RDL32" s="1551"/>
      <c r="RDM32" s="1551"/>
      <c r="RDN32" s="1551"/>
      <c r="RDO32" s="1551"/>
      <c r="RDP32" s="1551"/>
      <c r="RDQ32" s="1551"/>
      <c r="RDR32" s="1551"/>
      <c r="RDS32" s="1551"/>
      <c r="RDT32" s="1551"/>
      <c r="RDU32" s="1551"/>
      <c r="RDV32" s="1551"/>
      <c r="RDW32" s="1551"/>
      <c r="RDX32" s="1551"/>
      <c r="RDY32" s="1551"/>
      <c r="RDZ32" s="1551"/>
      <c r="REA32" s="1551"/>
      <c r="REB32" s="1551"/>
      <c r="REC32" s="1551"/>
      <c r="RED32" s="1551"/>
      <c r="REE32" s="1551"/>
      <c r="REF32" s="1551"/>
      <c r="REG32" s="1551"/>
      <c r="REH32" s="1551"/>
      <c r="REI32" s="1551"/>
      <c r="REJ32" s="1551"/>
      <c r="REK32" s="1551"/>
      <c r="REL32" s="1551"/>
      <c r="REM32" s="1551"/>
      <c r="REN32" s="1551"/>
      <c r="REO32" s="1551"/>
      <c r="REP32" s="1551"/>
      <c r="REQ32" s="1551"/>
      <c r="RER32" s="1551"/>
      <c r="RES32" s="1551"/>
      <c r="RET32" s="1551"/>
      <c r="REU32" s="1551"/>
      <c r="REV32" s="1551"/>
      <c r="REW32" s="1551"/>
      <c r="REX32" s="1551"/>
      <c r="REY32" s="1551"/>
      <c r="REZ32" s="1551"/>
      <c r="RFA32" s="1551"/>
      <c r="RFB32" s="1551"/>
      <c r="RFC32" s="1551"/>
      <c r="RFD32" s="1551"/>
      <c r="RFE32" s="1551"/>
      <c r="RFF32" s="1551"/>
      <c r="RFG32" s="1551"/>
      <c r="RFH32" s="1551"/>
      <c r="RFI32" s="1551"/>
      <c r="RFJ32" s="1551"/>
      <c r="RFK32" s="1551"/>
      <c r="RFL32" s="1551"/>
      <c r="RFM32" s="1551"/>
      <c r="RFN32" s="1551"/>
      <c r="RFO32" s="1551"/>
      <c r="RFP32" s="1551"/>
      <c r="RFQ32" s="1551"/>
      <c r="RFR32" s="1551"/>
      <c r="RFS32" s="1551"/>
      <c r="RFT32" s="1551"/>
      <c r="RFU32" s="1551"/>
      <c r="RFV32" s="1551"/>
      <c r="RFW32" s="1551"/>
      <c r="RFX32" s="1551"/>
      <c r="RFY32" s="1551"/>
      <c r="RFZ32" s="1551"/>
      <c r="RGA32" s="1551"/>
      <c r="RGB32" s="1551"/>
      <c r="RGC32" s="1551"/>
      <c r="RGD32" s="1551"/>
      <c r="RGE32" s="1551"/>
      <c r="RGF32" s="1551"/>
      <c r="RGG32" s="1551"/>
      <c r="RGH32" s="1551"/>
      <c r="RGI32" s="1551"/>
      <c r="RGJ32" s="1551"/>
      <c r="RGK32" s="1551"/>
      <c r="RGL32" s="1551"/>
      <c r="RGM32" s="1551"/>
      <c r="RGN32" s="1551"/>
      <c r="RGO32" s="1551"/>
      <c r="RGP32" s="1551"/>
      <c r="RGQ32" s="1551"/>
      <c r="RGR32" s="1551"/>
      <c r="RGS32" s="1551"/>
      <c r="RGT32" s="1551"/>
      <c r="RGU32" s="1551"/>
      <c r="RGV32" s="1551"/>
      <c r="RGW32" s="1551"/>
      <c r="RGX32" s="1551"/>
      <c r="RGY32" s="1551"/>
      <c r="RGZ32" s="1551"/>
      <c r="RHA32" s="1551"/>
      <c r="RHB32" s="1551"/>
      <c r="RHC32" s="1551"/>
      <c r="RHD32" s="1551"/>
      <c r="RHE32" s="1551"/>
      <c r="RHF32" s="1551"/>
      <c r="RHG32" s="1551"/>
      <c r="RHH32" s="1551"/>
      <c r="RHI32" s="1551"/>
      <c r="RHJ32" s="1551"/>
      <c r="RHK32" s="1551"/>
      <c r="RHL32" s="1551"/>
      <c r="RHM32" s="1551"/>
      <c r="RHN32" s="1551"/>
      <c r="RHO32" s="1551"/>
      <c r="RHP32" s="1551"/>
      <c r="RHQ32" s="1551"/>
      <c r="RHR32" s="1551"/>
      <c r="RHS32" s="1551"/>
      <c r="RHT32" s="1551"/>
      <c r="RHU32" s="1551"/>
      <c r="RHV32" s="1551"/>
      <c r="RHW32" s="1551"/>
      <c r="RHX32" s="1551"/>
      <c r="RHY32" s="1551"/>
      <c r="RHZ32" s="1551"/>
      <c r="RIA32" s="1551"/>
      <c r="RIB32" s="1551"/>
      <c r="RIC32" s="1551"/>
      <c r="RID32" s="1551"/>
      <c r="RIE32" s="1551"/>
      <c r="RIF32" s="1551"/>
      <c r="RIG32" s="1551"/>
      <c r="RIH32" s="1551"/>
      <c r="RII32" s="1551"/>
      <c r="RIJ32" s="1551"/>
      <c r="RIK32" s="1551"/>
      <c r="RIL32" s="1551"/>
      <c r="RIM32" s="1551"/>
      <c r="RIN32" s="1551"/>
      <c r="RIO32" s="1551"/>
      <c r="RIP32" s="1551"/>
      <c r="RIQ32" s="1551"/>
      <c r="RIR32" s="1551"/>
      <c r="RIS32" s="1551"/>
      <c r="RIT32" s="1551"/>
      <c r="RIU32" s="1551"/>
      <c r="RIV32" s="1551"/>
      <c r="RIW32" s="1551"/>
      <c r="RIX32" s="1551"/>
      <c r="RIY32" s="1551"/>
      <c r="RIZ32" s="1551"/>
      <c r="RJA32" s="1551"/>
      <c r="RJB32" s="1551"/>
      <c r="RJC32" s="1551"/>
      <c r="RJD32" s="1551"/>
      <c r="RJE32" s="1551"/>
      <c r="RJF32" s="1551"/>
      <c r="RJG32" s="1551"/>
      <c r="RJH32" s="1551"/>
      <c r="RJI32" s="1551"/>
      <c r="RJJ32" s="1551"/>
      <c r="RJK32" s="1551"/>
      <c r="RJL32" s="1551"/>
      <c r="RJM32" s="1551"/>
      <c r="RJN32" s="1551"/>
      <c r="RJO32" s="1551"/>
      <c r="RJP32" s="1551"/>
      <c r="RJQ32" s="1551"/>
      <c r="RJR32" s="1551"/>
      <c r="RJS32" s="1551"/>
      <c r="RJT32" s="1551"/>
      <c r="RJU32" s="1551"/>
      <c r="RJV32" s="1551"/>
      <c r="RJW32" s="1551"/>
      <c r="RJX32" s="1551"/>
      <c r="RJY32" s="1551"/>
      <c r="RJZ32" s="1551"/>
      <c r="RKA32" s="1551"/>
      <c r="RKB32" s="1551"/>
      <c r="RKC32" s="1551"/>
      <c r="RKD32" s="1551"/>
      <c r="RKE32" s="1551"/>
      <c r="RKF32" s="1551"/>
      <c r="RKG32" s="1551"/>
      <c r="RKH32" s="1551"/>
      <c r="RKI32" s="1551"/>
      <c r="RKJ32" s="1551"/>
      <c r="RKK32" s="1551"/>
      <c r="RKL32" s="1551"/>
      <c r="RKM32" s="1551"/>
      <c r="RKN32" s="1551"/>
      <c r="RKO32" s="1551"/>
      <c r="RKP32" s="1551"/>
      <c r="RKQ32" s="1551"/>
      <c r="RKR32" s="1551"/>
      <c r="RKS32" s="1551"/>
      <c r="RKT32" s="1551"/>
      <c r="RKU32" s="1551"/>
      <c r="RKV32" s="1551"/>
      <c r="RKW32" s="1551"/>
      <c r="RKX32" s="1551"/>
      <c r="RKY32" s="1551"/>
      <c r="RKZ32" s="1551"/>
      <c r="RLA32" s="1551"/>
      <c r="RLB32" s="1551"/>
      <c r="RLC32" s="1551"/>
      <c r="RLD32" s="1551"/>
      <c r="RLE32" s="1551"/>
      <c r="RLF32" s="1551"/>
      <c r="RLG32" s="1551"/>
      <c r="RLH32" s="1551"/>
      <c r="RLI32" s="1551"/>
      <c r="RLJ32" s="1551"/>
      <c r="RLK32" s="1551"/>
      <c r="RLL32" s="1551"/>
      <c r="RLM32" s="1551"/>
      <c r="RLN32" s="1551"/>
      <c r="RLO32" s="1551"/>
      <c r="RLP32" s="1551"/>
      <c r="RLQ32" s="1551"/>
      <c r="RLR32" s="1551"/>
      <c r="RLS32" s="1551"/>
      <c r="RLT32" s="1551"/>
      <c r="RLU32" s="1551"/>
      <c r="RLV32" s="1551"/>
      <c r="RLW32" s="1551"/>
      <c r="RLX32" s="1551"/>
      <c r="RLY32" s="1551"/>
      <c r="RLZ32" s="1551"/>
      <c r="RMA32" s="1551"/>
      <c r="RMB32" s="1551"/>
      <c r="RMC32" s="1551"/>
      <c r="RMD32" s="1551"/>
      <c r="RME32" s="1551"/>
      <c r="RMF32" s="1551"/>
      <c r="RMG32" s="1551"/>
      <c r="RMH32" s="1551"/>
      <c r="RMI32" s="1551"/>
      <c r="RMJ32" s="1551"/>
      <c r="RMK32" s="1551"/>
      <c r="RML32" s="1551"/>
      <c r="RMM32" s="1551"/>
      <c r="RMN32" s="1551"/>
      <c r="RMO32" s="1551"/>
      <c r="RMP32" s="1551"/>
      <c r="RMQ32" s="1551"/>
      <c r="RMR32" s="1551"/>
      <c r="RMS32" s="1551"/>
      <c r="RMT32" s="1551"/>
      <c r="RMU32" s="1551"/>
      <c r="RMV32" s="1551"/>
      <c r="RMW32" s="1551"/>
      <c r="RMX32" s="1551"/>
      <c r="RMY32" s="1551"/>
      <c r="RMZ32" s="1551"/>
      <c r="RNA32" s="1551"/>
      <c r="RNB32" s="1551"/>
      <c r="RNC32" s="1551"/>
      <c r="RND32" s="1551"/>
      <c r="RNE32" s="1551"/>
      <c r="RNF32" s="1551"/>
      <c r="RNG32" s="1551"/>
      <c r="RNH32" s="1551"/>
      <c r="RNI32" s="1551"/>
      <c r="RNJ32" s="1551"/>
      <c r="RNK32" s="1551"/>
      <c r="RNL32" s="1551"/>
      <c r="RNM32" s="1551"/>
      <c r="RNN32" s="1551"/>
      <c r="RNO32" s="1551"/>
      <c r="RNP32" s="1551"/>
      <c r="RNQ32" s="1551"/>
      <c r="RNR32" s="1551"/>
      <c r="RNS32" s="1551"/>
      <c r="RNT32" s="1551"/>
      <c r="RNU32" s="1551"/>
      <c r="RNV32" s="1551"/>
      <c r="RNW32" s="1551"/>
      <c r="RNX32" s="1551"/>
      <c r="RNY32" s="1551"/>
      <c r="RNZ32" s="1551"/>
      <c r="ROA32" s="1551"/>
      <c r="ROB32" s="1551"/>
      <c r="ROC32" s="1551"/>
      <c r="ROD32" s="1551"/>
      <c r="ROE32" s="1551"/>
      <c r="ROF32" s="1551"/>
      <c r="ROG32" s="1551"/>
      <c r="ROH32" s="1551"/>
      <c r="ROI32" s="1551"/>
      <c r="ROJ32" s="1551"/>
      <c r="ROK32" s="1551"/>
      <c r="ROL32" s="1551"/>
      <c r="ROM32" s="1551"/>
      <c r="RON32" s="1551"/>
      <c r="ROO32" s="1551"/>
      <c r="ROP32" s="1551"/>
      <c r="ROQ32" s="1551"/>
      <c r="ROR32" s="1551"/>
      <c r="ROS32" s="1551"/>
      <c r="ROT32" s="1551"/>
      <c r="ROU32" s="1551"/>
      <c r="ROV32" s="1551"/>
      <c r="ROW32" s="1551"/>
      <c r="ROX32" s="1551"/>
      <c r="ROY32" s="1551"/>
      <c r="ROZ32" s="1551"/>
      <c r="RPA32" s="1551"/>
      <c r="RPB32" s="1551"/>
      <c r="RPC32" s="1551"/>
      <c r="RPD32" s="1551"/>
      <c r="RPE32" s="1551"/>
      <c r="RPF32" s="1551"/>
      <c r="RPG32" s="1551"/>
      <c r="RPH32" s="1551"/>
      <c r="RPI32" s="1551"/>
      <c r="RPJ32" s="1551"/>
      <c r="RPK32" s="1551"/>
      <c r="RPL32" s="1551"/>
      <c r="RPM32" s="1551"/>
      <c r="RPN32" s="1551"/>
      <c r="RPO32" s="1551"/>
      <c r="RPP32" s="1551"/>
      <c r="RPQ32" s="1551"/>
      <c r="RPR32" s="1551"/>
      <c r="RPS32" s="1551"/>
      <c r="RPT32" s="1551"/>
      <c r="RPU32" s="1551"/>
      <c r="RPV32" s="1551"/>
      <c r="RPW32" s="1551"/>
      <c r="RPX32" s="1551"/>
      <c r="RPY32" s="1551"/>
      <c r="RPZ32" s="1551"/>
      <c r="RQA32" s="1551"/>
      <c r="RQB32" s="1551"/>
      <c r="RQC32" s="1551"/>
      <c r="RQD32" s="1551"/>
      <c r="RQE32" s="1551"/>
      <c r="RQF32" s="1551"/>
      <c r="RQG32" s="1551"/>
      <c r="RQH32" s="1551"/>
      <c r="RQI32" s="1551"/>
      <c r="RQJ32" s="1551"/>
      <c r="RQK32" s="1551"/>
      <c r="RQL32" s="1551"/>
      <c r="RQM32" s="1551"/>
      <c r="RQN32" s="1551"/>
      <c r="RQO32" s="1551"/>
      <c r="RQP32" s="1551"/>
      <c r="RQQ32" s="1551"/>
      <c r="RQR32" s="1551"/>
      <c r="RQS32" s="1551"/>
      <c r="RQT32" s="1551"/>
      <c r="RQU32" s="1551"/>
      <c r="RQV32" s="1551"/>
      <c r="RQW32" s="1551"/>
      <c r="RQX32" s="1551"/>
      <c r="RQY32" s="1551"/>
      <c r="RQZ32" s="1551"/>
      <c r="RRA32" s="1551"/>
      <c r="RRB32" s="1551"/>
      <c r="RRC32" s="1551"/>
      <c r="RRD32" s="1551"/>
      <c r="RRE32" s="1551"/>
      <c r="RRF32" s="1551"/>
      <c r="RRG32" s="1551"/>
      <c r="RRH32" s="1551"/>
      <c r="RRI32" s="1551"/>
      <c r="RRJ32" s="1551"/>
      <c r="RRK32" s="1551"/>
      <c r="RRL32" s="1551"/>
      <c r="RRM32" s="1551"/>
      <c r="RRN32" s="1551"/>
      <c r="RRO32" s="1551"/>
      <c r="RRP32" s="1551"/>
      <c r="RRQ32" s="1551"/>
      <c r="RRR32" s="1551"/>
      <c r="RRS32" s="1551"/>
      <c r="RRT32" s="1551"/>
      <c r="RRU32" s="1551"/>
      <c r="RRV32" s="1551"/>
      <c r="RRW32" s="1551"/>
      <c r="RRX32" s="1551"/>
      <c r="RRY32" s="1551"/>
      <c r="RRZ32" s="1551"/>
      <c r="RSA32" s="1551"/>
      <c r="RSB32" s="1551"/>
      <c r="RSC32" s="1551"/>
      <c r="RSD32" s="1551"/>
      <c r="RSE32" s="1551"/>
      <c r="RSF32" s="1551"/>
      <c r="RSG32" s="1551"/>
      <c r="RSH32" s="1551"/>
      <c r="RSI32" s="1551"/>
      <c r="RSJ32" s="1551"/>
      <c r="RSK32" s="1551"/>
      <c r="RSL32" s="1551"/>
      <c r="RSM32" s="1551"/>
      <c r="RSN32" s="1551"/>
      <c r="RSO32" s="1551"/>
      <c r="RSP32" s="1551"/>
      <c r="RSQ32" s="1551"/>
      <c r="RSR32" s="1551"/>
      <c r="RSS32" s="1551"/>
      <c r="RST32" s="1551"/>
      <c r="RSU32" s="1551"/>
      <c r="RSV32" s="1551"/>
      <c r="RSW32" s="1551"/>
      <c r="RSX32" s="1551"/>
      <c r="RSY32" s="1551"/>
      <c r="RSZ32" s="1551"/>
      <c r="RTA32" s="1551"/>
      <c r="RTB32" s="1551"/>
      <c r="RTC32" s="1551"/>
      <c r="RTD32" s="1551"/>
      <c r="RTE32" s="1551"/>
      <c r="RTF32" s="1551"/>
      <c r="RTG32" s="1551"/>
      <c r="RTH32" s="1551"/>
      <c r="RTI32" s="1551"/>
      <c r="RTJ32" s="1551"/>
      <c r="RTK32" s="1551"/>
      <c r="RTL32" s="1551"/>
      <c r="RTM32" s="1551"/>
      <c r="RTN32" s="1551"/>
      <c r="RTO32" s="1551"/>
      <c r="RTP32" s="1551"/>
      <c r="RTQ32" s="1551"/>
      <c r="RTR32" s="1551"/>
      <c r="RTS32" s="1551"/>
      <c r="RTT32" s="1551"/>
      <c r="RTU32" s="1551"/>
      <c r="RTV32" s="1551"/>
      <c r="RTW32" s="1551"/>
      <c r="RTX32" s="1551"/>
      <c r="RTY32" s="1551"/>
      <c r="RTZ32" s="1551"/>
      <c r="RUA32" s="1551"/>
      <c r="RUB32" s="1551"/>
      <c r="RUC32" s="1551"/>
      <c r="RUD32" s="1551"/>
      <c r="RUE32" s="1551"/>
      <c r="RUF32" s="1551"/>
      <c r="RUG32" s="1551"/>
      <c r="RUH32" s="1551"/>
      <c r="RUI32" s="1551"/>
      <c r="RUJ32" s="1551"/>
      <c r="RUK32" s="1551"/>
      <c r="RUL32" s="1551"/>
      <c r="RUM32" s="1551"/>
      <c r="RUN32" s="1551"/>
      <c r="RUO32" s="1551"/>
      <c r="RUP32" s="1551"/>
      <c r="RUQ32" s="1551"/>
      <c r="RUR32" s="1551"/>
      <c r="RUS32" s="1551"/>
      <c r="RUT32" s="1551"/>
      <c r="RUU32" s="1551"/>
      <c r="RUV32" s="1551"/>
      <c r="RUW32" s="1551"/>
      <c r="RUX32" s="1551"/>
      <c r="RUY32" s="1551"/>
      <c r="RUZ32" s="1551"/>
      <c r="RVA32" s="1551"/>
      <c r="RVB32" s="1551"/>
      <c r="RVC32" s="1551"/>
      <c r="RVD32" s="1551"/>
      <c r="RVE32" s="1551"/>
      <c r="RVF32" s="1551"/>
      <c r="RVG32" s="1551"/>
      <c r="RVH32" s="1551"/>
      <c r="RVI32" s="1551"/>
      <c r="RVJ32" s="1551"/>
      <c r="RVK32" s="1551"/>
      <c r="RVL32" s="1551"/>
      <c r="RVM32" s="1551"/>
      <c r="RVN32" s="1551"/>
      <c r="RVO32" s="1551"/>
      <c r="RVP32" s="1551"/>
      <c r="RVQ32" s="1551"/>
      <c r="RVR32" s="1551"/>
      <c r="RVS32" s="1551"/>
      <c r="RVT32" s="1551"/>
      <c r="RVU32" s="1551"/>
      <c r="RVV32" s="1551"/>
      <c r="RVW32" s="1551"/>
      <c r="RVX32" s="1551"/>
      <c r="RVY32" s="1551"/>
      <c r="RVZ32" s="1551"/>
      <c r="RWA32" s="1551"/>
      <c r="RWB32" s="1551"/>
      <c r="RWC32" s="1551"/>
      <c r="RWD32" s="1551"/>
      <c r="RWE32" s="1551"/>
      <c r="RWF32" s="1551"/>
      <c r="RWG32" s="1551"/>
      <c r="RWH32" s="1551"/>
      <c r="RWI32" s="1551"/>
      <c r="RWJ32" s="1551"/>
      <c r="RWK32" s="1551"/>
      <c r="RWL32" s="1551"/>
      <c r="RWM32" s="1551"/>
      <c r="RWN32" s="1551"/>
      <c r="RWO32" s="1551"/>
      <c r="RWP32" s="1551"/>
      <c r="RWQ32" s="1551"/>
      <c r="RWR32" s="1551"/>
      <c r="RWS32" s="1551"/>
      <c r="RWT32" s="1551"/>
      <c r="RWU32" s="1551"/>
      <c r="RWV32" s="1551"/>
      <c r="RWW32" s="1551"/>
      <c r="RWX32" s="1551"/>
      <c r="RWY32" s="1551"/>
      <c r="RWZ32" s="1551"/>
      <c r="RXA32" s="1551"/>
      <c r="RXB32" s="1551"/>
      <c r="RXC32" s="1551"/>
      <c r="RXD32" s="1551"/>
      <c r="RXE32" s="1551"/>
      <c r="RXF32" s="1551"/>
      <c r="RXG32" s="1551"/>
      <c r="RXH32" s="1551"/>
      <c r="RXI32" s="1551"/>
      <c r="RXJ32" s="1551"/>
      <c r="RXK32" s="1551"/>
      <c r="RXL32" s="1551"/>
      <c r="RXM32" s="1551"/>
      <c r="RXN32" s="1551"/>
      <c r="RXO32" s="1551"/>
      <c r="RXP32" s="1551"/>
      <c r="RXQ32" s="1551"/>
      <c r="RXR32" s="1551"/>
      <c r="RXS32" s="1551"/>
      <c r="RXT32" s="1551"/>
      <c r="RXU32" s="1551"/>
      <c r="RXV32" s="1551"/>
      <c r="RXW32" s="1551"/>
      <c r="RXX32" s="1551"/>
      <c r="RXY32" s="1551"/>
      <c r="RXZ32" s="1551"/>
      <c r="RYA32" s="1551"/>
      <c r="RYB32" s="1551"/>
      <c r="RYC32" s="1551"/>
      <c r="RYD32" s="1551"/>
      <c r="RYE32" s="1551"/>
      <c r="RYF32" s="1551"/>
      <c r="RYG32" s="1551"/>
      <c r="RYH32" s="1551"/>
      <c r="RYI32" s="1551"/>
      <c r="RYJ32" s="1551"/>
      <c r="RYK32" s="1551"/>
      <c r="RYL32" s="1551"/>
      <c r="RYM32" s="1551"/>
      <c r="RYN32" s="1551"/>
      <c r="RYO32" s="1551"/>
      <c r="RYP32" s="1551"/>
      <c r="RYQ32" s="1551"/>
      <c r="RYR32" s="1551"/>
      <c r="RYS32" s="1551"/>
      <c r="RYT32" s="1551"/>
      <c r="RYU32" s="1551"/>
      <c r="RYV32" s="1551"/>
      <c r="RYW32" s="1551"/>
      <c r="RYX32" s="1551"/>
      <c r="RYY32" s="1551"/>
      <c r="RYZ32" s="1551"/>
      <c r="RZA32" s="1551"/>
      <c r="RZB32" s="1551"/>
      <c r="RZC32" s="1551"/>
      <c r="RZD32" s="1551"/>
      <c r="RZE32" s="1551"/>
      <c r="RZF32" s="1551"/>
      <c r="RZG32" s="1551"/>
      <c r="RZH32" s="1551"/>
      <c r="RZI32" s="1551"/>
      <c r="RZJ32" s="1551"/>
      <c r="RZK32" s="1551"/>
      <c r="RZL32" s="1551"/>
      <c r="RZM32" s="1551"/>
      <c r="RZN32" s="1551"/>
      <c r="RZO32" s="1551"/>
      <c r="RZP32" s="1551"/>
      <c r="RZQ32" s="1551"/>
      <c r="RZR32" s="1551"/>
      <c r="RZS32" s="1551"/>
      <c r="RZT32" s="1551"/>
      <c r="RZU32" s="1551"/>
      <c r="RZV32" s="1551"/>
      <c r="RZW32" s="1551"/>
      <c r="RZX32" s="1551"/>
      <c r="RZY32" s="1551"/>
      <c r="RZZ32" s="1551"/>
      <c r="SAA32" s="1551"/>
      <c r="SAB32" s="1551"/>
      <c r="SAC32" s="1551"/>
      <c r="SAD32" s="1551"/>
      <c r="SAE32" s="1551"/>
      <c r="SAF32" s="1551"/>
      <c r="SAG32" s="1551"/>
      <c r="SAH32" s="1551"/>
      <c r="SAI32" s="1551"/>
      <c r="SAJ32" s="1551"/>
      <c r="SAK32" s="1551"/>
      <c r="SAL32" s="1551"/>
      <c r="SAM32" s="1551"/>
      <c r="SAN32" s="1551"/>
      <c r="SAO32" s="1551"/>
      <c r="SAP32" s="1551"/>
      <c r="SAQ32" s="1551"/>
      <c r="SAR32" s="1551"/>
      <c r="SAS32" s="1551"/>
      <c r="SAT32" s="1551"/>
      <c r="SAU32" s="1551"/>
      <c r="SAV32" s="1551"/>
      <c r="SAW32" s="1551"/>
      <c r="SAX32" s="1551"/>
      <c r="SAY32" s="1551"/>
      <c r="SAZ32" s="1551"/>
      <c r="SBA32" s="1551"/>
      <c r="SBB32" s="1551"/>
      <c r="SBC32" s="1551"/>
      <c r="SBD32" s="1551"/>
      <c r="SBE32" s="1551"/>
      <c r="SBF32" s="1551"/>
      <c r="SBG32" s="1551"/>
      <c r="SBH32" s="1551"/>
      <c r="SBI32" s="1551"/>
      <c r="SBJ32" s="1551"/>
      <c r="SBK32" s="1551"/>
      <c r="SBL32" s="1551"/>
      <c r="SBM32" s="1551"/>
      <c r="SBN32" s="1551"/>
      <c r="SBO32" s="1551"/>
      <c r="SBP32" s="1551"/>
      <c r="SBQ32" s="1551"/>
      <c r="SBR32" s="1551"/>
      <c r="SBS32" s="1551"/>
      <c r="SBT32" s="1551"/>
      <c r="SBU32" s="1551"/>
      <c r="SBV32" s="1551"/>
      <c r="SBW32" s="1551"/>
      <c r="SBX32" s="1551"/>
      <c r="SBY32" s="1551"/>
      <c r="SBZ32" s="1551"/>
      <c r="SCA32" s="1551"/>
      <c r="SCB32" s="1551"/>
      <c r="SCC32" s="1551"/>
      <c r="SCD32" s="1551"/>
      <c r="SCE32" s="1551"/>
      <c r="SCF32" s="1551"/>
      <c r="SCG32" s="1551"/>
      <c r="SCH32" s="1551"/>
      <c r="SCI32" s="1551"/>
      <c r="SCJ32" s="1551"/>
      <c r="SCK32" s="1551"/>
      <c r="SCL32" s="1551"/>
      <c r="SCM32" s="1551"/>
      <c r="SCN32" s="1551"/>
      <c r="SCO32" s="1551"/>
      <c r="SCP32" s="1551"/>
      <c r="SCQ32" s="1551"/>
      <c r="SCR32" s="1551"/>
      <c r="SCS32" s="1551"/>
      <c r="SCT32" s="1551"/>
      <c r="SCU32" s="1551"/>
      <c r="SCV32" s="1551"/>
      <c r="SCW32" s="1551"/>
      <c r="SCX32" s="1551"/>
      <c r="SCY32" s="1551"/>
      <c r="SCZ32" s="1551"/>
      <c r="SDA32" s="1551"/>
      <c r="SDB32" s="1551"/>
      <c r="SDC32" s="1551"/>
      <c r="SDD32" s="1551"/>
      <c r="SDE32" s="1551"/>
      <c r="SDF32" s="1551"/>
      <c r="SDG32" s="1551"/>
      <c r="SDH32" s="1551"/>
      <c r="SDI32" s="1551"/>
      <c r="SDJ32" s="1551"/>
      <c r="SDK32" s="1551"/>
      <c r="SDL32" s="1551"/>
      <c r="SDM32" s="1551"/>
      <c r="SDN32" s="1551"/>
      <c r="SDO32" s="1551"/>
      <c r="SDP32" s="1551"/>
      <c r="SDQ32" s="1551"/>
      <c r="SDR32" s="1551"/>
      <c r="SDS32" s="1551"/>
      <c r="SDT32" s="1551"/>
      <c r="SDU32" s="1551"/>
      <c r="SDV32" s="1551"/>
      <c r="SDW32" s="1551"/>
      <c r="SDX32" s="1551"/>
      <c r="SDY32" s="1551"/>
      <c r="SDZ32" s="1551"/>
      <c r="SEA32" s="1551"/>
      <c r="SEB32" s="1551"/>
      <c r="SEC32" s="1551"/>
      <c r="SED32" s="1551"/>
      <c r="SEE32" s="1551"/>
      <c r="SEF32" s="1551"/>
      <c r="SEG32" s="1551"/>
      <c r="SEH32" s="1551"/>
      <c r="SEI32" s="1551"/>
      <c r="SEJ32" s="1551"/>
      <c r="SEK32" s="1551"/>
      <c r="SEL32" s="1551"/>
      <c r="SEM32" s="1551"/>
      <c r="SEN32" s="1551"/>
      <c r="SEO32" s="1551"/>
      <c r="SEP32" s="1551"/>
      <c r="SEQ32" s="1551"/>
      <c r="SER32" s="1551"/>
      <c r="SES32" s="1551"/>
      <c r="SET32" s="1551"/>
      <c r="SEU32" s="1551"/>
      <c r="SEV32" s="1551"/>
      <c r="SEW32" s="1551"/>
      <c r="SEX32" s="1551"/>
      <c r="SEY32" s="1551"/>
      <c r="SEZ32" s="1551"/>
      <c r="SFA32" s="1551"/>
      <c r="SFB32" s="1551"/>
      <c r="SFC32" s="1551"/>
      <c r="SFD32" s="1551"/>
      <c r="SFE32" s="1551"/>
      <c r="SFF32" s="1551"/>
      <c r="SFG32" s="1551"/>
      <c r="SFH32" s="1551"/>
      <c r="SFI32" s="1551"/>
      <c r="SFJ32" s="1551"/>
      <c r="SFK32" s="1551"/>
      <c r="SFL32" s="1551"/>
      <c r="SFM32" s="1551"/>
      <c r="SFN32" s="1551"/>
      <c r="SFO32" s="1551"/>
      <c r="SFP32" s="1551"/>
      <c r="SFQ32" s="1551"/>
      <c r="SFR32" s="1551"/>
      <c r="SFS32" s="1551"/>
      <c r="SFT32" s="1551"/>
      <c r="SFU32" s="1551"/>
      <c r="SFV32" s="1551"/>
      <c r="SFW32" s="1551"/>
      <c r="SFX32" s="1551"/>
      <c r="SFY32" s="1551"/>
      <c r="SFZ32" s="1551"/>
      <c r="SGA32" s="1551"/>
      <c r="SGB32" s="1551"/>
      <c r="SGC32" s="1551"/>
      <c r="SGD32" s="1551"/>
      <c r="SGE32" s="1551"/>
      <c r="SGF32" s="1551"/>
      <c r="SGG32" s="1551"/>
      <c r="SGH32" s="1551"/>
      <c r="SGI32" s="1551"/>
      <c r="SGJ32" s="1551"/>
      <c r="SGK32" s="1551"/>
      <c r="SGL32" s="1551"/>
      <c r="SGM32" s="1551"/>
      <c r="SGN32" s="1551"/>
      <c r="SGO32" s="1551"/>
      <c r="SGP32" s="1551"/>
      <c r="SGQ32" s="1551"/>
      <c r="SGR32" s="1551"/>
      <c r="SGS32" s="1551"/>
      <c r="SGT32" s="1551"/>
      <c r="SGU32" s="1551"/>
      <c r="SGV32" s="1551"/>
      <c r="SGW32" s="1551"/>
      <c r="SGX32" s="1551"/>
      <c r="SGY32" s="1551"/>
      <c r="SGZ32" s="1551"/>
      <c r="SHA32" s="1551"/>
      <c r="SHB32" s="1551"/>
      <c r="SHC32" s="1551"/>
      <c r="SHD32" s="1551"/>
      <c r="SHE32" s="1551"/>
      <c r="SHF32" s="1551"/>
      <c r="SHG32" s="1551"/>
      <c r="SHH32" s="1551"/>
      <c r="SHI32" s="1551"/>
      <c r="SHJ32" s="1551"/>
      <c r="SHK32" s="1551"/>
      <c r="SHL32" s="1551"/>
      <c r="SHM32" s="1551"/>
      <c r="SHN32" s="1551"/>
      <c r="SHO32" s="1551"/>
      <c r="SHP32" s="1551"/>
      <c r="SHQ32" s="1551"/>
      <c r="SHR32" s="1551"/>
      <c r="SHS32" s="1551"/>
      <c r="SHT32" s="1551"/>
      <c r="SHU32" s="1551"/>
      <c r="SHV32" s="1551"/>
      <c r="SHW32" s="1551"/>
      <c r="SHX32" s="1551"/>
      <c r="SHY32" s="1551"/>
      <c r="SHZ32" s="1551"/>
      <c r="SIA32" s="1551"/>
      <c r="SIB32" s="1551"/>
      <c r="SIC32" s="1551"/>
      <c r="SID32" s="1551"/>
      <c r="SIE32" s="1551"/>
      <c r="SIF32" s="1551"/>
      <c r="SIG32" s="1551"/>
      <c r="SIH32" s="1551"/>
      <c r="SII32" s="1551"/>
      <c r="SIJ32" s="1551"/>
      <c r="SIK32" s="1551"/>
      <c r="SIL32" s="1551"/>
      <c r="SIM32" s="1551"/>
      <c r="SIN32" s="1551"/>
      <c r="SIO32" s="1551"/>
      <c r="SIP32" s="1551"/>
      <c r="SIQ32" s="1551"/>
      <c r="SIR32" s="1551"/>
      <c r="SIS32" s="1551"/>
      <c r="SIT32" s="1551"/>
      <c r="SIU32" s="1551"/>
      <c r="SIV32" s="1551"/>
      <c r="SIW32" s="1551"/>
      <c r="SIX32" s="1551"/>
      <c r="SIY32" s="1551"/>
      <c r="SIZ32" s="1551"/>
      <c r="SJA32" s="1551"/>
      <c r="SJB32" s="1551"/>
      <c r="SJC32" s="1551"/>
      <c r="SJD32" s="1551"/>
      <c r="SJE32" s="1551"/>
      <c r="SJF32" s="1551"/>
      <c r="SJG32" s="1551"/>
      <c r="SJH32" s="1551"/>
      <c r="SJI32" s="1551"/>
      <c r="SJJ32" s="1551"/>
      <c r="SJK32" s="1551"/>
      <c r="SJL32" s="1551"/>
      <c r="SJM32" s="1551"/>
      <c r="SJN32" s="1551"/>
      <c r="SJO32" s="1551"/>
      <c r="SJP32" s="1551"/>
      <c r="SJQ32" s="1551"/>
      <c r="SJR32" s="1551"/>
      <c r="SJS32" s="1551"/>
      <c r="SJT32" s="1551"/>
      <c r="SJU32" s="1551"/>
      <c r="SJV32" s="1551"/>
      <c r="SJW32" s="1551"/>
      <c r="SJX32" s="1551"/>
      <c r="SJY32" s="1551"/>
      <c r="SJZ32" s="1551"/>
      <c r="SKA32" s="1551"/>
      <c r="SKB32" s="1551"/>
      <c r="SKC32" s="1551"/>
      <c r="SKD32" s="1551"/>
      <c r="SKE32" s="1551"/>
      <c r="SKF32" s="1551"/>
      <c r="SKG32" s="1551"/>
      <c r="SKH32" s="1551"/>
      <c r="SKI32" s="1551"/>
      <c r="SKJ32" s="1551"/>
      <c r="SKK32" s="1551"/>
      <c r="SKL32" s="1551"/>
      <c r="SKM32" s="1551"/>
      <c r="SKN32" s="1551"/>
      <c r="SKO32" s="1551"/>
      <c r="SKP32" s="1551"/>
      <c r="SKQ32" s="1551"/>
      <c r="SKR32" s="1551"/>
      <c r="SKS32" s="1551"/>
      <c r="SKT32" s="1551"/>
      <c r="SKU32" s="1551"/>
      <c r="SKV32" s="1551"/>
      <c r="SKW32" s="1551"/>
      <c r="SKX32" s="1551"/>
      <c r="SKY32" s="1551"/>
      <c r="SKZ32" s="1551"/>
      <c r="SLA32" s="1551"/>
      <c r="SLB32" s="1551"/>
      <c r="SLC32" s="1551"/>
      <c r="SLD32" s="1551"/>
      <c r="SLE32" s="1551"/>
      <c r="SLF32" s="1551"/>
      <c r="SLG32" s="1551"/>
      <c r="SLH32" s="1551"/>
      <c r="SLI32" s="1551"/>
      <c r="SLJ32" s="1551"/>
      <c r="SLK32" s="1551"/>
      <c r="SLL32" s="1551"/>
      <c r="SLM32" s="1551"/>
      <c r="SLN32" s="1551"/>
      <c r="SLO32" s="1551"/>
      <c r="SLP32" s="1551"/>
      <c r="SLQ32" s="1551"/>
      <c r="SLR32" s="1551"/>
      <c r="SLS32" s="1551"/>
      <c r="SLT32" s="1551"/>
      <c r="SLU32" s="1551"/>
      <c r="SLV32" s="1551"/>
      <c r="SLW32" s="1551"/>
      <c r="SLX32" s="1551"/>
      <c r="SLY32" s="1551"/>
      <c r="SLZ32" s="1551"/>
      <c r="SMA32" s="1551"/>
      <c r="SMB32" s="1551"/>
      <c r="SMC32" s="1551"/>
      <c r="SMD32" s="1551"/>
      <c r="SME32" s="1551"/>
      <c r="SMF32" s="1551"/>
      <c r="SMG32" s="1551"/>
      <c r="SMH32" s="1551"/>
      <c r="SMI32" s="1551"/>
      <c r="SMJ32" s="1551"/>
      <c r="SMK32" s="1551"/>
      <c r="SML32" s="1551"/>
      <c r="SMM32" s="1551"/>
      <c r="SMN32" s="1551"/>
      <c r="SMO32" s="1551"/>
      <c r="SMP32" s="1551"/>
      <c r="SMQ32" s="1551"/>
      <c r="SMR32" s="1551"/>
      <c r="SMS32" s="1551"/>
      <c r="SMT32" s="1551"/>
      <c r="SMU32" s="1551"/>
      <c r="SMV32" s="1551"/>
      <c r="SMW32" s="1551"/>
      <c r="SMX32" s="1551"/>
      <c r="SMY32" s="1551"/>
      <c r="SMZ32" s="1551"/>
      <c r="SNA32" s="1551"/>
      <c r="SNB32" s="1551"/>
      <c r="SNC32" s="1551"/>
      <c r="SND32" s="1551"/>
      <c r="SNE32" s="1551"/>
      <c r="SNF32" s="1551"/>
      <c r="SNG32" s="1551"/>
      <c r="SNH32" s="1551"/>
      <c r="SNI32" s="1551"/>
      <c r="SNJ32" s="1551"/>
      <c r="SNK32" s="1551"/>
      <c r="SNL32" s="1551"/>
      <c r="SNM32" s="1551"/>
      <c r="SNN32" s="1551"/>
      <c r="SNO32" s="1551"/>
      <c r="SNP32" s="1551"/>
      <c r="SNQ32" s="1551"/>
      <c r="SNR32" s="1551"/>
      <c r="SNS32" s="1551"/>
      <c r="SNT32" s="1551"/>
      <c r="SNU32" s="1551"/>
      <c r="SNV32" s="1551"/>
      <c r="SNW32" s="1551"/>
      <c r="SNX32" s="1551"/>
      <c r="SNY32" s="1551"/>
      <c r="SNZ32" s="1551"/>
      <c r="SOA32" s="1551"/>
      <c r="SOB32" s="1551"/>
      <c r="SOC32" s="1551"/>
      <c r="SOD32" s="1551"/>
      <c r="SOE32" s="1551"/>
      <c r="SOF32" s="1551"/>
      <c r="SOG32" s="1551"/>
      <c r="SOH32" s="1551"/>
      <c r="SOI32" s="1551"/>
      <c r="SOJ32" s="1551"/>
      <c r="SOK32" s="1551"/>
      <c r="SOL32" s="1551"/>
      <c r="SOM32" s="1551"/>
      <c r="SON32" s="1551"/>
      <c r="SOO32" s="1551"/>
      <c r="SOP32" s="1551"/>
      <c r="SOQ32" s="1551"/>
      <c r="SOR32" s="1551"/>
      <c r="SOS32" s="1551"/>
      <c r="SOT32" s="1551"/>
      <c r="SOU32" s="1551"/>
      <c r="SOV32" s="1551"/>
      <c r="SOW32" s="1551"/>
      <c r="SOX32" s="1551"/>
      <c r="SOY32" s="1551"/>
      <c r="SOZ32" s="1551"/>
      <c r="SPA32" s="1551"/>
      <c r="SPB32" s="1551"/>
      <c r="SPC32" s="1551"/>
      <c r="SPD32" s="1551"/>
      <c r="SPE32" s="1551"/>
      <c r="SPF32" s="1551"/>
      <c r="SPG32" s="1551"/>
      <c r="SPH32" s="1551"/>
      <c r="SPI32" s="1551"/>
      <c r="SPJ32" s="1551"/>
      <c r="SPK32" s="1551"/>
      <c r="SPL32" s="1551"/>
      <c r="SPM32" s="1551"/>
      <c r="SPN32" s="1551"/>
      <c r="SPO32" s="1551"/>
      <c r="SPP32" s="1551"/>
      <c r="SPQ32" s="1551"/>
      <c r="SPR32" s="1551"/>
      <c r="SPS32" s="1551"/>
      <c r="SPT32" s="1551"/>
      <c r="SPU32" s="1551"/>
      <c r="SPV32" s="1551"/>
      <c r="SPW32" s="1551"/>
      <c r="SPX32" s="1551"/>
      <c r="SPY32" s="1551"/>
      <c r="SPZ32" s="1551"/>
      <c r="SQA32" s="1551"/>
      <c r="SQB32" s="1551"/>
      <c r="SQC32" s="1551"/>
      <c r="SQD32" s="1551"/>
      <c r="SQE32" s="1551"/>
      <c r="SQF32" s="1551"/>
      <c r="SQG32" s="1551"/>
      <c r="SQH32" s="1551"/>
      <c r="SQI32" s="1551"/>
      <c r="SQJ32" s="1551"/>
      <c r="SQK32" s="1551"/>
      <c r="SQL32" s="1551"/>
      <c r="SQM32" s="1551"/>
      <c r="SQN32" s="1551"/>
      <c r="SQO32" s="1551"/>
      <c r="SQP32" s="1551"/>
      <c r="SQQ32" s="1551"/>
      <c r="SQR32" s="1551"/>
      <c r="SQS32" s="1551"/>
      <c r="SQT32" s="1551"/>
      <c r="SQU32" s="1551"/>
      <c r="SQV32" s="1551"/>
      <c r="SQW32" s="1551"/>
      <c r="SQX32" s="1551"/>
      <c r="SQY32" s="1551"/>
      <c r="SQZ32" s="1551"/>
      <c r="SRA32" s="1551"/>
      <c r="SRB32" s="1551"/>
      <c r="SRC32" s="1551"/>
      <c r="SRD32" s="1551"/>
      <c r="SRE32" s="1551"/>
      <c r="SRF32" s="1551"/>
      <c r="SRG32" s="1551"/>
      <c r="SRH32" s="1551"/>
      <c r="SRI32" s="1551"/>
      <c r="SRJ32" s="1551"/>
      <c r="SRK32" s="1551"/>
      <c r="SRL32" s="1551"/>
      <c r="SRM32" s="1551"/>
      <c r="SRN32" s="1551"/>
      <c r="SRO32" s="1551"/>
      <c r="SRP32" s="1551"/>
      <c r="SRQ32" s="1551"/>
      <c r="SRR32" s="1551"/>
      <c r="SRS32" s="1551"/>
      <c r="SRT32" s="1551"/>
      <c r="SRU32" s="1551"/>
      <c r="SRV32" s="1551"/>
      <c r="SRW32" s="1551"/>
      <c r="SRX32" s="1551"/>
      <c r="SRY32" s="1551"/>
      <c r="SRZ32" s="1551"/>
      <c r="SSA32" s="1551"/>
      <c r="SSB32" s="1551"/>
      <c r="SSC32" s="1551"/>
      <c r="SSD32" s="1551"/>
      <c r="SSE32" s="1551"/>
      <c r="SSF32" s="1551"/>
      <c r="SSG32" s="1551"/>
      <c r="SSH32" s="1551"/>
      <c r="SSI32" s="1551"/>
      <c r="SSJ32" s="1551"/>
      <c r="SSK32" s="1551"/>
      <c r="SSL32" s="1551"/>
      <c r="SSM32" s="1551"/>
      <c r="SSN32" s="1551"/>
      <c r="SSO32" s="1551"/>
      <c r="SSP32" s="1551"/>
      <c r="SSQ32" s="1551"/>
      <c r="SSR32" s="1551"/>
      <c r="SSS32" s="1551"/>
      <c r="SST32" s="1551"/>
      <c r="SSU32" s="1551"/>
      <c r="SSV32" s="1551"/>
      <c r="SSW32" s="1551"/>
      <c r="SSX32" s="1551"/>
      <c r="SSY32" s="1551"/>
      <c r="SSZ32" s="1551"/>
      <c r="STA32" s="1551"/>
      <c r="STB32" s="1551"/>
      <c r="STC32" s="1551"/>
      <c r="STD32" s="1551"/>
      <c r="STE32" s="1551"/>
      <c r="STF32" s="1551"/>
      <c r="STG32" s="1551"/>
      <c r="STH32" s="1551"/>
      <c r="STI32" s="1551"/>
      <c r="STJ32" s="1551"/>
      <c r="STK32" s="1551"/>
      <c r="STL32" s="1551"/>
      <c r="STM32" s="1551"/>
      <c r="STN32" s="1551"/>
      <c r="STO32" s="1551"/>
      <c r="STP32" s="1551"/>
      <c r="STQ32" s="1551"/>
      <c r="STR32" s="1551"/>
      <c r="STS32" s="1551"/>
      <c r="STT32" s="1551"/>
      <c r="STU32" s="1551"/>
      <c r="STV32" s="1551"/>
      <c r="STW32" s="1551"/>
      <c r="STX32" s="1551"/>
      <c r="STY32" s="1551"/>
      <c r="STZ32" s="1551"/>
      <c r="SUA32" s="1551"/>
      <c r="SUB32" s="1551"/>
      <c r="SUC32" s="1551"/>
      <c r="SUD32" s="1551"/>
      <c r="SUE32" s="1551"/>
      <c r="SUF32" s="1551"/>
      <c r="SUG32" s="1551"/>
      <c r="SUH32" s="1551"/>
      <c r="SUI32" s="1551"/>
      <c r="SUJ32" s="1551"/>
      <c r="SUK32" s="1551"/>
      <c r="SUL32" s="1551"/>
      <c r="SUM32" s="1551"/>
      <c r="SUN32" s="1551"/>
      <c r="SUO32" s="1551"/>
      <c r="SUP32" s="1551"/>
      <c r="SUQ32" s="1551"/>
      <c r="SUR32" s="1551"/>
      <c r="SUS32" s="1551"/>
      <c r="SUT32" s="1551"/>
      <c r="SUU32" s="1551"/>
      <c r="SUV32" s="1551"/>
      <c r="SUW32" s="1551"/>
      <c r="SUX32" s="1551"/>
      <c r="SUY32" s="1551"/>
      <c r="SUZ32" s="1551"/>
      <c r="SVA32" s="1551"/>
      <c r="SVB32" s="1551"/>
      <c r="SVC32" s="1551"/>
      <c r="SVD32" s="1551"/>
      <c r="SVE32" s="1551"/>
      <c r="SVF32" s="1551"/>
      <c r="SVG32" s="1551"/>
      <c r="SVH32" s="1551"/>
      <c r="SVI32" s="1551"/>
      <c r="SVJ32" s="1551"/>
      <c r="SVK32" s="1551"/>
      <c r="SVL32" s="1551"/>
      <c r="SVM32" s="1551"/>
      <c r="SVN32" s="1551"/>
      <c r="SVO32" s="1551"/>
      <c r="SVP32" s="1551"/>
      <c r="SVQ32" s="1551"/>
      <c r="SVR32" s="1551"/>
      <c r="SVS32" s="1551"/>
      <c r="SVT32" s="1551"/>
      <c r="SVU32" s="1551"/>
      <c r="SVV32" s="1551"/>
      <c r="SVW32" s="1551"/>
      <c r="SVX32" s="1551"/>
      <c r="SVY32" s="1551"/>
      <c r="SVZ32" s="1551"/>
      <c r="SWA32" s="1551"/>
      <c r="SWB32" s="1551"/>
      <c r="SWC32" s="1551"/>
      <c r="SWD32" s="1551"/>
      <c r="SWE32" s="1551"/>
      <c r="SWF32" s="1551"/>
      <c r="SWG32" s="1551"/>
      <c r="SWH32" s="1551"/>
      <c r="SWI32" s="1551"/>
      <c r="SWJ32" s="1551"/>
      <c r="SWK32" s="1551"/>
      <c r="SWL32" s="1551"/>
      <c r="SWM32" s="1551"/>
      <c r="SWN32" s="1551"/>
      <c r="SWO32" s="1551"/>
      <c r="SWP32" s="1551"/>
      <c r="SWQ32" s="1551"/>
      <c r="SWR32" s="1551"/>
      <c r="SWS32" s="1551"/>
      <c r="SWT32" s="1551"/>
      <c r="SWU32" s="1551"/>
      <c r="SWV32" s="1551"/>
      <c r="SWW32" s="1551"/>
      <c r="SWX32" s="1551"/>
      <c r="SWY32" s="1551"/>
      <c r="SWZ32" s="1551"/>
      <c r="SXA32" s="1551"/>
      <c r="SXB32" s="1551"/>
      <c r="SXC32" s="1551"/>
      <c r="SXD32" s="1551"/>
      <c r="SXE32" s="1551"/>
      <c r="SXF32" s="1551"/>
      <c r="SXG32" s="1551"/>
      <c r="SXH32" s="1551"/>
      <c r="SXI32" s="1551"/>
      <c r="SXJ32" s="1551"/>
      <c r="SXK32" s="1551"/>
      <c r="SXL32" s="1551"/>
      <c r="SXM32" s="1551"/>
      <c r="SXN32" s="1551"/>
      <c r="SXO32" s="1551"/>
      <c r="SXP32" s="1551"/>
      <c r="SXQ32" s="1551"/>
      <c r="SXR32" s="1551"/>
      <c r="SXS32" s="1551"/>
      <c r="SXT32" s="1551"/>
      <c r="SXU32" s="1551"/>
      <c r="SXV32" s="1551"/>
      <c r="SXW32" s="1551"/>
      <c r="SXX32" s="1551"/>
      <c r="SXY32" s="1551"/>
      <c r="SXZ32" s="1551"/>
      <c r="SYA32" s="1551"/>
      <c r="SYB32" s="1551"/>
      <c r="SYC32" s="1551"/>
      <c r="SYD32" s="1551"/>
      <c r="SYE32" s="1551"/>
      <c r="SYF32" s="1551"/>
      <c r="SYG32" s="1551"/>
      <c r="SYH32" s="1551"/>
      <c r="SYI32" s="1551"/>
      <c r="SYJ32" s="1551"/>
      <c r="SYK32" s="1551"/>
      <c r="SYL32" s="1551"/>
      <c r="SYM32" s="1551"/>
      <c r="SYN32" s="1551"/>
      <c r="SYO32" s="1551"/>
      <c r="SYP32" s="1551"/>
      <c r="SYQ32" s="1551"/>
      <c r="SYR32" s="1551"/>
      <c r="SYS32" s="1551"/>
      <c r="SYT32" s="1551"/>
      <c r="SYU32" s="1551"/>
      <c r="SYV32" s="1551"/>
      <c r="SYW32" s="1551"/>
      <c r="SYX32" s="1551"/>
      <c r="SYY32" s="1551"/>
      <c r="SYZ32" s="1551"/>
      <c r="SZA32" s="1551"/>
      <c r="SZB32" s="1551"/>
      <c r="SZC32" s="1551"/>
      <c r="SZD32" s="1551"/>
      <c r="SZE32" s="1551"/>
      <c r="SZF32" s="1551"/>
      <c r="SZG32" s="1551"/>
      <c r="SZH32" s="1551"/>
      <c r="SZI32" s="1551"/>
      <c r="SZJ32" s="1551"/>
      <c r="SZK32" s="1551"/>
      <c r="SZL32" s="1551"/>
      <c r="SZM32" s="1551"/>
      <c r="SZN32" s="1551"/>
      <c r="SZO32" s="1551"/>
      <c r="SZP32" s="1551"/>
      <c r="SZQ32" s="1551"/>
      <c r="SZR32" s="1551"/>
      <c r="SZS32" s="1551"/>
      <c r="SZT32" s="1551"/>
      <c r="SZU32" s="1551"/>
      <c r="SZV32" s="1551"/>
      <c r="SZW32" s="1551"/>
      <c r="SZX32" s="1551"/>
      <c r="SZY32" s="1551"/>
      <c r="SZZ32" s="1551"/>
      <c r="TAA32" s="1551"/>
      <c r="TAB32" s="1551"/>
      <c r="TAC32" s="1551"/>
      <c r="TAD32" s="1551"/>
      <c r="TAE32" s="1551"/>
      <c r="TAF32" s="1551"/>
      <c r="TAG32" s="1551"/>
      <c r="TAH32" s="1551"/>
      <c r="TAI32" s="1551"/>
      <c r="TAJ32" s="1551"/>
      <c r="TAK32" s="1551"/>
      <c r="TAL32" s="1551"/>
      <c r="TAM32" s="1551"/>
      <c r="TAN32" s="1551"/>
      <c r="TAO32" s="1551"/>
      <c r="TAP32" s="1551"/>
      <c r="TAQ32" s="1551"/>
      <c r="TAR32" s="1551"/>
      <c r="TAS32" s="1551"/>
      <c r="TAT32" s="1551"/>
      <c r="TAU32" s="1551"/>
      <c r="TAV32" s="1551"/>
      <c r="TAW32" s="1551"/>
      <c r="TAX32" s="1551"/>
      <c r="TAY32" s="1551"/>
      <c r="TAZ32" s="1551"/>
      <c r="TBA32" s="1551"/>
      <c r="TBB32" s="1551"/>
      <c r="TBC32" s="1551"/>
      <c r="TBD32" s="1551"/>
      <c r="TBE32" s="1551"/>
      <c r="TBF32" s="1551"/>
      <c r="TBG32" s="1551"/>
      <c r="TBH32" s="1551"/>
      <c r="TBI32" s="1551"/>
      <c r="TBJ32" s="1551"/>
      <c r="TBK32" s="1551"/>
      <c r="TBL32" s="1551"/>
      <c r="TBM32" s="1551"/>
      <c r="TBN32" s="1551"/>
      <c r="TBO32" s="1551"/>
      <c r="TBP32" s="1551"/>
      <c r="TBQ32" s="1551"/>
      <c r="TBR32" s="1551"/>
      <c r="TBS32" s="1551"/>
      <c r="TBT32" s="1551"/>
      <c r="TBU32" s="1551"/>
      <c r="TBV32" s="1551"/>
      <c r="TBW32" s="1551"/>
      <c r="TBX32" s="1551"/>
      <c r="TBY32" s="1551"/>
      <c r="TBZ32" s="1551"/>
      <c r="TCA32" s="1551"/>
      <c r="TCB32" s="1551"/>
      <c r="TCC32" s="1551"/>
      <c r="TCD32" s="1551"/>
      <c r="TCE32" s="1551"/>
      <c r="TCF32" s="1551"/>
      <c r="TCG32" s="1551"/>
      <c r="TCH32" s="1551"/>
      <c r="TCI32" s="1551"/>
      <c r="TCJ32" s="1551"/>
      <c r="TCK32" s="1551"/>
      <c r="TCL32" s="1551"/>
      <c r="TCM32" s="1551"/>
      <c r="TCN32" s="1551"/>
      <c r="TCO32" s="1551"/>
      <c r="TCP32" s="1551"/>
      <c r="TCQ32" s="1551"/>
      <c r="TCR32" s="1551"/>
      <c r="TCS32" s="1551"/>
      <c r="TCT32" s="1551"/>
      <c r="TCU32" s="1551"/>
      <c r="TCV32" s="1551"/>
      <c r="TCW32" s="1551"/>
      <c r="TCX32" s="1551"/>
      <c r="TCY32" s="1551"/>
      <c r="TCZ32" s="1551"/>
      <c r="TDA32" s="1551"/>
      <c r="TDB32" s="1551"/>
      <c r="TDC32" s="1551"/>
      <c r="TDD32" s="1551"/>
      <c r="TDE32" s="1551"/>
      <c r="TDF32" s="1551"/>
      <c r="TDG32" s="1551"/>
      <c r="TDH32" s="1551"/>
      <c r="TDI32" s="1551"/>
      <c r="TDJ32" s="1551"/>
      <c r="TDK32" s="1551"/>
      <c r="TDL32" s="1551"/>
      <c r="TDM32" s="1551"/>
      <c r="TDN32" s="1551"/>
      <c r="TDO32" s="1551"/>
      <c r="TDP32" s="1551"/>
      <c r="TDQ32" s="1551"/>
      <c r="TDR32" s="1551"/>
      <c r="TDS32" s="1551"/>
      <c r="TDT32" s="1551"/>
      <c r="TDU32" s="1551"/>
      <c r="TDV32" s="1551"/>
      <c r="TDW32" s="1551"/>
      <c r="TDX32" s="1551"/>
      <c r="TDY32" s="1551"/>
      <c r="TDZ32" s="1551"/>
      <c r="TEA32" s="1551"/>
      <c r="TEB32" s="1551"/>
      <c r="TEC32" s="1551"/>
      <c r="TED32" s="1551"/>
      <c r="TEE32" s="1551"/>
      <c r="TEF32" s="1551"/>
      <c r="TEG32" s="1551"/>
      <c r="TEH32" s="1551"/>
      <c r="TEI32" s="1551"/>
      <c r="TEJ32" s="1551"/>
      <c r="TEK32" s="1551"/>
      <c r="TEL32" s="1551"/>
      <c r="TEM32" s="1551"/>
      <c r="TEN32" s="1551"/>
      <c r="TEO32" s="1551"/>
      <c r="TEP32" s="1551"/>
      <c r="TEQ32" s="1551"/>
      <c r="TER32" s="1551"/>
      <c r="TES32" s="1551"/>
      <c r="TET32" s="1551"/>
      <c r="TEU32" s="1551"/>
      <c r="TEV32" s="1551"/>
      <c r="TEW32" s="1551"/>
      <c r="TEX32" s="1551"/>
      <c r="TEY32" s="1551"/>
      <c r="TEZ32" s="1551"/>
      <c r="TFA32" s="1551"/>
      <c r="TFB32" s="1551"/>
      <c r="TFC32" s="1551"/>
      <c r="TFD32" s="1551"/>
      <c r="TFE32" s="1551"/>
      <c r="TFF32" s="1551"/>
      <c r="TFG32" s="1551"/>
      <c r="TFH32" s="1551"/>
      <c r="TFI32" s="1551"/>
      <c r="TFJ32" s="1551"/>
      <c r="TFK32" s="1551"/>
      <c r="TFL32" s="1551"/>
      <c r="TFM32" s="1551"/>
      <c r="TFN32" s="1551"/>
      <c r="TFO32" s="1551"/>
      <c r="TFP32" s="1551"/>
      <c r="TFQ32" s="1551"/>
      <c r="TFR32" s="1551"/>
      <c r="TFS32" s="1551"/>
      <c r="TFT32" s="1551"/>
      <c r="TFU32" s="1551"/>
      <c r="TFV32" s="1551"/>
      <c r="TFW32" s="1551"/>
      <c r="TFX32" s="1551"/>
      <c r="TFY32" s="1551"/>
      <c r="TFZ32" s="1551"/>
      <c r="TGA32" s="1551"/>
      <c r="TGB32" s="1551"/>
      <c r="TGC32" s="1551"/>
      <c r="TGD32" s="1551"/>
      <c r="TGE32" s="1551"/>
      <c r="TGF32" s="1551"/>
      <c r="TGG32" s="1551"/>
      <c r="TGH32" s="1551"/>
      <c r="TGI32" s="1551"/>
      <c r="TGJ32" s="1551"/>
      <c r="TGK32" s="1551"/>
      <c r="TGL32" s="1551"/>
      <c r="TGM32" s="1551"/>
      <c r="TGN32" s="1551"/>
      <c r="TGO32" s="1551"/>
      <c r="TGP32" s="1551"/>
      <c r="TGQ32" s="1551"/>
      <c r="TGR32" s="1551"/>
      <c r="TGS32" s="1551"/>
      <c r="TGT32" s="1551"/>
      <c r="TGU32" s="1551"/>
      <c r="TGV32" s="1551"/>
      <c r="TGW32" s="1551"/>
      <c r="TGX32" s="1551"/>
      <c r="TGY32" s="1551"/>
      <c r="TGZ32" s="1551"/>
      <c r="THA32" s="1551"/>
      <c r="THB32" s="1551"/>
      <c r="THC32" s="1551"/>
      <c r="THD32" s="1551"/>
      <c r="THE32" s="1551"/>
      <c r="THF32" s="1551"/>
      <c r="THG32" s="1551"/>
      <c r="THH32" s="1551"/>
      <c r="THI32" s="1551"/>
      <c r="THJ32" s="1551"/>
      <c r="THK32" s="1551"/>
      <c r="THL32" s="1551"/>
      <c r="THM32" s="1551"/>
      <c r="THN32" s="1551"/>
      <c r="THO32" s="1551"/>
      <c r="THP32" s="1551"/>
      <c r="THQ32" s="1551"/>
      <c r="THR32" s="1551"/>
      <c r="THS32" s="1551"/>
      <c r="THT32" s="1551"/>
      <c r="THU32" s="1551"/>
      <c r="THV32" s="1551"/>
      <c r="THW32" s="1551"/>
      <c r="THX32" s="1551"/>
      <c r="THY32" s="1551"/>
      <c r="THZ32" s="1551"/>
      <c r="TIA32" s="1551"/>
      <c r="TIB32" s="1551"/>
      <c r="TIC32" s="1551"/>
      <c r="TID32" s="1551"/>
      <c r="TIE32" s="1551"/>
      <c r="TIF32" s="1551"/>
      <c r="TIG32" s="1551"/>
      <c r="TIH32" s="1551"/>
      <c r="TII32" s="1551"/>
      <c r="TIJ32" s="1551"/>
      <c r="TIK32" s="1551"/>
      <c r="TIL32" s="1551"/>
      <c r="TIM32" s="1551"/>
      <c r="TIN32" s="1551"/>
      <c r="TIO32" s="1551"/>
      <c r="TIP32" s="1551"/>
      <c r="TIQ32" s="1551"/>
      <c r="TIR32" s="1551"/>
      <c r="TIS32" s="1551"/>
      <c r="TIT32" s="1551"/>
      <c r="TIU32" s="1551"/>
      <c r="TIV32" s="1551"/>
      <c r="TIW32" s="1551"/>
      <c r="TIX32" s="1551"/>
      <c r="TIY32" s="1551"/>
      <c r="TIZ32" s="1551"/>
      <c r="TJA32" s="1551"/>
      <c r="TJB32" s="1551"/>
      <c r="TJC32" s="1551"/>
      <c r="TJD32" s="1551"/>
      <c r="TJE32" s="1551"/>
      <c r="TJF32" s="1551"/>
      <c r="TJG32" s="1551"/>
      <c r="TJH32" s="1551"/>
      <c r="TJI32" s="1551"/>
      <c r="TJJ32" s="1551"/>
      <c r="TJK32" s="1551"/>
      <c r="TJL32" s="1551"/>
      <c r="TJM32" s="1551"/>
      <c r="TJN32" s="1551"/>
      <c r="TJO32" s="1551"/>
      <c r="TJP32" s="1551"/>
      <c r="TJQ32" s="1551"/>
      <c r="TJR32" s="1551"/>
      <c r="TJS32" s="1551"/>
      <c r="TJT32" s="1551"/>
      <c r="TJU32" s="1551"/>
      <c r="TJV32" s="1551"/>
      <c r="TJW32" s="1551"/>
      <c r="TJX32" s="1551"/>
      <c r="TJY32" s="1551"/>
      <c r="TJZ32" s="1551"/>
      <c r="TKA32" s="1551"/>
      <c r="TKB32" s="1551"/>
      <c r="TKC32" s="1551"/>
      <c r="TKD32" s="1551"/>
      <c r="TKE32" s="1551"/>
      <c r="TKF32" s="1551"/>
      <c r="TKG32" s="1551"/>
      <c r="TKH32" s="1551"/>
      <c r="TKI32" s="1551"/>
      <c r="TKJ32" s="1551"/>
      <c r="TKK32" s="1551"/>
      <c r="TKL32" s="1551"/>
      <c r="TKM32" s="1551"/>
      <c r="TKN32" s="1551"/>
      <c r="TKO32" s="1551"/>
      <c r="TKP32" s="1551"/>
      <c r="TKQ32" s="1551"/>
      <c r="TKR32" s="1551"/>
      <c r="TKS32" s="1551"/>
      <c r="TKT32" s="1551"/>
      <c r="TKU32" s="1551"/>
      <c r="TKV32" s="1551"/>
      <c r="TKW32" s="1551"/>
      <c r="TKX32" s="1551"/>
      <c r="TKY32" s="1551"/>
      <c r="TKZ32" s="1551"/>
      <c r="TLA32" s="1551"/>
      <c r="TLB32" s="1551"/>
      <c r="TLC32" s="1551"/>
      <c r="TLD32" s="1551"/>
      <c r="TLE32" s="1551"/>
      <c r="TLF32" s="1551"/>
      <c r="TLG32" s="1551"/>
      <c r="TLH32" s="1551"/>
      <c r="TLI32" s="1551"/>
      <c r="TLJ32" s="1551"/>
      <c r="TLK32" s="1551"/>
      <c r="TLL32" s="1551"/>
      <c r="TLM32" s="1551"/>
      <c r="TLN32" s="1551"/>
      <c r="TLO32" s="1551"/>
      <c r="TLP32" s="1551"/>
      <c r="TLQ32" s="1551"/>
      <c r="TLR32" s="1551"/>
      <c r="TLS32" s="1551"/>
      <c r="TLT32" s="1551"/>
      <c r="TLU32" s="1551"/>
      <c r="TLV32" s="1551"/>
      <c r="TLW32" s="1551"/>
      <c r="TLX32" s="1551"/>
      <c r="TLY32" s="1551"/>
      <c r="TLZ32" s="1551"/>
      <c r="TMA32" s="1551"/>
      <c r="TMB32" s="1551"/>
      <c r="TMC32" s="1551"/>
      <c r="TMD32" s="1551"/>
      <c r="TME32" s="1551"/>
      <c r="TMF32" s="1551"/>
      <c r="TMG32" s="1551"/>
      <c r="TMH32" s="1551"/>
      <c r="TMI32" s="1551"/>
      <c r="TMJ32" s="1551"/>
      <c r="TMK32" s="1551"/>
      <c r="TML32" s="1551"/>
      <c r="TMM32" s="1551"/>
      <c r="TMN32" s="1551"/>
      <c r="TMO32" s="1551"/>
      <c r="TMP32" s="1551"/>
      <c r="TMQ32" s="1551"/>
      <c r="TMR32" s="1551"/>
      <c r="TMS32" s="1551"/>
      <c r="TMT32" s="1551"/>
      <c r="TMU32" s="1551"/>
      <c r="TMV32" s="1551"/>
      <c r="TMW32" s="1551"/>
      <c r="TMX32" s="1551"/>
      <c r="TMY32" s="1551"/>
      <c r="TMZ32" s="1551"/>
      <c r="TNA32" s="1551"/>
      <c r="TNB32" s="1551"/>
      <c r="TNC32" s="1551"/>
      <c r="TND32" s="1551"/>
      <c r="TNE32" s="1551"/>
      <c r="TNF32" s="1551"/>
      <c r="TNG32" s="1551"/>
      <c r="TNH32" s="1551"/>
      <c r="TNI32" s="1551"/>
      <c r="TNJ32" s="1551"/>
      <c r="TNK32" s="1551"/>
      <c r="TNL32" s="1551"/>
      <c r="TNM32" s="1551"/>
      <c r="TNN32" s="1551"/>
      <c r="TNO32" s="1551"/>
      <c r="TNP32" s="1551"/>
      <c r="TNQ32" s="1551"/>
      <c r="TNR32" s="1551"/>
      <c r="TNS32" s="1551"/>
      <c r="TNT32" s="1551"/>
      <c r="TNU32" s="1551"/>
      <c r="TNV32" s="1551"/>
      <c r="TNW32" s="1551"/>
      <c r="TNX32" s="1551"/>
      <c r="TNY32" s="1551"/>
      <c r="TNZ32" s="1551"/>
      <c r="TOA32" s="1551"/>
      <c r="TOB32" s="1551"/>
      <c r="TOC32" s="1551"/>
      <c r="TOD32" s="1551"/>
      <c r="TOE32" s="1551"/>
      <c r="TOF32" s="1551"/>
      <c r="TOG32" s="1551"/>
      <c r="TOH32" s="1551"/>
      <c r="TOI32" s="1551"/>
      <c r="TOJ32" s="1551"/>
      <c r="TOK32" s="1551"/>
      <c r="TOL32" s="1551"/>
      <c r="TOM32" s="1551"/>
      <c r="TON32" s="1551"/>
      <c r="TOO32" s="1551"/>
      <c r="TOP32" s="1551"/>
      <c r="TOQ32" s="1551"/>
      <c r="TOR32" s="1551"/>
      <c r="TOS32" s="1551"/>
      <c r="TOT32" s="1551"/>
      <c r="TOU32" s="1551"/>
      <c r="TOV32" s="1551"/>
      <c r="TOW32" s="1551"/>
      <c r="TOX32" s="1551"/>
      <c r="TOY32" s="1551"/>
      <c r="TOZ32" s="1551"/>
      <c r="TPA32" s="1551"/>
      <c r="TPB32" s="1551"/>
      <c r="TPC32" s="1551"/>
      <c r="TPD32" s="1551"/>
      <c r="TPE32" s="1551"/>
      <c r="TPF32" s="1551"/>
      <c r="TPG32" s="1551"/>
      <c r="TPH32" s="1551"/>
      <c r="TPI32" s="1551"/>
      <c r="TPJ32" s="1551"/>
      <c r="TPK32" s="1551"/>
      <c r="TPL32" s="1551"/>
      <c r="TPM32" s="1551"/>
      <c r="TPN32" s="1551"/>
      <c r="TPO32" s="1551"/>
      <c r="TPP32" s="1551"/>
      <c r="TPQ32" s="1551"/>
      <c r="TPR32" s="1551"/>
      <c r="TPS32" s="1551"/>
      <c r="TPT32" s="1551"/>
      <c r="TPU32" s="1551"/>
      <c r="TPV32" s="1551"/>
      <c r="TPW32" s="1551"/>
      <c r="TPX32" s="1551"/>
      <c r="TPY32" s="1551"/>
      <c r="TPZ32" s="1551"/>
      <c r="TQA32" s="1551"/>
      <c r="TQB32" s="1551"/>
      <c r="TQC32" s="1551"/>
      <c r="TQD32" s="1551"/>
      <c r="TQE32" s="1551"/>
      <c r="TQF32" s="1551"/>
      <c r="TQG32" s="1551"/>
      <c r="TQH32" s="1551"/>
      <c r="TQI32" s="1551"/>
      <c r="TQJ32" s="1551"/>
      <c r="TQK32" s="1551"/>
      <c r="TQL32" s="1551"/>
      <c r="TQM32" s="1551"/>
      <c r="TQN32" s="1551"/>
      <c r="TQO32" s="1551"/>
      <c r="TQP32" s="1551"/>
      <c r="TQQ32" s="1551"/>
      <c r="TQR32" s="1551"/>
      <c r="TQS32" s="1551"/>
      <c r="TQT32" s="1551"/>
      <c r="TQU32" s="1551"/>
      <c r="TQV32" s="1551"/>
      <c r="TQW32" s="1551"/>
      <c r="TQX32" s="1551"/>
      <c r="TQY32" s="1551"/>
      <c r="TQZ32" s="1551"/>
      <c r="TRA32" s="1551"/>
      <c r="TRB32" s="1551"/>
      <c r="TRC32" s="1551"/>
      <c r="TRD32" s="1551"/>
      <c r="TRE32" s="1551"/>
      <c r="TRF32" s="1551"/>
      <c r="TRG32" s="1551"/>
      <c r="TRH32" s="1551"/>
      <c r="TRI32" s="1551"/>
      <c r="TRJ32" s="1551"/>
      <c r="TRK32" s="1551"/>
      <c r="TRL32" s="1551"/>
      <c r="TRM32" s="1551"/>
      <c r="TRN32" s="1551"/>
      <c r="TRO32" s="1551"/>
      <c r="TRP32" s="1551"/>
      <c r="TRQ32" s="1551"/>
      <c r="TRR32" s="1551"/>
      <c r="TRS32" s="1551"/>
      <c r="TRT32" s="1551"/>
      <c r="TRU32" s="1551"/>
      <c r="TRV32" s="1551"/>
      <c r="TRW32" s="1551"/>
      <c r="TRX32" s="1551"/>
      <c r="TRY32" s="1551"/>
      <c r="TRZ32" s="1551"/>
      <c r="TSA32" s="1551"/>
      <c r="TSB32" s="1551"/>
      <c r="TSC32" s="1551"/>
      <c r="TSD32" s="1551"/>
      <c r="TSE32" s="1551"/>
      <c r="TSF32" s="1551"/>
      <c r="TSG32" s="1551"/>
      <c r="TSH32" s="1551"/>
      <c r="TSI32" s="1551"/>
      <c r="TSJ32" s="1551"/>
      <c r="TSK32" s="1551"/>
      <c r="TSL32" s="1551"/>
      <c r="TSM32" s="1551"/>
      <c r="TSN32" s="1551"/>
      <c r="TSO32" s="1551"/>
      <c r="TSP32" s="1551"/>
      <c r="TSQ32" s="1551"/>
      <c r="TSR32" s="1551"/>
      <c r="TSS32" s="1551"/>
      <c r="TST32" s="1551"/>
      <c r="TSU32" s="1551"/>
      <c r="TSV32" s="1551"/>
      <c r="TSW32" s="1551"/>
      <c r="TSX32" s="1551"/>
      <c r="TSY32" s="1551"/>
      <c r="TSZ32" s="1551"/>
      <c r="TTA32" s="1551"/>
      <c r="TTB32" s="1551"/>
      <c r="TTC32" s="1551"/>
      <c r="TTD32" s="1551"/>
      <c r="TTE32" s="1551"/>
      <c r="TTF32" s="1551"/>
      <c r="TTG32" s="1551"/>
      <c r="TTH32" s="1551"/>
      <c r="TTI32" s="1551"/>
      <c r="TTJ32" s="1551"/>
      <c r="TTK32" s="1551"/>
      <c r="TTL32" s="1551"/>
      <c r="TTM32" s="1551"/>
      <c r="TTN32" s="1551"/>
      <c r="TTO32" s="1551"/>
      <c r="TTP32" s="1551"/>
      <c r="TTQ32" s="1551"/>
      <c r="TTR32" s="1551"/>
      <c r="TTS32" s="1551"/>
      <c r="TTT32" s="1551"/>
      <c r="TTU32" s="1551"/>
      <c r="TTV32" s="1551"/>
      <c r="TTW32" s="1551"/>
      <c r="TTX32" s="1551"/>
      <c r="TTY32" s="1551"/>
      <c r="TTZ32" s="1551"/>
      <c r="TUA32" s="1551"/>
      <c r="TUB32" s="1551"/>
      <c r="TUC32" s="1551"/>
      <c r="TUD32" s="1551"/>
      <c r="TUE32" s="1551"/>
      <c r="TUF32" s="1551"/>
      <c r="TUG32" s="1551"/>
      <c r="TUH32" s="1551"/>
      <c r="TUI32" s="1551"/>
      <c r="TUJ32" s="1551"/>
      <c r="TUK32" s="1551"/>
      <c r="TUL32" s="1551"/>
      <c r="TUM32" s="1551"/>
      <c r="TUN32" s="1551"/>
      <c r="TUO32" s="1551"/>
      <c r="TUP32" s="1551"/>
      <c r="TUQ32" s="1551"/>
      <c r="TUR32" s="1551"/>
      <c r="TUS32" s="1551"/>
      <c r="TUT32" s="1551"/>
      <c r="TUU32" s="1551"/>
      <c r="TUV32" s="1551"/>
      <c r="TUW32" s="1551"/>
      <c r="TUX32" s="1551"/>
      <c r="TUY32" s="1551"/>
      <c r="TUZ32" s="1551"/>
      <c r="TVA32" s="1551"/>
      <c r="TVB32" s="1551"/>
      <c r="TVC32" s="1551"/>
      <c r="TVD32" s="1551"/>
      <c r="TVE32" s="1551"/>
      <c r="TVF32" s="1551"/>
      <c r="TVG32" s="1551"/>
      <c r="TVH32" s="1551"/>
      <c r="TVI32" s="1551"/>
      <c r="TVJ32" s="1551"/>
      <c r="TVK32" s="1551"/>
      <c r="TVL32" s="1551"/>
      <c r="TVM32" s="1551"/>
      <c r="TVN32" s="1551"/>
      <c r="TVO32" s="1551"/>
      <c r="TVP32" s="1551"/>
      <c r="TVQ32" s="1551"/>
      <c r="TVR32" s="1551"/>
      <c r="TVS32" s="1551"/>
      <c r="TVT32" s="1551"/>
      <c r="TVU32" s="1551"/>
      <c r="TVV32" s="1551"/>
      <c r="TVW32" s="1551"/>
      <c r="TVX32" s="1551"/>
      <c r="TVY32" s="1551"/>
      <c r="TVZ32" s="1551"/>
      <c r="TWA32" s="1551"/>
      <c r="TWB32" s="1551"/>
      <c r="TWC32" s="1551"/>
      <c r="TWD32" s="1551"/>
      <c r="TWE32" s="1551"/>
      <c r="TWF32" s="1551"/>
      <c r="TWG32" s="1551"/>
      <c r="TWH32" s="1551"/>
      <c r="TWI32" s="1551"/>
      <c r="TWJ32" s="1551"/>
      <c r="TWK32" s="1551"/>
      <c r="TWL32" s="1551"/>
      <c r="TWM32" s="1551"/>
      <c r="TWN32" s="1551"/>
      <c r="TWO32" s="1551"/>
      <c r="TWP32" s="1551"/>
      <c r="TWQ32" s="1551"/>
      <c r="TWR32" s="1551"/>
      <c r="TWS32" s="1551"/>
      <c r="TWT32" s="1551"/>
      <c r="TWU32" s="1551"/>
      <c r="TWV32" s="1551"/>
      <c r="TWW32" s="1551"/>
      <c r="TWX32" s="1551"/>
      <c r="TWY32" s="1551"/>
      <c r="TWZ32" s="1551"/>
      <c r="TXA32" s="1551"/>
      <c r="TXB32" s="1551"/>
      <c r="TXC32" s="1551"/>
      <c r="TXD32" s="1551"/>
      <c r="TXE32" s="1551"/>
      <c r="TXF32" s="1551"/>
      <c r="TXG32" s="1551"/>
      <c r="TXH32" s="1551"/>
      <c r="TXI32" s="1551"/>
      <c r="TXJ32" s="1551"/>
      <c r="TXK32" s="1551"/>
      <c r="TXL32" s="1551"/>
      <c r="TXM32" s="1551"/>
      <c r="TXN32" s="1551"/>
      <c r="TXO32" s="1551"/>
      <c r="TXP32" s="1551"/>
      <c r="TXQ32" s="1551"/>
      <c r="TXR32" s="1551"/>
      <c r="TXS32" s="1551"/>
      <c r="TXT32" s="1551"/>
      <c r="TXU32" s="1551"/>
      <c r="TXV32" s="1551"/>
      <c r="TXW32" s="1551"/>
      <c r="TXX32" s="1551"/>
      <c r="TXY32" s="1551"/>
      <c r="TXZ32" s="1551"/>
      <c r="TYA32" s="1551"/>
      <c r="TYB32" s="1551"/>
      <c r="TYC32" s="1551"/>
      <c r="TYD32" s="1551"/>
      <c r="TYE32" s="1551"/>
      <c r="TYF32" s="1551"/>
      <c r="TYG32" s="1551"/>
      <c r="TYH32" s="1551"/>
      <c r="TYI32" s="1551"/>
      <c r="TYJ32" s="1551"/>
      <c r="TYK32" s="1551"/>
      <c r="TYL32" s="1551"/>
      <c r="TYM32" s="1551"/>
      <c r="TYN32" s="1551"/>
      <c r="TYO32" s="1551"/>
      <c r="TYP32" s="1551"/>
      <c r="TYQ32" s="1551"/>
      <c r="TYR32" s="1551"/>
      <c r="TYS32" s="1551"/>
      <c r="TYT32" s="1551"/>
      <c r="TYU32" s="1551"/>
      <c r="TYV32" s="1551"/>
      <c r="TYW32" s="1551"/>
      <c r="TYX32" s="1551"/>
      <c r="TYY32" s="1551"/>
      <c r="TYZ32" s="1551"/>
      <c r="TZA32" s="1551"/>
      <c r="TZB32" s="1551"/>
      <c r="TZC32" s="1551"/>
      <c r="TZD32" s="1551"/>
      <c r="TZE32" s="1551"/>
      <c r="TZF32" s="1551"/>
      <c r="TZG32" s="1551"/>
      <c r="TZH32" s="1551"/>
      <c r="TZI32" s="1551"/>
      <c r="TZJ32" s="1551"/>
      <c r="TZK32" s="1551"/>
      <c r="TZL32" s="1551"/>
      <c r="TZM32" s="1551"/>
      <c r="TZN32" s="1551"/>
      <c r="TZO32" s="1551"/>
      <c r="TZP32" s="1551"/>
      <c r="TZQ32" s="1551"/>
      <c r="TZR32" s="1551"/>
      <c r="TZS32" s="1551"/>
      <c r="TZT32" s="1551"/>
      <c r="TZU32" s="1551"/>
      <c r="TZV32" s="1551"/>
      <c r="TZW32" s="1551"/>
      <c r="TZX32" s="1551"/>
      <c r="TZY32" s="1551"/>
      <c r="TZZ32" s="1551"/>
      <c r="UAA32" s="1551"/>
      <c r="UAB32" s="1551"/>
      <c r="UAC32" s="1551"/>
      <c r="UAD32" s="1551"/>
      <c r="UAE32" s="1551"/>
      <c r="UAF32" s="1551"/>
      <c r="UAG32" s="1551"/>
      <c r="UAH32" s="1551"/>
      <c r="UAI32" s="1551"/>
      <c r="UAJ32" s="1551"/>
      <c r="UAK32" s="1551"/>
      <c r="UAL32" s="1551"/>
      <c r="UAM32" s="1551"/>
      <c r="UAN32" s="1551"/>
      <c r="UAO32" s="1551"/>
      <c r="UAP32" s="1551"/>
      <c r="UAQ32" s="1551"/>
      <c r="UAR32" s="1551"/>
      <c r="UAS32" s="1551"/>
      <c r="UAT32" s="1551"/>
      <c r="UAU32" s="1551"/>
      <c r="UAV32" s="1551"/>
      <c r="UAW32" s="1551"/>
      <c r="UAX32" s="1551"/>
      <c r="UAY32" s="1551"/>
      <c r="UAZ32" s="1551"/>
      <c r="UBA32" s="1551"/>
      <c r="UBB32" s="1551"/>
      <c r="UBC32" s="1551"/>
      <c r="UBD32" s="1551"/>
      <c r="UBE32" s="1551"/>
      <c r="UBF32" s="1551"/>
      <c r="UBG32" s="1551"/>
      <c r="UBH32" s="1551"/>
      <c r="UBI32" s="1551"/>
      <c r="UBJ32" s="1551"/>
      <c r="UBK32" s="1551"/>
      <c r="UBL32" s="1551"/>
      <c r="UBM32" s="1551"/>
      <c r="UBN32" s="1551"/>
      <c r="UBO32" s="1551"/>
      <c r="UBP32" s="1551"/>
      <c r="UBQ32" s="1551"/>
      <c r="UBR32" s="1551"/>
      <c r="UBS32" s="1551"/>
      <c r="UBT32" s="1551"/>
      <c r="UBU32" s="1551"/>
      <c r="UBV32" s="1551"/>
      <c r="UBW32" s="1551"/>
      <c r="UBX32" s="1551"/>
      <c r="UBY32" s="1551"/>
      <c r="UBZ32" s="1551"/>
      <c r="UCA32" s="1551"/>
      <c r="UCB32" s="1551"/>
      <c r="UCC32" s="1551"/>
      <c r="UCD32" s="1551"/>
      <c r="UCE32" s="1551"/>
      <c r="UCF32" s="1551"/>
      <c r="UCG32" s="1551"/>
      <c r="UCH32" s="1551"/>
      <c r="UCI32" s="1551"/>
      <c r="UCJ32" s="1551"/>
      <c r="UCK32" s="1551"/>
      <c r="UCL32" s="1551"/>
      <c r="UCM32" s="1551"/>
      <c r="UCN32" s="1551"/>
      <c r="UCO32" s="1551"/>
      <c r="UCP32" s="1551"/>
      <c r="UCQ32" s="1551"/>
      <c r="UCR32" s="1551"/>
      <c r="UCS32" s="1551"/>
      <c r="UCT32" s="1551"/>
      <c r="UCU32" s="1551"/>
      <c r="UCV32" s="1551"/>
      <c r="UCW32" s="1551"/>
      <c r="UCX32" s="1551"/>
      <c r="UCY32" s="1551"/>
      <c r="UCZ32" s="1551"/>
      <c r="UDA32" s="1551"/>
      <c r="UDB32" s="1551"/>
      <c r="UDC32" s="1551"/>
      <c r="UDD32" s="1551"/>
      <c r="UDE32" s="1551"/>
      <c r="UDF32" s="1551"/>
      <c r="UDG32" s="1551"/>
      <c r="UDH32" s="1551"/>
      <c r="UDI32" s="1551"/>
      <c r="UDJ32" s="1551"/>
      <c r="UDK32" s="1551"/>
      <c r="UDL32" s="1551"/>
      <c r="UDM32" s="1551"/>
      <c r="UDN32" s="1551"/>
      <c r="UDO32" s="1551"/>
      <c r="UDP32" s="1551"/>
      <c r="UDQ32" s="1551"/>
      <c r="UDR32" s="1551"/>
      <c r="UDS32" s="1551"/>
      <c r="UDT32" s="1551"/>
      <c r="UDU32" s="1551"/>
      <c r="UDV32" s="1551"/>
      <c r="UDW32" s="1551"/>
      <c r="UDX32" s="1551"/>
      <c r="UDY32" s="1551"/>
      <c r="UDZ32" s="1551"/>
      <c r="UEA32" s="1551"/>
      <c r="UEB32" s="1551"/>
      <c r="UEC32" s="1551"/>
      <c r="UED32" s="1551"/>
      <c r="UEE32" s="1551"/>
      <c r="UEF32" s="1551"/>
      <c r="UEG32" s="1551"/>
      <c r="UEH32" s="1551"/>
      <c r="UEI32" s="1551"/>
      <c r="UEJ32" s="1551"/>
      <c r="UEK32" s="1551"/>
      <c r="UEL32" s="1551"/>
      <c r="UEM32" s="1551"/>
      <c r="UEN32" s="1551"/>
      <c r="UEO32" s="1551"/>
      <c r="UEP32" s="1551"/>
      <c r="UEQ32" s="1551"/>
      <c r="UER32" s="1551"/>
      <c r="UES32" s="1551"/>
      <c r="UET32" s="1551"/>
      <c r="UEU32" s="1551"/>
      <c r="UEV32" s="1551"/>
      <c r="UEW32" s="1551"/>
      <c r="UEX32" s="1551"/>
      <c r="UEY32" s="1551"/>
      <c r="UEZ32" s="1551"/>
      <c r="UFA32" s="1551"/>
      <c r="UFB32" s="1551"/>
      <c r="UFC32" s="1551"/>
      <c r="UFD32" s="1551"/>
      <c r="UFE32" s="1551"/>
      <c r="UFF32" s="1551"/>
      <c r="UFG32" s="1551"/>
      <c r="UFH32" s="1551"/>
      <c r="UFI32" s="1551"/>
      <c r="UFJ32" s="1551"/>
      <c r="UFK32" s="1551"/>
      <c r="UFL32" s="1551"/>
      <c r="UFM32" s="1551"/>
      <c r="UFN32" s="1551"/>
      <c r="UFO32" s="1551"/>
      <c r="UFP32" s="1551"/>
      <c r="UFQ32" s="1551"/>
      <c r="UFR32" s="1551"/>
      <c r="UFS32" s="1551"/>
      <c r="UFT32" s="1551"/>
      <c r="UFU32" s="1551"/>
      <c r="UFV32" s="1551"/>
      <c r="UFW32" s="1551"/>
      <c r="UFX32" s="1551"/>
      <c r="UFY32" s="1551"/>
      <c r="UFZ32" s="1551"/>
      <c r="UGA32" s="1551"/>
      <c r="UGB32" s="1551"/>
      <c r="UGC32" s="1551"/>
      <c r="UGD32" s="1551"/>
      <c r="UGE32" s="1551"/>
      <c r="UGF32" s="1551"/>
      <c r="UGG32" s="1551"/>
      <c r="UGH32" s="1551"/>
      <c r="UGI32" s="1551"/>
      <c r="UGJ32" s="1551"/>
      <c r="UGK32" s="1551"/>
      <c r="UGL32" s="1551"/>
      <c r="UGM32" s="1551"/>
      <c r="UGN32" s="1551"/>
      <c r="UGO32" s="1551"/>
      <c r="UGP32" s="1551"/>
      <c r="UGQ32" s="1551"/>
      <c r="UGR32" s="1551"/>
      <c r="UGS32" s="1551"/>
      <c r="UGT32" s="1551"/>
      <c r="UGU32" s="1551"/>
      <c r="UGV32" s="1551"/>
      <c r="UGW32" s="1551"/>
      <c r="UGX32" s="1551"/>
      <c r="UGY32" s="1551"/>
      <c r="UGZ32" s="1551"/>
      <c r="UHA32" s="1551"/>
      <c r="UHB32" s="1551"/>
      <c r="UHC32" s="1551"/>
      <c r="UHD32" s="1551"/>
      <c r="UHE32" s="1551"/>
      <c r="UHF32" s="1551"/>
      <c r="UHG32" s="1551"/>
      <c r="UHH32" s="1551"/>
      <c r="UHI32" s="1551"/>
      <c r="UHJ32" s="1551"/>
      <c r="UHK32" s="1551"/>
      <c r="UHL32" s="1551"/>
      <c r="UHM32" s="1551"/>
      <c r="UHN32" s="1551"/>
      <c r="UHO32" s="1551"/>
      <c r="UHP32" s="1551"/>
      <c r="UHQ32" s="1551"/>
      <c r="UHR32" s="1551"/>
      <c r="UHS32" s="1551"/>
      <c r="UHT32" s="1551"/>
      <c r="UHU32" s="1551"/>
      <c r="UHV32" s="1551"/>
      <c r="UHW32" s="1551"/>
      <c r="UHX32" s="1551"/>
      <c r="UHY32" s="1551"/>
      <c r="UHZ32" s="1551"/>
      <c r="UIA32" s="1551"/>
      <c r="UIB32" s="1551"/>
      <c r="UIC32" s="1551"/>
      <c r="UID32" s="1551"/>
      <c r="UIE32" s="1551"/>
      <c r="UIF32" s="1551"/>
      <c r="UIG32" s="1551"/>
      <c r="UIH32" s="1551"/>
      <c r="UII32" s="1551"/>
      <c r="UIJ32" s="1551"/>
      <c r="UIK32" s="1551"/>
      <c r="UIL32" s="1551"/>
      <c r="UIM32" s="1551"/>
      <c r="UIN32" s="1551"/>
      <c r="UIO32" s="1551"/>
      <c r="UIP32" s="1551"/>
      <c r="UIQ32" s="1551"/>
      <c r="UIR32" s="1551"/>
      <c r="UIS32" s="1551"/>
      <c r="UIT32" s="1551"/>
      <c r="UIU32" s="1551"/>
      <c r="UIV32" s="1551"/>
      <c r="UIW32" s="1551"/>
      <c r="UIX32" s="1551"/>
      <c r="UIY32" s="1551"/>
      <c r="UIZ32" s="1551"/>
      <c r="UJA32" s="1551"/>
      <c r="UJB32" s="1551"/>
      <c r="UJC32" s="1551"/>
      <c r="UJD32" s="1551"/>
      <c r="UJE32" s="1551"/>
      <c r="UJF32" s="1551"/>
      <c r="UJG32" s="1551"/>
      <c r="UJH32" s="1551"/>
      <c r="UJI32" s="1551"/>
      <c r="UJJ32" s="1551"/>
      <c r="UJK32" s="1551"/>
      <c r="UJL32" s="1551"/>
      <c r="UJM32" s="1551"/>
      <c r="UJN32" s="1551"/>
      <c r="UJO32" s="1551"/>
      <c r="UJP32" s="1551"/>
      <c r="UJQ32" s="1551"/>
      <c r="UJR32" s="1551"/>
      <c r="UJS32" s="1551"/>
      <c r="UJT32" s="1551"/>
      <c r="UJU32" s="1551"/>
      <c r="UJV32" s="1551"/>
      <c r="UJW32" s="1551"/>
      <c r="UJX32" s="1551"/>
      <c r="UJY32" s="1551"/>
      <c r="UJZ32" s="1551"/>
      <c r="UKA32" s="1551"/>
      <c r="UKB32" s="1551"/>
      <c r="UKC32" s="1551"/>
      <c r="UKD32" s="1551"/>
      <c r="UKE32" s="1551"/>
      <c r="UKF32" s="1551"/>
      <c r="UKG32" s="1551"/>
      <c r="UKH32" s="1551"/>
      <c r="UKI32" s="1551"/>
      <c r="UKJ32" s="1551"/>
      <c r="UKK32" s="1551"/>
      <c r="UKL32" s="1551"/>
      <c r="UKM32" s="1551"/>
      <c r="UKN32" s="1551"/>
      <c r="UKO32" s="1551"/>
      <c r="UKP32" s="1551"/>
      <c r="UKQ32" s="1551"/>
      <c r="UKR32" s="1551"/>
      <c r="UKS32" s="1551"/>
      <c r="UKT32" s="1551"/>
      <c r="UKU32" s="1551"/>
      <c r="UKV32" s="1551"/>
      <c r="UKW32" s="1551"/>
      <c r="UKX32" s="1551"/>
      <c r="UKY32" s="1551"/>
      <c r="UKZ32" s="1551"/>
      <c r="ULA32" s="1551"/>
      <c r="ULB32" s="1551"/>
      <c r="ULC32" s="1551"/>
      <c r="ULD32" s="1551"/>
      <c r="ULE32" s="1551"/>
      <c r="ULF32" s="1551"/>
      <c r="ULG32" s="1551"/>
      <c r="ULH32" s="1551"/>
      <c r="ULI32" s="1551"/>
      <c r="ULJ32" s="1551"/>
      <c r="ULK32" s="1551"/>
      <c r="ULL32" s="1551"/>
      <c r="ULM32" s="1551"/>
      <c r="ULN32" s="1551"/>
      <c r="ULO32" s="1551"/>
      <c r="ULP32" s="1551"/>
      <c r="ULQ32" s="1551"/>
      <c r="ULR32" s="1551"/>
      <c r="ULS32" s="1551"/>
      <c r="ULT32" s="1551"/>
      <c r="ULU32" s="1551"/>
      <c r="ULV32" s="1551"/>
      <c r="ULW32" s="1551"/>
      <c r="ULX32" s="1551"/>
      <c r="ULY32" s="1551"/>
      <c r="ULZ32" s="1551"/>
      <c r="UMA32" s="1551"/>
      <c r="UMB32" s="1551"/>
      <c r="UMC32" s="1551"/>
      <c r="UMD32" s="1551"/>
      <c r="UME32" s="1551"/>
      <c r="UMF32" s="1551"/>
      <c r="UMG32" s="1551"/>
      <c r="UMH32" s="1551"/>
      <c r="UMI32" s="1551"/>
      <c r="UMJ32" s="1551"/>
      <c r="UMK32" s="1551"/>
      <c r="UML32" s="1551"/>
      <c r="UMM32" s="1551"/>
      <c r="UMN32" s="1551"/>
      <c r="UMO32" s="1551"/>
      <c r="UMP32" s="1551"/>
      <c r="UMQ32" s="1551"/>
      <c r="UMR32" s="1551"/>
      <c r="UMS32" s="1551"/>
      <c r="UMT32" s="1551"/>
      <c r="UMU32" s="1551"/>
      <c r="UMV32" s="1551"/>
      <c r="UMW32" s="1551"/>
      <c r="UMX32" s="1551"/>
      <c r="UMY32" s="1551"/>
      <c r="UMZ32" s="1551"/>
      <c r="UNA32" s="1551"/>
      <c r="UNB32" s="1551"/>
      <c r="UNC32" s="1551"/>
      <c r="UND32" s="1551"/>
      <c r="UNE32" s="1551"/>
      <c r="UNF32" s="1551"/>
      <c r="UNG32" s="1551"/>
      <c r="UNH32" s="1551"/>
      <c r="UNI32" s="1551"/>
      <c r="UNJ32" s="1551"/>
      <c r="UNK32" s="1551"/>
      <c r="UNL32" s="1551"/>
      <c r="UNM32" s="1551"/>
      <c r="UNN32" s="1551"/>
      <c r="UNO32" s="1551"/>
      <c r="UNP32" s="1551"/>
      <c r="UNQ32" s="1551"/>
      <c r="UNR32" s="1551"/>
      <c r="UNS32" s="1551"/>
      <c r="UNT32" s="1551"/>
      <c r="UNU32" s="1551"/>
      <c r="UNV32" s="1551"/>
      <c r="UNW32" s="1551"/>
      <c r="UNX32" s="1551"/>
      <c r="UNY32" s="1551"/>
      <c r="UNZ32" s="1551"/>
      <c r="UOA32" s="1551"/>
      <c r="UOB32" s="1551"/>
      <c r="UOC32" s="1551"/>
      <c r="UOD32" s="1551"/>
      <c r="UOE32" s="1551"/>
      <c r="UOF32" s="1551"/>
      <c r="UOG32" s="1551"/>
      <c r="UOH32" s="1551"/>
      <c r="UOI32" s="1551"/>
      <c r="UOJ32" s="1551"/>
      <c r="UOK32" s="1551"/>
      <c r="UOL32" s="1551"/>
      <c r="UOM32" s="1551"/>
      <c r="UON32" s="1551"/>
      <c r="UOO32" s="1551"/>
      <c r="UOP32" s="1551"/>
      <c r="UOQ32" s="1551"/>
      <c r="UOR32" s="1551"/>
      <c r="UOS32" s="1551"/>
      <c r="UOT32" s="1551"/>
      <c r="UOU32" s="1551"/>
      <c r="UOV32" s="1551"/>
      <c r="UOW32" s="1551"/>
      <c r="UOX32" s="1551"/>
      <c r="UOY32" s="1551"/>
      <c r="UOZ32" s="1551"/>
      <c r="UPA32" s="1551"/>
      <c r="UPB32" s="1551"/>
      <c r="UPC32" s="1551"/>
      <c r="UPD32" s="1551"/>
      <c r="UPE32" s="1551"/>
      <c r="UPF32" s="1551"/>
      <c r="UPG32" s="1551"/>
      <c r="UPH32" s="1551"/>
      <c r="UPI32" s="1551"/>
      <c r="UPJ32" s="1551"/>
      <c r="UPK32" s="1551"/>
      <c r="UPL32" s="1551"/>
      <c r="UPM32" s="1551"/>
      <c r="UPN32" s="1551"/>
      <c r="UPO32" s="1551"/>
      <c r="UPP32" s="1551"/>
      <c r="UPQ32" s="1551"/>
      <c r="UPR32" s="1551"/>
      <c r="UPS32" s="1551"/>
      <c r="UPT32" s="1551"/>
      <c r="UPU32" s="1551"/>
      <c r="UPV32" s="1551"/>
      <c r="UPW32" s="1551"/>
      <c r="UPX32" s="1551"/>
      <c r="UPY32" s="1551"/>
      <c r="UPZ32" s="1551"/>
      <c r="UQA32" s="1551"/>
      <c r="UQB32" s="1551"/>
      <c r="UQC32" s="1551"/>
      <c r="UQD32" s="1551"/>
      <c r="UQE32" s="1551"/>
      <c r="UQF32" s="1551"/>
      <c r="UQG32" s="1551"/>
      <c r="UQH32" s="1551"/>
      <c r="UQI32" s="1551"/>
      <c r="UQJ32" s="1551"/>
      <c r="UQK32" s="1551"/>
      <c r="UQL32" s="1551"/>
      <c r="UQM32" s="1551"/>
      <c r="UQN32" s="1551"/>
      <c r="UQO32" s="1551"/>
      <c r="UQP32" s="1551"/>
      <c r="UQQ32" s="1551"/>
      <c r="UQR32" s="1551"/>
      <c r="UQS32" s="1551"/>
      <c r="UQT32" s="1551"/>
      <c r="UQU32" s="1551"/>
      <c r="UQV32" s="1551"/>
      <c r="UQW32" s="1551"/>
      <c r="UQX32" s="1551"/>
      <c r="UQY32" s="1551"/>
      <c r="UQZ32" s="1551"/>
      <c r="URA32" s="1551"/>
      <c r="URB32" s="1551"/>
      <c r="URC32" s="1551"/>
      <c r="URD32" s="1551"/>
      <c r="URE32" s="1551"/>
      <c r="URF32" s="1551"/>
      <c r="URG32" s="1551"/>
      <c r="URH32" s="1551"/>
      <c r="URI32" s="1551"/>
      <c r="URJ32" s="1551"/>
      <c r="URK32" s="1551"/>
      <c r="URL32" s="1551"/>
      <c r="URM32" s="1551"/>
      <c r="URN32" s="1551"/>
      <c r="URO32" s="1551"/>
      <c r="URP32" s="1551"/>
      <c r="URQ32" s="1551"/>
      <c r="URR32" s="1551"/>
      <c r="URS32" s="1551"/>
      <c r="URT32" s="1551"/>
      <c r="URU32" s="1551"/>
      <c r="URV32" s="1551"/>
      <c r="URW32" s="1551"/>
      <c r="URX32" s="1551"/>
      <c r="URY32" s="1551"/>
      <c r="URZ32" s="1551"/>
      <c r="USA32" s="1551"/>
      <c r="USB32" s="1551"/>
      <c r="USC32" s="1551"/>
      <c r="USD32" s="1551"/>
      <c r="USE32" s="1551"/>
      <c r="USF32" s="1551"/>
      <c r="USG32" s="1551"/>
      <c r="USH32" s="1551"/>
      <c r="USI32" s="1551"/>
      <c r="USJ32" s="1551"/>
      <c r="USK32" s="1551"/>
      <c r="USL32" s="1551"/>
      <c r="USM32" s="1551"/>
      <c r="USN32" s="1551"/>
      <c r="USO32" s="1551"/>
      <c r="USP32" s="1551"/>
      <c r="USQ32" s="1551"/>
      <c r="USR32" s="1551"/>
      <c r="USS32" s="1551"/>
      <c r="UST32" s="1551"/>
      <c r="USU32" s="1551"/>
      <c r="USV32" s="1551"/>
      <c r="USW32" s="1551"/>
      <c r="USX32" s="1551"/>
      <c r="USY32" s="1551"/>
      <c r="USZ32" s="1551"/>
      <c r="UTA32" s="1551"/>
      <c r="UTB32" s="1551"/>
      <c r="UTC32" s="1551"/>
      <c r="UTD32" s="1551"/>
      <c r="UTE32" s="1551"/>
      <c r="UTF32" s="1551"/>
      <c r="UTG32" s="1551"/>
      <c r="UTH32" s="1551"/>
      <c r="UTI32" s="1551"/>
      <c r="UTJ32" s="1551"/>
      <c r="UTK32" s="1551"/>
      <c r="UTL32" s="1551"/>
      <c r="UTM32" s="1551"/>
      <c r="UTN32" s="1551"/>
      <c r="UTO32" s="1551"/>
      <c r="UTP32" s="1551"/>
      <c r="UTQ32" s="1551"/>
      <c r="UTR32" s="1551"/>
      <c r="UTS32" s="1551"/>
      <c r="UTT32" s="1551"/>
      <c r="UTU32" s="1551"/>
      <c r="UTV32" s="1551"/>
      <c r="UTW32" s="1551"/>
      <c r="UTX32" s="1551"/>
      <c r="UTY32" s="1551"/>
      <c r="UTZ32" s="1551"/>
      <c r="UUA32" s="1551"/>
      <c r="UUB32" s="1551"/>
      <c r="UUC32" s="1551"/>
      <c r="UUD32" s="1551"/>
      <c r="UUE32" s="1551"/>
      <c r="UUF32" s="1551"/>
      <c r="UUG32" s="1551"/>
      <c r="UUH32" s="1551"/>
      <c r="UUI32" s="1551"/>
      <c r="UUJ32" s="1551"/>
      <c r="UUK32" s="1551"/>
      <c r="UUL32" s="1551"/>
      <c r="UUM32" s="1551"/>
      <c r="UUN32" s="1551"/>
      <c r="UUO32" s="1551"/>
      <c r="UUP32" s="1551"/>
      <c r="UUQ32" s="1551"/>
      <c r="UUR32" s="1551"/>
      <c r="UUS32" s="1551"/>
      <c r="UUT32" s="1551"/>
      <c r="UUU32" s="1551"/>
      <c r="UUV32" s="1551"/>
      <c r="UUW32" s="1551"/>
      <c r="UUX32" s="1551"/>
      <c r="UUY32" s="1551"/>
      <c r="UUZ32" s="1551"/>
      <c r="UVA32" s="1551"/>
      <c r="UVB32" s="1551"/>
      <c r="UVC32" s="1551"/>
      <c r="UVD32" s="1551"/>
      <c r="UVE32" s="1551"/>
      <c r="UVF32" s="1551"/>
      <c r="UVG32" s="1551"/>
      <c r="UVH32" s="1551"/>
      <c r="UVI32" s="1551"/>
      <c r="UVJ32" s="1551"/>
      <c r="UVK32" s="1551"/>
      <c r="UVL32" s="1551"/>
      <c r="UVM32" s="1551"/>
      <c r="UVN32" s="1551"/>
      <c r="UVO32" s="1551"/>
      <c r="UVP32" s="1551"/>
      <c r="UVQ32" s="1551"/>
      <c r="UVR32" s="1551"/>
      <c r="UVS32" s="1551"/>
      <c r="UVT32" s="1551"/>
      <c r="UVU32" s="1551"/>
      <c r="UVV32" s="1551"/>
      <c r="UVW32" s="1551"/>
      <c r="UVX32" s="1551"/>
      <c r="UVY32" s="1551"/>
      <c r="UVZ32" s="1551"/>
      <c r="UWA32" s="1551"/>
      <c r="UWB32" s="1551"/>
      <c r="UWC32" s="1551"/>
      <c r="UWD32" s="1551"/>
      <c r="UWE32" s="1551"/>
      <c r="UWF32" s="1551"/>
      <c r="UWG32" s="1551"/>
      <c r="UWH32" s="1551"/>
      <c r="UWI32" s="1551"/>
      <c r="UWJ32" s="1551"/>
      <c r="UWK32" s="1551"/>
      <c r="UWL32" s="1551"/>
      <c r="UWM32" s="1551"/>
      <c r="UWN32" s="1551"/>
      <c r="UWO32" s="1551"/>
      <c r="UWP32" s="1551"/>
      <c r="UWQ32" s="1551"/>
      <c r="UWR32" s="1551"/>
      <c r="UWS32" s="1551"/>
      <c r="UWT32" s="1551"/>
      <c r="UWU32" s="1551"/>
      <c r="UWV32" s="1551"/>
      <c r="UWW32" s="1551"/>
      <c r="UWX32" s="1551"/>
      <c r="UWY32" s="1551"/>
      <c r="UWZ32" s="1551"/>
      <c r="UXA32" s="1551"/>
      <c r="UXB32" s="1551"/>
      <c r="UXC32" s="1551"/>
      <c r="UXD32" s="1551"/>
      <c r="UXE32" s="1551"/>
      <c r="UXF32" s="1551"/>
      <c r="UXG32" s="1551"/>
      <c r="UXH32" s="1551"/>
      <c r="UXI32" s="1551"/>
      <c r="UXJ32" s="1551"/>
      <c r="UXK32" s="1551"/>
      <c r="UXL32" s="1551"/>
      <c r="UXM32" s="1551"/>
      <c r="UXN32" s="1551"/>
      <c r="UXO32" s="1551"/>
      <c r="UXP32" s="1551"/>
      <c r="UXQ32" s="1551"/>
      <c r="UXR32" s="1551"/>
      <c r="UXS32" s="1551"/>
      <c r="UXT32" s="1551"/>
      <c r="UXU32" s="1551"/>
      <c r="UXV32" s="1551"/>
      <c r="UXW32" s="1551"/>
      <c r="UXX32" s="1551"/>
      <c r="UXY32" s="1551"/>
      <c r="UXZ32" s="1551"/>
      <c r="UYA32" s="1551"/>
      <c r="UYB32" s="1551"/>
      <c r="UYC32" s="1551"/>
      <c r="UYD32" s="1551"/>
      <c r="UYE32" s="1551"/>
      <c r="UYF32" s="1551"/>
      <c r="UYG32" s="1551"/>
      <c r="UYH32" s="1551"/>
      <c r="UYI32" s="1551"/>
      <c r="UYJ32" s="1551"/>
      <c r="UYK32" s="1551"/>
      <c r="UYL32" s="1551"/>
      <c r="UYM32" s="1551"/>
      <c r="UYN32" s="1551"/>
      <c r="UYO32" s="1551"/>
      <c r="UYP32" s="1551"/>
      <c r="UYQ32" s="1551"/>
      <c r="UYR32" s="1551"/>
      <c r="UYS32" s="1551"/>
      <c r="UYT32" s="1551"/>
      <c r="UYU32" s="1551"/>
      <c r="UYV32" s="1551"/>
      <c r="UYW32" s="1551"/>
      <c r="UYX32" s="1551"/>
      <c r="UYY32" s="1551"/>
      <c r="UYZ32" s="1551"/>
      <c r="UZA32" s="1551"/>
      <c r="UZB32" s="1551"/>
      <c r="UZC32" s="1551"/>
      <c r="UZD32" s="1551"/>
      <c r="UZE32" s="1551"/>
      <c r="UZF32" s="1551"/>
      <c r="UZG32" s="1551"/>
      <c r="UZH32" s="1551"/>
      <c r="UZI32" s="1551"/>
      <c r="UZJ32" s="1551"/>
      <c r="UZK32" s="1551"/>
      <c r="UZL32" s="1551"/>
      <c r="UZM32" s="1551"/>
      <c r="UZN32" s="1551"/>
      <c r="UZO32" s="1551"/>
      <c r="UZP32" s="1551"/>
      <c r="UZQ32" s="1551"/>
      <c r="UZR32" s="1551"/>
      <c r="UZS32" s="1551"/>
      <c r="UZT32" s="1551"/>
      <c r="UZU32" s="1551"/>
      <c r="UZV32" s="1551"/>
      <c r="UZW32" s="1551"/>
      <c r="UZX32" s="1551"/>
      <c r="UZY32" s="1551"/>
      <c r="UZZ32" s="1551"/>
      <c r="VAA32" s="1551"/>
      <c r="VAB32" s="1551"/>
      <c r="VAC32" s="1551"/>
      <c r="VAD32" s="1551"/>
      <c r="VAE32" s="1551"/>
      <c r="VAF32" s="1551"/>
      <c r="VAG32" s="1551"/>
      <c r="VAH32" s="1551"/>
      <c r="VAI32" s="1551"/>
      <c r="VAJ32" s="1551"/>
      <c r="VAK32" s="1551"/>
      <c r="VAL32" s="1551"/>
      <c r="VAM32" s="1551"/>
      <c r="VAN32" s="1551"/>
      <c r="VAO32" s="1551"/>
      <c r="VAP32" s="1551"/>
      <c r="VAQ32" s="1551"/>
      <c r="VAR32" s="1551"/>
      <c r="VAS32" s="1551"/>
      <c r="VAT32" s="1551"/>
      <c r="VAU32" s="1551"/>
      <c r="VAV32" s="1551"/>
      <c r="VAW32" s="1551"/>
      <c r="VAX32" s="1551"/>
      <c r="VAY32" s="1551"/>
      <c r="VAZ32" s="1551"/>
      <c r="VBA32" s="1551"/>
      <c r="VBB32" s="1551"/>
      <c r="VBC32" s="1551"/>
      <c r="VBD32" s="1551"/>
      <c r="VBE32" s="1551"/>
      <c r="VBF32" s="1551"/>
      <c r="VBG32" s="1551"/>
      <c r="VBH32" s="1551"/>
      <c r="VBI32" s="1551"/>
      <c r="VBJ32" s="1551"/>
      <c r="VBK32" s="1551"/>
      <c r="VBL32" s="1551"/>
      <c r="VBM32" s="1551"/>
      <c r="VBN32" s="1551"/>
      <c r="VBO32" s="1551"/>
      <c r="VBP32" s="1551"/>
      <c r="VBQ32" s="1551"/>
      <c r="VBR32" s="1551"/>
      <c r="VBS32" s="1551"/>
      <c r="VBT32" s="1551"/>
      <c r="VBU32" s="1551"/>
      <c r="VBV32" s="1551"/>
      <c r="VBW32" s="1551"/>
      <c r="VBX32" s="1551"/>
      <c r="VBY32" s="1551"/>
      <c r="VBZ32" s="1551"/>
      <c r="VCA32" s="1551"/>
      <c r="VCB32" s="1551"/>
      <c r="VCC32" s="1551"/>
      <c r="VCD32" s="1551"/>
      <c r="VCE32" s="1551"/>
      <c r="VCF32" s="1551"/>
      <c r="VCG32" s="1551"/>
      <c r="VCH32" s="1551"/>
      <c r="VCI32" s="1551"/>
      <c r="VCJ32" s="1551"/>
      <c r="VCK32" s="1551"/>
      <c r="VCL32" s="1551"/>
      <c r="VCM32" s="1551"/>
      <c r="VCN32" s="1551"/>
      <c r="VCO32" s="1551"/>
      <c r="VCP32" s="1551"/>
      <c r="VCQ32" s="1551"/>
      <c r="VCR32" s="1551"/>
      <c r="VCS32" s="1551"/>
      <c r="VCT32" s="1551"/>
      <c r="VCU32" s="1551"/>
      <c r="VCV32" s="1551"/>
      <c r="VCW32" s="1551"/>
      <c r="VCX32" s="1551"/>
      <c r="VCY32" s="1551"/>
      <c r="VCZ32" s="1551"/>
      <c r="VDA32" s="1551"/>
      <c r="VDB32" s="1551"/>
      <c r="VDC32" s="1551"/>
      <c r="VDD32" s="1551"/>
      <c r="VDE32" s="1551"/>
      <c r="VDF32" s="1551"/>
      <c r="VDG32" s="1551"/>
      <c r="VDH32" s="1551"/>
      <c r="VDI32" s="1551"/>
      <c r="VDJ32" s="1551"/>
      <c r="VDK32" s="1551"/>
      <c r="VDL32" s="1551"/>
      <c r="VDM32" s="1551"/>
      <c r="VDN32" s="1551"/>
      <c r="VDO32" s="1551"/>
      <c r="VDP32" s="1551"/>
      <c r="VDQ32" s="1551"/>
      <c r="VDR32" s="1551"/>
      <c r="VDS32" s="1551"/>
      <c r="VDT32" s="1551"/>
      <c r="VDU32" s="1551"/>
      <c r="VDV32" s="1551"/>
      <c r="VDW32" s="1551"/>
      <c r="VDX32" s="1551"/>
      <c r="VDY32" s="1551"/>
      <c r="VDZ32" s="1551"/>
      <c r="VEA32" s="1551"/>
      <c r="VEB32" s="1551"/>
      <c r="VEC32" s="1551"/>
      <c r="VED32" s="1551"/>
      <c r="VEE32" s="1551"/>
      <c r="VEF32" s="1551"/>
      <c r="VEG32" s="1551"/>
      <c r="VEH32" s="1551"/>
      <c r="VEI32" s="1551"/>
      <c r="VEJ32" s="1551"/>
      <c r="VEK32" s="1551"/>
      <c r="VEL32" s="1551"/>
      <c r="VEM32" s="1551"/>
      <c r="VEN32" s="1551"/>
      <c r="VEO32" s="1551"/>
      <c r="VEP32" s="1551"/>
      <c r="VEQ32" s="1551"/>
      <c r="VER32" s="1551"/>
      <c r="VES32" s="1551"/>
      <c r="VET32" s="1551"/>
      <c r="VEU32" s="1551"/>
      <c r="VEV32" s="1551"/>
      <c r="VEW32" s="1551"/>
      <c r="VEX32" s="1551"/>
      <c r="VEY32" s="1551"/>
      <c r="VEZ32" s="1551"/>
      <c r="VFA32" s="1551"/>
      <c r="VFB32" s="1551"/>
      <c r="VFC32" s="1551"/>
      <c r="VFD32" s="1551"/>
      <c r="VFE32" s="1551"/>
      <c r="VFF32" s="1551"/>
      <c r="VFG32" s="1551"/>
      <c r="VFH32" s="1551"/>
      <c r="VFI32" s="1551"/>
      <c r="VFJ32" s="1551"/>
      <c r="VFK32" s="1551"/>
      <c r="VFL32" s="1551"/>
      <c r="VFM32" s="1551"/>
      <c r="VFN32" s="1551"/>
      <c r="VFO32" s="1551"/>
      <c r="VFP32" s="1551"/>
      <c r="VFQ32" s="1551"/>
      <c r="VFR32" s="1551"/>
      <c r="VFS32" s="1551"/>
      <c r="VFT32" s="1551"/>
      <c r="VFU32" s="1551"/>
      <c r="VFV32" s="1551"/>
      <c r="VFW32" s="1551"/>
      <c r="VFX32" s="1551"/>
      <c r="VFY32" s="1551"/>
      <c r="VFZ32" s="1551"/>
      <c r="VGA32" s="1551"/>
      <c r="VGB32" s="1551"/>
      <c r="VGC32" s="1551"/>
      <c r="VGD32" s="1551"/>
      <c r="VGE32" s="1551"/>
      <c r="VGF32" s="1551"/>
      <c r="VGG32" s="1551"/>
      <c r="VGH32" s="1551"/>
      <c r="VGI32" s="1551"/>
      <c r="VGJ32" s="1551"/>
      <c r="VGK32" s="1551"/>
      <c r="VGL32" s="1551"/>
      <c r="VGM32" s="1551"/>
      <c r="VGN32" s="1551"/>
      <c r="VGO32" s="1551"/>
      <c r="VGP32" s="1551"/>
      <c r="VGQ32" s="1551"/>
      <c r="VGR32" s="1551"/>
      <c r="VGS32" s="1551"/>
      <c r="VGT32" s="1551"/>
      <c r="VGU32" s="1551"/>
      <c r="VGV32" s="1551"/>
      <c r="VGW32" s="1551"/>
      <c r="VGX32" s="1551"/>
      <c r="VGY32" s="1551"/>
      <c r="VGZ32" s="1551"/>
      <c r="VHA32" s="1551"/>
      <c r="VHB32" s="1551"/>
      <c r="VHC32" s="1551"/>
      <c r="VHD32" s="1551"/>
      <c r="VHE32" s="1551"/>
      <c r="VHF32" s="1551"/>
      <c r="VHG32" s="1551"/>
      <c r="VHH32" s="1551"/>
      <c r="VHI32" s="1551"/>
      <c r="VHJ32" s="1551"/>
      <c r="VHK32" s="1551"/>
      <c r="VHL32" s="1551"/>
      <c r="VHM32" s="1551"/>
      <c r="VHN32" s="1551"/>
      <c r="VHO32" s="1551"/>
      <c r="VHP32" s="1551"/>
      <c r="VHQ32" s="1551"/>
      <c r="VHR32" s="1551"/>
      <c r="VHS32" s="1551"/>
      <c r="VHT32" s="1551"/>
      <c r="VHU32" s="1551"/>
      <c r="VHV32" s="1551"/>
      <c r="VHW32" s="1551"/>
      <c r="VHX32" s="1551"/>
      <c r="VHY32" s="1551"/>
      <c r="VHZ32" s="1551"/>
      <c r="VIA32" s="1551"/>
      <c r="VIB32" s="1551"/>
      <c r="VIC32" s="1551"/>
      <c r="VID32" s="1551"/>
      <c r="VIE32" s="1551"/>
      <c r="VIF32" s="1551"/>
      <c r="VIG32" s="1551"/>
      <c r="VIH32" s="1551"/>
      <c r="VII32" s="1551"/>
      <c r="VIJ32" s="1551"/>
      <c r="VIK32" s="1551"/>
      <c r="VIL32" s="1551"/>
      <c r="VIM32" s="1551"/>
      <c r="VIN32" s="1551"/>
      <c r="VIO32" s="1551"/>
      <c r="VIP32" s="1551"/>
      <c r="VIQ32" s="1551"/>
      <c r="VIR32" s="1551"/>
      <c r="VIS32" s="1551"/>
      <c r="VIT32" s="1551"/>
      <c r="VIU32" s="1551"/>
      <c r="VIV32" s="1551"/>
      <c r="VIW32" s="1551"/>
      <c r="VIX32" s="1551"/>
      <c r="VIY32" s="1551"/>
      <c r="VIZ32" s="1551"/>
      <c r="VJA32" s="1551"/>
      <c r="VJB32" s="1551"/>
      <c r="VJC32" s="1551"/>
      <c r="VJD32" s="1551"/>
      <c r="VJE32" s="1551"/>
      <c r="VJF32" s="1551"/>
      <c r="VJG32" s="1551"/>
      <c r="VJH32" s="1551"/>
      <c r="VJI32" s="1551"/>
      <c r="VJJ32" s="1551"/>
      <c r="VJK32" s="1551"/>
      <c r="VJL32" s="1551"/>
      <c r="VJM32" s="1551"/>
      <c r="VJN32" s="1551"/>
      <c r="VJO32" s="1551"/>
      <c r="VJP32" s="1551"/>
      <c r="VJQ32" s="1551"/>
      <c r="VJR32" s="1551"/>
      <c r="VJS32" s="1551"/>
      <c r="VJT32" s="1551"/>
      <c r="VJU32" s="1551"/>
      <c r="VJV32" s="1551"/>
      <c r="VJW32" s="1551"/>
      <c r="VJX32" s="1551"/>
      <c r="VJY32" s="1551"/>
      <c r="VJZ32" s="1551"/>
      <c r="VKA32" s="1551"/>
      <c r="VKB32" s="1551"/>
      <c r="VKC32" s="1551"/>
      <c r="VKD32" s="1551"/>
      <c r="VKE32" s="1551"/>
      <c r="VKF32" s="1551"/>
      <c r="VKG32" s="1551"/>
      <c r="VKH32" s="1551"/>
      <c r="VKI32" s="1551"/>
      <c r="VKJ32" s="1551"/>
      <c r="VKK32" s="1551"/>
      <c r="VKL32" s="1551"/>
      <c r="VKM32" s="1551"/>
      <c r="VKN32" s="1551"/>
      <c r="VKO32" s="1551"/>
      <c r="VKP32" s="1551"/>
      <c r="VKQ32" s="1551"/>
      <c r="VKR32" s="1551"/>
      <c r="VKS32" s="1551"/>
      <c r="VKT32" s="1551"/>
      <c r="VKU32" s="1551"/>
      <c r="VKV32" s="1551"/>
      <c r="VKW32" s="1551"/>
      <c r="VKX32" s="1551"/>
      <c r="VKY32" s="1551"/>
      <c r="VKZ32" s="1551"/>
      <c r="VLA32" s="1551"/>
      <c r="VLB32" s="1551"/>
      <c r="VLC32" s="1551"/>
      <c r="VLD32" s="1551"/>
      <c r="VLE32" s="1551"/>
      <c r="VLF32" s="1551"/>
      <c r="VLG32" s="1551"/>
      <c r="VLH32" s="1551"/>
      <c r="VLI32" s="1551"/>
      <c r="VLJ32" s="1551"/>
      <c r="VLK32" s="1551"/>
      <c r="VLL32" s="1551"/>
      <c r="VLM32" s="1551"/>
      <c r="VLN32" s="1551"/>
      <c r="VLO32" s="1551"/>
      <c r="VLP32" s="1551"/>
      <c r="VLQ32" s="1551"/>
      <c r="VLR32" s="1551"/>
      <c r="VLS32" s="1551"/>
      <c r="VLT32" s="1551"/>
      <c r="VLU32" s="1551"/>
      <c r="VLV32" s="1551"/>
      <c r="VLW32" s="1551"/>
      <c r="VLX32" s="1551"/>
      <c r="VLY32" s="1551"/>
      <c r="VLZ32" s="1551"/>
      <c r="VMA32" s="1551"/>
      <c r="VMB32" s="1551"/>
      <c r="VMC32" s="1551"/>
      <c r="VMD32" s="1551"/>
      <c r="VME32" s="1551"/>
      <c r="VMF32" s="1551"/>
      <c r="VMG32" s="1551"/>
      <c r="VMH32" s="1551"/>
      <c r="VMI32" s="1551"/>
      <c r="VMJ32" s="1551"/>
      <c r="VMK32" s="1551"/>
      <c r="VML32" s="1551"/>
      <c r="VMM32" s="1551"/>
      <c r="VMN32" s="1551"/>
      <c r="VMO32" s="1551"/>
      <c r="VMP32" s="1551"/>
      <c r="VMQ32" s="1551"/>
      <c r="VMR32" s="1551"/>
      <c r="VMS32" s="1551"/>
      <c r="VMT32" s="1551"/>
      <c r="VMU32" s="1551"/>
      <c r="VMV32" s="1551"/>
      <c r="VMW32" s="1551"/>
      <c r="VMX32" s="1551"/>
      <c r="VMY32" s="1551"/>
      <c r="VMZ32" s="1551"/>
      <c r="VNA32" s="1551"/>
      <c r="VNB32" s="1551"/>
      <c r="VNC32" s="1551"/>
      <c r="VND32" s="1551"/>
      <c r="VNE32" s="1551"/>
      <c r="VNF32" s="1551"/>
      <c r="VNG32" s="1551"/>
      <c r="VNH32" s="1551"/>
      <c r="VNI32" s="1551"/>
      <c r="VNJ32" s="1551"/>
      <c r="VNK32" s="1551"/>
      <c r="VNL32" s="1551"/>
      <c r="VNM32" s="1551"/>
      <c r="VNN32" s="1551"/>
      <c r="VNO32" s="1551"/>
      <c r="VNP32" s="1551"/>
      <c r="VNQ32" s="1551"/>
      <c r="VNR32" s="1551"/>
      <c r="VNS32" s="1551"/>
      <c r="VNT32" s="1551"/>
      <c r="VNU32" s="1551"/>
      <c r="VNV32" s="1551"/>
      <c r="VNW32" s="1551"/>
      <c r="VNX32" s="1551"/>
      <c r="VNY32" s="1551"/>
      <c r="VNZ32" s="1551"/>
      <c r="VOA32" s="1551"/>
      <c r="VOB32" s="1551"/>
      <c r="VOC32" s="1551"/>
      <c r="VOD32" s="1551"/>
      <c r="VOE32" s="1551"/>
      <c r="VOF32" s="1551"/>
      <c r="VOG32" s="1551"/>
      <c r="VOH32" s="1551"/>
      <c r="VOI32" s="1551"/>
      <c r="VOJ32" s="1551"/>
      <c r="VOK32" s="1551"/>
      <c r="VOL32" s="1551"/>
      <c r="VOM32" s="1551"/>
      <c r="VON32" s="1551"/>
      <c r="VOO32" s="1551"/>
      <c r="VOP32" s="1551"/>
      <c r="VOQ32" s="1551"/>
      <c r="VOR32" s="1551"/>
      <c r="VOS32" s="1551"/>
      <c r="VOT32" s="1551"/>
      <c r="VOU32" s="1551"/>
      <c r="VOV32" s="1551"/>
      <c r="VOW32" s="1551"/>
      <c r="VOX32" s="1551"/>
      <c r="VOY32" s="1551"/>
      <c r="VOZ32" s="1551"/>
      <c r="VPA32" s="1551"/>
      <c r="VPB32" s="1551"/>
      <c r="VPC32" s="1551"/>
      <c r="VPD32" s="1551"/>
      <c r="VPE32" s="1551"/>
      <c r="VPF32" s="1551"/>
      <c r="VPG32" s="1551"/>
      <c r="VPH32" s="1551"/>
      <c r="VPI32" s="1551"/>
      <c r="VPJ32" s="1551"/>
      <c r="VPK32" s="1551"/>
      <c r="VPL32" s="1551"/>
      <c r="VPM32" s="1551"/>
      <c r="VPN32" s="1551"/>
      <c r="VPO32" s="1551"/>
      <c r="VPP32" s="1551"/>
      <c r="VPQ32" s="1551"/>
      <c r="VPR32" s="1551"/>
      <c r="VPS32" s="1551"/>
      <c r="VPT32" s="1551"/>
      <c r="VPU32" s="1551"/>
      <c r="VPV32" s="1551"/>
      <c r="VPW32" s="1551"/>
      <c r="VPX32" s="1551"/>
      <c r="VPY32" s="1551"/>
      <c r="VPZ32" s="1551"/>
      <c r="VQA32" s="1551"/>
      <c r="VQB32" s="1551"/>
      <c r="VQC32" s="1551"/>
      <c r="VQD32" s="1551"/>
      <c r="VQE32" s="1551"/>
      <c r="VQF32" s="1551"/>
      <c r="VQG32" s="1551"/>
      <c r="VQH32" s="1551"/>
      <c r="VQI32" s="1551"/>
      <c r="VQJ32" s="1551"/>
      <c r="VQK32" s="1551"/>
      <c r="VQL32" s="1551"/>
      <c r="VQM32" s="1551"/>
      <c r="VQN32" s="1551"/>
      <c r="VQO32" s="1551"/>
      <c r="VQP32" s="1551"/>
      <c r="VQQ32" s="1551"/>
      <c r="VQR32" s="1551"/>
      <c r="VQS32" s="1551"/>
      <c r="VQT32" s="1551"/>
      <c r="VQU32" s="1551"/>
      <c r="VQV32" s="1551"/>
      <c r="VQW32" s="1551"/>
      <c r="VQX32" s="1551"/>
      <c r="VQY32" s="1551"/>
      <c r="VQZ32" s="1551"/>
      <c r="VRA32" s="1551"/>
      <c r="VRB32" s="1551"/>
      <c r="VRC32" s="1551"/>
      <c r="VRD32" s="1551"/>
      <c r="VRE32" s="1551"/>
      <c r="VRF32" s="1551"/>
      <c r="VRG32" s="1551"/>
      <c r="VRH32" s="1551"/>
      <c r="VRI32" s="1551"/>
      <c r="VRJ32" s="1551"/>
      <c r="VRK32" s="1551"/>
      <c r="VRL32" s="1551"/>
      <c r="VRM32" s="1551"/>
      <c r="VRN32" s="1551"/>
      <c r="VRO32" s="1551"/>
      <c r="VRP32" s="1551"/>
      <c r="VRQ32" s="1551"/>
      <c r="VRR32" s="1551"/>
      <c r="VRS32" s="1551"/>
      <c r="VRT32" s="1551"/>
      <c r="VRU32" s="1551"/>
      <c r="VRV32" s="1551"/>
      <c r="VRW32" s="1551"/>
      <c r="VRX32" s="1551"/>
      <c r="VRY32" s="1551"/>
      <c r="VRZ32" s="1551"/>
      <c r="VSA32" s="1551"/>
      <c r="VSB32" s="1551"/>
      <c r="VSC32" s="1551"/>
      <c r="VSD32" s="1551"/>
      <c r="VSE32" s="1551"/>
      <c r="VSF32" s="1551"/>
      <c r="VSG32" s="1551"/>
      <c r="VSH32" s="1551"/>
      <c r="VSI32" s="1551"/>
      <c r="VSJ32" s="1551"/>
      <c r="VSK32" s="1551"/>
      <c r="VSL32" s="1551"/>
      <c r="VSM32" s="1551"/>
      <c r="VSN32" s="1551"/>
      <c r="VSO32" s="1551"/>
      <c r="VSP32" s="1551"/>
      <c r="VSQ32" s="1551"/>
      <c r="VSR32" s="1551"/>
      <c r="VSS32" s="1551"/>
      <c r="VST32" s="1551"/>
      <c r="VSU32" s="1551"/>
      <c r="VSV32" s="1551"/>
      <c r="VSW32" s="1551"/>
      <c r="VSX32" s="1551"/>
      <c r="VSY32" s="1551"/>
      <c r="VSZ32" s="1551"/>
      <c r="VTA32" s="1551"/>
      <c r="VTB32" s="1551"/>
      <c r="VTC32" s="1551"/>
      <c r="VTD32" s="1551"/>
      <c r="VTE32" s="1551"/>
      <c r="VTF32" s="1551"/>
      <c r="VTG32" s="1551"/>
      <c r="VTH32" s="1551"/>
      <c r="VTI32" s="1551"/>
      <c r="VTJ32" s="1551"/>
      <c r="VTK32" s="1551"/>
      <c r="VTL32" s="1551"/>
      <c r="VTM32" s="1551"/>
      <c r="VTN32" s="1551"/>
      <c r="VTO32" s="1551"/>
      <c r="VTP32" s="1551"/>
      <c r="VTQ32" s="1551"/>
      <c r="VTR32" s="1551"/>
      <c r="VTS32" s="1551"/>
      <c r="VTT32" s="1551"/>
      <c r="VTU32" s="1551"/>
      <c r="VTV32" s="1551"/>
      <c r="VTW32" s="1551"/>
      <c r="VTX32" s="1551"/>
      <c r="VTY32" s="1551"/>
      <c r="VTZ32" s="1551"/>
      <c r="VUA32" s="1551"/>
      <c r="VUB32" s="1551"/>
      <c r="VUC32" s="1551"/>
      <c r="VUD32" s="1551"/>
      <c r="VUE32" s="1551"/>
      <c r="VUF32" s="1551"/>
      <c r="VUG32" s="1551"/>
      <c r="VUH32" s="1551"/>
      <c r="VUI32" s="1551"/>
      <c r="VUJ32" s="1551"/>
      <c r="VUK32" s="1551"/>
      <c r="VUL32" s="1551"/>
      <c r="VUM32" s="1551"/>
      <c r="VUN32" s="1551"/>
      <c r="VUO32" s="1551"/>
      <c r="VUP32" s="1551"/>
      <c r="VUQ32" s="1551"/>
      <c r="VUR32" s="1551"/>
      <c r="VUS32" s="1551"/>
      <c r="VUT32" s="1551"/>
      <c r="VUU32" s="1551"/>
      <c r="VUV32" s="1551"/>
      <c r="VUW32" s="1551"/>
      <c r="VUX32" s="1551"/>
      <c r="VUY32" s="1551"/>
      <c r="VUZ32" s="1551"/>
      <c r="VVA32" s="1551"/>
      <c r="VVB32" s="1551"/>
      <c r="VVC32" s="1551"/>
      <c r="VVD32" s="1551"/>
      <c r="VVE32" s="1551"/>
      <c r="VVF32" s="1551"/>
      <c r="VVG32" s="1551"/>
      <c r="VVH32" s="1551"/>
      <c r="VVI32" s="1551"/>
      <c r="VVJ32" s="1551"/>
      <c r="VVK32" s="1551"/>
      <c r="VVL32" s="1551"/>
      <c r="VVM32" s="1551"/>
      <c r="VVN32" s="1551"/>
      <c r="VVO32" s="1551"/>
      <c r="VVP32" s="1551"/>
      <c r="VVQ32" s="1551"/>
      <c r="VVR32" s="1551"/>
      <c r="VVS32" s="1551"/>
      <c r="VVT32" s="1551"/>
      <c r="VVU32" s="1551"/>
      <c r="VVV32" s="1551"/>
      <c r="VVW32" s="1551"/>
      <c r="VVX32" s="1551"/>
      <c r="VVY32" s="1551"/>
      <c r="VVZ32" s="1551"/>
      <c r="VWA32" s="1551"/>
      <c r="VWB32" s="1551"/>
      <c r="VWC32" s="1551"/>
      <c r="VWD32" s="1551"/>
      <c r="VWE32" s="1551"/>
      <c r="VWF32" s="1551"/>
      <c r="VWG32" s="1551"/>
      <c r="VWH32" s="1551"/>
      <c r="VWI32" s="1551"/>
      <c r="VWJ32" s="1551"/>
      <c r="VWK32" s="1551"/>
      <c r="VWL32" s="1551"/>
      <c r="VWM32" s="1551"/>
      <c r="VWN32" s="1551"/>
      <c r="VWO32" s="1551"/>
      <c r="VWP32" s="1551"/>
      <c r="VWQ32" s="1551"/>
      <c r="VWR32" s="1551"/>
      <c r="VWS32" s="1551"/>
      <c r="VWT32" s="1551"/>
      <c r="VWU32" s="1551"/>
      <c r="VWV32" s="1551"/>
      <c r="VWW32" s="1551"/>
      <c r="VWX32" s="1551"/>
      <c r="VWY32" s="1551"/>
      <c r="VWZ32" s="1551"/>
      <c r="VXA32" s="1551"/>
      <c r="VXB32" s="1551"/>
      <c r="VXC32" s="1551"/>
      <c r="VXD32" s="1551"/>
      <c r="VXE32" s="1551"/>
      <c r="VXF32" s="1551"/>
      <c r="VXG32" s="1551"/>
      <c r="VXH32" s="1551"/>
      <c r="VXI32" s="1551"/>
      <c r="VXJ32" s="1551"/>
      <c r="VXK32" s="1551"/>
      <c r="VXL32" s="1551"/>
      <c r="VXM32" s="1551"/>
      <c r="VXN32" s="1551"/>
      <c r="VXO32" s="1551"/>
      <c r="VXP32" s="1551"/>
      <c r="VXQ32" s="1551"/>
      <c r="VXR32" s="1551"/>
      <c r="VXS32" s="1551"/>
      <c r="VXT32" s="1551"/>
      <c r="VXU32" s="1551"/>
      <c r="VXV32" s="1551"/>
      <c r="VXW32" s="1551"/>
      <c r="VXX32" s="1551"/>
      <c r="VXY32" s="1551"/>
      <c r="VXZ32" s="1551"/>
      <c r="VYA32" s="1551"/>
      <c r="VYB32" s="1551"/>
      <c r="VYC32" s="1551"/>
      <c r="VYD32" s="1551"/>
      <c r="VYE32" s="1551"/>
      <c r="VYF32" s="1551"/>
      <c r="VYG32" s="1551"/>
      <c r="VYH32" s="1551"/>
      <c r="VYI32" s="1551"/>
      <c r="VYJ32" s="1551"/>
      <c r="VYK32" s="1551"/>
      <c r="VYL32" s="1551"/>
      <c r="VYM32" s="1551"/>
      <c r="VYN32" s="1551"/>
      <c r="VYO32" s="1551"/>
      <c r="VYP32" s="1551"/>
      <c r="VYQ32" s="1551"/>
      <c r="VYR32" s="1551"/>
      <c r="VYS32" s="1551"/>
      <c r="VYT32" s="1551"/>
      <c r="VYU32" s="1551"/>
      <c r="VYV32" s="1551"/>
      <c r="VYW32" s="1551"/>
      <c r="VYX32" s="1551"/>
      <c r="VYY32" s="1551"/>
      <c r="VYZ32" s="1551"/>
      <c r="VZA32" s="1551"/>
      <c r="VZB32" s="1551"/>
      <c r="VZC32" s="1551"/>
      <c r="VZD32" s="1551"/>
      <c r="VZE32" s="1551"/>
      <c r="VZF32" s="1551"/>
      <c r="VZG32" s="1551"/>
      <c r="VZH32" s="1551"/>
      <c r="VZI32" s="1551"/>
      <c r="VZJ32" s="1551"/>
      <c r="VZK32" s="1551"/>
      <c r="VZL32" s="1551"/>
      <c r="VZM32" s="1551"/>
      <c r="VZN32" s="1551"/>
      <c r="VZO32" s="1551"/>
      <c r="VZP32" s="1551"/>
      <c r="VZQ32" s="1551"/>
      <c r="VZR32" s="1551"/>
      <c r="VZS32" s="1551"/>
      <c r="VZT32" s="1551"/>
      <c r="VZU32" s="1551"/>
      <c r="VZV32" s="1551"/>
      <c r="VZW32" s="1551"/>
      <c r="VZX32" s="1551"/>
      <c r="VZY32" s="1551"/>
      <c r="VZZ32" s="1551"/>
      <c r="WAA32" s="1551"/>
      <c r="WAB32" s="1551"/>
      <c r="WAC32" s="1551"/>
      <c r="WAD32" s="1551"/>
      <c r="WAE32" s="1551"/>
      <c r="WAF32" s="1551"/>
      <c r="WAG32" s="1551"/>
      <c r="WAH32" s="1551"/>
      <c r="WAI32" s="1551"/>
      <c r="WAJ32" s="1551"/>
      <c r="WAK32" s="1551"/>
      <c r="WAL32" s="1551"/>
      <c r="WAM32" s="1551"/>
      <c r="WAN32" s="1551"/>
      <c r="WAO32" s="1551"/>
      <c r="WAP32" s="1551"/>
      <c r="WAQ32" s="1551"/>
      <c r="WAR32" s="1551"/>
      <c r="WAS32" s="1551"/>
      <c r="WAT32" s="1551"/>
      <c r="WAU32" s="1551"/>
      <c r="WAV32" s="1551"/>
      <c r="WAW32" s="1551"/>
      <c r="WAX32" s="1551"/>
      <c r="WAY32" s="1551"/>
      <c r="WAZ32" s="1551"/>
      <c r="WBA32" s="1551"/>
      <c r="WBB32" s="1551"/>
      <c r="WBC32" s="1551"/>
      <c r="WBD32" s="1551"/>
      <c r="WBE32" s="1551"/>
      <c r="WBF32" s="1551"/>
      <c r="WBG32" s="1551"/>
      <c r="WBH32" s="1551"/>
      <c r="WBI32" s="1551"/>
      <c r="WBJ32" s="1551"/>
      <c r="WBK32" s="1551"/>
      <c r="WBL32" s="1551"/>
      <c r="WBM32" s="1551"/>
      <c r="WBN32" s="1551"/>
      <c r="WBO32" s="1551"/>
      <c r="WBP32" s="1551"/>
      <c r="WBQ32" s="1551"/>
      <c r="WBR32" s="1551"/>
      <c r="WBS32" s="1551"/>
      <c r="WBT32" s="1551"/>
      <c r="WBU32" s="1551"/>
      <c r="WBV32" s="1551"/>
      <c r="WBW32" s="1551"/>
      <c r="WBX32" s="1551"/>
      <c r="WBY32" s="1551"/>
      <c r="WBZ32" s="1551"/>
      <c r="WCA32" s="1551"/>
      <c r="WCB32" s="1551"/>
      <c r="WCC32" s="1551"/>
      <c r="WCD32" s="1551"/>
      <c r="WCE32" s="1551"/>
      <c r="WCF32" s="1551"/>
      <c r="WCG32" s="1551"/>
      <c r="WCH32" s="1551"/>
      <c r="WCI32" s="1551"/>
      <c r="WCJ32" s="1551"/>
      <c r="WCK32" s="1551"/>
      <c r="WCL32" s="1551"/>
      <c r="WCM32" s="1551"/>
      <c r="WCN32" s="1551"/>
      <c r="WCO32" s="1551"/>
      <c r="WCP32" s="1551"/>
      <c r="WCQ32" s="1551"/>
      <c r="WCR32" s="1551"/>
      <c r="WCS32" s="1551"/>
      <c r="WCT32" s="1551"/>
      <c r="WCU32" s="1551"/>
      <c r="WCV32" s="1551"/>
      <c r="WCW32" s="1551"/>
      <c r="WCX32" s="1551"/>
      <c r="WCY32" s="1551"/>
      <c r="WCZ32" s="1551"/>
      <c r="WDA32" s="1551"/>
      <c r="WDB32" s="1551"/>
      <c r="WDC32" s="1551"/>
      <c r="WDD32" s="1551"/>
      <c r="WDE32" s="1551"/>
      <c r="WDF32" s="1551"/>
      <c r="WDG32" s="1551"/>
      <c r="WDH32" s="1551"/>
      <c r="WDI32" s="1551"/>
      <c r="WDJ32" s="1551"/>
      <c r="WDK32" s="1551"/>
      <c r="WDL32" s="1551"/>
      <c r="WDM32" s="1551"/>
      <c r="WDN32" s="1551"/>
      <c r="WDO32" s="1551"/>
      <c r="WDP32" s="1551"/>
      <c r="WDQ32" s="1551"/>
      <c r="WDR32" s="1551"/>
      <c r="WDS32" s="1551"/>
      <c r="WDT32" s="1551"/>
      <c r="WDU32" s="1551"/>
      <c r="WDV32" s="1551"/>
      <c r="WDW32" s="1551"/>
      <c r="WDX32" s="1551"/>
      <c r="WDY32" s="1551"/>
      <c r="WDZ32" s="1551"/>
      <c r="WEA32" s="1551"/>
      <c r="WEB32" s="1551"/>
      <c r="WEC32" s="1551"/>
      <c r="WED32" s="1551"/>
      <c r="WEE32" s="1551"/>
      <c r="WEF32" s="1551"/>
      <c r="WEG32" s="1551"/>
      <c r="WEH32" s="1551"/>
      <c r="WEI32" s="1551"/>
      <c r="WEJ32" s="1551"/>
      <c r="WEK32" s="1551"/>
      <c r="WEL32" s="1551"/>
      <c r="WEM32" s="1551"/>
      <c r="WEN32" s="1551"/>
      <c r="WEO32" s="1551"/>
      <c r="WEP32" s="1551"/>
      <c r="WEQ32" s="1551"/>
      <c r="WER32" s="1551"/>
      <c r="WES32" s="1551"/>
      <c r="WET32" s="1551"/>
      <c r="WEU32" s="1551"/>
      <c r="WEV32" s="1551"/>
      <c r="WEW32" s="1551"/>
      <c r="WEX32" s="1551"/>
      <c r="WEY32" s="1551"/>
      <c r="WEZ32" s="1551"/>
      <c r="WFA32" s="1551"/>
      <c r="WFB32" s="1551"/>
      <c r="WFC32" s="1551"/>
      <c r="WFD32" s="1551"/>
      <c r="WFE32" s="1551"/>
      <c r="WFF32" s="1551"/>
      <c r="WFG32" s="1551"/>
      <c r="WFH32" s="1551"/>
      <c r="WFI32" s="1551"/>
      <c r="WFJ32" s="1551"/>
      <c r="WFK32" s="1551"/>
      <c r="WFL32" s="1551"/>
      <c r="WFM32" s="1551"/>
      <c r="WFN32" s="1551"/>
      <c r="WFO32" s="1551"/>
      <c r="WFP32" s="1551"/>
      <c r="WFQ32" s="1551"/>
      <c r="WFR32" s="1551"/>
      <c r="WFS32" s="1551"/>
      <c r="WFT32" s="1551"/>
      <c r="WFU32" s="1551"/>
      <c r="WFV32" s="1551"/>
      <c r="WFW32" s="1551"/>
      <c r="WFX32" s="1551"/>
      <c r="WFY32" s="1551"/>
      <c r="WFZ32" s="1551"/>
      <c r="WGA32" s="1551"/>
      <c r="WGB32" s="1551"/>
      <c r="WGC32" s="1551"/>
      <c r="WGD32" s="1551"/>
      <c r="WGE32" s="1551"/>
      <c r="WGF32" s="1551"/>
      <c r="WGG32" s="1551"/>
      <c r="WGH32" s="1551"/>
      <c r="WGI32" s="1551"/>
      <c r="WGJ32" s="1551"/>
      <c r="WGK32" s="1551"/>
      <c r="WGL32" s="1551"/>
      <c r="WGM32" s="1551"/>
      <c r="WGN32" s="1551"/>
      <c r="WGO32" s="1551"/>
      <c r="WGP32" s="1551"/>
      <c r="WGQ32" s="1551"/>
      <c r="WGR32" s="1551"/>
      <c r="WGS32" s="1551"/>
      <c r="WGT32" s="1551"/>
      <c r="WGU32" s="1551"/>
      <c r="WGV32" s="1551"/>
      <c r="WGW32" s="1551"/>
      <c r="WGX32" s="1551"/>
      <c r="WGY32" s="1551"/>
      <c r="WGZ32" s="1551"/>
      <c r="WHA32" s="1551"/>
      <c r="WHB32" s="1551"/>
      <c r="WHC32" s="1551"/>
      <c r="WHD32" s="1551"/>
      <c r="WHE32" s="1551"/>
      <c r="WHF32" s="1551"/>
      <c r="WHG32" s="1551"/>
      <c r="WHH32" s="1551"/>
      <c r="WHI32" s="1551"/>
      <c r="WHJ32" s="1551"/>
      <c r="WHK32" s="1551"/>
      <c r="WHL32" s="1551"/>
      <c r="WHM32" s="1551"/>
      <c r="WHN32" s="1551"/>
      <c r="WHO32" s="1551"/>
      <c r="WHP32" s="1551"/>
      <c r="WHQ32" s="1551"/>
      <c r="WHR32" s="1551"/>
      <c r="WHS32" s="1551"/>
      <c r="WHT32" s="1551"/>
      <c r="WHU32" s="1551"/>
      <c r="WHV32" s="1551"/>
      <c r="WHW32" s="1551"/>
      <c r="WHX32" s="1551"/>
      <c r="WHY32" s="1551"/>
      <c r="WHZ32" s="1551"/>
      <c r="WIA32" s="1551"/>
      <c r="WIB32" s="1551"/>
      <c r="WIC32" s="1551"/>
      <c r="WID32" s="1551"/>
      <c r="WIE32" s="1551"/>
      <c r="WIF32" s="1551"/>
      <c r="WIG32" s="1551"/>
      <c r="WIH32" s="1551"/>
      <c r="WII32" s="1551"/>
      <c r="WIJ32" s="1551"/>
      <c r="WIK32" s="1551"/>
      <c r="WIL32" s="1551"/>
      <c r="WIM32" s="1551"/>
      <c r="WIN32" s="1551"/>
      <c r="WIO32" s="1551"/>
      <c r="WIP32" s="1551"/>
      <c r="WIQ32" s="1551"/>
      <c r="WIR32" s="1551"/>
      <c r="WIS32" s="1551"/>
      <c r="WIT32" s="1551"/>
      <c r="WIU32" s="1551"/>
      <c r="WIV32" s="1551"/>
      <c r="WIW32" s="1551"/>
      <c r="WIX32" s="1551"/>
      <c r="WIY32" s="1551"/>
      <c r="WIZ32" s="1551"/>
      <c r="WJA32" s="1551"/>
      <c r="WJB32" s="1551"/>
      <c r="WJC32" s="1551"/>
      <c r="WJD32" s="1551"/>
      <c r="WJE32" s="1551"/>
      <c r="WJF32" s="1551"/>
      <c r="WJG32" s="1551"/>
      <c r="WJH32" s="1551"/>
      <c r="WJI32" s="1551"/>
      <c r="WJJ32" s="1551"/>
      <c r="WJK32" s="1551"/>
      <c r="WJL32" s="1551"/>
      <c r="WJM32" s="1551"/>
      <c r="WJN32" s="1551"/>
      <c r="WJO32" s="1551"/>
      <c r="WJP32" s="1551"/>
      <c r="WJQ32" s="1551"/>
      <c r="WJR32" s="1551"/>
      <c r="WJS32" s="1551"/>
      <c r="WJT32" s="1551"/>
      <c r="WJU32" s="1551"/>
      <c r="WJV32" s="1551"/>
      <c r="WJW32" s="1551"/>
      <c r="WJX32" s="1551"/>
      <c r="WJY32" s="1551"/>
      <c r="WJZ32" s="1551"/>
      <c r="WKA32" s="1551"/>
      <c r="WKB32" s="1551"/>
      <c r="WKC32" s="1551"/>
      <c r="WKD32" s="1551"/>
      <c r="WKE32" s="1551"/>
      <c r="WKF32" s="1551"/>
      <c r="WKG32" s="1551"/>
      <c r="WKH32" s="1551"/>
      <c r="WKI32" s="1551"/>
      <c r="WKJ32" s="1551"/>
      <c r="WKK32" s="1551"/>
      <c r="WKL32" s="1551"/>
      <c r="WKM32" s="1551"/>
      <c r="WKN32" s="1551"/>
      <c r="WKO32" s="1551"/>
      <c r="WKP32" s="1551"/>
      <c r="WKQ32" s="1551"/>
      <c r="WKR32" s="1551"/>
      <c r="WKS32" s="1551"/>
      <c r="WKT32" s="1551"/>
      <c r="WKU32" s="1551"/>
      <c r="WKV32" s="1551"/>
      <c r="WKW32" s="1551"/>
      <c r="WKX32" s="1551"/>
      <c r="WKY32" s="1551"/>
      <c r="WKZ32" s="1551"/>
      <c r="WLA32" s="1551"/>
      <c r="WLB32" s="1551"/>
      <c r="WLC32" s="1551"/>
      <c r="WLD32" s="1551"/>
      <c r="WLE32" s="1551"/>
      <c r="WLF32" s="1551"/>
      <c r="WLG32" s="1551"/>
      <c r="WLH32" s="1551"/>
      <c r="WLI32" s="1551"/>
      <c r="WLJ32" s="1551"/>
      <c r="WLK32" s="1551"/>
      <c r="WLL32" s="1551"/>
      <c r="WLM32" s="1551"/>
      <c r="WLN32" s="1551"/>
      <c r="WLO32" s="1551"/>
      <c r="WLP32" s="1551"/>
      <c r="WLQ32" s="1551"/>
      <c r="WLR32" s="1551"/>
      <c r="WLS32" s="1551"/>
      <c r="WLT32" s="1551"/>
      <c r="WLU32" s="1551"/>
      <c r="WLV32" s="1551"/>
      <c r="WLW32" s="1551"/>
      <c r="WLX32" s="1551"/>
      <c r="WLY32" s="1551"/>
      <c r="WLZ32" s="1551"/>
      <c r="WMA32" s="1551"/>
      <c r="WMB32" s="1551"/>
      <c r="WMC32" s="1551"/>
      <c r="WMD32" s="1551"/>
      <c r="WME32" s="1551"/>
      <c r="WMF32" s="1551"/>
      <c r="WMG32" s="1551"/>
      <c r="WMH32" s="1551"/>
      <c r="WMI32" s="1551"/>
      <c r="WMJ32" s="1551"/>
      <c r="WMK32" s="1551"/>
      <c r="WML32" s="1551"/>
      <c r="WMM32" s="1551"/>
      <c r="WMN32" s="1551"/>
      <c r="WMO32" s="1551"/>
      <c r="WMP32" s="1551"/>
      <c r="WMQ32" s="1551"/>
      <c r="WMR32" s="1551"/>
      <c r="WMS32" s="1551"/>
      <c r="WMT32" s="1551"/>
      <c r="WMU32" s="1551"/>
      <c r="WMV32" s="1551"/>
      <c r="WMW32" s="1551"/>
      <c r="WMX32" s="1551"/>
      <c r="WMY32" s="1551"/>
      <c r="WMZ32" s="1551"/>
      <c r="WNA32" s="1551"/>
      <c r="WNB32" s="1551"/>
      <c r="WNC32" s="1551"/>
      <c r="WND32" s="1551"/>
      <c r="WNE32" s="1551"/>
      <c r="WNF32" s="1551"/>
      <c r="WNG32" s="1551"/>
      <c r="WNH32" s="1551"/>
      <c r="WNI32" s="1551"/>
      <c r="WNJ32" s="1551"/>
      <c r="WNK32" s="1551"/>
      <c r="WNL32" s="1551"/>
      <c r="WNM32" s="1551"/>
      <c r="WNN32" s="1551"/>
      <c r="WNO32" s="1551"/>
      <c r="WNP32" s="1551"/>
      <c r="WNQ32" s="1551"/>
      <c r="WNR32" s="1551"/>
      <c r="WNS32" s="1551"/>
      <c r="WNT32" s="1551"/>
      <c r="WNU32" s="1551"/>
      <c r="WNV32" s="1551"/>
      <c r="WNW32" s="1551"/>
      <c r="WNX32" s="1551"/>
      <c r="WNY32" s="1551"/>
      <c r="WNZ32" s="1551"/>
      <c r="WOA32" s="1551"/>
      <c r="WOB32" s="1551"/>
      <c r="WOC32" s="1551"/>
      <c r="WOD32" s="1551"/>
      <c r="WOE32" s="1551"/>
      <c r="WOF32" s="1551"/>
      <c r="WOG32" s="1551"/>
      <c r="WOH32" s="1551"/>
      <c r="WOI32" s="1551"/>
      <c r="WOJ32" s="1551"/>
      <c r="WOK32" s="1551"/>
      <c r="WOL32" s="1551"/>
      <c r="WOM32" s="1551"/>
      <c r="WON32" s="1551"/>
      <c r="WOO32" s="1551"/>
      <c r="WOP32" s="1551"/>
      <c r="WOQ32" s="1551"/>
      <c r="WOR32" s="1551"/>
      <c r="WOS32" s="1551"/>
      <c r="WOT32" s="1551"/>
      <c r="WOU32" s="1551"/>
      <c r="WOV32" s="1551"/>
      <c r="WOW32" s="1551"/>
      <c r="WOX32" s="1551"/>
      <c r="WOY32" s="1551"/>
      <c r="WOZ32" s="1551"/>
      <c r="WPA32" s="1551"/>
      <c r="WPB32" s="1551"/>
      <c r="WPC32" s="1551"/>
      <c r="WPD32" s="1551"/>
      <c r="WPE32" s="1551"/>
      <c r="WPF32" s="1551"/>
      <c r="WPG32" s="1551"/>
      <c r="WPH32" s="1551"/>
      <c r="WPI32" s="1551"/>
      <c r="WPJ32" s="1551"/>
      <c r="WPK32" s="1551"/>
      <c r="WPL32" s="1551"/>
      <c r="WPM32" s="1551"/>
      <c r="WPN32" s="1551"/>
      <c r="WPO32" s="1551"/>
      <c r="WPP32" s="1551"/>
      <c r="WPQ32" s="1551"/>
      <c r="WPR32" s="1551"/>
      <c r="WPS32" s="1551"/>
      <c r="WPT32" s="1551"/>
      <c r="WPU32" s="1551"/>
      <c r="WPV32" s="1551"/>
      <c r="WPW32" s="1551"/>
      <c r="WPX32" s="1551"/>
      <c r="WPY32" s="1551"/>
      <c r="WPZ32" s="1551"/>
      <c r="WQA32" s="1551"/>
      <c r="WQB32" s="1551"/>
      <c r="WQC32" s="1551"/>
      <c r="WQD32" s="1551"/>
      <c r="WQE32" s="1551"/>
      <c r="WQF32" s="1551"/>
      <c r="WQG32" s="1551"/>
      <c r="WQH32" s="1551"/>
      <c r="WQI32" s="1551"/>
      <c r="WQJ32" s="1551"/>
      <c r="WQK32" s="1551"/>
      <c r="WQL32" s="1551"/>
      <c r="WQM32" s="1551"/>
      <c r="WQN32" s="1551"/>
      <c r="WQO32" s="1551"/>
      <c r="WQP32" s="1551"/>
      <c r="WQQ32" s="1551"/>
      <c r="WQR32" s="1551"/>
      <c r="WQS32" s="1551"/>
      <c r="WQT32" s="1551"/>
      <c r="WQU32" s="1551"/>
      <c r="WQV32" s="1551"/>
      <c r="WQW32" s="1551"/>
      <c r="WQX32" s="1551"/>
      <c r="WQY32" s="1551"/>
      <c r="WQZ32" s="1551"/>
      <c r="WRA32" s="1551"/>
      <c r="WRB32" s="1551"/>
      <c r="WRC32" s="1551"/>
      <c r="WRD32" s="1551"/>
      <c r="WRE32" s="1551"/>
      <c r="WRF32" s="1551"/>
      <c r="WRG32" s="1551"/>
      <c r="WRH32" s="1551"/>
      <c r="WRI32" s="1551"/>
      <c r="WRJ32" s="1551"/>
      <c r="WRK32" s="1551"/>
      <c r="WRL32" s="1551"/>
      <c r="WRM32" s="1551"/>
      <c r="WRN32" s="1551"/>
      <c r="WRO32" s="1551"/>
      <c r="WRP32" s="1551"/>
      <c r="WRQ32" s="1551"/>
      <c r="WRR32" s="1551"/>
      <c r="WRS32" s="1551"/>
      <c r="WRT32" s="1551"/>
      <c r="WRU32" s="1551"/>
      <c r="WRV32" s="1551"/>
      <c r="WRW32" s="1551"/>
      <c r="WRX32" s="1551"/>
      <c r="WRY32" s="1551"/>
      <c r="WRZ32" s="1551"/>
      <c r="WSA32" s="1551"/>
      <c r="WSB32" s="1551"/>
      <c r="WSC32" s="1551"/>
      <c r="WSD32" s="1551"/>
      <c r="WSE32" s="1551"/>
      <c r="WSF32" s="1551"/>
      <c r="WSG32" s="1551"/>
      <c r="WSH32" s="1551"/>
      <c r="WSI32" s="1551"/>
      <c r="WSJ32" s="1551"/>
      <c r="WSK32" s="1551"/>
      <c r="WSL32" s="1551"/>
      <c r="WSM32" s="1551"/>
      <c r="WSN32" s="1551"/>
      <c r="WSO32" s="1551"/>
      <c r="WSP32" s="1551"/>
      <c r="WSQ32" s="1551"/>
      <c r="WSR32" s="1551"/>
      <c r="WSS32" s="1551"/>
      <c r="WST32" s="1551"/>
      <c r="WSU32" s="1551"/>
      <c r="WSV32" s="1551"/>
      <c r="WSW32" s="1551"/>
      <c r="WSX32" s="1551"/>
      <c r="WSY32" s="1551"/>
      <c r="WSZ32" s="1551"/>
      <c r="WTA32" s="1551"/>
      <c r="WTB32" s="1551"/>
      <c r="WTC32" s="1551"/>
      <c r="WTD32" s="1551"/>
      <c r="WTE32" s="1551"/>
      <c r="WTF32" s="1551"/>
      <c r="WTG32" s="1551"/>
      <c r="WTH32" s="1551"/>
      <c r="WTI32" s="1551"/>
      <c r="WTJ32" s="1551"/>
      <c r="WTK32" s="1551"/>
      <c r="WTL32" s="1551"/>
      <c r="WTM32" s="1551"/>
      <c r="WTN32" s="1551"/>
      <c r="WTO32" s="1551"/>
      <c r="WTP32" s="1551"/>
      <c r="WTQ32" s="1551"/>
      <c r="WTR32" s="1551"/>
      <c r="WTS32" s="1551"/>
      <c r="WTT32" s="1551"/>
      <c r="WTU32" s="1551"/>
      <c r="WTV32" s="1551"/>
      <c r="WTW32" s="1551"/>
      <c r="WTX32" s="1551"/>
      <c r="WTY32" s="1551"/>
      <c r="WTZ32" s="1551"/>
      <c r="WUA32" s="1551"/>
      <c r="WUB32" s="1551"/>
      <c r="WUC32" s="1551"/>
      <c r="WUD32" s="1551"/>
      <c r="WUE32" s="1551"/>
      <c r="WUF32" s="1551"/>
      <c r="WUG32" s="1551"/>
      <c r="WUH32" s="1551"/>
      <c r="WUI32" s="1551"/>
      <c r="WUJ32" s="1551"/>
      <c r="WUK32" s="1551"/>
      <c r="WUL32" s="1551"/>
      <c r="WUM32" s="1551"/>
      <c r="WUN32" s="1551"/>
      <c r="WUO32" s="1551"/>
      <c r="WUP32" s="1551"/>
      <c r="WUQ32" s="1551"/>
      <c r="WUR32" s="1551"/>
      <c r="WUS32" s="1551"/>
      <c r="WUT32" s="1551"/>
      <c r="WUU32" s="1551"/>
      <c r="WUV32" s="1551"/>
      <c r="WUW32" s="1551"/>
      <c r="WUX32" s="1551"/>
      <c r="WUY32" s="1551"/>
      <c r="WUZ32" s="1551"/>
      <c r="WVA32" s="1551"/>
      <c r="WVB32" s="1551"/>
      <c r="WVC32" s="1551"/>
      <c r="WVD32" s="1551"/>
      <c r="WVE32" s="1551"/>
      <c r="WVF32" s="1551"/>
      <c r="WVG32" s="1551"/>
      <c r="WVH32" s="1551"/>
      <c r="WVI32" s="1551"/>
      <c r="WVJ32" s="1551"/>
      <c r="WVK32" s="1551"/>
      <c r="WVL32" s="1551"/>
      <c r="WVM32" s="1551"/>
      <c r="WVN32" s="1551"/>
      <c r="WVO32" s="1551"/>
      <c r="WVP32" s="1551"/>
      <c r="WVQ32" s="1551"/>
      <c r="WVR32" s="1551"/>
      <c r="WVS32" s="1551"/>
      <c r="WVT32" s="1551"/>
      <c r="WVU32" s="1551"/>
      <c r="WVV32" s="1551"/>
      <c r="WVW32" s="1551"/>
      <c r="WVX32" s="1551"/>
      <c r="WVY32" s="1551"/>
      <c r="WVZ32" s="1551"/>
      <c r="WWA32" s="1551"/>
      <c r="WWB32" s="1551"/>
      <c r="WWC32" s="1551"/>
      <c r="WWD32" s="1551"/>
      <c r="WWE32" s="1551"/>
      <c r="WWF32" s="1551"/>
      <c r="WWG32" s="1551"/>
      <c r="WWH32" s="1551"/>
      <c r="WWI32" s="1551"/>
      <c r="WWJ32" s="1551"/>
      <c r="WWK32" s="1551"/>
      <c r="WWL32" s="1551"/>
      <c r="WWM32" s="1551"/>
      <c r="WWN32" s="1551"/>
      <c r="WWO32" s="1551"/>
      <c r="WWP32" s="1551"/>
      <c r="WWQ32" s="1551"/>
      <c r="WWR32" s="1551"/>
      <c r="WWS32" s="1551"/>
      <c r="WWT32" s="1551"/>
      <c r="WWU32" s="1551"/>
      <c r="WWV32" s="1551"/>
      <c r="WWW32" s="1551"/>
      <c r="WWX32" s="1551"/>
      <c r="WWY32" s="1551"/>
      <c r="WWZ32" s="1551"/>
      <c r="WXA32" s="1551"/>
      <c r="WXB32" s="1551"/>
      <c r="WXC32" s="1551"/>
      <c r="WXD32" s="1551"/>
      <c r="WXE32" s="1551"/>
      <c r="WXF32" s="1551"/>
      <c r="WXG32" s="1551"/>
      <c r="WXH32" s="1551"/>
      <c r="WXI32" s="1551"/>
      <c r="WXJ32" s="1551"/>
      <c r="WXK32" s="1551"/>
      <c r="WXL32" s="1551"/>
      <c r="WXM32" s="1551"/>
      <c r="WXN32" s="1551"/>
      <c r="WXO32" s="1551"/>
      <c r="WXP32" s="1551"/>
      <c r="WXQ32" s="1551"/>
      <c r="WXR32" s="1551"/>
      <c r="WXS32" s="1551"/>
      <c r="WXT32" s="1551"/>
      <c r="WXU32" s="1551"/>
      <c r="WXV32" s="1551"/>
      <c r="WXW32" s="1551"/>
      <c r="WXX32" s="1551"/>
      <c r="WXY32" s="1551"/>
      <c r="WXZ32" s="1551"/>
      <c r="WYA32" s="1551"/>
      <c r="WYB32" s="1551"/>
      <c r="WYC32" s="1551"/>
      <c r="WYD32" s="1551"/>
      <c r="WYE32" s="1551"/>
      <c r="WYF32" s="1551"/>
      <c r="WYG32" s="1551"/>
      <c r="WYH32" s="1551"/>
      <c r="WYI32" s="1551"/>
      <c r="WYJ32" s="1551"/>
      <c r="WYK32" s="1551"/>
      <c r="WYL32" s="1551"/>
      <c r="WYM32" s="1551"/>
      <c r="WYN32" s="1551"/>
      <c r="WYO32" s="1551"/>
      <c r="WYP32" s="1551"/>
      <c r="WYQ32" s="1551"/>
      <c r="WYR32" s="1551"/>
      <c r="WYS32" s="1551"/>
      <c r="WYT32" s="1551"/>
      <c r="WYU32" s="1551"/>
      <c r="WYV32" s="1551"/>
      <c r="WYW32" s="1551"/>
      <c r="WYX32" s="1551"/>
      <c r="WYY32" s="1551"/>
      <c r="WYZ32" s="1551"/>
      <c r="WZA32" s="1551"/>
      <c r="WZB32" s="1551"/>
      <c r="WZC32" s="1551"/>
      <c r="WZD32" s="1551"/>
      <c r="WZE32" s="1551"/>
      <c r="WZF32" s="1551"/>
      <c r="WZG32" s="1551"/>
      <c r="WZH32" s="1551"/>
      <c r="WZI32" s="1551"/>
      <c r="WZJ32" s="1551"/>
      <c r="WZK32" s="1551"/>
      <c r="WZL32" s="1551"/>
      <c r="WZM32" s="1551"/>
      <c r="WZN32" s="1551"/>
      <c r="WZO32" s="1551"/>
      <c r="WZP32" s="1551"/>
      <c r="WZQ32" s="1551"/>
      <c r="WZR32" s="1551"/>
      <c r="WZS32" s="1551"/>
      <c r="WZT32" s="1551"/>
      <c r="WZU32" s="1551"/>
      <c r="WZV32" s="1551"/>
      <c r="WZW32" s="1551"/>
      <c r="WZX32" s="1551"/>
      <c r="WZY32" s="1551"/>
      <c r="WZZ32" s="1551"/>
      <c r="XAA32" s="1551"/>
      <c r="XAB32" s="1551"/>
      <c r="XAC32" s="1551"/>
      <c r="XAD32" s="1551"/>
      <c r="XAE32" s="1551"/>
      <c r="XAF32" s="1551"/>
      <c r="XAG32" s="1551"/>
      <c r="XAH32" s="1551"/>
      <c r="XAI32" s="1551"/>
      <c r="XAJ32" s="1551"/>
      <c r="XAK32" s="1551"/>
      <c r="XAL32" s="1551"/>
      <c r="XAM32" s="1551"/>
      <c r="XAN32" s="1551"/>
      <c r="XAO32" s="1551"/>
      <c r="XAP32" s="1551"/>
      <c r="XAQ32" s="1551"/>
      <c r="XAR32" s="1551"/>
      <c r="XAS32" s="1551"/>
      <c r="XAT32" s="1551"/>
      <c r="XAU32" s="1551"/>
      <c r="XAV32" s="1551"/>
      <c r="XAW32" s="1551"/>
      <c r="XAX32" s="1551"/>
      <c r="XAY32" s="1551"/>
      <c r="XAZ32" s="1551"/>
      <c r="XBA32" s="1551"/>
      <c r="XBB32" s="1551"/>
      <c r="XBC32" s="1551"/>
      <c r="XBD32" s="1551"/>
      <c r="XBE32" s="1551"/>
      <c r="XBF32" s="1551"/>
      <c r="XBG32" s="1551"/>
      <c r="XBH32" s="1551"/>
      <c r="XBI32" s="1551"/>
      <c r="XBJ32" s="1551"/>
      <c r="XBK32" s="1551"/>
      <c r="XBL32" s="1551"/>
      <c r="XBM32" s="1551"/>
      <c r="XBN32" s="1551"/>
      <c r="XBO32" s="1551"/>
      <c r="XBP32" s="1551"/>
      <c r="XBQ32" s="1551"/>
      <c r="XBR32" s="1551"/>
      <c r="XBS32" s="1551"/>
      <c r="XBT32" s="1551"/>
      <c r="XBU32" s="1551"/>
      <c r="XBV32" s="1551"/>
      <c r="XBW32" s="1551"/>
      <c r="XBX32" s="1551"/>
      <c r="XBY32" s="1551"/>
      <c r="XBZ32" s="1551"/>
      <c r="XCA32" s="1551"/>
      <c r="XCB32" s="1551"/>
      <c r="XCC32" s="1551"/>
      <c r="XCD32" s="1551"/>
      <c r="XCE32" s="1551"/>
      <c r="XCF32" s="1551"/>
      <c r="XCG32" s="1551"/>
      <c r="XCH32" s="1551"/>
      <c r="XCI32" s="1551"/>
      <c r="XCJ32" s="1551"/>
      <c r="XCK32" s="1551"/>
      <c r="XCL32" s="1551"/>
      <c r="XCM32" s="1551"/>
      <c r="XCN32" s="1551"/>
      <c r="XCO32" s="1551"/>
      <c r="XCP32" s="1551"/>
      <c r="XCQ32" s="1551"/>
      <c r="XCR32" s="1551"/>
      <c r="XCS32" s="1551"/>
      <c r="XCT32" s="1551"/>
      <c r="XCU32" s="1551"/>
      <c r="XCV32" s="1551"/>
      <c r="XCW32" s="1551"/>
      <c r="XCX32" s="1551"/>
      <c r="XCY32" s="1551"/>
      <c r="XCZ32" s="1551"/>
      <c r="XDA32" s="1551"/>
      <c r="XDB32" s="1551"/>
      <c r="XDC32" s="1551"/>
      <c r="XDD32" s="1551"/>
      <c r="XDE32" s="1551"/>
      <c r="XDF32" s="1551"/>
      <c r="XDG32" s="1551"/>
      <c r="XDH32" s="1551"/>
      <c r="XDI32" s="1551"/>
      <c r="XDJ32" s="1551"/>
      <c r="XDK32" s="1551"/>
      <c r="XDL32" s="1551"/>
      <c r="XDM32" s="1551"/>
      <c r="XDN32" s="1551"/>
      <c r="XDO32" s="1551"/>
      <c r="XDP32" s="1551"/>
      <c r="XDQ32" s="1551"/>
      <c r="XDR32" s="1551"/>
      <c r="XDS32" s="1551"/>
      <c r="XDT32" s="1551"/>
      <c r="XDU32" s="1551"/>
      <c r="XDV32" s="1551"/>
      <c r="XDW32" s="1551"/>
      <c r="XDX32" s="1551"/>
      <c r="XDY32" s="1551"/>
      <c r="XDZ32" s="1551"/>
      <c r="XEA32" s="1551"/>
      <c r="XEB32" s="1551"/>
      <c r="XEC32" s="1551"/>
      <c r="XED32" s="1551"/>
      <c r="XEE32" s="1551"/>
      <c r="XEF32" s="1551"/>
      <c r="XEG32" s="1551"/>
      <c r="XEH32" s="1551"/>
      <c r="XEI32" s="1551"/>
      <c r="XEJ32" s="1551"/>
      <c r="XEK32" s="1551"/>
      <c r="XEL32" s="1551"/>
      <c r="XEM32" s="1551"/>
      <c r="XEN32" s="1551"/>
      <c r="XEO32" s="1551"/>
      <c r="XEP32" s="1551"/>
      <c r="XEQ32" s="1551"/>
      <c r="XER32" s="1551"/>
      <c r="XES32" s="1551"/>
      <c r="XET32" s="1551"/>
      <c r="XEU32" s="1551"/>
      <c r="XEV32" s="1551"/>
      <c r="XEW32" s="1551"/>
      <c r="XEX32" s="1551"/>
      <c r="XEY32" s="1551"/>
      <c r="XEZ32" s="1551"/>
      <c r="XFA32" s="1551"/>
      <c r="XFB32" s="1551"/>
      <c r="XFC32" s="1551"/>
      <c r="XFD32" s="1551"/>
    </row>
    <row r="33" spans="1:29" x14ac:dyDescent="0.2">
      <c r="A33" s="1110" t="s">
        <v>654</v>
      </c>
      <c r="B33" s="1269"/>
      <c r="C33" s="1270"/>
    </row>
    <row r="34" spans="1:29" ht="24" x14ac:dyDescent="0.2">
      <c r="A34" s="1227" t="s">
        <v>2018</v>
      </c>
      <c r="B34" s="1269" t="s">
        <v>159</v>
      </c>
      <c r="C34" s="1273" t="s">
        <v>1998</v>
      </c>
      <c r="D34" s="1235">
        <f ca="1">'10_CS_ZESCO'!D54</f>
        <v>0.47534867752383325</v>
      </c>
      <c r="E34" s="1235">
        <f ca="1">'10_CS_ZESCO'!E54</f>
        <v>2.8794250617192141</v>
      </c>
      <c r="F34" s="1235">
        <f ca="1">'10_CS_ZESCO'!F54</f>
        <v>7.3932766677412438</v>
      </c>
      <c r="G34" s="1235">
        <f ca="1">'10_CS_ZESCO'!G54</f>
        <v>12.423824411204285</v>
      </c>
      <c r="H34" s="1235">
        <f ca="1">'10_CS_ZESCO'!H54</f>
        <v>18.329172346522554</v>
      </c>
      <c r="I34" s="1235">
        <f ca="1">'10_CS_ZESCO'!I54</f>
        <v>24.91550726908757</v>
      </c>
      <c r="J34" s="1235">
        <f ca="1">'10_CS_ZESCO'!J54</f>
        <v>25.802829980048877</v>
      </c>
      <c r="K34" s="1235">
        <f ca="1">'10_CS_ZESCO'!K54</f>
        <v>26.658829143577684</v>
      </c>
      <c r="L34" s="1235">
        <f ca="1">'10_CS_ZESCO'!L54</f>
        <v>27.506278296827148</v>
      </c>
      <c r="M34" s="1235">
        <f ca="1">'10_CS_ZESCO'!M54</f>
        <v>28.348612705715148</v>
      </c>
      <c r="N34" s="1235">
        <f ca="1">'10_CS_ZESCO'!N54</f>
        <v>29.192402425659804</v>
      </c>
      <c r="O34" s="1235">
        <f ca="1">'10_CS_ZESCO'!O54</f>
        <v>30.075016397148616</v>
      </c>
      <c r="P34" s="1235">
        <f ca="1">'10_CS_ZESCO'!P54</f>
        <v>30.979738515714434</v>
      </c>
      <c r="Q34" s="1235">
        <f ca="1">'10_CS_ZESCO'!Q54</f>
        <v>31.827056370294454</v>
      </c>
      <c r="R34" s="1235">
        <f ca="1">'10_CS_ZESCO'!R54</f>
        <v>32.666720232544158</v>
      </c>
      <c r="S34" s="1235">
        <f ca="1">'10_CS_ZESCO'!S54</f>
        <v>33.49296491785816</v>
      </c>
      <c r="T34" s="1235">
        <f ca="1">'10_CS_ZESCO'!T54</f>
        <v>34.237975277850282</v>
      </c>
      <c r="U34" s="1235">
        <f ca="1">'10_CS_ZESCO'!U54</f>
        <v>34.974228298288416</v>
      </c>
      <c r="V34" s="1235">
        <f ca="1">'10_CS_ZESCO'!V54</f>
        <v>35.761876008039565</v>
      </c>
      <c r="W34" s="1235">
        <f ca="1">'10_CS_ZESCO'!W54</f>
        <v>36.482634824214216</v>
      </c>
      <c r="X34" s="1235">
        <f ca="1">'10_CS_ZESCO'!X54</f>
        <v>37.194778736920583</v>
      </c>
      <c r="Y34" s="1235">
        <f ca="1">'10_CS_ZESCO'!Y54</f>
        <v>37.898341389310822</v>
      </c>
      <c r="Z34" s="1235">
        <f ca="1">'10_CS_ZESCO'!Z54</f>
        <v>38.663406935780017</v>
      </c>
      <c r="AA34" s="1235">
        <f ca="1">'10_CS_ZESCO'!AA54</f>
        <v>39.352104995754985</v>
      </c>
      <c r="AB34" s="1235">
        <f ca="1">'10_CS_ZESCO'!AB54</f>
        <v>40.032383399998793</v>
      </c>
      <c r="AC34" s="1235">
        <f ca="1">'10_CS_ZESCO'!AC54</f>
        <v>40.783233247657783</v>
      </c>
    </row>
    <row r="35" spans="1:29" x14ac:dyDescent="0.2">
      <c r="A35" s="758" t="s">
        <v>655</v>
      </c>
      <c r="B35" s="1269" t="s">
        <v>159</v>
      </c>
      <c r="C35" s="1273" t="s">
        <v>1999</v>
      </c>
      <c r="D35" s="1235">
        <f ca="1">'13_CS_PrivateCo'!D56</f>
        <v>0.99930161487626312</v>
      </c>
      <c r="E35" s="1235">
        <f ca="1">'13_CS_PrivateCo'!E56</f>
        <v>6.2888141664148307</v>
      </c>
      <c r="F35" s="1235">
        <f ca="1">'13_CS_PrivateCo'!F56</f>
        <v>15.908260881477034</v>
      </c>
      <c r="G35" s="1235">
        <f ca="1">'13_CS_PrivateCo'!G56</f>
        <v>26.255359103473882</v>
      </c>
      <c r="H35" s="1235">
        <f ca="1">'13_CS_PrivateCo'!H56</f>
        <v>38.021075888870968</v>
      </c>
      <c r="I35" s="1235">
        <f ca="1">'13_CS_PrivateCo'!I56</f>
        <v>50.772639433747919</v>
      </c>
      <c r="J35" s="1235">
        <f ca="1">'13_CS_PrivateCo'!J56</f>
        <v>51.198732474785373</v>
      </c>
      <c r="K35" s="1235">
        <f ca="1">'13_CS_PrivateCo'!K56</f>
        <v>51.453324227220037</v>
      </c>
      <c r="L35" s="1235">
        <f ca="1">'13_CS_PrivateCo'!L56</f>
        <v>51.682995935281681</v>
      </c>
      <c r="M35" s="1235">
        <f ca="1">'13_CS_PrivateCo'!M56</f>
        <v>51.909022421713999</v>
      </c>
      <c r="N35" s="1235">
        <f ca="1">'13_CS_PrivateCo'!N56</f>
        <v>52.168452675704685</v>
      </c>
      <c r="O35" s="1235">
        <f ca="1">'13_CS_PrivateCo'!O56</f>
        <v>52.669130200300494</v>
      </c>
      <c r="P35" s="1235">
        <f ca="1">'13_CS_PrivateCo'!P56</f>
        <v>53.29932262256056</v>
      </c>
      <c r="Q35" s="1235">
        <f ca="1">'13_CS_PrivateCo'!Q56</f>
        <v>53.854035800189727</v>
      </c>
      <c r="R35" s="1235">
        <f ca="1">'13_CS_PrivateCo'!R56</f>
        <v>54.411054292148606</v>
      </c>
      <c r="S35" s="1235">
        <f ca="1">'13_CS_PrivateCo'!S56</f>
        <v>54.938190479467906</v>
      </c>
      <c r="T35" s="1235">
        <f ca="1">'13_CS_PrivateCo'!T56</f>
        <v>55.056564127053633</v>
      </c>
      <c r="U35" s="1235">
        <f ca="1">'13_CS_PrivateCo'!U56</f>
        <v>55.171152583809672</v>
      </c>
      <c r="V35" s="1235">
        <f ca="1">'13_CS_PrivateCo'!V56</f>
        <v>55.302191094592118</v>
      </c>
      <c r="W35" s="1235">
        <f ca="1">'13_CS_PrivateCo'!W56</f>
        <v>55.410440656850781</v>
      </c>
      <c r="X35" s="1235">
        <f ca="1">'13_CS_PrivateCo'!X56</f>
        <v>55.515519176987844</v>
      </c>
      <c r="Y35" s="1235">
        <f ca="1">'13_CS_PrivateCo'!Y56</f>
        <v>55.617635593844213</v>
      </c>
      <c r="Z35" s="1235">
        <f ca="1">'13_CS_PrivateCo'!Z56</f>
        <v>55.740353596976014</v>
      </c>
      <c r="AA35" s="1235">
        <f ca="1">'13_CS_PrivateCo'!AA56</f>
        <v>55.837923378910823</v>
      </c>
      <c r="AB35" s="1235">
        <f ca="1">'13_CS_PrivateCo'!AB56</f>
        <v>55.933205987069584</v>
      </c>
      <c r="AC35" s="1235">
        <f ca="1">'13_CS_PrivateCo'!AC56</f>
        <v>56.052748448142246</v>
      </c>
    </row>
    <row r="36" spans="1:29" x14ac:dyDescent="0.2">
      <c r="A36" s="1229" t="s">
        <v>656</v>
      </c>
      <c r="B36" s="1269" t="s">
        <v>159</v>
      </c>
      <c r="C36" s="1273" t="s">
        <v>2000</v>
      </c>
      <c r="D36" s="1235">
        <f ca="1">'17_CS_Minigrids'!D53</f>
        <v>2.2539544128486204</v>
      </c>
      <c r="E36" s="1235">
        <f ca="1">'17_CS_Minigrids'!E53</f>
        <v>11.987576396816822</v>
      </c>
      <c r="F36" s="1235">
        <f ca="1">'17_CS_Minigrids'!F53</f>
        <v>21.036340332052781</v>
      </c>
      <c r="G36" s="1235">
        <f ca="1">'17_CS_Minigrids'!G53</f>
        <v>35.826203602620382</v>
      </c>
      <c r="H36" s="1235">
        <f ca="1">'17_CS_Minigrids'!H53</f>
        <v>45.961840491896091</v>
      </c>
      <c r="I36" s="1235">
        <f ca="1">'17_CS_Minigrids'!I53</f>
        <v>71.081516640223327</v>
      </c>
      <c r="J36" s="1235">
        <f ca="1">'17_CS_Minigrids'!J53</f>
        <v>70.182720955087817</v>
      </c>
      <c r="K36" s="1235">
        <f ca="1">'17_CS_Minigrids'!K53</f>
        <v>69.186583371372066</v>
      </c>
      <c r="L36" s="1235">
        <f ca="1">'17_CS_Minigrids'!L53</f>
        <v>68.119785242837096</v>
      </c>
      <c r="M36" s="1235">
        <f ca="1">'17_CS_Minigrids'!M53</f>
        <v>66.97602475280236</v>
      </c>
      <c r="N36" s="1235">
        <f ca="1">'17_CS_Minigrids'!N53</f>
        <v>65.772704256145758</v>
      </c>
      <c r="O36" s="1235">
        <f ca="1">'17_CS_Minigrids'!O53</f>
        <v>64.497490011887322</v>
      </c>
      <c r="P36" s="1235">
        <f ca="1">'17_CS_Minigrids'!P53</f>
        <v>63.146369226776571</v>
      </c>
      <c r="Q36" s="1235">
        <f ca="1">'17_CS_Minigrids'!Q53</f>
        <v>61.716665670123604</v>
      </c>
      <c r="R36" s="1235">
        <f ca="1">'17_CS_Minigrids'!R53</f>
        <v>60.200489267600503</v>
      </c>
      <c r="S36" s="1235">
        <f ca="1">'17_CS_Minigrids'!S53</f>
        <v>61.351680877279712</v>
      </c>
      <c r="T36" s="1235">
        <f ca="1">'17_CS_Minigrids'!T53</f>
        <v>72.391228164155791</v>
      </c>
      <c r="U36" s="1235">
        <f ca="1">'17_CS_Minigrids'!U53</f>
        <v>81.565850130814255</v>
      </c>
      <c r="V36" s="1235">
        <f ca="1">'17_CS_Minigrids'!V53</f>
        <v>96.383482727127202</v>
      </c>
      <c r="W36" s="1235">
        <f ca="1">'17_CS_Minigrids'!W53</f>
        <v>105.31487883213308</v>
      </c>
      <c r="X36" s="1235">
        <f ca="1">'17_CS_Minigrids'!X53</f>
        <v>131.07395147644968</v>
      </c>
      <c r="Y36" s="1235">
        <f ca="1">'17_CS_Minigrids'!Y53</f>
        <v>128.46125661447678</v>
      </c>
      <c r="Z36" s="1235">
        <f ca="1">'17_CS_Minigrids'!Z53</f>
        <v>125.83357225269069</v>
      </c>
      <c r="AA36" s="1235">
        <f ca="1">'17_CS_Minigrids'!AA53</f>
        <v>123.13959340254574</v>
      </c>
      <c r="AB36" s="1235">
        <f ca="1">'17_CS_Minigrids'!AB53</f>
        <v>120.40367193816283</v>
      </c>
      <c r="AC36" s="1235">
        <f ca="1">'17_CS_Minigrids'!AC53</f>
        <v>117.65421792383498</v>
      </c>
    </row>
    <row r="37" spans="1:29" x14ac:dyDescent="0.2">
      <c r="A37" s="1230" t="s">
        <v>657</v>
      </c>
      <c r="B37" s="1269" t="s">
        <v>159</v>
      </c>
      <c r="C37" s="1273" t="s">
        <v>2001</v>
      </c>
      <c r="D37" s="1235">
        <f ca="1">'18_CS_SHS'!D32</f>
        <v>7.3478505494505493</v>
      </c>
      <c r="E37" s="1235">
        <f ca="1">'18_CS_SHS'!E32</f>
        <v>14.350180219780221</v>
      </c>
      <c r="F37" s="1235">
        <f ca="1">'18_CS_SHS'!F32</f>
        <v>20.997573626373622</v>
      </c>
      <c r="G37" s="1235">
        <f ca="1">'18_CS_SHS'!G32</f>
        <v>27.28061538461538</v>
      </c>
      <c r="H37" s="1235">
        <f ca="1">'18_CS_SHS'!H32</f>
        <v>33.189890109890108</v>
      </c>
      <c r="I37" s="1235">
        <f ca="1">'18_CS_SHS'!I32</f>
        <v>38.715982417582417</v>
      </c>
      <c r="J37" s="1235">
        <f ca="1">'18_CS_SHS'!J32</f>
        <v>36.925817142857134</v>
      </c>
      <c r="K37" s="1235">
        <f ca="1">'18_CS_SHS'!K32</f>
        <v>42.619997271830599</v>
      </c>
      <c r="L37" s="1235">
        <f ca="1">'18_CS_SHS'!L32</f>
        <v>47.901838384383915</v>
      </c>
      <c r="M37" s="1235">
        <f ca="1">'18_CS_SHS'!M32</f>
        <v>52.780401189622495</v>
      </c>
      <c r="N37" s="1235">
        <f ca="1">'18_CS_SHS'!N32</f>
        <v>57.264741076519073</v>
      </c>
      <c r="O37" s="1235">
        <f ca="1">'18_CS_SHS'!O32</f>
        <v>61.363908034111745</v>
      </c>
      <c r="P37" s="1235">
        <f ca="1">'18_CS_SHS'!P32</f>
        <v>65.086990658202694</v>
      </c>
      <c r="Q37" s="1235">
        <f ca="1">'18_CS_SHS'!Q32</f>
        <v>61.64476063115324</v>
      </c>
      <c r="R37" s="1235">
        <f ca="1">'18_CS_SHS'!R32</f>
        <v>63.998644476794702</v>
      </c>
      <c r="S37" s="1235">
        <f ca="1">'18_CS_SHS'!S32</f>
        <v>66.299243410274329</v>
      </c>
      <c r="T37" s="1235">
        <f ca="1">'18_CS_SHS'!T32</f>
        <v>68.545758157909717</v>
      </c>
      <c r="U37" s="1235">
        <f ca="1">'18_CS_SHS'!U32</f>
        <v>70.737377456913165</v>
      </c>
      <c r="V37" s="1235">
        <f ca="1">'18_CS_SHS'!V32</f>
        <v>72.873277875555232</v>
      </c>
      <c r="W37" s="1235">
        <f ca="1">'18_CS_SHS'!W32</f>
        <v>74.952647999742794</v>
      </c>
      <c r="X37" s="1235">
        <f ca="1">'18_CS_SHS'!X32</f>
        <v>71.789662525124101</v>
      </c>
      <c r="Y37" s="1235">
        <f ca="1">'18_CS_SHS'!Y32</f>
        <v>74.56222766840591</v>
      </c>
      <c r="Z37" s="1235">
        <f ca="1">'18_CS_SHS'!Z32</f>
        <v>77.420976580528944</v>
      </c>
      <c r="AA37" s="1235">
        <f ca="1">'18_CS_SHS'!AA32</f>
        <v>80.365142402641212</v>
      </c>
      <c r="AB37" s="1235">
        <f ca="1">'18_CS_SHS'!AB32</f>
        <v>83.39394677300794</v>
      </c>
      <c r="AC37" s="1235">
        <f ca="1">'18_CS_SHS'!AC32</f>
        <v>86.506599654468346</v>
      </c>
    </row>
    <row r="38" spans="1:29" x14ac:dyDescent="0.2">
      <c r="A38" s="359" t="s">
        <v>658</v>
      </c>
      <c r="B38" s="1269" t="s">
        <v>159</v>
      </c>
      <c r="C38" s="1273"/>
      <c r="D38" s="1236">
        <f ca="1">SUM(D34:D37)</f>
        <v>11.076455254699265</v>
      </c>
      <c r="E38" s="1236">
        <f t="shared" ref="E38:AC38" ca="1" si="5">SUM(E34:E37)</f>
        <v>35.505995844731089</v>
      </c>
      <c r="F38" s="1236">
        <f t="shared" ca="1" si="5"/>
        <v>65.335451507644677</v>
      </c>
      <c r="G38" s="1236">
        <f t="shared" ca="1" si="5"/>
        <v>101.78600250191391</v>
      </c>
      <c r="H38" s="1236">
        <f t="shared" ca="1" si="5"/>
        <v>135.50197883717973</v>
      </c>
      <c r="I38" s="1236">
        <f t="shared" ca="1" si="5"/>
        <v>185.48564576064123</v>
      </c>
      <c r="J38" s="1236">
        <f t="shared" ca="1" si="5"/>
        <v>184.11010055277919</v>
      </c>
      <c r="K38" s="1236">
        <f t="shared" ca="1" si="5"/>
        <v>189.91873401400039</v>
      </c>
      <c r="L38" s="1236">
        <f t="shared" ca="1" si="5"/>
        <v>195.21089785932983</v>
      </c>
      <c r="M38" s="1236">
        <f t="shared" ca="1" si="5"/>
        <v>200.01406106985402</v>
      </c>
      <c r="N38" s="1236">
        <f t="shared" ca="1" si="5"/>
        <v>204.39830043402932</v>
      </c>
      <c r="O38" s="1236">
        <f t="shared" ca="1" si="5"/>
        <v>208.60554464344818</v>
      </c>
      <c r="P38" s="1236">
        <f t="shared" ca="1" si="5"/>
        <v>212.51242102325426</v>
      </c>
      <c r="Q38" s="1236">
        <f t="shared" ca="1" si="5"/>
        <v>209.04251847176101</v>
      </c>
      <c r="R38" s="1236">
        <f t="shared" ca="1" si="5"/>
        <v>211.27690826908798</v>
      </c>
      <c r="S38" s="1236">
        <f t="shared" ca="1" si="5"/>
        <v>216.08207968488011</v>
      </c>
      <c r="T38" s="1236">
        <f t="shared" ca="1" si="5"/>
        <v>230.23152572696941</v>
      </c>
      <c r="U38" s="1236">
        <f t="shared" ca="1" si="5"/>
        <v>242.4486084698255</v>
      </c>
      <c r="V38" s="1236">
        <f t="shared" ca="1" si="5"/>
        <v>260.32082770531412</v>
      </c>
      <c r="W38" s="1236">
        <f t="shared" ca="1" si="5"/>
        <v>272.16060231294085</v>
      </c>
      <c r="X38" s="1236">
        <f t="shared" ca="1" si="5"/>
        <v>295.5739119154822</v>
      </c>
      <c r="Y38" s="1236">
        <f t="shared" ca="1" si="5"/>
        <v>296.53946126603773</v>
      </c>
      <c r="Z38" s="1236">
        <f t="shared" ca="1" si="5"/>
        <v>297.65830936597564</v>
      </c>
      <c r="AA38" s="1236">
        <f t="shared" ca="1" si="5"/>
        <v>298.69476417985277</v>
      </c>
      <c r="AB38" s="1236">
        <f t="shared" ca="1" si="5"/>
        <v>299.76320809823915</v>
      </c>
      <c r="AC38" s="1236">
        <f t="shared" ca="1" si="5"/>
        <v>300.99679927410335</v>
      </c>
    </row>
    <row r="39" spans="1:29" x14ac:dyDescent="0.2">
      <c r="B39" s="1269"/>
      <c r="C39" s="1273"/>
    </row>
    <row r="40" spans="1:29" x14ac:dyDescent="0.2">
      <c r="A40" s="1110" t="s">
        <v>659</v>
      </c>
      <c r="B40" s="1269"/>
      <c r="C40" s="1273"/>
    </row>
    <row r="41" spans="1:29" x14ac:dyDescent="0.2">
      <c r="A41" s="1227" t="s">
        <v>660</v>
      </c>
      <c r="B41" s="1269" t="s">
        <v>159</v>
      </c>
      <c r="C41" s="1273"/>
      <c r="D41" s="1235">
        <f ca="1">'10_CS_ZESCO'!D44+'13_CS_PrivateCo'!D44+'17_CS_Minigrids'!D42+'18_CS_SHS'!D24</f>
        <v>3.0593912836000001</v>
      </c>
      <c r="E41" s="1235">
        <f ca="1">'10_CS_ZESCO'!E44+'13_CS_PrivateCo'!E44+'17_CS_Minigrids'!E42+'18_CS_SHS'!E24</f>
        <v>9.9951479817999989</v>
      </c>
      <c r="F41" s="1235">
        <f ca="1">'10_CS_ZESCO'!F44+'13_CS_PrivateCo'!F44+'17_CS_Minigrids'!F42+'18_CS_SHS'!F24</f>
        <v>17.934558896400002</v>
      </c>
      <c r="G41" s="1235">
        <f ca="1">'10_CS_ZESCO'!G44+'13_CS_PrivateCo'!G44+'17_CS_Minigrids'!G42+'18_CS_SHS'!G24</f>
        <v>27.812491684300007</v>
      </c>
      <c r="H41" s="1235">
        <f ca="1">'10_CS_ZESCO'!H44+'13_CS_PrivateCo'!H44+'17_CS_Minigrids'!H42+'18_CS_SHS'!H24</f>
        <v>36.150766658599998</v>
      </c>
      <c r="I41" s="1235">
        <f ca="1">'10_CS_ZESCO'!I44+'13_CS_PrivateCo'!I44+'17_CS_Minigrids'!I42+'18_CS_SHS'!I24</f>
        <v>49.762793683100007</v>
      </c>
      <c r="J41" s="1235">
        <f ca="1">'10_CS_ZESCO'!J44+'13_CS_PrivateCo'!J44+'17_CS_Minigrids'!J42+'18_CS_SHS'!J24</f>
        <v>46.908781589854996</v>
      </c>
      <c r="K41" s="1235">
        <f ca="1">'10_CS_ZESCO'!K44+'13_CS_PrivateCo'!K44+'17_CS_Minigrids'!K42+'18_CS_SHS'!K24</f>
        <v>47.180628355095735</v>
      </c>
      <c r="L41" s="1235">
        <f ca="1">'10_CS_ZESCO'!L44+'13_CS_PrivateCo'!L44+'17_CS_Minigrids'!L42+'18_CS_SHS'!L24</f>
        <v>47.15670445974979</v>
      </c>
      <c r="M41" s="1235">
        <f ca="1">'10_CS_ZESCO'!M44+'13_CS_PrivateCo'!M44+'17_CS_Minigrids'!M42+'18_CS_SHS'!M24</f>
        <v>46.842569726270376</v>
      </c>
      <c r="N41" s="1235">
        <f ca="1">'10_CS_ZESCO'!N44+'13_CS_PrivateCo'!N44+'17_CS_Minigrids'!N42+'18_CS_SHS'!N24</f>
        <v>46.243775574447511</v>
      </c>
      <c r="O41" s="1235">
        <f ca="1">'10_CS_ZESCO'!O44+'13_CS_PrivateCo'!O44+'17_CS_Minigrids'!O42+'18_CS_SHS'!O24</f>
        <v>45.365864895368091</v>
      </c>
      <c r="P41" s="1235">
        <f ca="1">'10_CS_ZESCO'!P44+'13_CS_PrivateCo'!P44+'17_CS_Minigrids'!P42+'18_CS_SHS'!P24</f>
        <v>44.21438416342577</v>
      </c>
      <c r="Q41" s="1235">
        <f ca="1">'10_CS_ZESCO'!Q44+'13_CS_PrivateCo'!Q44+'17_CS_Minigrids'!Q42+'18_CS_SHS'!Q24</f>
        <v>39.828776346709532</v>
      </c>
      <c r="R41" s="1235">
        <f ca="1">'10_CS_ZESCO'!R44+'13_CS_PrivateCo'!R44+'17_CS_Minigrids'!R42+'18_CS_SHS'!R24</f>
        <v>38.75865442486262</v>
      </c>
      <c r="S41" s="1235">
        <f ca="1">'10_CS_ZESCO'!S44+'13_CS_PrivateCo'!S44+'17_CS_Minigrids'!S42+'18_CS_SHS'!S24</f>
        <v>38.928435280120297</v>
      </c>
      <c r="T41" s="1235">
        <f ca="1">'10_CS_ZESCO'!T44+'13_CS_PrivateCo'!T44+'17_CS_Minigrids'!T42+'18_CS_SHS'!T24</f>
        <v>43.874871022121482</v>
      </c>
      <c r="U41" s="1235">
        <f ca="1">'10_CS_ZESCO'!U44+'13_CS_PrivateCo'!U44+'17_CS_Minigrids'!U42+'18_CS_SHS'!U24</f>
        <v>47.890403321808435</v>
      </c>
      <c r="V41" s="1235">
        <f ca="1">'10_CS_ZESCO'!V44+'13_CS_PrivateCo'!V44+'17_CS_Minigrids'!V42+'18_CS_SHS'!V24</f>
        <v>54.746951659203098</v>
      </c>
      <c r="W41" s="1235">
        <f ca="1">'10_CS_ZESCO'!W44+'13_CS_PrivateCo'!W44+'17_CS_Minigrids'!W42+'18_CS_SHS'!W24</f>
        <v>58.618673449172213</v>
      </c>
      <c r="X41" s="1235">
        <f ca="1">'10_CS_ZESCO'!X44+'13_CS_PrivateCo'!X44+'17_CS_Minigrids'!X42+'18_CS_SHS'!X24</f>
        <v>67.901127165073703</v>
      </c>
      <c r="Y41" s="1235">
        <f ca="1">'10_CS_ZESCO'!Y44+'13_CS_PrivateCo'!Y44+'17_CS_Minigrids'!Y42+'18_CS_SHS'!Y24</f>
        <v>66.183345273788376</v>
      </c>
      <c r="Z41" s="1235">
        <f ca="1">'10_CS_ZESCO'!Z44+'13_CS_PrivateCo'!Z44+'17_CS_Minigrids'!Z42+'18_CS_SHS'!Z24</f>
        <v>64.461407627440622</v>
      </c>
      <c r="AA41" s="1235">
        <f ca="1">'10_CS_ZESCO'!AA44+'13_CS_PrivateCo'!AA44+'17_CS_Minigrids'!AA42+'18_CS_SHS'!AA24</f>
        <v>62.734120205431452</v>
      </c>
      <c r="AB41" s="1235">
        <f ca="1">'10_CS_ZESCO'!AB44+'13_CS_PrivateCo'!AB44+'17_CS_Minigrids'!AB42+'18_CS_SHS'!AB24</f>
        <v>61.000271076852982</v>
      </c>
      <c r="AC41" s="1235">
        <f ca="1">'10_CS_ZESCO'!AC44+'13_CS_PrivateCo'!AC44+'17_CS_Minigrids'!AC42+'18_CS_SHS'!AC24</f>
        <v>59.258630131833648</v>
      </c>
    </row>
    <row r="42" spans="1:29" x14ac:dyDescent="0.2">
      <c r="A42" s="1" t="s">
        <v>661</v>
      </c>
      <c r="B42" s="1269" t="s">
        <v>159</v>
      </c>
      <c r="C42" s="1273"/>
      <c r="D42" s="1235">
        <f ca="1">'10_CS_ZESCO'!D46+'13_CS_PrivateCo'!D46+'17_CS_Minigrids'!D44+'18_CS_SHS'!D26</f>
        <v>1.9762872000000002</v>
      </c>
      <c r="E42" s="1235">
        <f ca="1">'10_CS_ZESCO'!E46+'13_CS_PrivateCo'!E46+'17_CS_Minigrids'!E44+'18_CS_SHS'!E26</f>
        <v>7.7165146000000018</v>
      </c>
      <c r="F42" s="1235">
        <f ca="1">'10_CS_ZESCO'!F46+'13_CS_PrivateCo'!F46+'17_CS_Minigrids'!F44+'18_CS_SHS'!F26</f>
        <v>16.1231717</v>
      </c>
      <c r="G42" s="1235">
        <f ca="1">'10_CS_ZESCO'!G46+'13_CS_PrivateCo'!G46+'17_CS_Minigrids'!G44+'18_CS_SHS'!G26</f>
        <v>26.175687500000006</v>
      </c>
      <c r="H42" s="1235">
        <f ca="1">'10_CS_ZESCO'!H46+'13_CS_PrivateCo'!H46+'17_CS_Minigrids'!H44+'18_CS_SHS'!H26</f>
        <v>36.626394600000005</v>
      </c>
      <c r="I42" s="1235">
        <f ca="1">'10_CS_ZESCO'!I46+'13_CS_PrivateCo'!I46+'17_CS_Minigrids'!I44+'18_CS_SHS'!I26</f>
        <v>50.493812500000004</v>
      </c>
      <c r="J42" s="1235">
        <f ca="1">'10_CS_ZESCO'!J46+'13_CS_PrivateCo'!J46+'17_CS_Minigrids'!J44+'18_CS_SHS'!J26</f>
        <v>51.243102797500001</v>
      </c>
      <c r="K42" s="1235">
        <f ca="1">'10_CS_ZESCO'!K46+'13_CS_PrivateCo'!K46+'17_CS_Minigrids'!K44+'18_CS_SHS'!K26</f>
        <v>52.572261980964448</v>
      </c>
      <c r="L42" s="1235">
        <f ca="1">'10_CS_ZESCO'!L46+'13_CS_PrivateCo'!L46+'17_CS_Minigrids'!L44+'18_CS_SHS'!L26</f>
        <v>53.905348489680833</v>
      </c>
      <c r="M42" s="1235">
        <f ca="1">'10_CS_ZESCO'!M46+'13_CS_PrivateCo'!M46+'17_CS_Minigrids'!M44+'18_CS_SHS'!M26</f>
        <v>55.242421233527928</v>
      </c>
      <c r="N42" s="1235">
        <f ca="1">'10_CS_ZESCO'!N46+'13_CS_PrivateCo'!N46+'17_CS_Minigrids'!N44+'18_CS_SHS'!N26</f>
        <v>56.583540006032706</v>
      </c>
      <c r="O42" s="1235">
        <f ca="1">'10_CS_ZESCO'!O46+'13_CS_PrivateCo'!O46+'17_CS_Minigrids'!O44+'18_CS_SHS'!O26</f>
        <v>57.928765497625022</v>
      </c>
      <c r="P42" s="1235">
        <f ca="1">'10_CS_ZESCO'!P46+'13_CS_PrivateCo'!P46+'17_CS_Minigrids'!P44+'18_CS_SHS'!P26</f>
        <v>59.278161709079527</v>
      </c>
      <c r="Q42" s="1235">
        <f ca="1">'10_CS_ZESCO'!Q46+'13_CS_PrivateCo'!Q46+'17_CS_Minigrids'!Q44+'18_CS_SHS'!Q26</f>
        <v>60.10762676521572</v>
      </c>
      <c r="R42" s="1235">
        <f ca="1">'10_CS_ZESCO'!R46+'13_CS_PrivateCo'!R46+'17_CS_Minigrids'!R44+'18_CS_SHS'!R26</f>
        <v>61.518163328695898</v>
      </c>
      <c r="S42" s="1235">
        <f ca="1">'10_CS_ZESCO'!S46+'13_CS_PrivateCo'!S46+'17_CS_Minigrids'!S44+'18_CS_SHS'!S26</f>
        <v>63.167125462221044</v>
      </c>
      <c r="T42" s="1235">
        <f ca="1">'10_CS_ZESCO'!T46+'13_CS_PrivateCo'!T46+'17_CS_Minigrids'!T44+'18_CS_SHS'!T26</f>
        <v>65.673790624188555</v>
      </c>
      <c r="U42" s="1235">
        <f ca="1">'10_CS_ZESCO'!U46+'13_CS_PrivateCo'!U46+'17_CS_Minigrids'!U44+'18_CS_SHS'!U26</f>
        <v>68.07286936128439</v>
      </c>
      <c r="V42" s="1235">
        <f ca="1">'10_CS_ZESCO'!V46+'13_CS_PrivateCo'!V46+'17_CS_Minigrids'!V44+'18_CS_SHS'!V26</f>
        <v>71.007840199096961</v>
      </c>
      <c r="W42" s="1235">
        <f ca="1">'10_CS_ZESCO'!W46+'13_CS_PrivateCo'!W46+'17_CS_Minigrids'!W44+'18_CS_SHS'!W26</f>
        <v>73.486144370842396</v>
      </c>
      <c r="X42" s="1235">
        <f ca="1">'10_CS_ZESCO'!X46+'13_CS_PrivateCo'!X46+'17_CS_Minigrids'!X44+'18_CS_SHS'!X26</f>
        <v>76.937780814265011</v>
      </c>
      <c r="Y42" s="1235">
        <f ca="1">'10_CS_ZESCO'!Y46+'13_CS_PrivateCo'!Y46+'17_CS_Minigrids'!Y44+'18_CS_SHS'!Y26</f>
        <v>78.549179208980931</v>
      </c>
      <c r="Z42" s="1235">
        <f ca="1">'10_CS_ZESCO'!Z46+'13_CS_PrivateCo'!Z46+'17_CS_Minigrids'!Z44+'18_CS_SHS'!Z26</f>
        <v>80.168738517117561</v>
      </c>
      <c r="AA42" s="1235">
        <f ca="1">'10_CS_ZESCO'!AA46+'13_CS_PrivateCo'!AA46+'17_CS_Minigrids'!AA44+'18_CS_SHS'!AA26</f>
        <v>81.796581152376206</v>
      </c>
      <c r="AB42" s="1235">
        <f ca="1">'10_CS_ZESCO'!AB46+'13_CS_PrivateCo'!AB46+'17_CS_Minigrids'!AB44+'18_CS_SHS'!AB26</f>
        <v>83.432831364663713</v>
      </c>
      <c r="AC42" s="1235">
        <f ca="1">'10_CS_ZESCO'!AC46+'13_CS_PrivateCo'!AC46+'17_CS_Minigrids'!AC44+'18_CS_SHS'!AC26</f>
        <v>85.07761526763548</v>
      </c>
    </row>
    <row r="43" spans="1:29" x14ac:dyDescent="0.2">
      <c r="A43" s="1" t="s">
        <v>662</v>
      </c>
      <c r="B43" s="1269" t="s">
        <v>159</v>
      </c>
      <c r="C43" s="1273"/>
      <c r="D43" s="1235">
        <f ca="1">'10_CS_ZESCO'!D48+'13_CS_PrivateCo'!D48+'17_CS_Minigrids'!D46+'18_CS_SHS'!D28</f>
        <v>4.2979028571428577</v>
      </c>
      <c r="E43" s="1235">
        <f ca="1">'10_CS_ZESCO'!E48+'13_CS_PrivateCo'!E48+'17_CS_Minigrids'!E46+'18_CS_SHS'!E28</f>
        <v>11.452725809523809</v>
      </c>
      <c r="F43" s="1235">
        <f ca="1">'10_CS_ZESCO'!F48+'13_CS_PrivateCo'!F48+'17_CS_Minigrids'!F46+'18_CS_SHS'!F28</f>
        <v>19.306030523809522</v>
      </c>
      <c r="G43" s="1235">
        <f ca="1">'10_CS_ZESCO'!G48+'13_CS_PrivateCo'!G48+'17_CS_Minigrids'!G46+'18_CS_SHS'!G28</f>
        <v>29.148483666666667</v>
      </c>
      <c r="H43" s="1235">
        <f ca="1">'10_CS_ZESCO'!H48+'13_CS_PrivateCo'!H48+'17_CS_Minigrids'!H46+'18_CS_SHS'!H28</f>
        <v>38.223900571428572</v>
      </c>
      <c r="I43" s="1235">
        <f ca="1">'10_CS_ZESCO'!I48+'13_CS_PrivateCo'!I48+'17_CS_Minigrids'!I46+'18_CS_SHS'!I28</f>
        <v>51.99136423809523</v>
      </c>
      <c r="J43" s="1235">
        <f ca="1">'10_CS_ZESCO'!J48+'13_CS_PrivateCo'!J48+'17_CS_Minigrids'!J46+'18_CS_SHS'!J28</f>
        <v>53.559261834523809</v>
      </c>
      <c r="K43" s="1235">
        <f ca="1">'10_CS_ZESCO'!K48+'13_CS_PrivateCo'!K48+'17_CS_Minigrids'!K46+'18_CS_SHS'!K28</f>
        <v>57.123823570393512</v>
      </c>
      <c r="L43" s="1235">
        <f ca="1">'10_CS_ZESCO'!L48+'13_CS_PrivateCo'!L48+'17_CS_Minigrids'!L46+'18_CS_SHS'!L28</f>
        <v>60.628031845872414</v>
      </c>
      <c r="M43" s="1235">
        <f ca="1">'10_CS_ZESCO'!M48+'13_CS_PrivateCo'!M48+'17_CS_Minigrids'!M46+'18_CS_SHS'!M28</f>
        <v>64.072009930483233</v>
      </c>
      <c r="N43" s="1235">
        <f ca="1">'10_CS_ZESCO'!N48+'13_CS_PrivateCo'!N48+'17_CS_Minigrids'!N46+'18_CS_SHS'!N28</f>
        <v>67.455882942791504</v>
      </c>
      <c r="O43" s="1235">
        <f ca="1">'10_CS_ZESCO'!O48+'13_CS_PrivateCo'!O48+'17_CS_Minigrids'!O46+'18_CS_SHS'!O28</f>
        <v>70.77977787814126</v>
      </c>
      <c r="P43" s="1235">
        <f ca="1">'10_CS_ZESCO'!P48+'13_CS_PrivateCo'!P48+'17_CS_Minigrids'!P46+'18_CS_SHS'!P28</f>
        <v>74.043846493838458</v>
      </c>
      <c r="Q43" s="1235">
        <f ca="1">'10_CS_ZESCO'!Q48+'13_CS_PrivateCo'!Q48+'17_CS_Minigrids'!Q46+'18_CS_SHS'!Q28</f>
        <v>75.537320576246032</v>
      </c>
      <c r="R43" s="1235">
        <f ca="1">'10_CS_ZESCO'!R48+'13_CS_PrivateCo'!R48+'17_CS_Minigrids'!R46+'18_CS_SHS'!R28</f>
        <v>77.043946254889704</v>
      </c>
      <c r="S43" s="1235">
        <f ca="1">'10_CS_ZESCO'!S48+'13_CS_PrivateCo'!S48+'17_CS_Minigrids'!S46+'18_CS_SHS'!S28</f>
        <v>78.961306066347689</v>
      </c>
      <c r="T43" s="1235">
        <f ca="1">'10_CS_ZESCO'!T48+'13_CS_PrivateCo'!T48+'17_CS_Minigrids'!T46+'18_CS_SHS'!T28</f>
        <v>82.534287970819847</v>
      </c>
      <c r="U43" s="1235">
        <f ca="1">'10_CS_ZESCO'!U48+'13_CS_PrivateCo'!U48+'17_CS_Minigrids'!U46+'18_CS_SHS'!U28</f>
        <v>85.702774843076156</v>
      </c>
      <c r="V43" s="1235">
        <f ca="1">'10_CS_ZESCO'!V48+'13_CS_PrivateCo'!V48+'17_CS_Minigrids'!V46+'18_CS_SHS'!V28</f>
        <v>89.505297287462156</v>
      </c>
      <c r="W43" s="1235">
        <f ca="1">'10_CS_ZESCO'!W48+'13_CS_PrivateCo'!W48+'17_CS_Minigrids'!W46+'18_CS_SHS'!W28</f>
        <v>92.410620844080071</v>
      </c>
      <c r="X43" s="1235">
        <f ca="1">'10_CS_ZESCO'!X48+'13_CS_PrivateCo'!X48+'17_CS_Minigrids'!X46+'18_CS_SHS'!X28</f>
        <v>97.579130830563415</v>
      </c>
      <c r="Y43" s="1235">
        <f ca="1">'10_CS_ZESCO'!Y48+'13_CS_PrivateCo'!Y48+'17_CS_Minigrids'!Y46+'18_CS_SHS'!Y28</f>
        <v>99.050446108021873</v>
      </c>
      <c r="Z43" s="1235">
        <f ca="1">'10_CS_ZESCO'!Z48+'13_CS_PrivateCo'!Z48+'17_CS_Minigrids'!Z46+'18_CS_SHS'!Z28</f>
        <v>100.5407220196422</v>
      </c>
      <c r="AA43" s="1235">
        <f ca="1">'10_CS_ZESCO'!AA48+'13_CS_PrivateCo'!AA48+'17_CS_Minigrids'!AA46+'18_CS_SHS'!AA28</f>
        <v>102.05024297493684</v>
      </c>
      <c r="AB43" s="1235">
        <f ca="1">'10_CS_ZESCO'!AB48+'13_CS_PrivateCo'!AB48+'17_CS_Minigrids'!AB46+'18_CS_SHS'!AB28</f>
        <v>103.57929764956089</v>
      </c>
      <c r="AC43" s="1235">
        <f ca="1">'10_CS_ZESCO'!AC48+'13_CS_PrivateCo'!AC48+'17_CS_Minigrids'!AC46+'18_CS_SHS'!AC28</f>
        <v>105.12817904930429</v>
      </c>
    </row>
    <row r="44" spans="1:29" x14ac:dyDescent="0.2">
      <c r="A44" s="1" t="s">
        <v>1967</v>
      </c>
      <c r="B44" s="1269" t="s">
        <v>159</v>
      </c>
      <c r="C44" s="1273"/>
      <c r="D44" s="1235">
        <f ca="1">'10_CS_ZESCO'!D50+'13_CS_PrivateCo'!D50+'17_CS_Minigrids'!D48</f>
        <v>1.7827281547064609E-2</v>
      </c>
      <c r="E44" s="1235">
        <f ca="1">'10_CS_ZESCO'!E50+'13_CS_PrivateCo'!E50+'17_CS_Minigrids'!E48</f>
        <v>0.16118425151936422</v>
      </c>
      <c r="F44" s="1235">
        <f ca="1">'10_CS_ZESCO'!F50+'13_CS_PrivateCo'!F50+'17_CS_Minigrids'!F48</f>
        <v>0.39181266832315675</v>
      </c>
      <c r="G44" s="1235">
        <f ca="1">'10_CS_ZESCO'!G50+'13_CS_PrivateCo'!G50+'17_CS_Minigrids'!G48</f>
        <v>0.65263085125172693</v>
      </c>
      <c r="H44" s="1235">
        <f ca="1">'10_CS_ZESCO'!H50+'13_CS_PrivateCo'!H50+'17_CS_Minigrids'!H48</f>
        <v>0.92946848900308887</v>
      </c>
      <c r="I44" s="1235">
        <f ca="1">'10_CS_ZESCO'!I50+'13_CS_PrivateCo'!I50+'17_CS_Minigrids'!I48</f>
        <v>1.2712286922888087</v>
      </c>
      <c r="J44" s="1235">
        <f ca="1">'10_CS_ZESCO'!J50+'13_CS_PrivateCo'!J50+'17_CS_Minigrids'!J48</f>
        <v>1.4555557995735056</v>
      </c>
      <c r="K44" s="1235">
        <f ca="1">'10_CS_ZESCO'!K50+'13_CS_PrivateCo'!K50+'17_CS_Minigrids'!K48</f>
        <v>1.589889033378896</v>
      </c>
      <c r="L44" s="1235">
        <f ca="1">'10_CS_ZESCO'!L50+'13_CS_PrivateCo'!L50+'17_CS_Minigrids'!L48</f>
        <v>1.7315708219968737</v>
      </c>
      <c r="M44" s="1235">
        <f ca="1">'10_CS_ZESCO'!M50+'13_CS_PrivateCo'!M50+'17_CS_Minigrids'!M48</f>
        <v>1.8791805070057093</v>
      </c>
      <c r="N44" s="1235">
        <f ca="1">'10_CS_ZESCO'!N50+'13_CS_PrivateCo'!N50+'17_CS_Minigrids'!N48</f>
        <v>2.059185832931238</v>
      </c>
      <c r="O44" s="1235">
        <f ca="1">'10_CS_ZESCO'!O50+'13_CS_PrivateCo'!O50+'17_CS_Minigrids'!O48</f>
        <v>2.3093882082703332</v>
      </c>
      <c r="P44" s="1235">
        <f ca="1">'10_CS_ZESCO'!P50+'13_CS_PrivateCo'!P50+'17_CS_Minigrids'!P48</f>
        <v>2.6038012444088197</v>
      </c>
      <c r="Q44" s="1235">
        <f ca="1">'10_CS_ZESCO'!Q50+'13_CS_PrivateCo'!Q50+'17_CS_Minigrids'!Q48</f>
        <v>2.8340514246578756</v>
      </c>
      <c r="R44" s="1235">
        <f ca="1">'10_CS_ZESCO'!R50+'13_CS_PrivateCo'!R50+'17_CS_Minigrids'!R48</f>
        <v>3.0589064212462498</v>
      </c>
      <c r="S44" s="1235">
        <f ca="1">'10_CS_ZESCO'!S50+'13_CS_PrivateCo'!S50+'17_CS_Minigrids'!S48</f>
        <v>3.3133631819361868</v>
      </c>
      <c r="T44" s="1235">
        <f ca="1">'10_CS_ZESCO'!T50+'13_CS_PrivateCo'!T50+'17_CS_Minigrids'!T48</f>
        <v>3.4218405837608876</v>
      </c>
      <c r="U44" s="1235">
        <f ca="1">'10_CS_ZESCO'!U50+'13_CS_PrivateCo'!U50+'17_CS_Minigrids'!U48</f>
        <v>3.5331206856948723</v>
      </c>
      <c r="V44" s="1235">
        <f ca="1">'10_CS_ZESCO'!V50+'13_CS_PrivateCo'!V50+'17_CS_Minigrids'!V48</f>
        <v>3.7495289186201504</v>
      </c>
      <c r="W44" s="1235">
        <f ca="1">'10_CS_ZESCO'!W50+'13_CS_PrivateCo'!W50+'17_CS_Minigrids'!W48</f>
        <v>3.8698952461304246</v>
      </c>
      <c r="X44" s="1235">
        <f ca="1">'10_CS_ZESCO'!X50+'13_CS_PrivateCo'!X50+'17_CS_Minigrids'!X48</f>
        <v>3.9933495364279721</v>
      </c>
      <c r="Y44" s="1235">
        <f ca="1">'10_CS_ZESCO'!Y50+'13_CS_PrivateCo'!Y50+'17_CS_Minigrids'!Y48</f>
        <v>4.1199637583120952</v>
      </c>
      <c r="Z44" s="1235">
        <f ca="1">'10_CS_ZESCO'!Z50+'13_CS_PrivateCo'!Z50+'17_CS_Minigrids'!Z48</f>
        <v>4.368965065805007</v>
      </c>
      <c r="AA44" s="1235">
        <f ca="1">'10_CS_ZESCO'!AA50+'13_CS_PrivateCo'!AA50+'17_CS_Minigrids'!AA48</f>
        <v>4.5058548183724767</v>
      </c>
      <c r="AB44" s="1235">
        <f ca="1">'10_CS_ZESCO'!AB50+'13_CS_PrivateCo'!AB50+'17_CS_Minigrids'!AB48</f>
        <v>4.6462250227600652</v>
      </c>
      <c r="AC44" s="1235">
        <f ca="1">'10_CS_ZESCO'!AC50+'13_CS_PrivateCo'!AC50+'17_CS_Minigrids'!AC48</f>
        <v>4.9244598791039982</v>
      </c>
    </row>
    <row r="45" spans="1:29" x14ac:dyDescent="0.2">
      <c r="A45" s="1" t="s">
        <v>663</v>
      </c>
      <c r="B45" s="1269" t="s">
        <v>159</v>
      </c>
      <c r="C45" s="1273"/>
      <c r="D45" s="1235">
        <f ca="1">'10_CS_ZESCO'!D52+'13_CS_PrivateCo'!D52+'17_CS_Minigrids'!D50+'18_CS_SHS'!D30</f>
        <v>1.6473645373230767</v>
      </c>
      <c r="E45" s="1235">
        <f ca="1">'10_CS_ZESCO'!E52+'13_CS_PrivateCo'!E52+'17_CS_Minigrids'!E50+'18_CS_SHS'!E30</f>
        <v>5.3820027594307689</v>
      </c>
      <c r="F45" s="1235">
        <f ca="1">'10_CS_ZESCO'!F52+'13_CS_PrivateCo'!F52+'17_CS_Minigrids'!F50+'18_CS_SHS'!F30</f>
        <v>9.6570701749846144</v>
      </c>
      <c r="G45" s="1235">
        <f ca="1">'10_CS_ZESCO'!G52+'13_CS_PrivateCo'!G52+'17_CS_Minigrids'!G50+'18_CS_SHS'!G30</f>
        <v>14.975957060776922</v>
      </c>
      <c r="H45" s="1235">
        <f ca="1">'10_CS_ZESCO'!H52+'13_CS_PrivateCo'!H52+'17_CS_Minigrids'!H50+'18_CS_SHS'!H30</f>
        <v>19.465797431553845</v>
      </c>
      <c r="I45" s="1235">
        <f ca="1">'10_CS_ZESCO'!I52+'13_CS_PrivateCo'!I52+'17_CS_Minigrids'!I50+'18_CS_SHS'!I30</f>
        <v>26.795350444746152</v>
      </c>
      <c r="J45" s="1235">
        <f ca="1">'10_CS_ZESCO'!J52+'13_CS_PrivateCo'!J52+'17_CS_Minigrids'!J50+'18_CS_SHS'!J30</f>
        <v>25.258574702229613</v>
      </c>
      <c r="K45" s="1235">
        <f ca="1">'10_CS_ZESCO'!K52+'13_CS_PrivateCo'!K52+'17_CS_Minigrids'!K50+'18_CS_SHS'!K30</f>
        <v>25.404953729666932</v>
      </c>
      <c r="L45" s="1235">
        <f ca="1">'10_CS_ZESCO'!L52+'13_CS_PrivateCo'!L52+'17_CS_Minigrids'!L50+'18_CS_SHS'!L30</f>
        <v>25.392071632172957</v>
      </c>
      <c r="M45" s="1235">
        <f ca="1">'10_CS_ZESCO'!M52+'13_CS_PrivateCo'!M52+'17_CS_Minigrids'!M50+'18_CS_SHS'!M30</f>
        <v>25.222922160299433</v>
      </c>
      <c r="N45" s="1235">
        <f ca="1">'10_CS_ZESCO'!N52+'13_CS_PrivateCo'!N52+'17_CS_Minigrids'!N50+'18_CS_SHS'!N30</f>
        <v>24.900494540087124</v>
      </c>
      <c r="O45" s="1235">
        <f ca="1">'10_CS_ZESCO'!O52+'13_CS_PrivateCo'!O52+'17_CS_Minigrids'!O50+'18_CS_SHS'!O30</f>
        <v>24.427773405198199</v>
      </c>
      <c r="P45" s="1235">
        <f ca="1">'10_CS_ZESCO'!P52+'13_CS_PrivateCo'!P52+'17_CS_Minigrids'!P50+'18_CS_SHS'!P30</f>
        <v>23.807745318767719</v>
      </c>
      <c r="Q45" s="1235">
        <f ca="1">'10_CS_ZESCO'!Q52+'13_CS_PrivateCo'!Q52+'17_CS_Minigrids'!Q50+'18_CS_SHS'!Q30</f>
        <v>21.446264186689742</v>
      </c>
      <c r="R45" s="1235">
        <f ca="1">'10_CS_ZESCO'!R52+'13_CS_PrivateCo'!R52+'17_CS_Minigrids'!R50+'18_CS_SHS'!R30</f>
        <v>20.870044690310635</v>
      </c>
      <c r="S45" s="1235">
        <f ca="1">'10_CS_ZESCO'!S52+'13_CS_PrivateCo'!S52+'17_CS_Minigrids'!S50+'18_CS_SHS'!S30</f>
        <v>20.961465150834002</v>
      </c>
      <c r="T45" s="1235">
        <f ca="1">'10_CS_ZESCO'!T52+'13_CS_PrivateCo'!T52+'17_CS_Minigrids'!T50+'18_CS_SHS'!T30</f>
        <v>23.624930550373108</v>
      </c>
      <c r="U45" s="1235">
        <f ca="1">'10_CS_ZESCO'!U52+'13_CS_PrivateCo'!U52+'17_CS_Minigrids'!U50+'18_CS_SHS'!U30</f>
        <v>25.787140250204544</v>
      </c>
      <c r="V45" s="1235">
        <f ca="1">'10_CS_ZESCO'!V52+'13_CS_PrivateCo'!V52+'17_CS_Minigrids'!V50+'18_CS_SHS'!V30</f>
        <v>29.479127816493975</v>
      </c>
      <c r="W45" s="1235">
        <f ca="1">'10_CS_ZESCO'!W52+'13_CS_PrivateCo'!W52+'17_CS_Minigrids'!W50+'18_CS_SHS'!W30</f>
        <v>31.563901088015804</v>
      </c>
      <c r="X45" s="1235">
        <f ca="1">'10_CS_ZESCO'!X52+'13_CS_PrivateCo'!X52+'17_CS_Minigrids'!X50+'18_CS_SHS'!X30</f>
        <v>36.562145396578146</v>
      </c>
      <c r="Y45" s="1235">
        <f ca="1">'10_CS_ZESCO'!Y52+'13_CS_PrivateCo'!Y52+'17_CS_Minigrids'!Y50+'18_CS_SHS'!Y30</f>
        <v>35.637185916655284</v>
      </c>
      <c r="Z45" s="1235">
        <f ca="1">'10_CS_ZESCO'!Z52+'13_CS_PrivateCo'!Z52+'17_CS_Minigrids'!Z50+'18_CS_SHS'!Z30</f>
        <v>34.709988722468019</v>
      </c>
      <c r="AA45" s="1235">
        <f ca="1">'10_CS_ZESCO'!AA52+'13_CS_PrivateCo'!AA52+'17_CS_Minigrids'!AA50+'18_CS_SHS'!AA30</f>
        <v>33.779910879847698</v>
      </c>
      <c r="AB45" s="1235">
        <f ca="1">'10_CS_ZESCO'!AB52+'13_CS_PrivateCo'!AB52+'17_CS_Minigrids'!AB50+'18_CS_SHS'!AB30</f>
        <v>32.846299810613139</v>
      </c>
      <c r="AC45" s="1235">
        <f ca="1">'10_CS_ZESCO'!AC52+'13_CS_PrivateCo'!AC52+'17_CS_Minigrids'!AC50+'18_CS_SHS'!AC30</f>
        <v>31.908493147910423</v>
      </c>
    </row>
    <row r="46" spans="1:29" x14ac:dyDescent="0.2">
      <c r="A46" s="1" t="s">
        <v>664</v>
      </c>
      <c r="B46" s="1269" t="s">
        <v>159</v>
      </c>
      <c r="C46" s="1273"/>
      <c r="D46" s="1235">
        <f ca="1">'13_CS_PrivateCo'!D54</f>
        <v>7.7682095086267194E-2</v>
      </c>
      <c r="E46" s="1235">
        <f ca="1">'13_CS_PrivateCo'!E54</f>
        <v>0.79842044245714316</v>
      </c>
      <c r="F46" s="1235">
        <f ca="1">'13_CS_PrivateCo'!F54</f>
        <v>1.9228075441273853</v>
      </c>
      <c r="G46" s="1235">
        <f ca="1">'13_CS_PrivateCo'!G54</f>
        <v>3.0207517389185989</v>
      </c>
      <c r="H46" s="1235">
        <f ca="1">'13_CS_PrivateCo'!H54</f>
        <v>4.1056510865942171</v>
      </c>
      <c r="I46" s="1235">
        <f ca="1">'13_CS_PrivateCo'!I54</f>
        <v>5.1710962024110279</v>
      </c>
      <c r="J46" s="1235">
        <f ca="1">'13_CS_PrivateCo'!J54</f>
        <v>5.6848238290972759</v>
      </c>
      <c r="K46" s="1235">
        <f ca="1">'13_CS_PrivateCo'!K54</f>
        <v>6.0471773445008505</v>
      </c>
      <c r="L46" s="1235">
        <f ca="1">'13_CS_PrivateCo'!L54</f>
        <v>6.3971706098569561</v>
      </c>
      <c r="M46" s="1235">
        <f ca="1">'13_CS_PrivateCo'!M54</f>
        <v>6.7549575122673184</v>
      </c>
      <c r="N46" s="1235">
        <f ca="1">'13_CS_PrivateCo'!N54</f>
        <v>7.1554215377392314</v>
      </c>
      <c r="O46" s="1235">
        <f ca="1">'13_CS_PrivateCo'!O54</f>
        <v>7.7939747588452706</v>
      </c>
      <c r="P46" s="1235">
        <f ca="1">'13_CS_PrivateCo'!P54</f>
        <v>8.5644820937339876</v>
      </c>
      <c r="Q46" s="1235">
        <f ca="1">'13_CS_PrivateCo'!Q54</f>
        <v>9.2884791722421411</v>
      </c>
      <c r="R46" s="1235">
        <f ca="1">'13_CS_PrivateCo'!R54</f>
        <v>10.027193149082864</v>
      </c>
      <c r="S46" s="1235">
        <f ca="1">'13_CS_PrivateCo'!S54</f>
        <v>10.750384543420891</v>
      </c>
      <c r="T46" s="1235">
        <f ca="1">'13_CS_PrivateCo'!T54</f>
        <v>11.101804975705532</v>
      </c>
      <c r="U46" s="1235">
        <f ca="1">'13_CS_PrivateCo'!U54</f>
        <v>11.462300007757111</v>
      </c>
      <c r="V46" s="1235">
        <f ca="1">'13_CS_PrivateCo'!V54</f>
        <v>11.832081824437784</v>
      </c>
      <c r="W46" s="1235">
        <f ca="1">'13_CS_PrivateCo'!W54</f>
        <v>12.211367314699958</v>
      </c>
      <c r="X46" s="1235">
        <f ca="1">'13_CS_PrivateCo'!X54</f>
        <v>12.600378172573967</v>
      </c>
      <c r="Y46" s="1235">
        <f ca="1">'13_CS_PrivateCo'!Y54</f>
        <v>12.999341000279165</v>
      </c>
      <c r="Z46" s="1235">
        <f ca="1">'13_CS_PrivateCo'!Z54</f>
        <v>13.408487413502266</v>
      </c>
      <c r="AA46" s="1235">
        <f ca="1">'13_CS_PrivateCo'!AA54</f>
        <v>13.828054148888098</v>
      </c>
      <c r="AB46" s="1235">
        <f ca="1">'13_CS_PrivateCo'!AB54</f>
        <v>14.258283173788382</v>
      </c>
      <c r="AC46" s="1235">
        <f ca="1">'13_CS_PrivateCo'!AC54</f>
        <v>14.699421798315504</v>
      </c>
    </row>
    <row r="47" spans="1:29" x14ac:dyDescent="0.2">
      <c r="A47" s="359" t="s">
        <v>665</v>
      </c>
      <c r="B47" s="1269" t="s">
        <v>159</v>
      </c>
      <c r="C47" s="1273"/>
      <c r="D47" s="1236">
        <f ca="1">SUM(D41:D46)</f>
        <v>11.076455254699265</v>
      </c>
      <c r="E47" s="1236">
        <f t="shared" ref="E47:AC47" ca="1" si="6">SUM(E41:E46)</f>
        <v>35.505995844731089</v>
      </c>
      <c r="F47" s="1236">
        <f t="shared" ca="1" si="6"/>
        <v>65.335451507644677</v>
      </c>
      <c r="G47" s="1236">
        <f t="shared" ca="1" si="6"/>
        <v>101.78600250191393</v>
      </c>
      <c r="H47" s="1236">
        <f t="shared" ca="1" si="6"/>
        <v>135.50197883717971</v>
      </c>
      <c r="I47" s="1236">
        <f t="shared" ca="1" si="6"/>
        <v>185.48564576064126</v>
      </c>
      <c r="J47" s="1236">
        <f t="shared" ca="1" si="6"/>
        <v>184.11010055277922</v>
      </c>
      <c r="K47" s="1236">
        <f t="shared" ca="1" si="6"/>
        <v>189.91873401400039</v>
      </c>
      <c r="L47" s="1236">
        <f t="shared" ca="1" si="6"/>
        <v>195.21089785932983</v>
      </c>
      <c r="M47" s="1236">
        <f t="shared" ca="1" si="6"/>
        <v>200.01406106985399</v>
      </c>
      <c r="N47" s="1236">
        <f t="shared" ca="1" si="6"/>
        <v>204.39830043402932</v>
      </c>
      <c r="O47" s="1236">
        <f t="shared" ca="1" si="6"/>
        <v>208.60554464344816</v>
      </c>
      <c r="P47" s="1236">
        <f t="shared" ca="1" si="6"/>
        <v>212.51242102325432</v>
      </c>
      <c r="Q47" s="1236">
        <f t="shared" ca="1" si="6"/>
        <v>209.04251847176104</v>
      </c>
      <c r="R47" s="1236">
        <f t="shared" ca="1" si="6"/>
        <v>211.27690826908801</v>
      </c>
      <c r="S47" s="1236">
        <f t="shared" ca="1" si="6"/>
        <v>216.08207968488014</v>
      </c>
      <c r="T47" s="1236">
        <f t="shared" ca="1" si="6"/>
        <v>230.23152572696941</v>
      </c>
      <c r="U47" s="1236">
        <f t="shared" ca="1" si="6"/>
        <v>242.44860846982553</v>
      </c>
      <c r="V47" s="1236">
        <f t="shared" ca="1" si="6"/>
        <v>260.32082770531412</v>
      </c>
      <c r="W47" s="1236">
        <f t="shared" ca="1" si="6"/>
        <v>272.16060231294085</v>
      </c>
      <c r="X47" s="1236">
        <f t="shared" ca="1" si="6"/>
        <v>295.57391191548226</v>
      </c>
      <c r="Y47" s="1236">
        <f t="shared" ca="1" si="6"/>
        <v>296.53946126603773</v>
      </c>
      <c r="Z47" s="1236">
        <f t="shared" ca="1" si="6"/>
        <v>297.6583093659757</v>
      </c>
      <c r="AA47" s="1236">
        <f t="shared" ca="1" si="6"/>
        <v>298.69476417985277</v>
      </c>
      <c r="AB47" s="1236">
        <f t="shared" ca="1" si="6"/>
        <v>299.76320809823915</v>
      </c>
      <c r="AC47" s="1236">
        <f t="shared" ca="1" si="6"/>
        <v>300.99679927410335</v>
      </c>
    </row>
    <row r="48" spans="1:29" x14ac:dyDescent="0.2">
      <c r="A48" s="1238" t="s">
        <v>2021</v>
      </c>
      <c r="B48" s="1274" t="s">
        <v>159</v>
      </c>
      <c r="C48" s="1273"/>
      <c r="D48" s="1238">
        <f ca="1">ROUND(D47-D38,6)</f>
        <v>0</v>
      </c>
      <c r="E48" s="1238">
        <f t="shared" ref="E48:AC48" ca="1" si="7">ROUND(E47-E38,6)</f>
        <v>0</v>
      </c>
      <c r="F48" s="1238">
        <f t="shared" ca="1" si="7"/>
        <v>0</v>
      </c>
      <c r="G48" s="1238">
        <f t="shared" ca="1" si="7"/>
        <v>0</v>
      </c>
      <c r="H48" s="1238">
        <f t="shared" ca="1" si="7"/>
        <v>0</v>
      </c>
      <c r="I48" s="1238">
        <f t="shared" ca="1" si="7"/>
        <v>0</v>
      </c>
      <c r="J48" s="1238">
        <f t="shared" ca="1" si="7"/>
        <v>0</v>
      </c>
      <c r="K48" s="1238">
        <f t="shared" ca="1" si="7"/>
        <v>0</v>
      </c>
      <c r="L48" s="1238">
        <f t="shared" ca="1" si="7"/>
        <v>0</v>
      </c>
      <c r="M48" s="1238">
        <f t="shared" ca="1" si="7"/>
        <v>0</v>
      </c>
      <c r="N48" s="1238">
        <f t="shared" ca="1" si="7"/>
        <v>0</v>
      </c>
      <c r="O48" s="1238">
        <f t="shared" ca="1" si="7"/>
        <v>0</v>
      </c>
      <c r="P48" s="1238">
        <f t="shared" ca="1" si="7"/>
        <v>0</v>
      </c>
      <c r="Q48" s="1238">
        <f t="shared" ca="1" si="7"/>
        <v>0</v>
      </c>
      <c r="R48" s="1238">
        <f t="shared" ca="1" si="7"/>
        <v>0</v>
      </c>
      <c r="S48" s="1238">
        <f t="shared" ca="1" si="7"/>
        <v>0</v>
      </c>
      <c r="T48" s="1238">
        <f t="shared" ca="1" si="7"/>
        <v>0</v>
      </c>
      <c r="U48" s="1238">
        <f t="shared" ca="1" si="7"/>
        <v>0</v>
      </c>
      <c r="V48" s="1238">
        <f t="shared" ca="1" si="7"/>
        <v>0</v>
      </c>
      <c r="W48" s="1238">
        <f t="shared" ca="1" si="7"/>
        <v>0</v>
      </c>
      <c r="X48" s="1238">
        <f t="shared" ca="1" si="7"/>
        <v>0</v>
      </c>
      <c r="Y48" s="1238">
        <f t="shared" ca="1" si="7"/>
        <v>0</v>
      </c>
      <c r="Z48" s="1238">
        <f t="shared" ca="1" si="7"/>
        <v>0</v>
      </c>
      <c r="AA48" s="1238">
        <f t="shared" ca="1" si="7"/>
        <v>0</v>
      </c>
      <c r="AB48" s="1238">
        <f t="shared" ca="1" si="7"/>
        <v>0</v>
      </c>
      <c r="AC48" s="1238">
        <f t="shared" ca="1" si="7"/>
        <v>0</v>
      </c>
    </row>
    <row r="49" spans="1:16384" s="1" customFormat="1" x14ac:dyDescent="0.2">
      <c r="A49" s="1110" t="s">
        <v>666</v>
      </c>
      <c r="B49" s="1269"/>
      <c r="C49" s="1273"/>
    </row>
    <row r="50" spans="1:16384" s="1" customFormat="1" x14ac:dyDescent="0.2">
      <c r="A50" s="1227" t="s">
        <v>667</v>
      </c>
      <c r="B50" s="1269" t="s">
        <v>105</v>
      </c>
      <c r="C50" s="1273"/>
      <c r="D50" s="1239">
        <f ca="1">IFERROR('10_CS_ZESCO'!D56,0)</f>
        <v>0.35136680812039828</v>
      </c>
      <c r="E50" s="1239">
        <f ca="1">IFERROR('10_CS_ZESCO'!E56,0)</f>
        <v>0.20708255076562634</v>
      </c>
      <c r="F50" s="1239">
        <f ca="1">IFERROR('10_CS_ZESCO'!F56,0)</f>
        <v>0.22078548303088474</v>
      </c>
      <c r="G50" s="1239">
        <f ca="1">IFERROR('10_CS_ZESCO'!G56,0)</f>
        <v>0.23616179660618442</v>
      </c>
      <c r="H50" s="1239">
        <f ca="1">IFERROR('10_CS_ZESCO'!H56,0)</f>
        <v>0.25634815120510862</v>
      </c>
      <c r="I50" s="1239">
        <f ca="1">IFERROR('10_CS_ZESCO'!I56,0)</f>
        <v>0.27666644499162979</v>
      </c>
      <c r="J50" s="1239">
        <f ca="1">IFERROR('10_CS_ZESCO'!J56,0)</f>
        <v>0.260627179184307</v>
      </c>
      <c r="K50" s="1239">
        <f ca="1">IFERROR('10_CS_ZESCO'!K56,0)</f>
        <v>0.25313823020691384</v>
      </c>
      <c r="L50" s="1239">
        <f ca="1">IFERROR('10_CS_ZESCO'!L56,0)</f>
        <v>0.24689555593768897</v>
      </c>
      <c r="M50" s="1239">
        <f ca="1">IFERROR('10_CS_ZESCO'!M56,0)</f>
        <v>0.24097864743091049</v>
      </c>
      <c r="N50" s="1239">
        <f ca="1">IFERROR('10_CS_ZESCO'!N56,0)</f>
        <v>0.2342631544039879</v>
      </c>
      <c r="O50" s="1239">
        <f ca="1">IFERROR('10_CS_ZESCO'!O56,0)</f>
        <v>0.22157270070658944</v>
      </c>
      <c r="P50" s="1239">
        <f ca="1">IFERROR('10_CS_ZESCO'!P56,0)</f>
        <v>0.20770455247703729</v>
      </c>
      <c r="Q50" s="1239">
        <f ca="1">IFERROR('10_CS_ZESCO'!Q56,0)</f>
        <v>0.1967529420828838</v>
      </c>
      <c r="R50" s="1239">
        <f ca="1">IFERROR('10_CS_ZESCO'!R56,0)</f>
        <v>0.18706628688253091</v>
      </c>
      <c r="S50" s="1239">
        <f ca="1">IFERROR('10_CS_ZESCO'!S56,0)</f>
        <v>0.1788953156056913</v>
      </c>
      <c r="T50" s="1239">
        <f ca="1">IFERROR('10_CS_ZESCO'!T56,0)</f>
        <v>0.17708584723046528</v>
      </c>
      <c r="U50" s="1239">
        <f ca="1">IFERROR('10_CS_ZESCO'!U56,0)</f>
        <v>0.17520469618529091</v>
      </c>
      <c r="V50" s="1239">
        <f ca="1">IFERROR('10_CS_ZESCO'!V56,0)</f>
        <v>0.17355155217287715</v>
      </c>
      <c r="W50" s="1239">
        <f ca="1">IFERROR('10_CS_ZESCO'!W56,0)</f>
        <v>0.17155021814793928</v>
      </c>
      <c r="X50" s="1239">
        <f ca="1">IFERROR('10_CS_ZESCO'!X56,0)</f>
        <v>0.16949924703224267</v>
      </c>
      <c r="Y50" s="1239">
        <f ca="1">IFERROR('10_CS_ZESCO'!Y56,0)</f>
        <v>0.16740492886465896</v>
      </c>
      <c r="Z50" s="1239">
        <f ca="1">IFERROR('10_CS_ZESCO'!Z56,0)</f>
        <v>0.16557307146698616</v>
      </c>
      <c r="AA50" s="1239">
        <f ca="1">IFERROR('10_CS_ZESCO'!AA56,0)</f>
        <v>0.16340911210385176</v>
      </c>
      <c r="AB50" s="1239">
        <f ca="1">IFERROR('10_CS_ZESCO'!AB56,0)</f>
        <v>0.16121802077235889</v>
      </c>
      <c r="AC50" s="1239">
        <f ca="1">IFERROR('10_CS_ZESCO'!AC56,0)</f>
        <v>0.15931283810415175</v>
      </c>
    </row>
    <row r="51" spans="1:16384" s="1" customFormat="1" x14ac:dyDescent="0.2">
      <c r="A51" s="758" t="s">
        <v>668</v>
      </c>
      <c r="B51" s="1269" t="s">
        <v>105</v>
      </c>
      <c r="C51" s="1273"/>
      <c r="D51" s="1239">
        <f ca="1">IFERROR('13_CS_PrivateCo'!D58,0)</f>
        <v>1.1079911506149949</v>
      </c>
      <c r="E51" s="1239">
        <f ca="1">IFERROR('13_CS_PrivateCo'!E58,0)</f>
        <v>0.67841859969848894</v>
      </c>
      <c r="F51" s="1239">
        <f ca="1">IFERROR('13_CS_PrivateCo'!F58,0)</f>
        <v>0.71260279184938846</v>
      </c>
      <c r="G51" s="1239">
        <f ca="1">IFERROR('13_CS_PrivateCo'!G58,0)</f>
        <v>0.74862368114584799</v>
      </c>
      <c r="H51" s="1239">
        <f ca="1">IFERROR('13_CS_PrivateCo'!H58,0)</f>
        <v>0.79763278395849269</v>
      </c>
      <c r="I51" s="1239">
        <f ca="1">IFERROR('13_CS_PrivateCo'!I58,0)</f>
        <v>0.84568330296880745</v>
      </c>
      <c r="J51" s="1239">
        <f ca="1">IFERROR('13_CS_PrivateCo'!J58,0)</f>
        <v>0.77571614623470908</v>
      </c>
      <c r="K51" s="1239">
        <f ca="1">IFERROR('13_CS_PrivateCo'!K58,0)</f>
        <v>0.73286058605533955</v>
      </c>
      <c r="L51" s="1239">
        <f ca="1">IFERROR('13_CS_PrivateCo'!L58,0)</f>
        <v>0.69585760801227303</v>
      </c>
      <c r="M51" s="1239">
        <f ca="1">IFERROR('13_CS_PrivateCo'!M58,0)</f>
        <v>0.6618824424937525</v>
      </c>
      <c r="N51" s="1239">
        <f ca="1">IFERROR('13_CS_PrivateCo'!N58,0)</f>
        <v>0.62796200048836115</v>
      </c>
      <c r="O51" s="1239">
        <f ca="1">IFERROR('13_CS_PrivateCo'!O58,0)</f>
        <v>0.58204663639621479</v>
      </c>
      <c r="P51" s="1239">
        <f ca="1">IFERROR('13_CS_PrivateCo'!P58,0)</f>
        <v>0.53602027404295238</v>
      </c>
      <c r="Q51" s="1239">
        <f ca="1">IFERROR('13_CS_PrivateCo'!Q58,0)</f>
        <v>0.49938359976390667</v>
      </c>
      <c r="R51" s="1239">
        <f ca="1">IFERROR('13_CS_PrivateCo'!R58,0)</f>
        <v>0.46737813680124601</v>
      </c>
      <c r="S51" s="1239">
        <f ca="1">IFERROR('13_CS_PrivateCo'!S58,0)</f>
        <v>0.44016041646657983</v>
      </c>
      <c r="T51" s="1239">
        <f ca="1">IFERROR('13_CS_PrivateCo'!T58,0)</f>
        <v>0.42714580337692354</v>
      </c>
      <c r="U51" s="1239">
        <f ca="1">IFERROR('13_CS_PrivateCo'!U58,0)</f>
        <v>0.41457290826535925</v>
      </c>
      <c r="V51" s="1239">
        <f ca="1">IFERROR('13_CS_PrivateCo'!V58,0)</f>
        <v>0.40257036994661022</v>
      </c>
      <c r="W51" s="1239">
        <f ca="1">IFERROR('13_CS_PrivateCo'!W58,0)</f>
        <v>0.39083004399864918</v>
      </c>
      <c r="X51" s="1239">
        <f ca="1">IFERROR('13_CS_PrivateCo'!X58,0)</f>
        <v>0.37948224261499636</v>
      </c>
      <c r="Y51" s="1239">
        <f ca="1">IFERROR('13_CS_PrivateCo'!Y58,0)</f>
        <v>0.36851215602936949</v>
      </c>
      <c r="Z51" s="1239">
        <f ca="1">IFERROR('13_CS_PrivateCo'!Z58,0)</f>
        <v>0.35805567645797781</v>
      </c>
      <c r="AA51" s="1239">
        <f ca="1">IFERROR('13_CS_PrivateCo'!AA58,0)</f>
        <v>0.34779939276647331</v>
      </c>
      <c r="AB51" s="1239">
        <f ca="1">IFERROR('13_CS_PrivateCo'!AB58,0)</f>
        <v>0.33788048570279289</v>
      </c>
      <c r="AC51" s="1239">
        <f ca="1">IFERROR('13_CS_PrivateCo'!AC58,0)</f>
        <v>0.32844094475973712</v>
      </c>
    </row>
    <row r="52" spans="1:16384" s="1" customFormat="1" x14ac:dyDescent="0.2">
      <c r="A52" s="1229" t="s">
        <v>669</v>
      </c>
      <c r="B52" s="1269" t="s">
        <v>105</v>
      </c>
      <c r="C52" s="1273"/>
      <c r="D52" s="1239">
        <f ca="1">IFERROR('17_CS_Minigrids'!D55,0)</f>
        <v>1.3864367781355562</v>
      </c>
      <c r="E52" s="1239">
        <f ca="1">IFERROR('17_CS_Minigrids'!E55,0)</f>
        <v>1.2344816056786361</v>
      </c>
      <c r="F52" s="1239">
        <f ca="1">IFERROR('17_CS_Minigrids'!F55,0)</f>
        <v>1.1103611291414954</v>
      </c>
      <c r="G52" s="1239">
        <f ca="1">IFERROR('17_CS_Minigrids'!G55,0)</f>
        <v>1.125649374207806</v>
      </c>
      <c r="H52" s="1239">
        <f ca="1">IFERROR('17_CS_Minigrids'!H55,0)</f>
        <v>1.0726110570674334</v>
      </c>
      <c r="I52" s="1239">
        <f ca="1">IFERROR('17_CS_Minigrids'!I55,0)</f>
        <v>1.1134939681611287</v>
      </c>
      <c r="J52" s="1239">
        <f ca="1">IFERROR('17_CS_Minigrids'!J55,0)</f>
        <v>0.966870036535875</v>
      </c>
      <c r="K52" s="1239">
        <f ca="1">IFERROR('17_CS_Minigrids'!K55,0)</f>
        <v>0.90638801172263073</v>
      </c>
      <c r="L52" s="1239">
        <f ca="1">IFERROR('17_CS_Minigrids'!L55,0)</f>
        <v>0.84238559288029535</v>
      </c>
      <c r="M52" s="1239">
        <f ca="1">IFERROR('17_CS_Minigrids'!M55,0)</f>
        <v>0.78891722184155277</v>
      </c>
      <c r="N52" s="1239">
        <f ca="1">IFERROR('17_CS_Minigrids'!N55,0)</f>
        <v>0.71551552756381942</v>
      </c>
      <c r="O52" s="1239">
        <f ca="1">IFERROR('17_CS_Minigrids'!O55,0)</f>
        <v>0.64926635916695774</v>
      </c>
      <c r="P52" s="1239">
        <f ca="1">IFERROR('17_CS_Minigrids'!P55,0)</f>
        <v>0.59310127256675693</v>
      </c>
      <c r="Q52" s="1239">
        <f ca="1">IFERROR('17_CS_Minigrids'!Q55,0)</f>
        <v>0.53255746731777887</v>
      </c>
      <c r="R52" s="1239">
        <f ca="1">IFERROR('17_CS_Minigrids'!R55,0)</f>
        <v>0.48682580278220156</v>
      </c>
      <c r="S52" s="1239">
        <f ca="1">IFERROR('17_CS_Minigrids'!S55,0)</f>
        <v>0.44589241550097514</v>
      </c>
      <c r="T52" s="1239">
        <f ca="1">IFERROR('17_CS_Minigrids'!T55,0)</f>
        <v>0.50942950848410928</v>
      </c>
      <c r="U52" s="1239">
        <f ca="1">IFERROR('17_CS_Minigrids'!U55,0)</f>
        <v>0.55589595479834675</v>
      </c>
      <c r="V52" s="1239">
        <f ca="1">IFERROR('17_CS_Minigrids'!V55,0)</f>
        <v>0.63630383185693518</v>
      </c>
      <c r="W52" s="1239">
        <f ca="1">IFERROR('17_CS_Minigrids'!W55,0)</f>
        <v>0.67362105326377186</v>
      </c>
      <c r="X52" s="1239">
        <f ca="1">IFERROR('17_CS_Minigrids'!X55,0)</f>
        <v>0.81243957623418805</v>
      </c>
      <c r="Y52" s="1239">
        <f ca="1">IFERROR('17_CS_Minigrids'!Y55,0)</f>
        <v>0.77175244046973002</v>
      </c>
      <c r="Z52" s="1239">
        <f ca="1">IFERROR('17_CS_Minigrids'!Z55,0)</f>
        <v>0.7328476283503782</v>
      </c>
      <c r="AA52" s="1239">
        <f ca="1">IFERROR('17_CS_Minigrids'!AA55,0)</f>
        <v>0.69535114087020944</v>
      </c>
      <c r="AB52" s="1239">
        <f ca="1">IFERROR('17_CS_Minigrids'!AB55,0)</f>
        <v>0.65934297131194786</v>
      </c>
      <c r="AC52" s="1239">
        <f ca="1">IFERROR('17_CS_Minigrids'!AC55,0)</f>
        <v>0.62491110108125481</v>
      </c>
    </row>
    <row r="53" spans="1:16384" s="1" customFormat="1" x14ac:dyDescent="0.2">
      <c r="A53" s="1230" t="s">
        <v>670</v>
      </c>
      <c r="B53" s="1269" t="s">
        <v>671</v>
      </c>
      <c r="C53" s="1273"/>
      <c r="D53" s="1239">
        <f ca="1">IFERROR('18_CS_SHS'!D34,0)</f>
        <v>30.615916389725665</v>
      </c>
      <c r="E53" s="1239">
        <f ca="1">IFERROR('18_CS_SHS'!E34,0)</f>
        <v>29.896084224191192</v>
      </c>
      <c r="F53" s="1239">
        <f ca="1">IFERROR('18_CS_SHS'!F34,0)</f>
        <v>29.163175190066742</v>
      </c>
      <c r="G53" s="1239">
        <f ca="1">IFERROR('18_CS_SHS'!G34,0)</f>
        <v>28.417189287352326</v>
      </c>
      <c r="H53" s="1239">
        <f ca="1">IFERROR('18_CS_SHS'!H34,0)</f>
        <v>27.65812651604794</v>
      </c>
      <c r="I53" s="1239">
        <f ca="1">IFERROR('18_CS_SHS'!I34,0)</f>
        <v>26.885968205420124</v>
      </c>
      <c r="J53" s="1239">
        <f ca="1">IFERROR('18_CS_SHS'!J34,0)</f>
        <v>25.263846225526613</v>
      </c>
      <c r="K53" s="1239">
        <f ca="1">IFERROR('18_CS_SHS'!K34,0)</f>
        <v>28.728749984695511</v>
      </c>
      <c r="L53" s="1239">
        <f ca="1">IFERROR('18_CS_SHS'!L34,0)</f>
        <v>31.811888468891091</v>
      </c>
      <c r="M53" s="1239">
        <f ca="1">IFERROR('18_CS_SHS'!M34,0)</f>
        <v>34.533763842168099</v>
      </c>
      <c r="N53" s="1239">
        <f ca="1">IFERROR('18_CS_SHS'!N34,0)</f>
        <v>36.914117213290822</v>
      </c>
      <c r="O53" s="1239">
        <f ca="1">IFERROR('18_CS_SHS'!O34,0)</f>
        <v>38.97195152175064</v>
      </c>
      <c r="P53" s="1239">
        <f ca="1">IFERROR('18_CS_SHS'!P34,0)</f>
        <v>40.725581407831825</v>
      </c>
      <c r="Q53" s="1239">
        <f ca="1">IFERROR('18_CS_SHS'!Q34,0)</f>
        <v>38.001717864096385</v>
      </c>
      <c r="R53" s="1239">
        <f ca="1">IFERROR('18_CS_SHS'!R34,0)</f>
        <v>38.869753996054378</v>
      </c>
      <c r="S53" s="1239">
        <f ca="1">IFERROR('18_CS_SHS'!S34,0)</f>
        <v>39.671949882609113</v>
      </c>
      <c r="T53" s="1239">
        <f ca="1">IFERROR('18_CS_SHS'!T34,0)</f>
        <v>40.410061962735419</v>
      </c>
      <c r="U53" s="1239">
        <f ca="1">IFERROR('18_CS_SHS'!U34,0)</f>
        <v>41.085809140392399</v>
      </c>
      <c r="V53" s="1239">
        <f ca="1">IFERROR('18_CS_SHS'!V34,0)</f>
        <v>41.700873510328464</v>
      </c>
      <c r="W53" s="1239">
        <f ca="1">IFERROR('18_CS_SHS'!W34,0)</f>
        <v>42.256914809485721</v>
      </c>
      <c r="X53" s="1239">
        <f ca="1">IFERROR('18_CS_SHS'!X34,0)</f>
        <v>39.875548943642585</v>
      </c>
      <c r="Y53" s="1239">
        <f ca="1">IFERROR('18_CS_SHS'!Y34,0)</f>
        <v>40.803516763147073</v>
      </c>
      <c r="Z53" s="1239">
        <f ca="1">IFERROR('18_CS_SHS'!Z34,0)</f>
        <v>41.741814493932957</v>
      </c>
      <c r="AA53" s="1239">
        <f ca="1">IFERROR('18_CS_SHS'!AA34,0)</f>
        <v>42.688840112382302</v>
      </c>
      <c r="AB53" s="1239">
        <f ca="1">IFERROR('18_CS_SHS'!AB34,0)</f>
        <v>43.64305285735027</v>
      </c>
      <c r="AC53" s="1239">
        <f ca="1">IFERROR('18_CS_SHS'!AC34,0)</f>
        <v>44.602971530394939</v>
      </c>
    </row>
    <row r="54" spans="1:16384" s="1" customFormat="1" x14ac:dyDescent="0.2">
      <c r="A54" s="359" t="s">
        <v>672</v>
      </c>
      <c r="B54" s="1269" t="s">
        <v>105</v>
      </c>
      <c r="C54" s="1273" t="s">
        <v>673</v>
      </c>
      <c r="D54" s="1240">
        <f ca="1">IFERROR((D34+D35+D36)/('10_CS_ZESCO'!D29+'13_CS_PrivateCo'!D29+'17_CS_Minigrids'!D27),0)</f>
        <v>0.96086238513097566</v>
      </c>
      <c r="E54" s="1240">
        <f ca="1">IFERROR((E34+E35+E36)/('10_CS_ZESCO'!E29+'13_CS_PrivateCo'!E29+'17_CS_Minigrids'!E27),0)</f>
        <v>0.64332427758378152</v>
      </c>
      <c r="F54" s="1240">
        <f ca="1">IFERROR((F34+F35+F36)/('10_CS_ZESCO'!F29+'13_CS_PrivateCo'!F29+'17_CS_Minigrids'!F27),0)</f>
        <v>0.5931020410280271</v>
      </c>
      <c r="G54" s="1240">
        <f ca="1">IFERROR((G34+G35+G36)/('10_CS_ZESCO'!G29+'13_CS_PrivateCo'!G29+'17_CS_Minigrids'!G27),0)</f>
        <v>0.62344523441276434</v>
      </c>
      <c r="H54" s="1240">
        <f ca="1">IFERROR((H34+H35+H36)/('10_CS_ZESCO'!H29+'13_CS_PrivateCo'!H29+'17_CS_Minigrids'!H27),0)</f>
        <v>0.63148239184762167</v>
      </c>
      <c r="I54" s="1240">
        <f ca="1">IFERROR((I34+I35+I36)/('10_CS_ZESCO'!I29+'13_CS_PrivateCo'!I29+'17_CS_Minigrids'!I27),0)</f>
        <v>0.68606395962729538</v>
      </c>
      <c r="J54" s="1240">
        <f ca="1">IFERROR((J34+J35+J36)/('10_CS_ZESCO'!J29+'13_CS_PrivateCo'!J29+'17_CS_Minigrids'!J27),0)</f>
        <v>0.61948262384862296</v>
      </c>
      <c r="K54" s="1240">
        <f ca="1">IFERROR((K34+K35+K36)/('10_CS_ZESCO'!K29+'13_CS_PrivateCo'!K29+'17_CS_Minigrids'!K27),0)</f>
        <v>0.58485670730758366</v>
      </c>
      <c r="L54" s="1240">
        <f ca="1">IFERROR((L34+L35+L36)/('10_CS_ZESCO'!L29+'13_CS_PrivateCo'!L29+'17_CS_Minigrids'!L27),0)</f>
        <v>0.55265851524064113</v>
      </c>
      <c r="M54" s="1240">
        <f ca="1">IFERROR((M34+M35+M36)/('10_CS_ZESCO'!M29+'13_CS_PrivateCo'!M29+'17_CS_Minigrids'!M27),0)</f>
        <v>0.52403405714990337</v>
      </c>
      <c r="N54" s="1240">
        <f ca="1">IFERROR((N34+N35+N36)/('10_CS_ZESCO'!N29+'13_CS_PrivateCo'!N29+'17_CS_Minigrids'!N27),0)</f>
        <v>0.49107861394083918</v>
      </c>
      <c r="O54" s="1240">
        <f ca="1">IFERROR((O34+O35+O36)/('10_CS_ZESCO'!O29+'13_CS_PrivateCo'!O29+'17_CS_Minigrids'!O27),0)</f>
        <v>0.45226790313989196</v>
      </c>
      <c r="P54" s="1240">
        <f ca="1">IFERROR((P34+P35+P36)/('10_CS_ZESCO'!P29+'13_CS_PrivateCo'!P29+'17_CS_Minigrids'!P27),0)</f>
        <v>0.41521706397877528</v>
      </c>
      <c r="Q54" s="1240">
        <f ca="1">IFERROR((Q34+Q35+Q36)/('10_CS_ZESCO'!Q29+'13_CS_PrivateCo'!Q29+'17_CS_Minigrids'!Q27),0)</f>
        <v>0.38236479191134065</v>
      </c>
      <c r="R54" s="1240">
        <f ca="1">IFERROR((R34+R35+R36)/('10_CS_ZESCO'!R29+'13_CS_PrivateCo'!R29+'17_CS_Minigrids'!R27),0)</f>
        <v>0.35514131198825982</v>
      </c>
      <c r="S54" s="1240">
        <f ca="1">IFERROR((S34+S35+S36)/('10_CS_ZESCO'!S29+'13_CS_PrivateCo'!S29+'17_CS_Minigrids'!S27),0)</f>
        <v>0.3331260872364798</v>
      </c>
      <c r="T54" s="1240">
        <f ca="1">IFERROR((T34+T35+T36)/('10_CS_ZESCO'!T29+'13_CS_PrivateCo'!T29+'17_CS_Minigrids'!T27),0)</f>
        <v>0.34820725393298102</v>
      </c>
      <c r="U54" s="1240">
        <f ca="1">IFERROR((U34+U35+U36)/('10_CS_ZESCO'!U29+'13_CS_PrivateCo'!U29+'17_CS_Minigrids'!U27),0)</f>
        <v>0.35815901481938667</v>
      </c>
      <c r="V54" s="1240">
        <f ca="1">IFERROR((V34+V35+V36)/('10_CS_ZESCO'!V29+'13_CS_PrivateCo'!V29+'17_CS_Minigrids'!V27),0)</f>
        <v>0.37875398073782579</v>
      </c>
      <c r="W54" s="1240">
        <f ca="1">IFERROR((W34+W35+W36)/('10_CS_ZESCO'!W29+'13_CS_PrivateCo'!W29+'17_CS_Minigrids'!W27),0)</f>
        <v>0.38609010720075937</v>
      </c>
      <c r="X54" s="1240">
        <f ca="1">IFERROR((X34+X35+X36)/('10_CS_ZESCO'!X29+'13_CS_PrivateCo'!X29+'17_CS_Minigrids'!X27),0)</f>
        <v>0.42458504762610544</v>
      </c>
      <c r="Y54" s="1240">
        <f ca="1">IFERROR((Y34+Y35+Y36)/('10_CS_ZESCO'!Y29+'13_CS_PrivateCo'!Y29+'17_CS_Minigrids'!Y27),0)</f>
        <v>0.40822194236158194</v>
      </c>
      <c r="Z54" s="1240">
        <f ca="1">IFERROR((Z34+Z35+Z36)/('10_CS_ZESCO'!Z29+'13_CS_PrivateCo'!Z29+'17_CS_Minigrids'!Z27),0)</f>
        <v>0.39265500891931171</v>
      </c>
      <c r="AA54" s="1240">
        <f ca="1">IFERROR((AA34+AA35+AA36)/('10_CS_ZESCO'!AA29+'13_CS_PrivateCo'!AA29+'17_CS_Minigrids'!AA27),0)</f>
        <v>0.37743535222056313</v>
      </c>
      <c r="AB54" s="1240">
        <f ca="1">IFERROR((AB34+AB35+AB36)/('10_CS_ZESCO'!AB29+'13_CS_PrivateCo'!AB29+'17_CS_Minigrids'!AB27),0)</f>
        <v>0.36275260712885388</v>
      </c>
      <c r="AC54" s="1240">
        <f ca="1">IFERROR((AC34+AC35+AC36)/('10_CS_ZESCO'!AC29+'13_CS_PrivateCo'!AC29+'17_CS_Minigrids'!AC27),0)</f>
        <v>0.34880353423099847</v>
      </c>
    </row>
    <row r="55" spans="1:16384" x14ac:dyDescent="0.2">
      <c r="B55" s="1269"/>
      <c r="C55" s="1270"/>
    </row>
    <row r="56" spans="1:16384" s="1" customFormat="1" x14ac:dyDescent="0.2">
      <c r="A56" s="1551" t="s">
        <v>674</v>
      </c>
      <c r="B56" s="1551"/>
      <c r="C56" s="1551"/>
      <c r="D56" s="1551"/>
      <c r="E56" s="1551"/>
      <c r="F56" s="1551"/>
      <c r="G56" s="1551"/>
      <c r="H56" s="1551"/>
      <c r="I56" s="1551"/>
      <c r="J56" s="1551"/>
      <c r="K56" s="1551"/>
      <c r="L56" s="1551"/>
      <c r="M56" s="1551"/>
      <c r="N56" s="1551"/>
      <c r="O56" s="1551"/>
      <c r="P56" s="1551"/>
      <c r="Q56" s="1551"/>
      <c r="R56" s="1551"/>
      <c r="S56" s="1551"/>
      <c r="T56" s="1551"/>
      <c r="U56" s="1551"/>
      <c r="V56" s="1551"/>
      <c r="W56" s="1551"/>
      <c r="X56" s="1551"/>
      <c r="Y56" s="1551"/>
      <c r="Z56" s="1551"/>
      <c r="AA56" s="1551"/>
      <c r="AB56" s="1551"/>
      <c r="AC56" s="1551"/>
      <c r="AD56" s="1551"/>
      <c r="AE56" s="1551"/>
      <c r="AF56" s="1551"/>
      <c r="AG56" s="1551"/>
      <c r="AH56" s="1551"/>
      <c r="AI56" s="1551"/>
      <c r="AJ56" s="1551"/>
      <c r="AK56" s="1551"/>
      <c r="AL56" s="1551"/>
      <c r="AM56" s="1551"/>
      <c r="AN56" s="1551"/>
      <c r="AO56" s="1551"/>
      <c r="AP56" s="1551"/>
      <c r="AQ56" s="1551"/>
      <c r="AR56" s="1551"/>
      <c r="AS56" s="1551"/>
      <c r="AT56" s="1551"/>
      <c r="AU56" s="1551"/>
      <c r="AV56" s="1551"/>
      <c r="AW56" s="1551"/>
      <c r="AX56" s="1551"/>
      <c r="AY56" s="1551"/>
      <c r="AZ56" s="1551"/>
      <c r="BA56" s="1551"/>
      <c r="BB56" s="1551"/>
      <c r="BC56" s="1551"/>
      <c r="BD56" s="1551"/>
      <c r="BE56" s="1551"/>
      <c r="BF56" s="1551"/>
      <c r="BG56" s="1551"/>
      <c r="BH56" s="1551"/>
      <c r="BI56" s="1551"/>
      <c r="BJ56" s="1551"/>
      <c r="BK56" s="1551"/>
      <c r="BL56" s="1551"/>
      <c r="BM56" s="1551"/>
      <c r="BN56" s="1551"/>
      <c r="BO56" s="1551"/>
      <c r="BP56" s="1551"/>
      <c r="BQ56" s="1551"/>
      <c r="BR56" s="1551"/>
      <c r="BS56" s="1551"/>
      <c r="BT56" s="1551"/>
      <c r="BU56" s="1551"/>
      <c r="BV56" s="1551"/>
      <c r="BW56" s="1551"/>
      <c r="BX56" s="1551"/>
      <c r="BY56" s="1551"/>
      <c r="BZ56" s="1551"/>
      <c r="CA56" s="1551"/>
      <c r="CB56" s="1551"/>
      <c r="CC56" s="1551"/>
      <c r="CD56" s="1551"/>
      <c r="CE56" s="1551"/>
      <c r="CF56" s="1551"/>
      <c r="CG56" s="1551"/>
      <c r="CH56" s="1551"/>
      <c r="CI56" s="1551"/>
      <c r="CJ56" s="1551"/>
      <c r="CK56" s="1551"/>
      <c r="CL56" s="1551"/>
      <c r="CM56" s="1551"/>
      <c r="CN56" s="1551"/>
      <c r="CO56" s="1551"/>
      <c r="CP56" s="1551"/>
      <c r="CQ56" s="1551"/>
      <c r="CR56" s="1551"/>
      <c r="CS56" s="1551"/>
      <c r="CT56" s="1551"/>
      <c r="CU56" s="1551"/>
      <c r="CV56" s="1551"/>
      <c r="CW56" s="1551"/>
      <c r="CX56" s="1551"/>
      <c r="CY56" s="1551"/>
      <c r="CZ56" s="1551"/>
      <c r="DA56" s="1551"/>
      <c r="DB56" s="1551"/>
      <c r="DC56" s="1551"/>
      <c r="DD56" s="1551"/>
      <c r="DE56" s="1551"/>
      <c r="DF56" s="1551"/>
      <c r="DG56" s="1551"/>
      <c r="DH56" s="1551"/>
      <c r="DI56" s="1551"/>
      <c r="DJ56" s="1551"/>
      <c r="DK56" s="1551"/>
      <c r="DL56" s="1551"/>
      <c r="DM56" s="1551"/>
      <c r="DN56" s="1551"/>
      <c r="DO56" s="1551"/>
      <c r="DP56" s="1551"/>
      <c r="DQ56" s="1551"/>
      <c r="DR56" s="1551"/>
      <c r="DS56" s="1551"/>
      <c r="DT56" s="1551"/>
      <c r="DU56" s="1551"/>
      <c r="DV56" s="1551"/>
      <c r="DW56" s="1551"/>
      <c r="DX56" s="1551"/>
      <c r="DY56" s="1551"/>
      <c r="DZ56" s="1551"/>
      <c r="EA56" s="1551"/>
      <c r="EB56" s="1551"/>
      <c r="EC56" s="1551"/>
      <c r="ED56" s="1551"/>
      <c r="EE56" s="1551"/>
      <c r="EF56" s="1551"/>
      <c r="EG56" s="1551"/>
      <c r="EH56" s="1551"/>
      <c r="EI56" s="1551"/>
      <c r="EJ56" s="1551"/>
      <c r="EK56" s="1551"/>
      <c r="EL56" s="1551"/>
      <c r="EM56" s="1551"/>
      <c r="EN56" s="1551"/>
      <c r="EO56" s="1551"/>
      <c r="EP56" s="1551"/>
      <c r="EQ56" s="1551"/>
      <c r="ER56" s="1551"/>
      <c r="ES56" s="1551"/>
      <c r="ET56" s="1551"/>
      <c r="EU56" s="1551"/>
      <c r="EV56" s="1551"/>
      <c r="EW56" s="1551"/>
      <c r="EX56" s="1551"/>
      <c r="EY56" s="1551"/>
      <c r="EZ56" s="1551"/>
      <c r="FA56" s="1551"/>
      <c r="FB56" s="1551"/>
      <c r="FC56" s="1551"/>
      <c r="FD56" s="1551"/>
      <c r="FE56" s="1551"/>
      <c r="FF56" s="1551"/>
      <c r="FG56" s="1551"/>
      <c r="FH56" s="1551"/>
      <c r="FI56" s="1551"/>
      <c r="FJ56" s="1551"/>
      <c r="FK56" s="1551"/>
      <c r="FL56" s="1551"/>
      <c r="FM56" s="1551"/>
      <c r="FN56" s="1551"/>
      <c r="FO56" s="1551"/>
      <c r="FP56" s="1551"/>
      <c r="FQ56" s="1551"/>
      <c r="FR56" s="1551"/>
      <c r="FS56" s="1551"/>
      <c r="FT56" s="1551"/>
      <c r="FU56" s="1551"/>
      <c r="FV56" s="1551"/>
      <c r="FW56" s="1551"/>
      <c r="FX56" s="1551"/>
      <c r="FY56" s="1551"/>
      <c r="FZ56" s="1551"/>
      <c r="GA56" s="1551"/>
      <c r="GB56" s="1551"/>
      <c r="GC56" s="1551"/>
      <c r="GD56" s="1551"/>
      <c r="GE56" s="1551"/>
      <c r="GF56" s="1551"/>
      <c r="GG56" s="1551"/>
      <c r="GH56" s="1551"/>
      <c r="GI56" s="1551"/>
      <c r="GJ56" s="1551"/>
      <c r="GK56" s="1551"/>
      <c r="GL56" s="1551"/>
      <c r="GM56" s="1551"/>
      <c r="GN56" s="1551"/>
      <c r="GO56" s="1551"/>
      <c r="GP56" s="1551"/>
      <c r="GQ56" s="1551"/>
      <c r="GR56" s="1551"/>
      <c r="GS56" s="1551"/>
      <c r="GT56" s="1551"/>
      <c r="GU56" s="1551"/>
      <c r="GV56" s="1551"/>
      <c r="GW56" s="1551"/>
      <c r="GX56" s="1551"/>
      <c r="GY56" s="1551"/>
      <c r="GZ56" s="1551"/>
      <c r="HA56" s="1551"/>
      <c r="HB56" s="1551"/>
      <c r="HC56" s="1551"/>
      <c r="HD56" s="1551"/>
      <c r="HE56" s="1551"/>
      <c r="HF56" s="1551"/>
      <c r="HG56" s="1551"/>
      <c r="HH56" s="1551"/>
      <c r="HI56" s="1551"/>
      <c r="HJ56" s="1551"/>
      <c r="HK56" s="1551"/>
      <c r="HL56" s="1551"/>
      <c r="HM56" s="1551"/>
      <c r="HN56" s="1551"/>
      <c r="HO56" s="1551"/>
      <c r="HP56" s="1551"/>
      <c r="HQ56" s="1551"/>
      <c r="HR56" s="1551"/>
      <c r="HS56" s="1551"/>
      <c r="HT56" s="1551"/>
      <c r="HU56" s="1551"/>
      <c r="HV56" s="1551"/>
      <c r="HW56" s="1551"/>
      <c r="HX56" s="1551"/>
      <c r="HY56" s="1551"/>
      <c r="HZ56" s="1551"/>
      <c r="IA56" s="1551"/>
      <c r="IB56" s="1551"/>
      <c r="IC56" s="1551"/>
      <c r="ID56" s="1551"/>
      <c r="IE56" s="1551"/>
      <c r="IF56" s="1551"/>
      <c r="IG56" s="1551"/>
      <c r="IH56" s="1551"/>
      <c r="II56" s="1551"/>
      <c r="IJ56" s="1551"/>
      <c r="IK56" s="1551"/>
      <c r="IL56" s="1551"/>
      <c r="IM56" s="1551"/>
      <c r="IN56" s="1551"/>
      <c r="IO56" s="1551"/>
      <c r="IP56" s="1551"/>
      <c r="IQ56" s="1551"/>
      <c r="IR56" s="1551"/>
      <c r="IS56" s="1551"/>
      <c r="IT56" s="1551"/>
      <c r="IU56" s="1551"/>
      <c r="IV56" s="1551"/>
      <c r="IW56" s="1551"/>
      <c r="IX56" s="1551"/>
      <c r="IY56" s="1551"/>
      <c r="IZ56" s="1551"/>
      <c r="JA56" s="1551"/>
      <c r="JB56" s="1551"/>
      <c r="JC56" s="1551"/>
      <c r="JD56" s="1551"/>
      <c r="JE56" s="1551"/>
      <c r="JF56" s="1551"/>
      <c r="JG56" s="1551"/>
      <c r="JH56" s="1551"/>
      <c r="JI56" s="1551"/>
      <c r="JJ56" s="1551"/>
      <c r="JK56" s="1551"/>
      <c r="JL56" s="1551"/>
      <c r="JM56" s="1551"/>
      <c r="JN56" s="1551"/>
      <c r="JO56" s="1551"/>
      <c r="JP56" s="1551"/>
      <c r="JQ56" s="1551"/>
      <c r="JR56" s="1551"/>
      <c r="JS56" s="1551"/>
      <c r="JT56" s="1551"/>
      <c r="JU56" s="1551"/>
      <c r="JV56" s="1551"/>
      <c r="JW56" s="1551"/>
      <c r="JX56" s="1551"/>
      <c r="JY56" s="1551"/>
      <c r="JZ56" s="1551"/>
      <c r="KA56" s="1551"/>
      <c r="KB56" s="1551"/>
      <c r="KC56" s="1551"/>
      <c r="KD56" s="1551"/>
      <c r="KE56" s="1551"/>
      <c r="KF56" s="1551"/>
      <c r="KG56" s="1551"/>
      <c r="KH56" s="1551"/>
      <c r="KI56" s="1551"/>
      <c r="KJ56" s="1551"/>
      <c r="KK56" s="1551"/>
      <c r="KL56" s="1551"/>
      <c r="KM56" s="1551"/>
      <c r="KN56" s="1551"/>
      <c r="KO56" s="1551"/>
      <c r="KP56" s="1551"/>
      <c r="KQ56" s="1551"/>
      <c r="KR56" s="1551"/>
      <c r="KS56" s="1551"/>
      <c r="KT56" s="1551"/>
      <c r="KU56" s="1551"/>
      <c r="KV56" s="1551"/>
      <c r="KW56" s="1551"/>
      <c r="KX56" s="1551"/>
      <c r="KY56" s="1551"/>
      <c r="KZ56" s="1551"/>
      <c r="LA56" s="1551"/>
      <c r="LB56" s="1551"/>
      <c r="LC56" s="1551"/>
      <c r="LD56" s="1551"/>
      <c r="LE56" s="1551"/>
      <c r="LF56" s="1551"/>
      <c r="LG56" s="1551"/>
      <c r="LH56" s="1551"/>
      <c r="LI56" s="1551"/>
      <c r="LJ56" s="1551"/>
      <c r="LK56" s="1551"/>
      <c r="LL56" s="1551"/>
      <c r="LM56" s="1551"/>
      <c r="LN56" s="1551"/>
      <c r="LO56" s="1551"/>
      <c r="LP56" s="1551"/>
      <c r="LQ56" s="1551"/>
      <c r="LR56" s="1551"/>
      <c r="LS56" s="1551"/>
      <c r="LT56" s="1551"/>
      <c r="LU56" s="1551"/>
      <c r="LV56" s="1551"/>
      <c r="LW56" s="1551"/>
      <c r="LX56" s="1551"/>
      <c r="LY56" s="1551"/>
      <c r="LZ56" s="1551"/>
      <c r="MA56" s="1551"/>
      <c r="MB56" s="1551"/>
      <c r="MC56" s="1551"/>
      <c r="MD56" s="1551"/>
      <c r="ME56" s="1551"/>
      <c r="MF56" s="1551"/>
      <c r="MG56" s="1551"/>
      <c r="MH56" s="1551"/>
      <c r="MI56" s="1551"/>
      <c r="MJ56" s="1551"/>
      <c r="MK56" s="1551"/>
      <c r="ML56" s="1551"/>
      <c r="MM56" s="1551"/>
      <c r="MN56" s="1551"/>
      <c r="MO56" s="1551"/>
      <c r="MP56" s="1551"/>
      <c r="MQ56" s="1551"/>
      <c r="MR56" s="1551"/>
      <c r="MS56" s="1551"/>
      <c r="MT56" s="1551"/>
      <c r="MU56" s="1551"/>
      <c r="MV56" s="1551"/>
      <c r="MW56" s="1551"/>
      <c r="MX56" s="1551"/>
      <c r="MY56" s="1551"/>
      <c r="MZ56" s="1551"/>
      <c r="NA56" s="1551"/>
      <c r="NB56" s="1551"/>
      <c r="NC56" s="1551"/>
      <c r="ND56" s="1551"/>
      <c r="NE56" s="1551"/>
      <c r="NF56" s="1551"/>
      <c r="NG56" s="1551"/>
      <c r="NH56" s="1551"/>
      <c r="NI56" s="1551"/>
      <c r="NJ56" s="1551"/>
      <c r="NK56" s="1551"/>
      <c r="NL56" s="1551"/>
      <c r="NM56" s="1551"/>
      <c r="NN56" s="1551"/>
      <c r="NO56" s="1551"/>
      <c r="NP56" s="1551"/>
      <c r="NQ56" s="1551"/>
      <c r="NR56" s="1551"/>
      <c r="NS56" s="1551"/>
      <c r="NT56" s="1551"/>
      <c r="NU56" s="1551"/>
      <c r="NV56" s="1551"/>
      <c r="NW56" s="1551"/>
      <c r="NX56" s="1551"/>
      <c r="NY56" s="1551"/>
      <c r="NZ56" s="1551"/>
      <c r="OA56" s="1551"/>
      <c r="OB56" s="1551"/>
      <c r="OC56" s="1551"/>
      <c r="OD56" s="1551"/>
      <c r="OE56" s="1551"/>
      <c r="OF56" s="1551"/>
      <c r="OG56" s="1551"/>
      <c r="OH56" s="1551"/>
      <c r="OI56" s="1551"/>
      <c r="OJ56" s="1551"/>
      <c r="OK56" s="1551"/>
      <c r="OL56" s="1551"/>
      <c r="OM56" s="1551"/>
      <c r="ON56" s="1551"/>
      <c r="OO56" s="1551"/>
      <c r="OP56" s="1551"/>
      <c r="OQ56" s="1551"/>
      <c r="OR56" s="1551"/>
      <c r="OS56" s="1551"/>
      <c r="OT56" s="1551"/>
      <c r="OU56" s="1551"/>
      <c r="OV56" s="1551"/>
      <c r="OW56" s="1551"/>
      <c r="OX56" s="1551"/>
      <c r="OY56" s="1551"/>
      <c r="OZ56" s="1551"/>
      <c r="PA56" s="1551"/>
      <c r="PB56" s="1551"/>
      <c r="PC56" s="1551"/>
      <c r="PD56" s="1551"/>
      <c r="PE56" s="1551"/>
      <c r="PF56" s="1551"/>
      <c r="PG56" s="1551"/>
      <c r="PH56" s="1551"/>
      <c r="PI56" s="1551"/>
      <c r="PJ56" s="1551"/>
      <c r="PK56" s="1551"/>
      <c r="PL56" s="1551"/>
      <c r="PM56" s="1551"/>
      <c r="PN56" s="1551"/>
      <c r="PO56" s="1551"/>
      <c r="PP56" s="1551"/>
      <c r="PQ56" s="1551"/>
      <c r="PR56" s="1551"/>
      <c r="PS56" s="1551"/>
      <c r="PT56" s="1551"/>
      <c r="PU56" s="1551"/>
      <c r="PV56" s="1551"/>
      <c r="PW56" s="1551"/>
      <c r="PX56" s="1551"/>
      <c r="PY56" s="1551"/>
      <c r="PZ56" s="1551"/>
      <c r="QA56" s="1551"/>
      <c r="QB56" s="1551"/>
      <c r="QC56" s="1551"/>
      <c r="QD56" s="1551"/>
      <c r="QE56" s="1551"/>
      <c r="QF56" s="1551"/>
      <c r="QG56" s="1551"/>
      <c r="QH56" s="1551"/>
      <c r="QI56" s="1551"/>
      <c r="QJ56" s="1551"/>
      <c r="QK56" s="1551"/>
      <c r="QL56" s="1551"/>
      <c r="QM56" s="1551"/>
      <c r="QN56" s="1551"/>
      <c r="QO56" s="1551"/>
      <c r="QP56" s="1551"/>
      <c r="QQ56" s="1551"/>
      <c r="QR56" s="1551"/>
      <c r="QS56" s="1551"/>
      <c r="QT56" s="1551"/>
      <c r="QU56" s="1551"/>
      <c r="QV56" s="1551"/>
      <c r="QW56" s="1551"/>
      <c r="QX56" s="1551"/>
      <c r="QY56" s="1551"/>
      <c r="QZ56" s="1551"/>
      <c r="RA56" s="1551"/>
      <c r="RB56" s="1551"/>
      <c r="RC56" s="1551"/>
      <c r="RD56" s="1551"/>
      <c r="RE56" s="1551"/>
      <c r="RF56" s="1551"/>
      <c r="RG56" s="1551"/>
      <c r="RH56" s="1551"/>
      <c r="RI56" s="1551"/>
      <c r="RJ56" s="1551"/>
      <c r="RK56" s="1551"/>
      <c r="RL56" s="1551"/>
      <c r="RM56" s="1551"/>
      <c r="RN56" s="1551"/>
      <c r="RO56" s="1551"/>
      <c r="RP56" s="1551"/>
      <c r="RQ56" s="1551"/>
      <c r="RR56" s="1551"/>
      <c r="RS56" s="1551"/>
      <c r="RT56" s="1551"/>
      <c r="RU56" s="1551"/>
      <c r="RV56" s="1551"/>
      <c r="RW56" s="1551"/>
      <c r="RX56" s="1551"/>
      <c r="RY56" s="1551"/>
      <c r="RZ56" s="1551"/>
      <c r="SA56" s="1551"/>
      <c r="SB56" s="1551"/>
      <c r="SC56" s="1551"/>
      <c r="SD56" s="1551"/>
      <c r="SE56" s="1551"/>
      <c r="SF56" s="1551"/>
      <c r="SG56" s="1551"/>
      <c r="SH56" s="1551"/>
      <c r="SI56" s="1551"/>
      <c r="SJ56" s="1551"/>
      <c r="SK56" s="1551"/>
      <c r="SL56" s="1551"/>
      <c r="SM56" s="1551"/>
      <c r="SN56" s="1551"/>
      <c r="SO56" s="1551"/>
      <c r="SP56" s="1551"/>
      <c r="SQ56" s="1551"/>
      <c r="SR56" s="1551"/>
      <c r="SS56" s="1551"/>
      <c r="ST56" s="1551"/>
      <c r="SU56" s="1551"/>
      <c r="SV56" s="1551"/>
      <c r="SW56" s="1551"/>
      <c r="SX56" s="1551"/>
      <c r="SY56" s="1551"/>
      <c r="SZ56" s="1551"/>
      <c r="TA56" s="1551"/>
      <c r="TB56" s="1551"/>
      <c r="TC56" s="1551"/>
      <c r="TD56" s="1551"/>
      <c r="TE56" s="1551"/>
      <c r="TF56" s="1551"/>
      <c r="TG56" s="1551"/>
      <c r="TH56" s="1551"/>
      <c r="TI56" s="1551"/>
      <c r="TJ56" s="1551"/>
      <c r="TK56" s="1551"/>
      <c r="TL56" s="1551"/>
      <c r="TM56" s="1551"/>
      <c r="TN56" s="1551"/>
      <c r="TO56" s="1551"/>
      <c r="TP56" s="1551"/>
      <c r="TQ56" s="1551"/>
      <c r="TR56" s="1551"/>
      <c r="TS56" s="1551"/>
      <c r="TT56" s="1551"/>
      <c r="TU56" s="1551"/>
      <c r="TV56" s="1551"/>
      <c r="TW56" s="1551"/>
      <c r="TX56" s="1551"/>
      <c r="TY56" s="1551"/>
      <c r="TZ56" s="1551"/>
      <c r="UA56" s="1551"/>
      <c r="UB56" s="1551"/>
      <c r="UC56" s="1551"/>
      <c r="UD56" s="1551"/>
      <c r="UE56" s="1551"/>
      <c r="UF56" s="1551"/>
      <c r="UG56" s="1551"/>
      <c r="UH56" s="1551"/>
      <c r="UI56" s="1551"/>
      <c r="UJ56" s="1551"/>
      <c r="UK56" s="1551"/>
      <c r="UL56" s="1551"/>
      <c r="UM56" s="1551"/>
      <c r="UN56" s="1551"/>
      <c r="UO56" s="1551"/>
      <c r="UP56" s="1551"/>
      <c r="UQ56" s="1551"/>
      <c r="UR56" s="1551"/>
      <c r="US56" s="1551"/>
      <c r="UT56" s="1551"/>
      <c r="UU56" s="1551"/>
      <c r="UV56" s="1551"/>
      <c r="UW56" s="1551"/>
      <c r="UX56" s="1551"/>
      <c r="UY56" s="1551"/>
      <c r="UZ56" s="1551"/>
      <c r="VA56" s="1551"/>
      <c r="VB56" s="1551"/>
      <c r="VC56" s="1551"/>
      <c r="VD56" s="1551"/>
      <c r="VE56" s="1551"/>
      <c r="VF56" s="1551"/>
      <c r="VG56" s="1551"/>
      <c r="VH56" s="1551"/>
      <c r="VI56" s="1551"/>
      <c r="VJ56" s="1551"/>
      <c r="VK56" s="1551"/>
      <c r="VL56" s="1551"/>
      <c r="VM56" s="1551"/>
      <c r="VN56" s="1551"/>
      <c r="VO56" s="1551"/>
      <c r="VP56" s="1551"/>
      <c r="VQ56" s="1551"/>
      <c r="VR56" s="1551"/>
      <c r="VS56" s="1551"/>
      <c r="VT56" s="1551"/>
      <c r="VU56" s="1551"/>
      <c r="VV56" s="1551"/>
      <c r="VW56" s="1551"/>
      <c r="VX56" s="1551"/>
      <c r="VY56" s="1551"/>
      <c r="VZ56" s="1551"/>
      <c r="WA56" s="1551"/>
      <c r="WB56" s="1551"/>
      <c r="WC56" s="1551"/>
      <c r="WD56" s="1551"/>
      <c r="WE56" s="1551"/>
      <c r="WF56" s="1551"/>
      <c r="WG56" s="1551"/>
      <c r="WH56" s="1551"/>
      <c r="WI56" s="1551"/>
      <c r="WJ56" s="1551"/>
      <c r="WK56" s="1551"/>
      <c r="WL56" s="1551"/>
      <c r="WM56" s="1551"/>
      <c r="WN56" s="1551"/>
      <c r="WO56" s="1551"/>
      <c r="WP56" s="1551"/>
      <c r="WQ56" s="1551"/>
      <c r="WR56" s="1551"/>
      <c r="WS56" s="1551"/>
      <c r="WT56" s="1551"/>
      <c r="WU56" s="1551"/>
      <c r="WV56" s="1551"/>
      <c r="WW56" s="1551"/>
      <c r="WX56" s="1551"/>
      <c r="WY56" s="1551"/>
      <c r="WZ56" s="1551"/>
      <c r="XA56" s="1551"/>
      <c r="XB56" s="1551"/>
      <c r="XC56" s="1551"/>
      <c r="XD56" s="1551"/>
      <c r="XE56" s="1551"/>
      <c r="XF56" s="1551"/>
      <c r="XG56" s="1551"/>
      <c r="XH56" s="1551"/>
      <c r="XI56" s="1551"/>
      <c r="XJ56" s="1551"/>
      <c r="XK56" s="1551"/>
      <c r="XL56" s="1551"/>
      <c r="XM56" s="1551"/>
      <c r="XN56" s="1551"/>
      <c r="XO56" s="1551"/>
      <c r="XP56" s="1551"/>
      <c r="XQ56" s="1551"/>
      <c r="XR56" s="1551"/>
      <c r="XS56" s="1551"/>
      <c r="XT56" s="1551"/>
      <c r="XU56" s="1551"/>
      <c r="XV56" s="1551"/>
      <c r="XW56" s="1551"/>
      <c r="XX56" s="1551"/>
      <c r="XY56" s="1551"/>
      <c r="XZ56" s="1551"/>
      <c r="YA56" s="1551"/>
      <c r="YB56" s="1551"/>
      <c r="YC56" s="1551"/>
      <c r="YD56" s="1551"/>
      <c r="YE56" s="1551"/>
      <c r="YF56" s="1551"/>
      <c r="YG56" s="1551"/>
      <c r="YH56" s="1551"/>
      <c r="YI56" s="1551"/>
      <c r="YJ56" s="1551"/>
      <c r="YK56" s="1551"/>
      <c r="YL56" s="1551"/>
      <c r="YM56" s="1551"/>
      <c r="YN56" s="1551"/>
      <c r="YO56" s="1551"/>
      <c r="YP56" s="1551"/>
      <c r="YQ56" s="1551"/>
      <c r="YR56" s="1551"/>
      <c r="YS56" s="1551"/>
      <c r="YT56" s="1551"/>
      <c r="YU56" s="1551"/>
      <c r="YV56" s="1551"/>
      <c r="YW56" s="1551"/>
      <c r="YX56" s="1551"/>
      <c r="YY56" s="1551"/>
      <c r="YZ56" s="1551"/>
      <c r="ZA56" s="1551"/>
      <c r="ZB56" s="1551"/>
      <c r="ZC56" s="1551"/>
      <c r="ZD56" s="1551"/>
      <c r="ZE56" s="1551"/>
      <c r="ZF56" s="1551"/>
      <c r="ZG56" s="1551"/>
      <c r="ZH56" s="1551"/>
      <c r="ZI56" s="1551"/>
      <c r="ZJ56" s="1551"/>
      <c r="ZK56" s="1551"/>
      <c r="ZL56" s="1551"/>
      <c r="ZM56" s="1551"/>
      <c r="ZN56" s="1551"/>
      <c r="ZO56" s="1551"/>
      <c r="ZP56" s="1551"/>
      <c r="ZQ56" s="1551"/>
      <c r="ZR56" s="1551"/>
      <c r="ZS56" s="1551"/>
      <c r="ZT56" s="1551"/>
      <c r="ZU56" s="1551"/>
      <c r="ZV56" s="1551"/>
      <c r="ZW56" s="1551"/>
      <c r="ZX56" s="1551"/>
      <c r="ZY56" s="1551"/>
      <c r="ZZ56" s="1551"/>
      <c r="AAA56" s="1551"/>
      <c r="AAB56" s="1551"/>
      <c r="AAC56" s="1551"/>
      <c r="AAD56" s="1551"/>
      <c r="AAE56" s="1551"/>
      <c r="AAF56" s="1551"/>
      <c r="AAG56" s="1551"/>
      <c r="AAH56" s="1551"/>
      <c r="AAI56" s="1551"/>
      <c r="AAJ56" s="1551"/>
      <c r="AAK56" s="1551"/>
      <c r="AAL56" s="1551"/>
      <c r="AAM56" s="1551"/>
      <c r="AAN56" s="1551"/>
      <c r="AAO56" s="1551"/>
      <c r="AAP56" s="1551"/>
      <c r="AAQ56" s="1551"/>
      <c r="AAR56" s="1551"/>
      <c r="AAS56" s="1551"/>
      <c r="AAT56" s="1551"/>
      <c r="AAU56" s="1551"/>
      <c r="AAV56" s="1551"/>
      <c r="AAW56" s="1551"/>
      <c r="AAX56" s="1551"/>
      <c r="AAY56" s="1551"/>
      <c r="AAZ56" s="1551"/>
      <c r="ABA56" s="1551"/>
      <c r="ABB56" s="1551"/>
      <c r="ABC56" s="1551"/>
      <c r="ABD56" s="1551"/>
      <c r="ABE56" s="1551"/>
      <c r="ABF56" s="1551"/>
      <c r="ABG56" s="1551"/>
      <c r="ABH56" s="1551"/>
      <c r="ABI56" s="1551"/>
      <c r="ABJ56" s="1551"/>
      <c r="ABK56" s="1551"/>
      <c r="ABL56" s="1551"/>
      <c r="ABM56" s="1551"/>
      <c r="ABN56" s="1551"/>
      <c r="ABO56" s="1551"/>
      <c r="ABP56" s="1551"/>
      <c r="ABQ56" s="1551"/>
      <c r="ABR56" s="1551"/>
      <c r="ABS56" s="1551"/>
      <c r="ABT56" s="1551"/>
      <c r="ABU56" s="1551"/>
      <c r="ABV56" s="1551"/>
      <c r="ABW56" s="1551"/>
      <c r="ABX56" s="1551"/>
      <c r="ABY56" s="1551"/>
      <c r="ABZ56" s="1551"/>
      <c r="ACA56" s="1551"/>
      <c r="ACB56" s="1551"/>
      <c r="ACC56" s="1551"/>
      <c r="ACD56" s="1551"/>
      <c r="ACE56" s="1551"/>
      <c r="ACF56" s="1551"/>
      <c r="ACG56" s="1551"/>
      <c r="ACH56" s="1551"/>
      <c r="ACI56" s="1551"/>
      <c r="ACJ56" s="1551"/>
      <c r="ACK56" s="1551"/>
      <c r="ACL56" s="1551"/>
      <c r="ACM56" s="1551"/>
      <c r="ACN56" s="1551"/>
      <c r="ACO56" s="1551"/>
      <c r="ACP56" s="1551"/>
      <c r="ACQ56" s="1551"/>
      <c r="ACR56" s="1551"/>
      <c r="ACS56" s="1551"/>
      <c r="ACT56" s="1551"/>
      <c r="ACU56" s="1551"/>
      <c r="ACV56" s="1551"/>
      <c r="ACW56" s="1551"/>
      <c r="ACX56" s="1551"/>
      <c r="ACY56" s="1551"/>
      <c r="ACZ56" s="1551"/>
      <c r="ADA56" s="1551"/>
      <c r="ADB56" s="1551"/>
      <c r="ADC56" s="1551"/>
      <c r="ADD56" s="1551"/>
      <c r="ADE56" s="1551"/>
      <c r="ADF56" s="1551"/>
      <c r="ADG56" s="1551"/>
      <c r="ADH56" s="1551"/>
      <c r="ADI56" s="1551"/>
      <c r="ADJ56" s="1551"/>
      <c r="ADK56" s="1551"/>
      <c r="ADL56" s="1551"/>
      <c r="ADM56" s="1551"/>
      <c r="ADN56" s="1551"/>
      <c r="ADO56" s="1551"/>
      <c r="ADP56" s="1551"/>
      <c r="ADQ56" s="1551"/>
      <c r="ADR56" s="1551"/>
      <c r="ADS56" s="1551"/>
      <c r="ADT56" s="1551"/>
      <c r="ADU56" s="1551"/>
      <c r="ADV56" s="1551"/>
      <c r="ADW56" s="1551"/>
      <c r="ADX56" s="1551"/>
      <c r="ADY56" s="1551"/>
      <c r="ADZ56" s="1551"/>
      <c r="AEA56" s="1551"/>
      <c r="AEB56" s="1551"/>
      <c r="AEC56" s="1551"/>
      <c r="AED56" s="1551"/>
      <c r="AEE56" s="1551"/>
      <c r="AEF56" s="1551"/>
      <c r="AEG56" s="1551"/>
      <c r="AEH56" s="1551"/>
      <c r="AEI56" s="1551"/>
      <c r="AEJ56" s="1551"/>
      <c r="AEK56" s="1551"/>
      <c r="AEL56" s="1551"/>
      <c r="AEM56" s="1551"/>
      <c r="AEN56" s="1551"/>
      <c r="AEO56" s="1551"/>
      <c r="AEP56" s="1551"/>
      <c r="AEQ56" s="1551"/>
      <c r="AER56" s="1551"/>
      <c r="AES56" s="1551"/>
      <c r="AET56" s="1551"/>
      <c r="AEU56" s="1551"/>
      <c r="AEV56" s="1551"/>
      <c r="AEW56" s="1551"/>
      <c r="AEX56" s="1551"/>
      <c r="AEY56" s="1551"/>
      <c r="AEZ56" s="1551"/>
      <c r="AFA56" s="1551"/>
      <c r="AFB56" s="1551"/>
      <c r="AFC56" s="1551"/>
      <c r="AFD56" s="1551"/>
      <c r="AFE56" s="1551"/>
      <c r="AFF56" s="1551"/>
      <c r="AFG56" s="1551"/>
      <c r="AFH56" s="1551"/>
      <c r="AFI56" s="1551"/>
      <c r="AFJ56" s="1551"/>
      <c r="AFK56" s="1551"/>
      <c r="AFL56" s="1551"/>
      <c r="AFM56" s="1551"/>
      <c r="AFN56" s="1551"/>
      <c r="AFO56" s="1551"/>
      <c r="AFP56" s="1551"/>
      <c r="AFQ56" s="1551"/>
      <c r="AFR56" s="1551"/>
      <c r="AFS56" s="1551"/>
      <c r="AFT56" s="1551"/>
      <c r="AFU56" s="1551"/>
      <c r="AFV56" s="1551"/>
      <c r="AFW56" s="1551"/>
      <c r="AFX56" s="1551"/>
      <c r="AFY56" s="1551"/>
      <c r="AFZ56" s="1551"/>
      <c r="AGA56" s="1551"/>
      <c r="AGB56" s="1551"/>
      <c r="AGC56" s="1551"/>
      <c r="AGD56" s="1551"/>
      <c r="AGE56" s="1551"/>
      <c r="AGF56" s="1551"/>
      <c r="AGG56" s="1551"/>
      <c r="AGH56" s="1551"/>
      <c r="AGI56" s="1551"/>
      <c r="AGJ56" s="1551"/>
      <c r="AGK56" s="1551"/>
      <c r="AGL56" s="1551"/>
      <c r="AGM56" s="1551"/>
      <c r="AGN56" s="1551"/>
      <c r="AGO56" s="1551"/>
      <c r="AGP56" s="1551"/>
      <c r="AGQ56" s="1551"/>
      <c r="AGR56" s="1551"/>
      <c r="AGS56" s="1551"/>
      <c r="AGT56" s="1551"/>
      <c r="AGU56" s="1551"/>
      <c r="AGV56" s="1551"/>
      <c r="AGW56" s="1551"/>
      <c r="AGX56" s="1551"/>
      <c r="AGY56" s="1551"/>
      <c r="AGZ56" s="1551"/>
      <c r="AHA56" s="1551"/>
      <c r="AHB56" s="1551"/>
      <c r="AHC56" s="1551"/>
      <c r="AHD56" s="1551"/>
      <c r="AHE56" s="1551"/>
      <c r="AHF56" s="1551"/>
      <c r="AHG56" s="1551"/>
      <c r="AHH56" s="1551"/>
      <c r="AHI56" s="1551"/>
      <c r="AHJ56" s="1551"/>
      <c r="AHK56" s="1551"/>
      <c r="AHL56" s="1551"/>
      <c r="AHM56" s="1551"/>
      <c r="AHN56" s="1551"/>
      <c r="AHO56" s="1551"/>
      <c r="AHP56" s="1551"/>
      <c r="AHQ56" s="1551"/>
      <c r="AHR56" s="1551"/>
      <c r="AHS56" s="1551"/>
      <c r="AHT56" s="1551"/>
      <c r="AHU56" s="1551"/>
      <c r="AHV56" s="1551"/>
      <c r="AHW56" s="1551"/>
      <c r="AHX56" s="1551"/>
      <c r="AHY56" s="1551"/>
      <c r="AHZ56" s="1551"/>
      <c r="AIA56" s="1551"/>
      <c r="AIB56" s="1551"/>
      <c r="AIC56" s="1551"/>
      <c r="AID56" s="1551"/>
      <c r="AIE56" s="1551"/>
      <c r="AIF56" s="1551"/>
      <c r="AIG56" s="1551"/>
      <c r="AIH56" s="1551"/>
      <c r="AII56" s="1551"/>
      <c r="AIJ56" s="1551"/>
      <c r="AIK56" s="1551"/>
      <c r="AIL56" s="1551"/>
      <c r="AIM56" s="1551"/>
      <c r="AIN56" s="1551"/>
      <c r="AIO56" s="1551"/>
      <c r="AIP56" s="1551"/>
      <c r="AIQ56" s="1551"/>
      <c r="AIR56" s="1551"/>
      <c r="AIS56" s="1551"/>
      <c r="AIT56" s="1551"/>
      <c r="AIU56" s="1551"/>
      <c r="AIV56" s="1551"/>
      <c r="AIW56" s="1551"/>
      <c r="AIX56" s="1551"/>
      <c r="AIY56" s="1551"/>
      <c r="AIZ56" s="1551"/>
      <c r="AJA56" s="1551"/>
      <c r="AJB56" s="1551"/>
      <c r="AJC56" s="1551"/>
      <c r="AJD56" s="1551"/>
      <c r="AJE56" s="1551"/>
      <c r="AJF56" s="1551"/>
      <c r="AJG56" s="1551"/>
      <c r="AJH56" s="1551"/>
      <c r="AJI56" s="1551"/>
      <c r="AJJ56" s="1551"/>
      <c r="AJK56" s="1551"/>
      <c r="AJL56" s="1551"/>
      <c r="AJM56" s="1551"/>
      <c r="AJN56" s="1551"/>
      <c r="AJO56" s="1551"/>
      <c r="AJP56" s="1551"/>
      <c r="AJQ56" s="1551"/>
      <c r="AJR56" s="1551"/>
      <c r="AJS56" s="1551"/>
      <c r="AJT56" s="1551"/>
      <c r="AJU56" s="1551"/>
      <c r="AJV56" s="1551"/>
      <c r="AJW56" s="1551"/>
      <c r="AJX56" s="1551"/>
      <c r="AJY56" s="1551"/>
      <c r="AJZ56" s="1551"/>
      <c r="AKA56" s="1551"/>
      <c r="AKB56" s="1551"/>
      <c r="AKC56" s="1551"/>
      <c r="AKD56" s="1551"/>
      <c r="AKE56" s="1551"/>
      <c r="AKF56" s="1551"/>
      <c r="AKG56" s="1551"/>
      <c r="AKH56" s="1551"/>
      <c r="AKI56" s="1551"/>
      <c r="AKJ56" s="1551"/>
      <c r="AKK56" s="1551"/>
      <c r="AKL56" s="1551"/>
      <c r="AKM56" s="1551"/>
      <c r="AKN56" s="1551"/>
      <c r="AKO56" s="1551"/>
      <c r="AKP56" s="1551"/>
      <c r="AKQ56" s="1551"/>
      <c r="AKR56" s="1551"/>
      <c r="AKS56" s="1551"/>
      <c r="AKT56" s="1551"/>
      <c r="AKU56" s="1551"/>
      <c r="AKV56" s="1551"/>
      <c r="AKW56" s="1551"/>
      <c r="AKX56" s="1551"/>
      <c r="AKY56" s="1551"/>
      <c r="AKZ56" s="1551"/>
      <c r="ALA56" s="1551"/>
      <c r="ALB56" s="1551"/>
      <c r="ALC56" s="1551"/>
      <c r="ALD56" s="1551"/>
      <c r="ALE56" s="1551"/>
      <c r="ALF56" s="1551"/>
      <c r="ALG56" s="1551"/>
      <c r="ALH56" s="1551"/>
      <c r="ALI56" s="1551"/>
      <c r="ALJ56" s="1551"/>
      <c r="ALK56" s="1551"/>
      <c r="ALL56" s="1551"/>
      <c r="ALM56" s="1551"/>
      <c r="ALN56" s="1551"/>
      <c r="ALO56" s="1551"/>
      <c r="ALP56" s="1551"/>
      <c r="ALQ56" s="1551"/>
      <c r="ALR56" s="1551"/>
      <c r="ALS56" s="1551"/>
      <c r="ALT56" s="1551"/>
      <c r="ALU56" s="1551"/>
      <c r="ALV56" s="1551"/>
      <c r="ALW56" s="1551"/>
      <c r="ALX56" s="1551"/>
      <c r="ALY56" s="1551"/>
      <c r="ALZ56" s="1551"/>
      <c r="AMA56" s="1551"/>
      <c r="AMB56" s="1551"/>
      <c r="AMC56" s="1551"/>
      <c r="AMD56" s="1551"/>
      <c r="AME56" s="1551"/>
      <c r="AMF56" s="1551"/>
      <c r="AMG56" s="1551"/>
      <c r="AMH56" s="1551"/>
      <c r="AMI56" s="1551"/>
      <c r="AMJ56" s="1551"/>
      <c r="AMK56" s="1551"/>
      <c r="AML56" s="1551"/>
      <c r="AMM56" s="1551"/>
      <c r="AMN56" s="1551"/>
      <c r="AMO56" s="1551"/>
      <c r="AMP56" s="1551"/>
      <c r="AMQ56" s="1551"/>
      <c r="AMR56" s="1551"/>
      <c r="AMS56" s="1551"/>
      <c r="AMT56" s="1551"/>
      <c r="AMU56" s="1551"/>
      <c r="AMV56" s="1551"/>
      <c r="AMW56" s="1551"/>
      <c r="AMX56" s="1551"/>
      <c r="AMY56" s="1551"/>
      <c r="AMZ56" s="1551"/>
      <c r="ANA56" s="1551"/>
      <c r="ANB56" s="1551"/>
      <c r="ANC56" s="1551"/>
      <c r="AND56" s="1551"/>
      <c r="ANE56" s="1551"/>
      <c r="ANF56" s="1551"/>
      <c r="ANG56" s="1551"/>
      <c r="ANH56" s="1551"/>
      <c r="ANI56" s="1551"/>
      <c r="ANJ56" s="1551"/>
      <c r="ANK56" s="1551"/>
      <c r="ANL56" s="1551"/>
      <c r="ANM56" s="1551"/>
      <c r="ANN56" s="1551"/>
      <c r="ANO56" s="1551"/>
      <c r="ANP56" s="1551"/>
      <c r="ANQ56" s="1551"/>
      <c r="ANR56" s="1551"/>
      <c r="ANS56" s="1551"/>
      <c r="ANT56" s="1551"/>
      <c r="ANU56" s="1551"/>
      <c r="ANV56" s="1551"/>
      <c r="ANW56" s="1551"/>
      <c r="ANX56" s="1551"/>
      <c r="ANY56" s="1551"/>
      <c r="ANZ56" s="1551"/>
      <c r="AOA56" s="1551"/>
      <c r="AOB56" s="1551"/>
      <c r="AOC56" s="1551"/>
      <c r="AOD56" s="1551"/>
      <c r="AOE56" s="1551"/>
      <c r="AOF56" s="1551"/>
      <c r="AOG56" s="1551"/>
      <c r="AOH56" s="1551"/>
      <c r="AOI56" s="1551"/>
      <c r="AOJ56" s="1551"/>
      <c r="AOK56" s="1551"/>
      <c r="AOL56" s="1551"/>
      <c r="AOM56" s="1551"/>
      <c r="AON56" s="1551"/>
      <c r="AOO56" s="1551"/>
      <c r="AOP56" s="1551"/>
      <c r="AOQ56" s="1551"/>
      <c r="AOR56" s="1551"/>
      <c r="AOS56" s="1551"/>
      <c r="AOT56" s="1551"/>
      <c r="AOU56" s="1551"/>
      <c r="AOV56" s="1551"/>
      <c r="AOW56" s="1551"/>
      <c r="AOX56" s="1551"/>
      <c r="AOY56" s="1551"/>
      <c r="AOZ56" s="1551"/>
      <c r="APA56" s="1551"/>
      <c r="APB56" s="1551"/>
      <c r="APC56" s="1551"/>
      <c r="APD56" s="1551"/>
      <c r="APE56" s="1551"/>
      <c r="APF56" s="1551"/>
      <c r="APG56" s="1551"/>
      <c r="APH56" s="1551"/>
      <c r="API56" s="1551"/>
      <c r="APJ56" s="1551"/>
      <c r="APK56" s="1551"/>
      <c r="APL56" s="1551"/>
      <c r="APM56" s="1551"/>
      <c r="APN56" s="1551"/>
      <c r="APO56" s="1551"/>
      <c r="APP56" s="1551"/>
      <c r="APQ56" s="1551"/>
      <c r="APR56" s="1551"/>
      <c r="APS56" s="1551"/>
      <c r="APT56" s="1551"/>
      <c r="APU56" s="1551"/>
      <c r="APV56" s="1551"/>
      <c r="APW56" s="1551"/>
      <c r="APX56" s="1551"/>
      <c r="APY56" s="1551"/>
      <c r="APZ56" s="1551"/>
      <c r="AQA56" s="1551"/>
      <c r="AQB56" s="1551"/>
      <c r="AQC56" s="1551"/>
      <c r="AQD56" s="1551"/>
      <c r="AQE56" s="1551"/>
      <c r="AQF56" s="1551"/>
      <c r="AQG56" s="1551"/>
      <c r="AQH56" s="1551"/>
      <c r="AQI56" s="1551"/>
      <c r="AQJ56" s="1551"/>
      <c r="AQK56" s="1551"/>
      <c r="AQL56" s="1551"/>
      <c r="AQM56" s="1551"/>
      <c r="AQN56" s="1551"/>
      <c r="AQO56" s="1551"/>
      <c r="AQP56" s="1551"/>
      <c r="AQQ56" s="1551"/>
      <c r="AQR56" s="1551"/>
      <c r="AQS56" s="1551"/>
      <c r="AQT56" s="1551"/>
      <c r="AQU56" s="1551"/>
      <c r="AQV56" s="1551"/>
      <c r="AQW56" s="1551"/>
      <c r="AQX56" s="1551"/>
      <c r="AQY56" s="1551"/>
      <c r="AQZ56" s="1551"/>
      <c r="ARA56" s="1551"/>
      <c r="ARB56" s="1551"/>
      <c r="ARC56" s="1551"/>
      <c r="ARD56" s="1551"/>
      <c r="ARE56" s="1551"/>
      <c r="ARF56" s="1551"/>
      <c r="ARG56" s="1551"/>
      <c r="ARH56" s="1551"/>
      <c r="ARI56" s="1551"/>
      <c r="ARJ56" s="1551"/>
      <c r="ARK56" s="1551"/>
      <c r="ARL56" s="1551"/>
      <c r="ARM56" s="1551"/>
      <c r="ARN56" s="1551"/>
      <c r="ARO56" s="1551"/>
      <c r="ARP56" s="1551"/>
      <c r="ARQ56" s="1551"/>
      <c r="ARR56" s="1551"/>
      <c r="ARS56" s="1551"/>
      <c r="ART56" s="1551"/>
      <c r="ARU56" s="1551"/>
      <c r="ARV56" s="1551"/>
      <c r="ARW56" s="1551"/>
      <c r="ARX56" s="1551"/>
      <c r="ARY56" s="1551"/>
      <c r="ARZ56" s="1551"/>
      <c r="ASA56" s="1551"/>
      <c r="ASB56" s="1551"/>
      <c r="ASC56" s="1551"/>
      <c r="ASD56" s="1551"/>
      <c r="ASE56" s="1551"/>
      <c r="ASF56" s="1551"/>
      <c r="ASG56" s="1551"/>
      <c r="ASH56" s="1551"/>
      <c r="ASI56" s="1551"/>
      <c r="ASJ56" s="1551"/>
      <c r="ASK56" s="1551"/>
      <c r="ASL56" s="1551"/>
      <c r="ASM56" s="1551"/>
      <c r="ASN56" s="1551"/>
      <c r="ASO56" s="1551"/>
      <c r="ASP56" s="1551"/>
      <c r="ASQ56" s="1551"/>
      <c r="ASR56" s="1551"/>
      <c r="ASS56" s="1551"/>
      <c r="AST56" s="1551"/>
      <c r="ASU56" s="1551"/>
      <c r="ASV56" s="1551"/>
      <c r="ASW56" s="1551"/>
      <c r="ASX56" s="1551"/>
      <c r="ASY56" s="1551"/>
      <c r="ASZ56" s="1551"/>
      <c r="ATA56" s="1551"/>
      <c r="ATB56" s="1551"/>
      <c r="ATC56" s="1551"/>
      <c r="ATD56" s="1551"/>
      <c r="ATE56" s="1551"/>
      <c r="ATF56" s="1551"/>
      <c r="ATG56" s="1551"/>
      <c r="ATH56" s="1551"/>
      <c r="ATI56" s="1551"/>
      <c r="ATJ56" s="1551"/>
      <c r="ATK56" s="1551"/>
      <c r="ATL56" s="1551"/>
      <c r="ATM56" s="1551"/>
      <c r="ATN56" s="1551"/>
      <c r="ATO56" s="1551"/>
      <c r="ATP56" s="1551"/>
      <c r="ATQ56" s="1551"/>
      <c r="ATR56" s="1551"/>
      <c r="ATS56" s="1551"/>
      <c r="ATT56" s="1551"/>
      <c r="ATU56" s="1551"/>
      <c r="ATV56" s="1551"/>
      <c r="ATW56" s="1551"/>
      <c r="ATX56" s="1551"/>
      <c r="ATY56" s="1551"/>
      <c r="ATZ56" s="1551"/>
      <c r="AUA56" s="1551"/>
      <c r="AUB56" s="1551"/>
      <c r="AUC56" s="1551"/>
      <c r="AUD56" s="1551"/>
      <c r="AUE56" s="1551"/>
      <c r="AUF56" s="1551"/>
      <c r="AUG56" s="1551"/>
      <c r="AUH56" s="1551"/>
      <c r="AUI56" s="1551"/>
      <c r="AUJ56" s="1551"/>
      <c r="AUK56" s="1551"/>
      <c r="AUL56" s="1551"/>
      <c r="AUM56" s="1551"/>
      <c r="AUN56" s="1551"/>
      <c r="AUO56" s="1551"/>
      <c r="AUP56" s="1551"/>
      <c r="AUQ56" s="1551"/>
      <c r="AUR56" s="1551"/>
      <c r="AUS56" s="1551"/>
      <c r="AUT56" s="1551"/>
      <c r="AUU56" s="1551"/>
      <c r="AUV56" s="1551"/>
      <c r="AUW56" s="1551"/>
      <c r="AUX56" s="1551"/>
      <c r="AUY56" s="1551"/>
      <c r="AUZ56" s="1551"/>
      <c r="AVA56" s="1551"/>
      <c r="AVB56" s="1551"/>
      <c r="AVC56" s="1551"/>
      <c r="AVD56" s="1551"/>
      <c r="AVE56" s="1551"/>
      <c r="AVF56" s="1551"/>
      <c r="AVG56" s="1551"/>
      <c r="AVH56" s="1551"/>
      <c r="AVI56" s="1551"/>
      <c r="AVJ56" s="1551"/>
      <c r="AVK56" s="1551"/>
      <c r="AVL56" s="1551"/>
      <c r="AVM56" s="1551"/>
      <c r="AVN56" s="1551"/>
      <c r="AVO56" s="1551"/>
      <c r="AVP56" s="1551"/>
      <c r="AVQ56" s="1551"/>
      <c r="AVR56" s="1551"/>
      <c r="AVS56" s="1551"/>
      <c r="AVT56" s="1551"/>
      <c r="AVU56" s="1551"/>
      <c r="AVV56" s="1551"/>
      <c r="AVW56" s="1551"/>
      <c r="AVX56" s="1551"/>
      <c r="AVY56" s="1551"/>
      <c r="AVZ56" s="1551"/>
      <c r="AWA56" s="1551"/>
      <c r="AWB56" s="1551"/>
      <c r="AWC56" s="1551"/>
      <c r="AWD56" s="1551"/>
      <c r="AWE56" s="1551"/>
      <c r="AWF56" s="1551"/>
      <c r="AWG56" s="1551"/>
      <c r="AWH56" s="1551"/>
      <c r="AWI56" s="1551"/>
      <c r="AWJ56" s="1551"/>
      <c r="AWK56" s="1551"/>
      <c r="AWL56" s="1551"/>
      <c r="AWM56" s="1551"/>
      <c r="AWN56" s="1551"/>
      <c r="AWO56" s="1551"/>
      <c r="AWP56" s="1551"/>
      <c r="AWQ56" s="1551"/>
      <c r="AWR56" s="1551"/>
      <c r="AWS56" s="1551"/>
      <c r="AWT56" s="1551"/>
      <c r="AWU56" s="1551"/>
      <c r="AWV56" s="1551"/>
      <c r="AWW56" s="1551"/>
      <c r="AWX56" s="1551"/>
      <c r="AWY56" s="1551"/>
      <c r="AWZ56" s="1551"/>
      <c r="AXA56" s="1551"/>
      <c r="AXB56" s="1551"/>
      <c r="AXC56" s="1551"/>
      <c r="AXD56" s="1551"/>
      <c r="AXE56" s="1551"/>
      <c r="AXF56" s="1551"/>
      <c r="AXG56" s="1551"/>
      <c r="AXH56" s="1551"/>
      <c r="AXI56" s="1551"/>
      <c r="AXJ56" s="1551"/>
      <c r="AXK56" s="1551"/>
      <c r="AXL56" s="1551"/>
      <c r="AXM56" s="1551"/>
      <c r="AXN56" s="1551"/>
      <c r="AXO56" s="1551"/>
      <c r="AXP56" s="1551"/>
      <c r="AXQ56" s="1551"/>
      <c r="AXR56" s="1551"/>
      <c r="AXS56" s="1551"/>
      <c r="AXT56" s="1551"/>
      <c r="AXU56" s="1551"/>
      <c r="AXV56" s="1551"/>
      <c r="AXW56" s="1551"/>
      <c r="AXX56" s="1551"/>
      <c r="AXY56" s="1551"/>
      <c r="AXZ56" s="1551"/>
      <c r="AYA56" s="1551"/>
      <c r="AYB56" s="1551"/>
      <c r="AYC56" s="1551"/>
      <c r="AYD56" s="1551"/>
      <c r="AYE56" s="1551"/>
      <c r="AYF56" s="1551"/>
      <c r="AYG56" s="1551"/>
      <c r="AYH56" s="1551"/>
      <c r="AYI56" s="1551"/>
      <c r="AYJ56" s="1551"/>
      <c r="AYK56" s="1551"/>
      <c r="AYL56" s="1551"/>
      <c r="AYM56" s="1551"/>
      <c r="AYN56" s="1551"/>
      <c r="AYO56" s="1551"/>
      <c r="AYP56" s="1551"/>
      <c r="AYQ56" s="1551"/>
      <c r="AYR56" s="1551"/>
      <c r="AYS56" s="1551"/>
      <c r="AYT56" s="1551"/>
      <c r="AYU56" s="1551"/>
      <c r="AYV56" s="1551"/>
      <c r="AYW56" s="1551"/>
      <c r="AYX56" s="1551"/>
      <c r="AYY56" s="1551"/>
      <c r="AYZ56" s="1551"/>
      <c r="AZA56" s="1551"/>
      <c r="AZB56" s="1551"/>
      <c r="AZC56" s="1551"/>
      <c r="AZD56" s="1551"/>
      <c r="AZE56" s="1551"/>
      <c r="AZF56" s="1551"/>
      <c r="AZG56" s="1551"/>
      <c r="AZH56" s="1551"/>
      <c r="AZI56" s="1551"/>
      <c r="AZJ56" s="1551"/>
      <c r="AZK56" s="1551"/>
      <c r="AZL56" s="1551"/>
      <c r="AZM56" s="1551"/>
      <c r="AZN56" s="1551"/>
      <c r="AZO56" s="1551"/>
      <c r="AZP56" s="1551"/>
      <c r="AZQ56" s="1551"/>
      <c r="AZR56" s="1551"/>
      <c r="AZS56" s="1551"/>
      <c r="AZT56" s="1551"/>
      <c r="AZU56" s="1551"/>
      <c r="AZV56" s="1551"/>
      <c r="AZW56" s="1551"/>
      <c r="AZX56" s="1551"/>
      <c r="AZY56" s="1551"/>
      <c r="AZZ56" s="1551"/>
      <c r="BAA56" s="1551"/>
      <c r="BAB56" s="1551"/>
      <c r="BAC56" s="1551"/>
      <c r="BAD56" s="1551"/>
      <c r="BAE56" s="1551"/>
      <c r="BAF56" s="1551"/>
      <c r="BAG56" s="1551"/>
      <c r="BAH56" s="1551"/>
      <c r="BAI56" s="1551"/>
      <c r="BAJ56" s="1551"/>
      <c r="BAK56" s="1551"/>
      <c r="BAL56" s="1551"/>
      <c r="BAM56" s="1551"/>
      <c r="BAN56" s="1551"/>
      <c r="BAO56" s="1551"/>
      <c r="BAP56" s="1551"/>
      <c r="BAQ56" s="1551"/>
      <c r="BAR56" s="1551"/>
      <c r="BAS56" s="1551"/>
      <c r="BAT56" s="1551"/>
      <c r="BAU56" s="1551"/>
      <c r="BAV56" s="1551"/>
      <c r="BAW56" s="1551"/>
      <c r="BAX56" s="1551"/>
      <c r="BAY56" s="1551"/>
      <c r="BAZ56" s="1551"/>
      <c r="BBA56" s="1551"/>
      <c r="BBB56" s="1551"/>
      <c r="BBC56" s="1551"/>
      <c r="BBD56" s="1551"/>
      <c r="BBE56" s="1551"/>
      <c r="BBF56" s="1551"/>
      <c r="BBG56" s="1551"/>
      <c r="BBH56" s="1551"/>
      <c r="BBI56" s="1551"/>
      <c r="BBJ56" s="1551"/>
      <c r="BBK56" s="1551"/>
      <c r="BBL56" s="1551"/>
      <c r="BBM56" s="1551"/>
      <c r="BBN56" s="1551"/>
      <c r="BBO56" s="1551"/>
      <c r="BBP56" s="1551"/>
      <c r="BBQ56" s="1551"/>
      <c r="BBR56" s="1551"/>
      <c r="BBS56" s="1551"/>
      <c r="BBT56" s="1551"/>
      <c r="BBU56" s="1551"/>
      <c r="BBV56" s="1551"/>
      <c r="BBW56" s="1551"/>
      <c r="BBX56" s="1551"/>
      <c r="BBY56" s="1551"/>
      <c r="BBZ56" s="1551"/>
      <c r="BCA56" s="1551"/>
      <c r="BCB56" s="1551"/>
      <c r="BCC56" s="1551"/>
      <c r="BCD56" s="1551"/>
      <c r="BCE56" s="1551"/>
      <c r="BCF56" s="1551"/>
      <c r="BCG56" s="1551"/>
      <c r="BCH56" s="1551"/>
      <c r="BCI56" s="1551"/>
      <c r="BCJ56" s="1551"/>
      <c r="BCK56" s="1551"/>
      <c r="BCL56" s="1551"/>
      <c r="BCM56" s="1551"/>
      <c r="BCN56" s="1551"/>
      <c r="BCO56" s="1551"/>
      <c r="BCP56" s="1551"/>
      <c r="BCQ56" s="1551"/>
      <c r="BCR56" s="1551"/>
      <c r="BCS56" s="1551"/>
      <c r="BCT56" s="1551"/>
      <c r="BCU56" s="1551"/>
      <c r="BCV56" s="1551"/>
      <c r="BCW56" s="1551"/>
      <c r="BCX56" s="1551"/>
      <c r="BCY56" s="1551"/>
      <c r="BCZ56" s="1551"/>
      <c r="BDA56" s="1551"/>
      <c r="BDB56" s="1551"/>
      <c r="BDC56" s="1551"/>
      <c r="BDD56" s="1551"/>
      <c r="BDE56" s="1551"/>
      <c r="BDF56" s="1551"/>
      <c r="BDG56" s="1551"/>
      <c r="BDH56" s="1551"/>
      <c r="BDI56" s="1551"/>
      <c r="BDJ56" s="1551"/>
      <c r="BDK56" s="1551"/>
      <c r="BDL56" s="1551"/>
      <c r="BDM56" s="1551"/>
      <c r="BDN56" s="1551"/>
      <c r="BDO56" s="1551"/>
      <c r="BDP56" s="1551"/>
      <c r="BDQ56" s="1551"/>
      <c r="BDR56" s="1551"/>
      <c r="BDS56" s="1551"/>
      <c r="BDT56" s="1551"/>
      <c r="BDU56" s="1551"/>
      <c r="BDV56" s="1551"/>
      <c r="BDW56" s="1551"/>
      <c r="BDX56" s="1551"/>
      <c r="BDY56" s="1551"/>
      <c r="BDZ56" s="1551"/>
      <c r="BEA56" s="1551"/>
      <c r="BEB56" s="1551"/>
      <c r="BEC56" s="1551"/>
      <c r="BED56" s="1551"/>
      <c r="BEE56" s="1551"/>
      <c r="BEF56" s="1551"/>
      <c r="BEG56" s="1551"/>
      <c r="BEH56" s="1551"/>
      <c r="BEI56" s="1551"/>
      <c r="BEJ56" s="1551"/>
      <c r="BEK56" s="1551"/>
      <c r="BEL56" s="1551"/>
      <c r="BEM56" s="1551"/>
      <c r="BEN56" s="1551"/>
      <c r="BEO56" s="1551"/>
      <c r="BEP56" s="1551"/>
      <c r="BEQ56" s="1551"/>
      <c r="BER56" s="1551"/>
      <c r="BES56" s="1551"/>
      <c r="BET56" s="1551"/>
      <c r="BEU56" s="1551"/>
      <c r="BEV56" s="1551"/>
      <c r="BEW56" s="1551"/>
      <c r="BEX56" s="1551"/>
      <c r="BEY56" s="1551"/>
      <c r="BEZ56" s="1551"/>
      <c r="BFA56" s="1551"/>
      <c r="BFB56" s="1551"/>
      <c r="BFC56" s="1551"/>
      <c r="BFD56" s="1551"/>
      <c r="BFE56" s="1551"/>
      <c r="BFF56" s="1551"/>
      <c r="BFG56" s="1551"/>
      <c r="BFH56" s="1551"/>
      <c r="BFI56" s="1551"/>
      <c r="BFJ56" s="1551"/>
      <c r="BFK56" s="1551"/>
      <c r="BFL56" s="1551"/>
      <c r="BFM56" s="1551"/>
      <c r="BFN56" s="1551"/>
      <c r="BFO56" s="1551"/>
      <c r="BFP56" s="1551"/>
      <c r="BFQ56" s="1551"/>
      <c r="BFR56" s="1551"/>
      <c r="BFS56" s="1551"/>
      <c r="BFT56" s="1551"/>
      <c r="BFU56" s="1551"/>
      <c r="BFV56" s="1551"/>
      <c r="BFW56" s="1551"/>
      <c r="BFX56" s="1551"/>
      <c r="BFY56" s="1551"/>
      <c r="BFZ56" s="1551"/>
      <c r="BGA56" s="1551"/>
      <c r="BGB56" s="1551"/>
      <c r="BGC56" s="1551"/>
      <c r="BGD56" s="1551"/>
      <c r="BGE56" s="1551"/>
      <c r="BGF56" s="1551"/>
      <c r="BGG56" s="1551"/>
      <c r="BGH56" s="1551"/>
      <c r="BGI56" s="1551"/>
      <c r="BGJ56" s="1551"/>
      <c r="BGK56" s="1551"/>
      <c r="BGL56" s="1551"/>
      <c r="BGM56" s="1551"/>
      <c r="BGN56" s="1551"/>
      <c r="BGO56" s="1551"/>
      <c r="BGP56" s="1551"/>
      <c r="BGQ56" s="1551"/>
      <c r="BGR56" s="1551"/>
      <c r="BGS56" s="1551"/>
      <c r="BGT56" s="1551"/>
      <c r="BGU56" s="1551"/>
      <c r="BGV56" s="1551"/>
      <c r="BGW56" s="1551"/>
      <c r="BGX56" s="1551"/>
      <c r="BGY56" s="1551"/>
      <c r="BGZ56" s="1551"/>
      <c r="BHA56" s="1551"/>
      <c r="BHB56" s="1551"/>
      <c r="BHC56" s="1551"/>
      <c r="BHD56" s="1551"/>
      <c r="BHE56" s="1551"/>
      <c r="BHF56" s="1551"/>
      <c r="BHG56" s="1551"/>
      <c r="BHH56" s="1551"/>
      <c r="BHI56" s="1551"/>
      <c r="BHJ56" s="1551"/>
      <c r="BHK56" s="1551"/>
      <c r="BHL56" s="1551"/>
      <c r="BHM56" s="1551"/>
      <c r="BHN56" s="1551"/>
      <c r="BHO56" s="1551"/>
      <c r="BHP56" s="1551"/>
      <c r="BHQ56" s="1551"/>
      <c r="BHR56" s="1551"/>
      <c r="BHS56" s="1551"/>
      <c r="BHT56" s="1551"/>
      <c r="BHU56" s="1551"/>
      <c r="BHV56" s="1551"/>
      <c r="BHW56" s="1551"/>
      <c r="BHX56" s="1551"/>
      <c r="BHY56" s="1551"/>
      <c r="BHZ56" s="1551"/>
      <c r="BIA56" s="1551"/>
      <c r="BIB56" s="1551"/>
      <c r="BIC56" s="1551"/>
      <c r="BID56" s="1551"/>
      <c r="BIE56" s="1551"/>
      <c r="BIF56" s="1551"/>
      <c r="BIG56" s="1551"/>
      <c r="BIH56" s="1551"/>
      <c r="BII56" s="1551"/>
      <c r="BIJ56" s="1551"/>
      <c r="BIK56" s="1551"/>
      <c r="BIL56" s="1551"/>
      <c r="BIM56" s="1551"/>
      <c r="BIN56" s="1551"/>
      <c r="BIO56" s="1551"/>
      <c r="BIP56" s="1551"/>
      <c r="BIQ56" s="1551"/>
      <c r="BIR56" s="1551"/>
      <c r="BIS56" s="1551"/>
      <c r="BIT56" s="1551"/>
      <c r="BIU56" s="1551"/>
      <c r="BIV56" s="1551"/>
      <c r="BIW56" s="1551"/>
      <c r="BIX56" s="1551"/>
      <c r="BIY56" s="1551"/>
      <c r="BIZ56" s="1551"/>
      <c r="BJA56" s="1551"/>
      <c r="BJB56" s="1551"/>
      <c r="BJC56" s="1551"/>
      <c r="BJD56" s="1551"/>
      <c r="BJE56" s="1551"/>
      <c r="BJF56" s="1551"/>
      <c r="BJG56" s="1551"/>
      <c r="BJH56" s="1551"/>
      <c r="BJI56" s="1551"/>
      <c r="BJJ56" s="1551"/>
      <c r="BJK56" s="1551"/>
      <c r="BJL56" s="1551"/>
      <c r="BJM56" s="1551"/>
      <c r="BJN56" s="1551"/>
      <c r="BJO56" s="1551"/>
      <c r="BJP56" s="1551"/>
      <c r="BJQ56" s="1551"/>
      <c r="BJR56" s="1551"/>
      <c r="BJS56" s="1551"/>
      <c r="BJT56" s="1551"/>
      <c r="BJU56" s="1551"/>
      <c r="BJV56" s="1551"/>
      <c r="BJW56" s="1551"/>
      <c r="BJX56" s="1551"/>
      <c r="BJY56" s="1551"/>
      <c r="BJZ56" s="1551"/>
      <c r="BKA56" s="1551"/>
      <c r="BKB56" s="1551"/>
      <c r="BKC56" s="1551"/>
      <c r="BKD56" s="1551"/>
      <c r="BKE56" s="1551"/>
      <c r="BKF56" s="1551"/>
      <c r="BKG56" s="1551"/>
      <c r="BKH56" s="1551"/>
      <c r="BKI56" s="1551"/>
      <c r="BKJ56" s="1551"/>
      <c r="BKK56" s="1551"/>
      <c r="BKL56" s="1551"/>
      <c r="BKM56" s="1551"/>
      <c r="BKN56" s="1551"/>
      <c r="BKO56" s="1551"/>
      <c r="BKP56" s="1551"/>
      <c r="BKQ56" s="1551"/>
      <c r="BKR56" s="1551"/>
      <c r="BKS56" s="1551"/>
      <c r="BKT56" s="1551"/>
      <c r="BKU56" s="1551"/>
      <c r="BKV56" s="1551"/>
      <c r="BKW56" s="1551"/>
      <c r="BKX56" s="1551"/>
      <c r="BKY56" s="1551"/>
      <c r="BKZ56" s="1551"/>
      <c r="BLA56" s="1551"/>
      <c r="BLB56" s="1551"/>
      <c r="BLC56" s="1551"/>
      <c r="BLD56" s="1551"/>
      <c r="BLE56" s="1551"/>
      <c r="BLF56" s="1551"/>
      <c r="BLG56" s="1551"/>
      <c r="BLH56" s="1551"/>
      <c r="BLI56" s="1551"/>
      <c r="BLJ56" s="1551"/>
      <c r="BLK56" s="1551"/>
      <c r="BLL56" s="1551"/>
      <c r="BLM56" s="1551"/>
      <c r="BLN56" s="1551"/>
      <c r="BLO56" s="1551"/>
      <c r="BLP56" s="1551"/>
      <c r="BLQ56" s="1551"/>
      <c r="BLR56" s="1551"/>
      <c r="BLS56" s="1551"/>
      <c r="BLT56" s="1551"/>
      <c r="BLU56" s="1551"/>
      <c r="BLV56" s="1551"/>
      <c r="BLW56" s="1551"/>
      <c r="BLX56" s="1551"/>
      <c r="BLY56" s="1551"/>
      <c r="BLZ56" s="1551"/>
      <c r="BMA56" s="1551"/>
      <c r="BMB56" s="1551"/>
      <c r="BMC56" s="1551"/>
      <c r="BMD56" s="1551"/>
      <c r="BME56" s="1551"/>
      <c r="BMF56" s="1551"/>
      <c r="BMG56" s="1551"/>
      <c r="BMH56" s="1551"/>
      <c r="BMI56" s="1551"/>
      <c r="BMJ56" s="1551"/>
      <c r="BMK56" s="1551"/>
      <c r="BML56" s="1551"/>
      <c r="BMM56" s="1551"/>
      <c r="BMN56" s="1551"/>
      <c r="BMO56" s="1551"/>
      <c r="BMP56" s="1551"/>
      <c r="BMQ56" s="1551"/>
      <c r="BMR56" s="1551"/>
      <c r="BMS56" s="1551"/>
      <c r="BMT56" s="1551"/>
      <c r="BMU56" s="1551"/>
      <c r="BMV56" s="1551"/>
      <c r="BMW56" s="1551"/>
      <c r="BMX56" s="1551"/>
      <c r="BMY56" s="1551"/>
      <c r="BMZ56" s="1551"/>
      <c r="BNA56" s="1551"/>
      <c r="BNB56" s="1551"/>
      <c r="BNC56" s="1551"/>
      <c r="BND56" s="1551"/>
      <c r="BNE56" s="1551"/>
      <c r="BNF56" s="1551"/>
      <c r="BNG56" s="1551"/>
      <c r="BNH56" s="1551"/>
      <c r="BNI56" s="1551"/>
      <c r="BNJ56" s="1551"/>
      <c r="BNK56" s="1551"/>
      <c r="BNL56" s="1551"/>
      <c r="BNM56" s="1551"/>
      <c r="BNN56" s="1551"/>
      <c r="BNO56" s="1551"/>
      <c r="BNP56" s="1551"/>
      <c r="BNQ56" s="1551"/>
      <c r="BNR56" s="1551"/>
      <c r="BNS56" s="1551"/>
      <c r="BNT56" s="1551"/>
      <c r="BNU56" s="1551"/>
      <c r="BNV56" s="1551"/>
      <c r="BNW56" s="1551"/>
      <c r="BNX56" s="1551"/>
      <c r="BNY56" s="1551"/>
      <c r="BNZ56" s="1551"/>
      <c r="BOA56" s="1551"/>
      <c r="BOB56" s="1551"/>
      <c r="BOC56" s="1551"/>
      <c r="BOD56" s="1551"/>
      <c r="BOE56" s="1551"/>
      <c r="BOF56" s="1551"/>
      <c r="BOG56" s="1551"/>
      <c r="BOH56" s="1551"/>
      <c r="BOI56" s="1551"/>
      <c r="BOJ56" s="1551"/>
      <c r="BOK56" s="1551"/>
      <c r="BOL56" s="1551"/>
      <c r="BOM56" s="1551"/>
      <c r="BON56" s="1551"/>
      <c r="BOO56" s="1551"/>
      <c r="BOP56" s="1551"/>
      <c r="BOQ56" s="1551"/>
      <c r="BOR56" s="1551"/>
      <c r="BOS56" s="1551"/>
      <c r="BOT56" s="1551"/>
      <c r="BOU56" s="1551"/>
      <c r="BOV56" s="1551"/>
      <c r="BOW56" s="1551"/>
      <c r="BOX56" s="1551"/>
      <c r="BOY56" s="1551"/>
      <c r="BOZ56" s="1551"/>
      <c r="BPA56" s="1551"/>
      <c r="BPB56" s="1551"/>
      <c r="BPC56" s="1551"/>
      <c r="BPD56" s="1551"/>
      <c r="BPE56" s="1551"/>
      <c r="BPF56" s="1551"/>
      <c r="BPG56" s="1551"/>
      <c r="BPH56" s="1551"/>
      <c r="BPI56" s="1551"/>
      <c r="BPJ56" s="1551"/>
      <c r="BPK56" s="1551"/>
      <c r="BPL56" s="1551"/>
      <c r="BPM56" s="1551"/>
      <c r="BPN56" s="1551"/>
      <c r="BPO56" s="1551"/>
      <c r="BPP56" s="1551"/>
      <c r="BPQ56" s="1551"/>
      <c r="BPR56" s="1551"/>
      <c r="BPS56" s="1551"/>
      <c r="BPT56" s="1551"/>
      <c r="BPU56" s="1551"/>
      <c r="BPV56" s="1551"/>
      <c r="BPW56" s="1551"/>
      <c r="BPX56" s="1551"/>
      <c r="BPY56" s="1551"/>
      <c r="BPZ56" s="1551"/>
      <c r="BQA56" s="1551"/>
      <c r="BQB56" s="1551"/>
      <c r="BQC56" s="1551"/>
      <c r="BQD56" s="1551"/>
      <c r="BQE56" s="1551"/>
      <c r="BQF56" s="1551"/>
      <c r="BQG56" s="1551"/>
      <c r="BQH56" s="1551"/>
      <c r="BQI56" s="1551"/>
      <c r="BQJ56" s="1551"/>
      <c r="BQK56" s="1551"/>
      <c r="BQL56" s="1551"/>
      <c r="BQM56" s="1551"/>
      <c r="BQN56" s="1551"/>
      <c r="BQO56" s="1551"/>
      <c r="BQP56" s="1551"/>
      <c r="BQQ56" s="1551"/>
      <c r="BQR56" s="1551"/>
      <c r="BQS56" s="1551"/>
      <c r="BQT56" s="1551"/>
      <c r="BQU56" s="1551"/>
      <c r="BQV56" s="1551"/>
      <c r="BQW56" s="1551"/>
      <c r="BQX56" s="1551"/>
      <c r="BQY56" s="1551"/>
      <c r="BQZ56" s="1551"/>
      <c r="BRA56" s="1551"/>
      <c r="BRB56" s="1551"/>
      <c r="BRC56" s="1551"/>
      <c r="BRD56" s="1551"/>
      <c r="BRE56" s="1551"/>
      <c r="BRF56" s="1551"/>
      <c r="BRG56" s="1551"/>
      <c r="BRH56" s="1551"/>
      <c r="BRI56" s="1551"/>
      <c r="BRJ56" s="1551"/>
      <c r="BRK56" s="1551"/>
      <c r="BRL56" s="1551"/>
      <c r="BRM56" s="1551"/>
      <c r="BRN56" s="1551"/>
      <c r="BRO56" s="1551"/>
      <c r="BRP56" s="1551"/>
      <c r="BRQ56" s="1551"/>
      <c r="BRR56" s="1551"/>
      <c r="BRS56" s="1551"/>
      <c r="BRT56" s="1551"/>
      <c r="BRU56" s="1551"/>
      <c r="BRV56" s="1551"/>
      <c r="BRW56" s="1551"/>
      <c r="BRX56" s="1551"/>
      <c r="BRY56" s="1551"/>
      <c r="BRZ56" s="1551"/>
      <c r="BSA56" s="1551"/>
      <c r="BSB56" s="1551"/>
      <c r="BSC56" s="1551"/>
      <c r="BSD56" s="1551"/>
      <c r="BSE56" s="1551"/>
      <c r="BSF56" s="1551"/>
      <c r="BSG56" s="1551"/>
      <c r="BSH56" s="1551"/>
      <c r="BSI56" s="1551"/>
      <c r="BSJ56" s="1551"/>
      <c r="BSK56" s="1551"/>
      <c r="BSL56" s="1551"/>
      <c r="BSM56" s="1551"/>
      <c r="BSN56" s="1551"/>
      <c r="BSO56" s="1551"/>
      <c r="BSP56" s="1551"/>
      <c r="BSQ56" s="1551"/>
      <c r="BSR56" s="1551"/>
      <c r="BSS56" s="1551"/>
      <c r="BST56" s="1551"/>
      <c r="BSU56" s="1551"/>
      <c r="BSV56" s="1551"/>
      <c r="BSW56" s="1551"/>
      <c r="BSX56" s="1551"/>
      <c r="BSY56" s="1551"/>
      <c r="BSZ56" s="1551"/>
      <c r="BTA56" s="1551"/>
      <c r="BTB56" s="1551"/>
      <c r="BTC56" s="1551"/>
      <c r="BTD56" s="1551"/>
      <c r="BTE56" s="1551"/>
      <c r="BTF56" s="1551"/>
      <c r="BTG56" s="1551"/>
      <c r="BTH56" s="1551"/>
      <c r="BTI56" s="1551"/>
      <c r="BTJ56" s="1551"/>
      <c r="BTK56" s="1551"/>
      <c r="BTL56" s="1551"/>
      <c r="BTM56" s="1551"/>
      <c r="BTN56" s="1551"/>
      <c r="BTO56" s="1551"/>
      <c r="BTP56" s="1551"/>
      <c r="BTQ56" s="1551"/>
      <c r="BTR56" s="1551"/>
      <c r="BTS56" s="1551"/>
      <c r="BTT56" s="1551"/>
      <c r="BTU56" s="1551"/>
      <c r="BTV56" s="1551"/>
      <c r="BTW56" s="1551"/>
      <c r="BTX56" s="1551"/>
      <c r="BTY56" s="1551"/>
      <c r="BTZ56" s="1551"/>
      <c r="BUA56" s="1551"/>
      <c r="BUB56" s="1551"/>
      <c r="BUC56" s="1551"/>
      <c r="BUD56" s="1551"/>
      <c r="BUE56" s="1551"/>
      <c r="BUF56" s="1551"/>
      <c r="BUG56" s="1551"/>
      <c r="BUH56" s="1551"/>
      <c r="BUI56" s="1551"/>
      <c r="BUJ56" s="1551"/>
      <c r="BUK56" s="1551"/>
      <c r="BUL56" s="1551"/>
      <c r="BUM56" s="1551"/>
      <c r="BUN56" s="1551"/>
      <c r="BUO56" s="1551"/>
      <c r="BUP56" s="1551"/>
      <c r="BUQ56" s="1551"/>
      <c r="BUR56" s="1551"/>
      <c r="BUS56" s="1551"/>
      <c r="BUT56" s="1551"/>
      <c r="BUU56" s="1551"/>
      <c r="BUV56" s="1551"/>
      <c r="BUW56" s="1551"/>
      <c r="BUX56" s="1551"/>
      <c r="BUY56" s="1551"/>
      <c r="BUZ56" s="1551"/>
      <c r="BVA56" s="1551"/>
      <c r="BVB56" s="1551"/>
      <c r="BVC56" s="1551"/>
      <c r="BVD56" s="1551"/>
      <c r="BVE56" s="1551"/>
      <c r="BVF56" s="1551"/>
      <c r="BVG56" s="1551"/>
      <c r="BVH56" s="1551"/>
      <c r="BVI56" s="1551"/>
      <c r="BVJ56" s="1551"/>
      <c r="BVK56" s="1551"/>
      <c r="BVL56" s="1551"/>
      <c r="BVM56" s="1551"/>
      <c r="BVN56" s="1551"/>
      <c r="BVO56" s="1551"/>
      <c r="BVP56" s="1551"/>
      <c r="BVQ56" s="1551"/>
      <c r="BVR56" s="1551"/>
      <c r="BVS56" s="1551"/>
      <c r="BVT56" s="1551"/>
      <c r="BVU56" s="1551"/>
      <c r="BVV56" s="1551"/>
      <c r="BVW56" s="1551"/>
      <c r="BVX56" s="1551"/>
      <c r="BVY56" s="1551"/>
      <c r="BVZ56" s="1551"/>
      <c r="BWA56" s="1551"/>
      <c r="BWB56" s="1551"/>
      <c r="BWC56" s="1551"/>
      <c r="BWD56" s="1551"/>
      <c r="BWE56" s="1551"/>
      <c r="BWF56" s="1551"/>
      <c r="BWG56" s="1551"/>
      <c r="BWH56" s="1551"/>
      <c r="BWI56" s="1551"/>
      <c r="BWJ56" s="1551"/>
      <c r="BWK56" s="1551"/>
      <c r="BWL56" s="1551"/>
      <c r="BWM56" s="1551"/>
      <c r="BWN56" s="1551"/>
      <c r="BWO56" s="1551"/>
      <c r="BWP56" s="1551"/>
      <c r="BWQ56" s="1551"/>
      <c r="BWR56" s="1551"/>
      <c r="BWS56" s="1551"/>
      <c r="BWT56" s="1551"/>
      <c r="BWU56" s="1551"/>
      <c r="BWV56" s="1551"/>
      <c r="BWW56" s="1551"/>
      <c r="BWX56" s="1551"/>
      <c r="BWY56" s="1551"/>
      <c r="BWZ56" s="1551"/>
      <c r="BXA56" s="1551"/>
      <c r="BXB56" s="1551"/>
      <c r="BXC56" s="1551"/>
      <c r="BXD56" s="1551"/>
      <c r="BXE56" s="1551"/>
      <c r="BXF56" s="1551"/>
      <c r="BXG56" s="1551"/>
      <c r="BXH56" s="1551"/>
      <c r="BXI56" s="1551"/>
      <c r="BXJ56" s="1551"/>
      <c r="BXK56" s="1551"/>
      <c r="BXL56" s="1551"/>
      <c r="BXM56" s="1551"/>
      <c r="BXN56" s="1551"/>
      <c r="BXO56" s="1551"/>
      <c r="BXP56" s="1551"/>
      <c r="BXQ56" s="1551"/>
      <c r="BXR56" s="1551"/>
      <c r="BXS56" s="1551"/>
      <c r="BXT56" s="1551"/>
      <c r="BXU56" s="1551"/>
      <c r="BXV56" s="1551"/>
      <c r="BXW56" s="1551"/>
      <c r="BXX56" s="1551"/>
      <c r="BXY56" s="1551"/>
      <c r="BXZ56" s="1551"/>
      <c r="BYA56" s="1551"/>
      <c r="BYB56" s="1551"/>
      <c r="BYC56" s="1551"/>
      <c r="BYD56" s="1551"/>
      <c r="BYE56" s="1551"/>
      <c r="BYF56" s="1551"/>
      <c r="BYG56" s="1551"/>
      <c r="BYH56" s="1551"/>
      <c r="BYI56" s="1551"/>
      <c r="BYJ56" s="1551"/>
      <c r="BYK56" s="1551"/>
      <c r="BYL56" s="1551"/>
      <c r="BYM56" s="1551"/>
      <c r="BYN56" s="1551"/>
      <c r="BYO56" s="1551"/>
      <c r="BYP56" s="1551"/>
      <c r="BYQ56" s="1551"/>
      <c r="BYR56" s="1551"/>
      <c r="BYS56" s="1551"/>
      <c r="BYT56" s="1551"/>
      <c r="BYU56" s="1551"/>
      <c r="BYV56" s="1551"/>
      <c r="BYW56" s="1551"/>
      <c r="BYX56" s="1551"/>
      <c r="BYY56" s="1551"/>
      <c r="BYZ56" s="1551"/>
      <c r="BZA56" s="1551"/>
      <c r="BZB56" s="1551"/>
      <c r="BZC56" s="1551"/>
      <c r="BZD56" s="1551"/>
      <c r="BZE56" s="1551"/>
      <c r="BZF56" s="1551"/>
      <c r="BZG56" s="1551"/>
      <c r="BZH56" s="1551"/>
      <c r="BZI56" s="1551"/>
      <c r="BZJ56" s="1551"/>
      <c r="BZK56" s="1551"/>
      <c r="BZL56" s="1551"/>
      <c r="BZM56" s="1551"/>
      <c r="BZN56" s="1551"/>
      <c r="BZO56" s="1551"/>
      <c r="BZP56" s="1551"/>
      <c r="BZQ56" s="1551"/>
      <c r="BZR56" s="1551"/>
      <c r="BZS56" s="1551"/>
      <c r="BZT56" s="1551"/>
      <c r="BZU56" s="1551"/>
      <c r="BZV56" s="1551"/>
      <c r="BZW56" s="1551"/>
      <c r="BZX56" s="1551"/>
      <c r="BZY56" s="1551"/>
      <c r="BZZ56" s="1551"/>
      <c r="CAA56" s="1551"/>
      <c r="CAB56" s="1551"/>
      <c r="CAC56" s="1551"/>
      <c r="CAD56" s="1551"/>
      <c r="CAE56" s="1551"/>
      <c r="CAF56" s="1551"/>
      <c r="CAG56" s="1551"/>
      <c r="CAH56" s="1551"/>
      <c r="CAI56" s="1551"/>
      <c r="CAJ56" s="1551"/>
      <c r="CAK56" s="1551"/>
      <c r="CAL56" s="1551"/>
      <c r="CAM56" s="1551"/>
      <c r="CAN56" s="1551"/>
      <c r="CAO56" s="1551"/>
      <c r="CAP56" s="1551"/>
      <c r="CAQ56" s="1551"/>
      <c r="CAR56" s="1551"/>
      <c r="CAS56" s="1551"/>
      <c r="CAT56" s="1551"/>
      <c r="CAU56" s="1551"/>
      <c r="CAV56" s="1551"/>
      <c r="CAW56" s="1551"/>
      <c r="CAX56" s="1551"/>
      <c r="CAY56" s="1551"/>
      <c r="CAZ56" s="1551"/>
      <c r="CBA56" s="1551"/>
      <c r="CBB56" s="1551"/>
      <c r="CBC56" s="1551"/>
      <c r="CBD56" s="1551"/>
      <c r="CBE56" s="1551"/>
      <c r="CBF56" s="1551"/>
      <c r="CBG56" s="1551"/>
      <c r="CBH56" s="1551"/>
      <c r="CBI56" s="1551"/>
      <c r="CBJ56" s="1551"/>
      <c r="CBK56" s="1551"/>
      <c r="CBL56" s="1551"/>
      <c r="CBM56" s="1551"/>
      <c r="CBN56" s="1551"/>
      <c r="CBO56" s="1551"/>
      <c r="CBP56" s="1551"/>
      <c r="CBQ56" s="1551"/>
      <c r="CBR56" s="1551"/>
      <c r="CBS56" s="1551"/>
      <c r="CBT56" s="1551"/>
      <c r="CBU56" s="1551"/>
      <c r="CBV56" s="1551"/>
      <c r="CBW56" s="1551"/>
      <c r="CBX56" s="1551"/>
      <c r="CBY56" s="1551"/>
      <c r="CBZ56" s="1551"/>
      <c r="CCA56" s="1551"/>
      <c r="CCB56" s="1551"/>
      <c r="CCC56" s="1551"/>
      <c r="CCD56" s="1551"/>
      <c r="CCE56" s="1551"/>
      <c r="CCF56" s="1551"/>
      <c r="CCG56" s="1551"/>
      <c r="CCH56" s="1551"/>
      <c r="CCI56" s="1551"/>
      <c r="CCJ56" s="1551"/>
      <c r="CCK56" s="1551"/>
      <c r="CCL56" s="1551"/>
      <c r="CCM56" s="1551"/>
      <c r="CCN56" s="1551"/>
      <c r="CCO56" s="1551"/>
      <c r="CCP56" s="1551"/>
      <c r="CCQ56" s="1551"/>
      <c r="CCR56" s="1551"/>
      <c r="CCS56" s="1551"/>
      <c r="CCT56" s="1551"/>
      <c r="CCU56" s="1551"/>
      <c r="CCV56" s="1551"/>
      <c r="CCW56" s="1551"/>
      <c r="CCX56" s="1551"/>
      <c r="CCY56" s="1551"/>
      <c r="CCZ56" s="1551"/>
      <c r="CDA56" s="1551"/>
      <c r="CDB56" s="1551"/>
      <c r="CDC56" s="1551"/>
      <c r="CDD56" s="1551"/>
      <c r="CDE56" s="1551"/>
      <c r="CDF56" s="1551"/>
      <c r="CDG56" s="1551"/>
      <c r="CDH56" s="1551"/>
      <c r="CDI56" s="1551"/>
      <c r="CDJ56" s="1551"/>
      <c r="CDK56" s="1551"/>
      <c r="CDL56" s="1551"/>
      <c r="CDM56" s="1551"/>
      <c r="CDN56" s="1551"/>
      <c r="CDO56" s="1551"/>
      <c r="CDP56" s="1551"/>
      <c r="CDQ56" s="1551"/>
      <c r="CDR56" s="1551"/>
      <c r="CDS56" s="1551"/>
      <c r="CDT56" s="1551"/>
      <c r="CDU56" s="1551"/>
      <c r="CDV56" s="1551"/>
      <c r="CDW56" s="1551"/>
      <c r="CDX56" s="1551"/>
      <c r="CDY56" s="1551"/>
      <c r="CDZ56" s="1551"/>
      <c r="CEA56" s="1551"/>
      <c r="CEB56" s="1551"/>
      <c r="CEC56" s="1551"/>
      <c r="CED56" s="1551"/>
      <c r="CEE56" s="1551"/>
      <c r="CEF56" s="1551"/>
      <c r="CEG56" s="1551"/>
      <c r="CEH56" s="1551"/>
      <c r="CEI56" s="1551"/>
      <c r="CEJ56" s="1551"/>
      <c r="CEK56" s="1551"/>
      <c r="CEL56" s="1551"/>
      <c r="CEM56" s="1551"/>
      <c r="CEN56" s="1551"/>
      <c r="CEO56" s="1551"/>
      <c r="CEP56" s="1551"/>
      <c r="CEQ56" s="1551"/>
      <c r="CER56" s="1551"/>
      <c r="CES56" s="1551"/>
      <c r="CET56" s="1551"/>
      <c r="CEU56" s="1551"/>
      <c r="CEV56" s="1551"/>
      <c r="CEW56" s="1551"/>
      <c r="CEX56" s="1551"/>
      <c r="CEY56" s="1551"/>
      <c r="CEZ56" s="1551"/>
      <c r="CFA56" s="1551"/>
      <c r="CFB56" s="1551"/>
      <c r="CFC56" s="1551"/>
      <c r="CFD56" s="1551"/>
      <c r="CFE56" s="1551"/>
      <c r="CFF56" s="1551"/>
      <c r="CFG56" s="1551"/>
      <c r="CFH56" s="1551"/>
      <c r="CFI56" s="1551"/>
      <c r="CFJ56" s="1551"/>
      <c r="CFK56" s="1551"/>
      <c r="CFL56" s="1551"/>
      <c r="CFM56" s="1551"/>
      <c r="CFN56" s="1551"/>
      <c r="CFO56" s="1551"/>
      <c r="CFP56" s="1551"/>
      <c r="CFQ56" s="1551"/>
      <c r="CFR56" s="1551"/>
      <c r="CFS56" s="1551"/>
      <c r="CFT56" s="1551"/>
      <c r="CFU56" s="1551"/>
      <c r="CFV56" s="1551"/>
      <c r="CFW56" s="1551"/>
      <c r="CFX56" s="1551"/>
      <c r="CFY56" s="1551"/>
      <c r="CFZ56" s="1551"/>
      <c r="CGA56" s="1551"/>
      <c r="CGB56" s="1551"/>
      <c r="CGC56" s="1551"/>
      <c r="CGD56" s="1551"/>
      <c r="CGE56" s="1551"/>
      <c r="CGF56" s="1551"/>
      <c r="CGG56" s="1551"/>
      <c r="CGH56" s="1551"/>
      <c r="CGI56" s="1551"/>
      <c r="CGJ56" s="1551"/>
      <c r="CGK56" s="1551"/>
      <c r="CGL56" s="1551"/>
      <c r="CGM56" s="1551"/>
      <c r="CGN56" s="1551"/>
      <c r="CGO56" s="1551"/>
      <c r="CGP56" s="1551"/>
      <c r="CGQ56" s="1551"/>
      <c r="CGR56" s="1551"/>
      <c r="CGS56" s="1551"/>
      <c r="CGT56" s="1551"/>
      <c r="CGU56" s="1551"/>
      <c r="CGV56" s="1551"/>
      <c r="CGW56" s="1551"/>
      <c r="CGX56" s="1551"/>
      <c r="CGY56" s="1551"/>
      <c r="CGZ56" s="1551"/>
      <c r="CHA56" s="1551"/>
      <c r="CHB56" s="1551"/>
      <c r="CHC56" s="1551"/>
      <c r="CHD56" s="1551"/>
      <c r="CHE56" s="1551"/>
      <c r="CHF56" s="1551"/>
      <c r="CHG56" s="1551"/>
      <c r="CHH56" s="1551"/>
      <c r="CHI56" s="1551"/>
      <c r="CHJ56" s="1551"/>
      <c r="CHK56" s="1551"/>
      <c r="CHL56" s="1551"/>
      <c r="CHM56" s="1551"/>
      <c r="CHN56" s="1551"/>
      <c r="CHO56" s="1551"/>
      <c r="CHP56" s="1551"/>
      <c r="CHQ56" s="1551"/>
      <c r="CHR56" s="1551"/>
      <c r="CHS56" s="1551"/>
      <c r="CHT56" s="1551"/>
      <c r="CHU56" s="1551"/>
      <c r="CHV56" s="1551"/>
      <c r="CHW56" s="1551"/>
      <c r="CHX56" s="1551"/>
      <c r="CHY56" s="1551"/>
      <c r="CHZ56" s="1551"/>
      <c r="CIA56" s="1551"/>
      <c r="CIB56" s="1551"/>
      <c r="CIC56" s="1551"/>
      <c r="CID56" s="1551"/>
      <c r="CIE56" s="1551"/>
      <c r="CIF56" s="1551"/>
      <c r="CIG56" s="1551"/>
      <c r="CIH56" s="1551"/>
      <c r="CII56" s="1551"/>
      <c r="CIJ56" s="1551"/>
      <c r="CIK56" s="1551"/>
      <c r="CIL56" s="1551"/>
      <c r="CIM56" s="1551"/>
      <c r="CIN56" s="1551"/>
      <c r="CIO56" s="1551"/>
      <c r="CIP56" s="1551"/>
      <c r="CIQ56" s="1551"/>
      <c r="CIR56" s="1551"/>
      <c r="CIS56" s="1551"/>
      <c r="CIT56" s="1551"/>
      <c r="CIU56" s="1551"/>
      <c r="CIV56" s="1551"/>
      <c r="CIW56" s="1551"/>
      <c r="CIX56" s="1551"/>
      <c r="CIY56" s="1551"/>
      <c r="CIZ56" s="1551"/>
      <c r="CJA56" s="1551"/>
      <c r="CJB56" s="1551"/>
      <c r="CJC56" s="1551"/>
      <c r="CJD56" s="1551"/>
      <c r="CJE56" s="1551"/>
      <c r="CJF56" s="1551"/>
      <c r="CJG56" s="1551"/>
      <c r="CJH56" s="1551"/>
      <c r="CJI56" s="1551"/>
      <c r="CJJ56" s="1551"/>
      <c r="CJK56" s="1551"/>
      <c r="CJL56" s="1551"/>
      <c r="CJM56" s="1551"/>
      <c r="CJN56" s="1551"/>
      <c r="CJO56" s="1551"/>
      <c r="CJP56" s="1551"/>
      <c r="CJQ56" s="1551"/>
      <c r="CJR56" s="1551"/>
      <c r="CJS56" s="1551"/>
      <c r="CJT56" s="1551"/>
      <c r="CJU56" s="1551"/>
      <c r="CJV56" s="1551"/>
      <c r="CJW56" s="1551"/>
      <c r="CJX56" s="1551"/>
      <c r="CJY56" s="1551"/>
      <c r="CJZ56" s="1551"/>
      <c r="CKA56" s="1551"/>
      <c r="CKB56" s="1551"/>
      <c r="CKC56" s="1551"/>
      <c r="CKD56" s="1551"/>
      <c r="CKE56" s="1551"/>
      <c r="CKF56" s="1551"/>
      <c r="CKG56" s="1551"/>
      <c r="CKH56" s="1551"/>
      <c r="CKI56" s="1551"/>
      <c r="CKJ56" s="1551"/>
      <c r="CKK56" s="1551"/>
      <c r="CKL56" s="1551"/>
      <c r="CKM56" s="1551"/>
      <c r="CKN56" s="1551"/>
      <c r="CKO56" s="1551"/>
      <c r="CKP56" s="1551"/>
      <c r="CKQ56" s="1551"/>
      <c r="CKR56" s="1551"/>
      <c r="CKS56" s="1551"/>
      <c r="CKT56" s="1551"/>
      <c r="CKU56" s="1551"/>
      <c r="CKV56" s="1551"/>
      <c r="CKW56" s="1551"/>
      <c r="CKX56" s="1551"/>
      <c r="CKY56" s="1551"/>
      <c r="CKZ56" s="1551"/>
      <c r="CLA56" s="1551"/>
      <c r="CLB56" s="1551"/>
      <c r="CLC56" s="1551"/>
      <c r="CLD56" s="1551"/>
      <c r="CLE56" s="1551"/>
      <c r="CLF56" s="1551"/>
      <c r="CLG56" s="1551"/>
      <c r="CLH56" s="1551"/>
      <c r="CLI56" s="1551"/>
      <c r="CLJ56" s="1551"/>
      <c r="CLK56" s="1551"/>
      <c r="CLL56" s="1551"/>
      <c r="CLM56" s="1551"/>
      <c r="CLN56" s="1551"/>
      <c r="CLO56" s="1551"/>
      <c r="CLP56" s="1551"/>
      <c r="CLQ56" s="1551"/>
      <c r="CLR56" s="1551"/>
      <c r="CLS56" s="1551"/>
      <c r="CLT56" s="1551"/>
      <c r="CLU56" s="1551"/>
      <c r="CLV56" s="1551"/>
      <c r="CLW56" s="1551"/>
      <c r="CLX56" s="1551"/>
      <c r="CLY56" s="1551"/>
      <c r="CLZ56" s="1551"/>
      <c r="CMA56" s="1551"/>
      <c r="CMB56" s="1551"/>
      <c r="CMC56" s="1551"/>
      <c r="CMD56" s="1551"/>
      <c r="CME56" s="1551"/>
      <c r="CMF56" s="1551"/>
      <c r="CMG56" s="1551"/>
      <c r="CMH56" s="1551"/>
      <c r="CMI56" s="1551"/>
      <c r="CMJ56" s="1551"/>
      <c r="CMK56" s="1551"/>
      <c r="CML56" s="1551"/>
      <c r="CMM56" s="1551"/>
      <c r="CMN56" s="1551"/>
      <c r="CMO56" s="1551"/>
      <c r="CMP56" s="1551"/>
      <c r="CMQ56" s="1551"/>
      <c r="CMR56" s="1551"/>
      <c r="CMS56" s="1551"/>
      <c r="CMT56" s="1551"/>
      <c r="CMU56" s="1551"/>
      <c r="CMV56" s="1551"/>
      <c r="CMW56" s="1551"/>
      <c r="CMX56" s="1551"/>
      <c r="CMY56" s="1551"/>
      <c r="CMZ56" s="1551"/>
      <c r="CNA56" s="1551"/>
      <c r="CNB56" s="1551"/>
      <c r="CNC56" s="1551"/>
      <c r="CND56" s="1551"/>
      <c r="CNE56" s="1551"/>
      <c r="CNF56" s="1551"/>
      <c r="CNG56" s="1551"/>
      <c r="CNH56" s="1551"/>
      <c r="CNI56" s="1551"/>
      <c r="CNJ56" s="1551"/>
      <c r="CNK56" s="1551"/>
      <c r="CNL56" s="1551"/>
      <c r="CNM56" s="1551"/>
      <c r="CNN56" s="1551"/>
      <c r="CNO56" s="1551"/>
      <c r="CNP56" s="1551"/>
      <c r="CNQ56" s="1551"/>
      <c r="CNR56" s="1551"/>
      <c r="CNS56" s="1551"/>
      <c r="CNT56" s="1551"/>
      <c r="CNU56" s="1551"/>
      <c r="CNV56" s="1551"/>
      <c r="CNW56" s="1551"/>
      <c r="CNX56" s="1551"/>
      <c r="CNY56" s="1551"/>
      <c r="CNZ56" s="1551"/>
      <c r="COA56" s="1551"/>
      <c r="COB56" s="1551"/>
      <c r="COC56" s="1551"/>
      <c r="COD56" s="1551"/>
      <c r="COE56" s="1551"/>
      <c r="COF56" s="1551"/>
      <c r="COG56" s="1551"/>
      <c r="COH56" s="1551"/>
      <c r="COI56" s="1551"/>
      <c r="COJ56" s="1551"/>
      <c r="COK56" s="1551"/>
      <c r="COL56" s="1551"/>
      <c r="COM56" s="1551"/>
      <c r="CON56" s="1551"/>
      <c r="COO56" s="1551"/>
      <c r="COP56" s="1551"/>
      <c r="COQ56" s="1551"/>
      <c r="COR56" s="1551"/>
      <c r="COS56" s="1551"/>
      <c r="COT56" s="1551"/>
      <c r="COU56" s="1551"/>
      <c r="COV56" s="1551"/>
      <c r="COW56" s="1551"/>
      <c r="COX56" s="1551"/>
      <c r="COY56" s="1551"/>
      <c r="COZ56" s="1551"/>
      <c r="CPA56" s="1551"/>
      <c r="CPB56" s="1551"/>
      <c r="CPC56" s="1551"/>
      <c r="CPD56" s="1551"/>
      <c r="CPE56" s="1551"/>
      <c r="CPF56" s="1551"/>
      <c r="CPG56" s="1551"/>
      <c r="CPH56" s="1551"/>
      <c r="CPI56" s="1551"/>
      <c r="CPJ56" s="1551"/>
      <c r="CPK56" s="1551"/>
      <c r="CPL56" s="1551"/>
      <c r="CPM56" s="1551"/>
      <c r="CPN56" s="1551"/>
      <c r="CPO56" s="1551"/>
      <c r="CPP56" s="1551"/>
      <c r="CPQ56" s="1551"/>
      <c r="CPR56" s="1551"/>
      <c r="CPS56" s="1551"/>
      <c r="CPT56" s="1551"/>
      <c r="CPU56" s="1551"/>
      <c r="CPV56" s="1551"/>
      <c r="CPW56" s="1551"/>
      <c r="CPX56" s="1551"/>
      <c r="CPY56" s="1551"/>
      <c r="CPZ56" s="1551"/>
      <c r="CQA56" s="1551"/>
      <c r="CQB56" s="1551"/>
      <c r="CQC56" s="1551"/>
      <c r="CQD56" s="1551"/>
      <c r="CQE56" s="1551"/>
      <c r="CQF56" s="1551"/>
      <c r="CQG56" s="1551"/>
      <c r="CQH56" s="1551"/>
      <c r="CQI56" s="1551"/>
      <c r="CQJ56" s="1551"/>
      <c r="CQK56" s="1551"/>
      <c r="CQL56" s="1551"/>
      <c r="CQM56" s="1551"/>
      <c r="CQN56" s="1551"/>
      <c r="CQO56" s="1551"/>
      <c r="CQP56" s="1551"/>
      <c r="CQQ56" s="1551"/>
      <c r="CQR56" s="1551"/>
      <c r="CQS56" s="1551"/>
      <c r="CQT56" s="1551"/>
      <c r="CQU56" s="1551"/>
      <c r="CQV56" s="1551"/>
      <c r="CQW56" s="1551"/>
      <c r="CQX56" s="1551"/>
      <c r="CQY56" s="1551"/>
      <c r="CQZ56" s="1551"/>
      <c r="CRA56" s="1551"/>
      <c r="CRB56" s="1551"/>
      <c r="CRC56" s="1551"/>
      <c r="CRD56" s="1551"/>
      <c r="CRE56" s="1551"/>
      <c r="CRF56" s="1551"/>
      <c r="CRG56" s="1551"/>
      <c r="CRH56" s="1551"/>
      <c r="CRI56" s="1551"/>
      <c r="CRJ56" s="1551"/>
      <c r="CRK56" s="1551"/>
      <c r="CRL56" s="1551"/>
      <c r="CRM56" s="1551"/>
      <c r="CRN56" s="1551"/>
      <c r="CRO56" s="1551"/>
      <c r="CRP56" s="1551"/>
      <c r="CRQ56" s="1551"/>
      <c r="CRR56" s="1551"/>
      <c r="CRS56" s="1551"/>
      <c r="CRT56" s="1551"/>
      <c r="CRU56" s="1551"/>
      <c r="CRV56" s="1551"/>
      <c r="CRW56" s="1551"/>
      <c r="CRX56" s="1551"/>
      <c r="CRY56" s="1551"/>
      <c r="CRZ56" s="1551"/>
      <c r="CSA56" s="1551"/>
      <c r="CSB56" s="1551"/>
      <c r="CSC56" s="1551"/>
      <c r="CSD56" s="1551"/>
      <c r="CSE56" s="1551"/>
      <c r="CSF56" s="1551"/>
      <c r="CSG56" s="1551"/>
      <c r="CSH56" s="1551"/>
      <c r="CSI56" s="1551"/>
      <c r="CSJ56" s="1551"/>
      <c r="CSK56" s="1551"/>
      <c r="CSL56" s="1551"/>
      <c r="CSM56" s="1551"/>
      <c r="CSN56" s="1551"/>
      <c r="CSO56" s="1551"/>
      <c r="CSP56" s="1551"/>
      <c r="CSQ56" s="1551"/>
      <c r="CSR56" s="1551"/>
      <c r="CSS56" s="1551"/>
      <c r="CST56" s="1551"/>
      <c r="CSU56" s="1551"/>
      <c r="CSV56" s="1551"/>
      <c r="CSW56" s="1551"/>
      <c r="CSX56" s="1551"/>
      <c r="CSY56" s="1551"/>
      <c r="CSZ56" s="1551"/>
      <c r="CTA56" s="1551"/>
      <c r="CTB56" s="1551"/>
      <c r="CTC56" s="1551"/>
      <c r="CTD56" s="1551"/>
      <c r="CTE56" s="1551"/>
      <c r="CTF56" s="1551"/>
      <c r="CTG56" s="1551"/>
      <c r="CTH56" s="1551"/>
      <c r="CTI56" s="1551"/>
      <c r="CTJ56" s="1551"/>
      <c r="CTK56" s="1551"/>
      <c r="CTL56" s="1551"/>
      <c r="CTM56" s="1551"/>
      <c r="CTN56" s="1551"/>
      <c r="CTO56" s="1551"/>
      <c r="CTP56" s="1551"/>
      <c r="CTQ56" s="1551"/>
      <c r="CTR56" s="1551"/>
      <c r="CTS56" s="1551"/>
      <c r="CTT56" s="1551"/>
      <c r="CTU56" s="1551"/>
      <c r="CTV56" s="1551"/>
      <c r="CTW56" s="1551"/>
      <c r="CTX56" s="1551"/>
      <c r="CTY56" s="1551"/>
      <c r="CTZ56" s="1551"/>
      <c r="CUA56" s="1551"/>
      <c r="CUB56" s="1551"/>
      <c r="CUC56" s="1551"/>
      <c r="CUD56" s="1551"/>
      <c r="CUE56" s="1551"/>
      <c r="CUF56" s="1551"/>
      <c r="CUG56" s="1551"/>
      <c r="CUH56" s="1551"/>
      <c r="CUI56" s="1551"/>
      <c r="CUJ56" s="1551"/>
      <c r="CUK56" s="1551"/>
      <c r="CUL56" s="1551"/>
      <c r="CUM56" s="1551"/>
      <c r="CUN56" s="1551"/>
      <c r="CUO56" s="1551"/>
      <c r="CUP56" s="1551"/>
      <c r="CUQ56" s="1551"/>
      <c r="CUR56" s="1551"/>
      <c r="CUS56" s="1551"/>
      <c r="CUT56" s="1551"/>
      <c r="CUU56" s="1551"/>
      <c r="CUV56" s="1551"/>
      <c r="CUW56" s="1551"/>
      <c r="CUX56" s="1551"/>
      <c r="CUY56" s="1551"/>
      <c r="CUZ56" s="1551"/>
      <c r="CVA56" s="1551"/>
      <c r="CVB56" s="1551"/>
      <c r="CVC56" s="1551"/>
      <c r="CVD56" s="1551"/>
      <c r="CVE56" s="1551"/>
      <c r="CVF56" s="1551"/>
      <c r="CVG56" s="1551"/>
      <c r="CVH56" s="1551"/>
      <c r="CVI56" s="1551"/>
      <c r="CVJ56" s="1551"/>
      <c r="CVK56" s="1551"/>
      <c r="CVL56" s="1551"/>
      <c r="CVM56" s="1551"/>
      <c r="CVN56" s="1551"/>
      <c r="CVO56" s="1551"/>
      <c r="CVP56" s="1551"/>
      <c r="CVQ56" s="1551"/>
      <c r="CVR56" s="1551"/>
      <c r="CVS56" s="1551"/>
      <c r="CVT56" s="1551"/>
      <c r="CVU56" s="1551"/>
      <c r="CVV56" s="1551"/>
      <c r="CVW56" s="1551"/>
      <c r="CVX56" s="1551"/>
      <c r="CVY56" s="1551"/>
      <c r="CVZ56" s="1551"/>
      <c r="CWA56" s="1551"/>
      <c r="CWB56" s="1551"/>
      <c r="CWC56" s="1551"/>
      <c r="CWD56" s="1551"/>
      <c r="CWE56" s="1551"/>
      <c r="CWF56" s="1551"/>
      <c r="CWG56" s="1551"/>
      <c r="CWH56" s="1551"/>
      <c r="CWI56" s="1551"/>
      <c r="CWJ56" s="1551"/>
      <c r="CWK56" s="1551"/>
      <c r="CWL56" s="1551"/>
      <c r="CWM56" s="1551"/>
      <c r="CWN56" s="1551"/>
      <c r="CWO56" s="1551"/>
      <c r="CWP56" s="1551"/>
      <c r="CWQ56" s="1551"/>
      <c r="CWR56" s="1551"/>
      <c r="CWS56" s="1551"/>
      <c r="CWT56" s="1551"/>
      <c r="CWU56" s="1551"/>
      <c r="CWV56" s="1551"/>
      <c r="CWW56" s="1551"/>
      <c r="CWX56" s="1551"/>
      <c r="CWY56" s="1551"/>
      <c r="CWZ56" s="1551"/>
      <c r="CXA56" s="1551"/>
      <c r="CXB56" s="1551"/>
      <c r="CXC56" s="1551"/>
      <c r="CXD56" s="1551"/>
      <c r="CXE56" s="1551"/>
      <c r="CXF56" s="1551"/>
      <c r="CXG56" s="1551"/>
      <c r="CXH56" s="1551"/>
      <c r="CXI56" s="1551"/>
      <c r="CXJ56" s="1551"/>
      <c r="CXK56" s="1551"/>
      <c r="CXL56" s="1551"/>
      <c r="CXM56" s="1551"/>
      <c r="CXN56" s="1551"/>
      <c r="CXO56" s="1551"/>
      <c r="CXP56" s="1551"/>
      <c r="CXQ56" s="1551"/>
      <c r="CXR56" s="1551"/>
      <c r="CXS56" s="1551"/>
      <c r="CXT56" s="1551"/>
      <c r="CXU56" s="1551"/>
      <c r="CXV56" s="1551"/>
      <c r="CXW56" s="1551"/>
      <c r="CXX56" s="1551"/>
      <c r="CXY56" s="1551"/>
      <c r="CXZ56" s="1551"/>
      <c r="CYA56" s="1551"/>
      <c r="CYB56" s="1551"/>
      <c r="CYC56" s="1551"/>
      <c r="CYD56" s="1551"/>
      <c r="CYE56" s="1551"/>
      <c r="CYF56" s="1551"/>
      <c r="CYG56" s="1551"/>
      <c r="CYH56" s="1551"/>
      <c r="CYI56" s="1551"/>
      <c r="CYJ56" s="1551"/>
      <c r="CYK56" s="1551"/>
      <c r="CYL56" s="1551"/>
      <c r="CYM56" s="1551"/>
      <c r="CYN56" s="1551"/>
      <c r="CYO56" s="1551"/>
      <c r="CYP56" s="1551"/>
      <c r="CYQ56" s="1551"/>
      <c r="CYR56" s="1551"/>
      <c r="CYS56" s="1551"/>
      <c r="CYT56" s="1551"/>
      <c r="CYU56" s="1551"/>
      <c r="CYV56" s="1551"/>
      <c r="CYW56" s="1551"/>
      <c r="CYX56" s="1551"/>
      <c r="CYY56" s="1551"/>
      <c r="CYZ56" s="1551"/>
      <c r="CZA56" s="1551"/>
      <c r="CZB56" s="1551"/>
      <c r="CZC56" s="1551"/>
      <c r="CZD56" s="1551"/>
      <c r="CZE56" s="1551"/>
      <c r="CZF56" s="1551"/>
      <c r="CZG56" s="1551"/>
      <c r="CZH56" s="1551"/>
      <c r="CZI56" s="1551"/>
      <c r="CZJ56" s="1551"/>
      <c r="CZK56" s="1551"/>
      <c r="CZL56" s="1551"/>
      <c r="CZM56" s="1551"/>
      <c r="CZN56" s="1551"/>
      <c r="CZO56" s="1551"/>
      <c r="CZP56" s="1551"/>
      <c r="CZQ56" s="1551"/>
      <c r="CZR56" s="1551"/>
      <c r="CZS56" s="1551"/>
      <c r="CZT56" s="1551"/>
      <c r="CZU56" s="1551"/>
      <c r="CZV56" s="1551"/>
      <c r="CZW56" s="1551"/>
      <c r="CZX56" s="1551"/>
      <c r="CZY56" s="1551"/>
      <c r="CZZ56" s="1551"/>
      <c r="DAA56" s="1551"/>
      <c r="DAB56" s="1551"/>
      <c r="DAC56" s="1551"/>
      <c r="DAD56" s="1551"/>
      <c r="DAE56" s="1551"/>
      <c r="DAF56" s="1551"/>
      <c r="DAG56" s="1551"/>
      <c r="DAH56" s="1551"/>
      <c r="DAI56" s="1551"/>
      <c r="DAJ56" s="1551"/>
      <c r="DAK56" s="1551"/>
      <c r="DAL56" s="1551"/>
      <c r="DAM56" s="1551"/>
      <c r="DAN56" s="1551"/>
      <c r="DAO56" s="1551"/>
      <c r="DAP56" s="1551"/>
      <c r="DAQ56" s="1551"/>
      <c r="DAR56" s="1551"/>
      <c r="DAS56" s="1551"/>
      <c r="DAT56" s="1551"/>
      <c r="DAU56" s="1551"/>
      <c r="DAV56" s="1551"/>
      <c r="DAW56" s="1551"/>
      <c r="DAX56" s="1551"/>
      <c r="DAY56" s="1551"/>
      <c r="DAZ56" s="1551"/>
      <c r="DBA56" s="1551"/>
      <c r="DBB56" s="1551"/>
      <c r="DBC56" s="1551"/>
      <c r="DBD56" s="1551"/>
      <c r="DBE56" s="1551"/>
      <c r="DBF56" s="1551"/>
      <c r="DBG56" s="1551"/>
      <c r="DBH56" s="1551"/>
      <c r="DBI56" s="1551"/>
      <c r="DBJ56" s="1551"/>
      <c r="DBK56" s="1551"/>
      <c r="DBL56" s="1551"/>
      <c r="DBM56" s="1551"/>
      <c r="DBN56" s="1551"/>
      <c r="DBO56" s="1551"/>
      <c r="DBP56" s="1551"/>
      <c r="DBQ56" s="1551"/>
      <c r="DBR56" s="1551"/>
      <c r="DBS56" s="1551"/>
      <c r="DBT56" s="1551"/>
      <c r="DBU56" s="1551"/>
      <c r="DBV56" s="1551"/>
      <c r="DBW56" s="1551"/>
      <c r="DBX56" s="1551"/>
      <c r="DBY56" s="1551"/>
      <c r="DBZ56" s="1551"/>
      <c r="DCA56" s="1551"/>
      <c r="DCB56" s="1551"/>
      <c r="DCC56" s="1551"/>
      <c r="DCD56" s="1551"/>
      <c r="DCE56" s="1551"/>
      <c r="DCF56" s="1551"/>
      <c r="DCG56" s="1551"/>
      <c r="DCH56" s="1551"/>
      <c r="DCI56" s="1551"/>
      <c r="DCJ56" s="1551"/>
      <c r="DCK56" s="1551"/>
      <c r="DCL56" s="1551"/>
      <c r="DCM56" s="1551"/>
      <c r="DCN56" s="1551"/>
      <c r="DCO56" s="1551"/>
      <c r="DCP56" s="1551"/>
      <c r="DCQ56" s="1551"/>
      <c r="DCR56" s="1551"/>
      <c r="DCS56" s="1551"/>
      <c r="DCT56" s="1551"/>
      <c r="DCU56" s="1551"/>
      <c r="DCV56" s="1551"/>
      <c r="DCW56" s="1551"/>
      <c r="DCX56" s="1551"/>
      <c r="DCY56" s="1551"/>
      <c r="DCZ56" s="1551"/>
      <c r="DDA56" s="1551"/>
      <c r="DDB56" s="1551"/>
      <c r="DDC56" s="1551"/>
      <c r="DDD56" s="1551"/>
      <c r="DDE56" s="1551"/>
      <c r="DDF56" s="1551"/>
      <c r="DDG56" s="1551"/>
      <c r="DDH56" s="1551"/>
      <c r="DDI56" s="1551"/>
      <c r="DDJ56" s="1551"/>
      <c r="DDK56" s="1551"/>
      <c r="DDL56" s="1551"/>
      <c r="DDM56" s="1551"/>
      <c r="DDN56" s="1551"/>
      <c r="DDO56" s="1551"/>
      <c r="DDP56" s="1551"/>
      <c r="DDQ56" s="1551"/>
      <c r="DDR56" s="1551"/>
      <c r="DDS56" s="1551"/>
      <c r="DDT56" s="1551"/>
      <c r="DDU56" s="1551"/>
      <c r="DDV56" s="1551"/>
      <c r="DDW56" s="1551"/>
      <c r="DDX56" s="1551"/>
      <c r="DDY56" s="1551"/>
      <c r="DDZ56" s="1551"/>
      <c r="DEA56" s="1551"/>
      <c r="DEB56" s="1551"/>
      <c r="DEC56" s="1551"/>
      <c r="DED56" s="1551"/>
      <c r="DEE56" s="1551"/>
      <c r="DEF56" s="1551"/>
      <c r="DEG56" s="1551"/>
      <c r="DEH56" s="1551"/>
      <c r="DEI56" s="1551"/>
      <c r="DEJ56" s="1551"/>
      <c r="DEK56" s="1551"/>
      <c r="DEL56" s="1551"/>
      <c r="DEM56" s="1551"/>
      <c r="DEN56" s="1551"/>
      <c r="DEO56" s="1551"/>
      <c r="DEP56" s="1551"/>
      <c r="DEQ56" s="1551"/>
      <c r="DER56" s="1551"/>
      <c r="DES56" s="1551"/>
      <c r="DET56" s="1551"/>
      <c r="DEU56" s="1551"/>
      <c r="DEV56" s="1551"/>
      <c r="DEW56" s="1551"/>
      <c r="DEX56" s="1551"/>
      <c r="DEY56" s="1551"/>
      <c r="DEZ56" s="1551"/>
      <c r="DFA56" s="1551"/>
      <c r="DFB56" s="1551"/>
      <c r="DFC56" s="1551"/>
      <c r="DFD56" s="1551"/>
      <c r="DFE56" s="1551"/>
      <c r="DFF56" s="1551"/>
      <c r="DFG56" s="1551"/>
      <c r="DFH56" s="1551"/>
      <c r="DFI56" s="1551"/>
      <c r="DFJ56" s="1551"/>
      <c r="DFK56" s="1551"/>
      <c r="DFL56" s="1551"/>
      <c r="DFM56" s="1551"/>
      <c r="DFN56" s="1551"/>
      <c r="DFO56" s="1551"/>
      <c r="DFP56" s="1551"/>
      <c r="DFQ56" s="1551"/>
      <c r="DFR56" s="1551"/>
      <c r="DFS56" s="1551"/>
      <c r="DFT56" s="1551"/>
      <c r="DFU56" s="1551"/>
      <c r="DFV56" s="1551"/>
      <c r="DFW56" s="1551"/>
      <c r="DFX56" s="1551"/>
      <c r="DFY56" s="1551"/>
      <c r="DFZ56" s="1551"/>
      <c r="DGA56" s="1551"/>
      <c r="DGB56" s="1551"/>
      <c r="DGC56" s="1551"/>
      <c r="DGD56" s="1551"/>
      <c r="DGE56" s="1551"/>
      <c r="DGF56" s="1551"/>
      <c r="DGG56" s="1551"/>
      <c r="DGH56" s="1551"/>
      <c r="DGI56" s="1551"/>
      <c r="DGJ56" s="1551"/>
      <c r="DGK56" s="1551"/>
      <c r="DGL56" s="1551"/>
      <c r="DGM56" s="1551"/>
      <c r="DGN56" s="1551"/>
      <c r="DGO56" s="1551"/>
      <c r="DGP56" s="1551"/>
      <c r="DGQ56" s="1551"/>
      <c r="DGR56" s="1551"/>
      <c r="DGS56" s="1551"/>
      <c r="DGT56" s="1551"/>
      <c r="DGU56" s="1551"/>
      <c r="DGV56" s="1551"/>
      <c r="DGW56" s="1551"/>
      <c r="DGX56" s="1551"/>
      <c r="DGY56" s="1551"/>
      <c r="DGZ56" s="1551"/>
      <c r="DHA56" s="1551"/>
      <c r="DHB56" s="1551"/>
      <c r="DHC56" s="1551"/>
      <c r="DHD56" s="1551"/>
      <c r="DHE56" s="1551"/>
      <c r="DHF56" s="1551"/>
      <c r="DHG56" s="1551"/>
      <c r="DHH56" s="1551"/>
      <c r="DHI56" s="1551"/>
      <c r="DHJ56" s="1551"/>
      <c r="DHK56" s="1551"/>
      <c r="DHL56" s="1551"/>
      <c r="DHM56" s="1551"/>
      <c r="DHN56" s="1551"/>
      <c r="DHO56" s="1551"/>
      <c r="DHP56" s="1551"/>
      <c r="DHQ56" s="1551"/>
      <c r="DHR56" s="1551"/>
      <c r="DHS56" s="1551"/>
      <c r="DHT56" s="1551"/>
      <c r="DHU56" s="1551"/>
      <c r="DHV56" s="1551"/>
      <c r="DHW56" s="1551"/>
      <c r="DHX56" s="1551"/>
      <c r="DHY56" s="1551"/>
      <c r="DHZ56" s="1551"/>
      <c r="DIA56" s="1551"/>
      <c r="DIB56" s="1551"/>
      <c r="DIC56" s="1551"/>
      <c r="DID56" s="1551"/>
      <c r="DIE56" s="1551"/>
      <c r="DIF56" s="1551"/>
      <c r="DIG56" s="1551"/>
      <c r="DIH56" s="1551"/>
      <c r="DII56" s="1551"/>
      <c r="DIJ56" s="1551"/>
      <c r="DIK56" s="1551"/>
      <c r="DIL56" s="1551"/>
      <c r="DIM56" s="1551"/>
      <c r="DIN56" s="1551"/>
      <c r="DIO56" s="1551"/>
      <c r="DIP56" s="1551"/>
      <c r="DIQ56" s="1551"/>
      <c r="DIR56" s="1551"/>
      <c r="DIS56" s="1551"/>
      <c r="DIT56" s="1551"/>
      <c r="DIU56" s="1551"/>
      <c r="DIV56" s="1551"/>
      <c r="DIW56" s="1551"/>
      <c r="DIX56" s="1551"/>
      <c r="DIY56" s="1551"/>
      <c r="DIZ56" s="1551"/>
      <c r="DJA56" s="1551"/>
      <c r="DJB56" s="1551"/>
      <c r="DJC56" s="1551"/>
      <c r="DJD56" s="1551"/>
      <c r="DJE56" s="1551"/>
      <c r="DJF56" s="1551"/>
      <c r="DJG56" s="1551"/>
      <c r="DJH56" s="1551"/>
      <c r="DJI56" s="1551"/>
      <c r="DJJ56" s="1551"/>
      <c r="DJK56" s="1551"/>
      <c r="DJL56" s="1551"/>
      <c r="DJM56" s="1551"/>
      <c r="DJN56" s="1551"/>
      <c r="DJO56" s="1551"/>
      <c r="DJP56" s="1551"/>
      <c r="DJQ56" s="1551"/>
      <c r="DJR56" s="1551"/>
      <c r="DJS56" s="1551"/>
      <c r="DJT56" s="1551"/>
      <c r="DJU56" s="1551"/>
      <c r="DJV56" s="1551"/>
      <c r="DJW56" s="1551"/>
      <c r="DJX56" s="1551"/>
      <c r="DJY56" s="1551"/>
      <c r="DJZ56" s="1551"/>
      <c r="DKA56" s="1551"/>
      <c r="DKB56" s="1551"/>
      <c r="DKC56" s="1551"/>
      <c r="DKD56" s="1551"/>
      <c r="DKE56" s="1551"/>
      <c r="DKF56" s="1551"/>
      <c r="DKG56" s="1551"/>
      <c r="DKH56" s="1551"/>
      <c r="DKI56" s="1551"/>
      <c r="DKJ56" s="1551"/>
      <c r="DKK56" s="1551"/>
      <c r="DKL56" s="1551"/>
      <c r="DKM56" s="1551"/>
      <c r="DKN56" s="1551"/>
      <c r="DKO56" s="1551"/>
      <c r="DKP56" s="1551"/>
      <c r="DKQ56" s="1551"/>
      <c r="DKR56" s="1551"/>
      <c r="DKS56" s="1551"/>
      <c r="DKT56" s="1551"/>
      <c r="DKU56" s="1551"/>
      <c r="DKV56" s="1551"/>
      <c r="DKW56" s="1551"/>
      <c r="DKX56" s="1551"/>
      <c r="DKY56" s="1551"/>
      <c r="DKZ56" s="1551"/>
      <c r="DLA56" s="1551"/>
      <c r="DLB56" s="1551"/>
      <c r="DLC56" s="1551"/>
      <c r="DLD56" s="1551"/>
      <c r="DLE56" s="1551"/>
      <c r="DLF56" s="1551"/>
      <c r="DLG56" s="1551"/>
      <c r="DLH56" s="1551"/>
      <c r="DLI56" s="1551"/>
      <c r="DLJ56" s="1551"/>
      <c r="DLK56" s="1551"/>
      <c r="DLL56" s="1551"/>
      <c r="DLM56" s="1551"/>
      <c r="DLN56" s="1551"/>
      <c r="DLO56" s="1551"/>
      <c r="DLP56" s="1551"/>
      <c r="DLQ56" s="1551"/>
      <c r="DLR56" s="1551"/>
      <c r="DLS56" s="1551"/>
      <c r="DLT56" s="1551"/>
      <c r="DLU56" s="1551"/>
      <c r="DLV56" s="1551"/>
      <c r="DLW56" s="1551"/>
      <c r="DLX56" s="1551"/>
      <c r="DLY56" s="1551"/>
      <c r="DLZ56" s="1551"/>
      <c r="DMA56" s="1551"/>
      <c r="DMB56" s="1551"/>
      <c r="DMC56" s="1551"/>
      <c r="DMD56" s="1551"/>
      <c r="DME56" s="1551"/>
      <c r="DMF56" s="1551"/>
      <c r="DMG56" s="1551"/>
      <c r="DMH56" s="1551"/>
      <c r="DMI56" s="1551"/>
      <c r="DMJ56" s="1551"/>
      <c r="DMK56" s="1551"/>
      <c r="DML56" s="1551"/>
      <c r="DMM56" s="1551"/>
      <c r="DMN56" s="1551"/>
      <c r="DMO56" s="1551"/>
      <c r="DMP56" s="1551"/>
      <c r="DMQ56" s="1551"/>
      <c r="DMR56" s="1551"/>
      <c r="DMS56" s="1551"/>
      <c r="DMT56" s="1551"/>
      <c r="DMU56" s="1551"/>
      <c r="DMV56" s="1551"/>
      <c r="DMW56" s="1551"/>
      <c r="DMX56" s="1551"/>
      <c r="DMY56" s="1551"/>
      <c r="DMZ56" s="1551"/>
      <c r="DNA56" s="1551"/>
      <c r="DNB56" s="1551"/>
      <c r="DNC56" s="1551"/>
      <c r="DND56" s="1551"/>
      <c r="DNE56" s="1551"/>
      <c r="DNF56" s="1551"/>
      <c r="DNG56" s="1551"/>
      <c r="DNH56" s="1551"/>
      <c r="DNI56" s="1551"/>
      <c r="DNJ56" s="1551"/>
      <c r="DNK56" s="1551"/>
      <c r="DNL56" s="1551"/>
      <c r="DNM56" s="1551"/>
      <c r="DNN56" s="1551"/>
      <c r="DNO56" s="1551"/>
      <c r="DNP56" s="1551"/>
      <c r="DNQ56" s="1551"/>
      <c r="DNR56" s="1551"/>
      <c r="DNS56" s="1551"/>
      <c r="DNT56" s="1551"/>
      <c r="DNU56" s="1551"/>
      <c r="DNV56" s="1551"/>
      <c r="DNW56" s="1551"/>
      <c r="DNX56" s="1551"/>
      <c r="DNY56" s="1551"/>
      <c r="DNZ56" s="1551"/>
      <c r="DOA56" s="1551"/>
      <c r="DOB56" s="1551"/>
      <c r="DOC56" s="1551"/>
      <c r="DOD56" s="1551"/>
      <c r="DOE56" s="1551"/>
      <c r="DOF56" s="1551"/>
      <c r="DOG56" s="1551"/>
      <c r="DOH56" s="1551"/>
      <c r="DOI56" s="1551"/>
      <c r="DOJ56" s="1551"/>
      <c r="DOK56" s="1551"/>
      <c r="DOL56" s="1551"/>
      <c r="DOM56" s="1551"/>
      <c r="DON56" s="1551"/>
      <c r="DOO56" s="1551"/>
      <c r="DOP56" s="1551"/>
      <c r="DOQ56" s="1551"/>
      <c r="DOR56" s="1551"/>
      <c r="DOS56" s="1551"/>
      <c r="DOT56" s="1551"/>
      <c r="DOU56" s="1551"/>
      <c r="DOV56" s="1551"/>
      <c r="DOW56" s="1551"/>
      <c r="DOX56" s="1551"/>
      <c r="DOY56" s="1551"/>
      <c r="DOZ56" s="1551"/>
      <c r="DPA56" s="1551"/>
      <c r="DPB56" s="1551"/>
      <c r="DPC56" s="1551"/>
      <c r="DPD56" s="1551"/>
      <c r="DPE56" s="1551"/>
      <c r="DPF56" s="1551"/>
      <c r="DPG56" s="1551"/>
      <c r="DPH56" s="1551"/>
      <c r="DPI56" s="1551"/>
      <c r="DPJ56" s="1551"/>
      <c r="DPK56" s="1551"/>
      <c r="DPL56" s="1551"/>
      <c r="DPM56" s="1551"/>
      <c r="DPN56" s="1551"/>
      <c r="DPO56" s="1551"/>
      <c r="DPP56" s="1551"/>
      <c r="DPQ56" s="1551"/>
      <c r="DPR56" s="1551"/>
      <c r="DPS56" s="1551"/>
      <c r="DPT56" s="1551"/>
      <c r="DPU56" s="1551"/>
      <c r="DPV56" s="1551"/>
      <c r="DPW56" s="1551"/>
      <c r="DPX56" s="1551"/>
      <c r="DPY56" s="1551"/>
      <c r="DPZ56" s="1551"/>
      <c r="DQA56" s="1551"/>
      <c r="DQB56" s="1551"/>
      <c r="DQC56" s="1551"/>
      <c r="DQD56" s="1551"/>
      <c r="DQE56" s="1551"/>
      <c r="DQF56" s="1551"/>
      <c r="DQG56" s="1551"/>
      <c r="DQH56" s="1551"/>
      <c r="DQI56" s="1551"/>
      <c r="DQJ56" s="1551"/>
      <c r="DQK56" s="1551"/>
      <c r="DQL56" s="1551"/>
      <c r="DQM56" s="1551"/>
      <c r="DQN56" s="1551"/>
      <c r="DQO56" s="1551"/>
      <c r="DQP56" s="1551"/>
      <c r="DQQ56" s="1551"/>
      <c r="DQR56" s="1551"/>
      <c r="DQS56" s="1551"/>
      <c r="DQT56" s="1551"/>
      <c r="DQU56" s="1551"/>
      <c r="DQV56" s="1551"/>
      <c r="DQW56" s="1551"/>
      <c r="DQX56" s="1551"/>
      <c r="DQY56" s="1551"/>
      <c r="DQZ56" s="1551"/>
      <c r="DRA56" s="1551"/>
      <c r="DRB56" s="1551"/>
      <c r="DRC56" s="1551"/>
      <c r="DRD56" s="1551"/>
      <c r="DRE56" s="1551"/>
      <c r="DRF56" s="1551"/>
      <c r="DRG56" s="1551"/>
      <c r="DRH56" s="1551"/>
      <c r="DRI56" s="1551"/>
      <c r="DRJ56" s="1551"/>
      <c r="DRK56" s="1551"/>
      <c r="DRL56" s="1551"/>
      <c r="DRM56" s="1551"/>
      <c r="DRN56" s="1551"/>
      <c r="DRO56" s="1551"/>
      <c r="DRP56" s="1551"/>
      <c r="DRQ56" s="1551"/>
      <c r="DRR56" s="1551"/>
      <c r="DRS56" s="1551"/>
      <c r="DRT56" s="1551"/>
      <c r="DRU56" s="1551"/>
      <c r="DRV56" s="1551"/>
      <c r="DRW56" s="1551"/>
      <c r="DRX56" s="1551"/>
      <c r="DRY56" s="1551"/>
      <c r="DRZ56" s="1551"/>
      <c r="DSA56" s="1551"/>
      <c r="DSB56" s="1551"/>
      <c r="DSC56" s="1551"/>
      <c r="DSD56" s="1551"/>
      <c r="DSE56" s="1551"/>
      <c r="DSF56" s="1551"/>
      <c r="DSG56" s="1551"/>
      <c r="DSH56" s="1551"/>
      <c r="DSI56" s="1551"/>
      <c r="DSJ56" s="1551"/>
      <c r="DSK56" s="1551"/>
      <c r="DSL56" s="1551"/>
      <c r="DSM56" s="1551"/>
      <c r="DSN56" s="1551"/>
      <c r="DSO56" s="1551"/>
      <c r="DSP56" s="1551"/>
      <c r="DSQ56" s="1551"/>
      <c r="DSR56" s="1551"/>
      <c r="DSS56" s="1551"/>
      <c r="DST56" s="1551"/>
      <c r="DSU56" s="1551"/>
      <c r="DSV56" s="1551"/>
      <c r="DSW56" s="1551"/>
      <c r="DSX56" s="1551"/>
      <c r="DSY56" s="1551"/>
      <c r="DSZ56" s="1551"/>
      <c r="DTA56" s="1551"/>
      <c r="DTB56" s="1551"/>
      <c r="DTC56" s="1551"/>
      <c r="DTD56" s="1551"/>
      <c r="DTE56" s="1551"/>
      <c r="DTF56" s="1551"/>
      <c r="DTG56" s="1551"/>
      <c r="DTH56" s="1551"/>
      <c r="DTI56" s="1551"/>
      <c r="DTJ56" s="1551"/>
      <c r="DTK56" s="1551"/>
      <c r="DTL56" s="1551"/>
      <c r="DTM56" s="1551"/>
      <c r="DTN56" s="1551"/>
      <c r="DTO56" s="1551"/>
      <c r="DTP56" s="1551"/>
      <c r="DTQ56" s="1551"/>
      <c r="DTR56" s="1551"/>
      <c r="DTS56" s="1551"/>
      <c r="DTT56" s="1551"/>
      <c r="DTU56" s="1551"/>
      <c r="DTV56" s="1551"/>
      <c r="DTW56" s="1551"/>
      <c r="DTX56" s="1551"/>
      <c r="DTY56" s="1551"/>
      <c r="DTZ56" s="1551"/>
      <c r="DUA56" s="1551"/>
      <c r="DUB56" s="1551"/>
      <c r="DUC56" s="1551"/>
      <c r="DUD56" s="1551"/>
      <c r="DUE56" s="1551"/>
      <c r="DUF56" s="1551"/>
      <c r="DUG56" s="1551"/>
      <c r="DUH56" s="1551"/>
      <c r="DUI56" s="1551"/>
      <c r="DUJ56" s="1551"/>
      <c r="DUK56" s="1551"/>
      <c r="DUL56" s="1551"/>
      <c r="DUM56" s="1551"/>
      <c r="DUN56" s="1551"/>
      <c r="DUO56" s="1551"/>
      <c r="DUP56" s="1551"/>
      <c r="DUQ56" s="1551"/>
      <c r="DUR56" s="1551"/>
      <c r="DUS56" s="1551"/>
      <c r="DUT56" s="1551"/>
      <c r="DUU56" s="1551"/>
      <c r="DUV56" s="1551"/>
      <c r="DUW56" s="1551"/>
      <c r="DUX56" s="1551"/>
      <c r="DUY56" s="1551"/>
      <c r="DUZ56" s="1551"/>
      <c r="DVA56" s="1551"/>
      <c r="DVB56" s="1551"/>
      <c r="DVC56" s="1551"/>
      <c r="DVD56" s="1551"/>
      <c r="DVE56" s="1551"/>
      <c r="DVF56" s="1551"/>
      <c r="DVG56" s="1551"/>
      <c r="DVH56" s="1551"/>
      <c r="DVI56" s="1551"/>
      <c r="DVJ56" s="1551"/>
      <c r="DVK56" s="1551"/>
      <c r="DVL56" s="1551"/>
      <c r="DVM56" s="1551"/>
      <c r="DVN56" s="1551"/>
      <c r="DVO56" s="1551"/>
      <c r="DVP56" s="1551"/>
      <c r="DVQ56" s="1551"/>
      <c r="DVR56" s="1551"/>
      <c r="DVS56" s="1551"/>
      <c r="DVT56" s="1551"/>
      <c r="DVU56" s="1551"/>
      <c r="DVV56" s="1551"/>
      <c r="DVW56" s="1551"/>
      <c r="DVX56" s="1551"/>
      <c r="DVY56" s="1551"/>
      <c r="DVZ56" s="1551"/>
      <c r="DWA56" s="1551"/>
      <c r="DWB56" s="1551"/>
      <c r="DWC56" s="1551"/>
      <c r="DWD56" s="1551"/>
      <c r="DWE56" s="1551"/>
      <c r="DWF56" s="1551"/>
      <c r="DWG56" s="1551"/>
      <c r="DWH56" s="1551"/>
      <c r="DWI56" s="1551"/>
      <c r="DWJ56" s="1551"/>
      <c r="DWK56" s="1551"/>
      <c r="DWL56" s="1551"/>
      <c r="DWM56" s="1551"/>
      <c r="DWN56" s="1551"/>
      <c r="DWO56" s="1551"/>
      <c r="DWP56" s="1551"/>
      <c r="DWQ56" s="1551"/>
      <c r="DWR56" s="1551"/>
      <c r="DWS56" s="1551"/>
      <c r="DWT56" s="1551"/>
      <c r="DWU56" s="1551"/>
      <c r="DWV56" s="1551"/>
      <c r="DWW56" s="1551"/>
      <c r="DWX56" s="1551"/>
      <c r="DWY56" s="1551"/>
      <c r="DWZ56" s="1551"/>
      <c r="DXA56" s="1551"/>
      <c r="DXB56" s="1551"/>
      <c r="DXC56" s="1551"/>
      <c r="DXD56" s="1551"/>
      <c r="DXE56" s="1551"/>
      <c r="DXF56" s="1551"/>
      <c r="DXG56" s="1551"/>
      <c r="DXH56" s="1551"/>
      <c r="DXI56" s="1551"/>
      <c r="DXJ56" s="1551"/>
      <c r="DXK56" s="1551"/>
      <c r="DXL56" s="1551"/>
      <c r="DXM56" s="1551"/>
      <c r="DXN56" s="1551"/>
      <c r="DXO56" s="1551"/>
      <c r="DXP56" s="1551"/>
      <c r="DXQ56" s="1551"/>
      <c r="DXR56" s="1551"/>
      <c r="DXS56" s="1551"/>
      <c r="DXT56" s="1551"/>
      <c r="DXU56" s="1551"/>
      <c r="DXV56" s="1551"/>
      <c r="DXW56" s="1551"/>
      <c r="DXX56" s="1551"/>
      <c r="DXY56" s="1551"/>
      <c r="DXZ56" s="1551"/>
      <c r="DYA56" s="1551"/>
      <c r="DYB56" s="1551"/>
      <c r="DYC56" s="1551"/>
      <c r="DYD56" s="1551"/>
      <c r="DYE56" s="1551"/>
      <c r="DYF56" s="1551"/>
      <c r="DYG56" s="1551"/>
      <c r="DYH56" s="1551"/>
      <c r="DYI56" s="1551"/>
      <c r="DYJ56" s="1551"/>
      <c r="DYK56" s="1551"/>
      <c r="DYL56" s="1551"/>
      <c r="DYM56" s="1551"/>
      <c r="DYN56" s="1551"/>
      <c r="DYO56" s="1551"/>
      <c r="DYP56" s="1551"/>
      <c r="DYQ56" s="1551"/>
      <c r="DYR56" s="1551"/>
      <c r="DYS56" s="1551"/>
      <c r="DYT56" s="1551"/>
      <c r="DYU56" s="1551"/>
      <c r="DYV56" s="1551"/>
      <c r="DYW56" s="1551"/>
      <c r="DYX56" s="1551"/>
      <c r="DYY56" s="1551"/>
      <c r="DYZ56" s="1551"/>
      <c r="DZA56" s="1551"/>
      <c r="DZB56" s="1551"/>
      <c r="DZC56" s="1551"/>
      <c r="DZD56" s="1551"/>
      <c r="DZE56" s="1551"/>
      <c r="DZF56" s="1551"/>
      <c r="DZG56" s="1551"/>
      <c r="DZH56" s="1551"/>
      <c r="DZI56" s="1551"/>
      <c r="DZJ56" s="1551"/>
      <c r="DZK56" s="1551"/>
      <c r="DZL56" s="1551"/>
      <c r="DZM56" s="1551"/>
      <c r="DZN56" s="1551"/>
      <c r="DZO56" s="1551"/>
      <c r="DZP56" s="1551"/>
      <c r="DZQ56" s="1551"/>
      <c r="DZR56" s="1551"/>
      <c r="DZS56" s="1551"/>
      <c r="DZT56" s="1551"/>
      <c r="DZU56" s="1551"/>
      <c r="DZV56" s="1551"/>
      <c r="DZW56" s="1551"/>
      <c r="DZX56" s="1551"/>
      <c r="DZY56" s="1551"/>
      <c r="DZZ56" s="1551"/>
      <c r="EAA56" s="1551"/>
      <c r="EAB56" s="1551"/>
      <c r="EAC56" s="1551"/>
      <c r="EAD56" s="1551"/>
      <c r="EAE56" s="1551"/>
      <c r="EAF56" s="1551"/>
      <c r="EAG56" s="1551"/>
      <c r="EAH56" s="1551"/>
      <c r="EAI56" s="1551"/>
      <c r="EAJ56" s="1551"/>
      <c r="EAK56" s="1551"/>
      <c r="EAL56" s="1551"/>
      <c r="EAM56" s="1551"/>
      <c r="EAN56" s="1551"/>
      <c r="EAO56" s="1551"/>
      <c r="EAP56" s="1551"/>
      <c r="EAQ56" s="1551"/>
      <c r="EAR56" s="1551"/>
      <c r="EAS56" s="1551"/>
      <c r="EAT56" s="1551"/>
      <c r="EAU56" s="1551"/>
      <c r="EAV56" s="1551"/>
      <c r="EAW56" s="1551"/>
      <c r="EAX56" s="1551"/>
      <c r="EAY56" s="1551"/>
      <c r="EAZ56" s="1551"/>
      <c r="EBA56" s="1551"/>
      <c r="EBB56" s="1551"/>
      <c r="EBC56" s="1551"/>
      <c r="EBD56" s="1551"/>
      <c r="EBE56" s="1551"/>
      <c r="EBF56" s="1551"/>
      <c r="EBG56" s="1551"/>
      <c r="EBH56" s="1551"/>
      <c r="EBI56" s="1551"/>
      <c r="EBJ56" s="1551"/>
      <c r="EBK56" s="1551"/>
      <c r="EBL56" s="1551"/>
      <c r="EBM56" s="1551"/>
      <c r="EBN56" s="1551"/>
      <c r="EBO56" s="1551"/>
      <c r="EBP56" s="1551"/>
      <c r="EBQ56" s="1551"/>
      <c r="EBR56" s="1551"/>
      <c r="EBS56" s="1551"/>
      <c r="EBT56" s="1551"/>
      <c r="EBU56" s="1551"/>
      <c r="EBV56" s="1551"/>
      <c r="EBW56" s="1551"/>
      <c r="EBX56" s="1551"/>
      <c r="EBY56" s="1551"/>
      <c r="EBZ56" s="1551"/>
      <c r="ECA56" s="1551"/>
      <c r="ECB56" s="1551"/>
      <c r="ECC56" s="1551"/>
      <c r="ECD56" s="1551"/>
      <c r="ECE56" s="1551"/>
      <c r="ECF56" s="1551"/>
      <c r="ECG56" s="1551"/>
      <c r="ECH56" s="1551"/>
      <c r="ECI56" s="1551"/>
      <c r="ECJ56" s="1551"/>
      <c r="ECK56" s="1551"/>
      <c r="ECL56" s="1551"/>
      <c r="ECM56" s="1551"/>
      <c r="ECN56" s="1551"/>
      <c r="ECO56" s="1551"/>
      <c r="ECP56" s="1551"/>
      <c r="ECQ56" s="1551"/>
      <c r="ECR56" s="1551"/>
      <c r="ECS56" s="1551"/>
      <c r="ECT56" s="1551"/>
      <c r="ECU56" s="1551"/>
      <c r="ECV56" s="1551"/>
      <c r="ECW56" s="1551"/>
      <c r="ECX56" s="1551"/>
      <c r="ECY56" s="1551"/>
      <c r="ECZ56" s="1551"/>
      <c r="EDA56" s="1551"/>
      <c r="EDB56" s="1551"/>
      <c r="EDC56" s="1551"/>
      <c r="EDD56" s="1551"/>
      <c r="EDE56" s="1551"/>
      <c r="EDF56" s="1551"/>
      <c r="EDG56" s="1551"/>
      <c r="EDH56" s="1551"/>
      <c r="EDI56" s="1551"/>
      <c r="EDJ56" s="1551"/>
      <c r="EDK56" s="1551"/>
      <c r="EDL56" s="1551"/>
      <c r="EDM56" s="1551"/>
      <c r="EDN56" s="1551"/>
      <c r="EDO56" s="1551"/>
      <c r="EDP56" s="1551"/>
      <c r="EDQ56" s="1551"/>
      <c r="EDR56" s="1551"/>
      <c r="EDS56" s="1551"/>
      <c r="EDT56" s="1551"/>
      <c r="EDU56" s="1551"/>
      <c r="EDV56" s="1551"/>
      <c r="EDW56" s="1551"/>
      <c r="EDX56" s="1551"/>
      <c r="EDY56" s="1551"/>
      <c r="EDZ56" s="1551"/>
      <c r="EEA56" s="1551"/>
      <c r="EEB56" s="1551"/>
      <c r="EEC56" s="1551"/>
      <c r="EED56" s="1551"/>
      <c r="EEE56" s="1551"/>
      <c r="EEF56" s="1551"/>
      <c r="EEG56" s="1551"/>
      <c r="EEH56" s="1551"/>
      <c r="EEI56" s="1551"/>
      <c r="EEJ56" s="1551"/>
      <c r="EEK56" s="1551"/>
      <c r="EEL56" s="1551"/>
      <c r="EEM56" s="1551"/>
      <c r="EEN56" s="1551"/>
      <c r="EEO56" s="1551"/>
      <c r="EEP56" s="1551"/>
      <c r="EEQ56" s="1551"/>
      <c r="EER56" s="1551"/>
      <c r="EES56" s="1551"/>
      <c r="EET56" s="1551"/>
      <c r="EEU56" s="1551"/>
      <c r="EEV56" s="1551"/>
      <c r="EEW56" s="1551"/>
      <c r="EEX56" s="1551"/>
      <c r="EEY56" s="1551"/>
      <c r="EEZ56" s="1551"/>
      <c r="EFA56" s="1551"/>
      <c r="EFB56" s="1551"/>
      <c r="EFC56" s="1551"/>
      <c r="EFD56" s="1551"/>
      <c r="EFE56" s="1551"/>
      <c r="EFF56" s="1551"/>
      <c r="EFG56" s="1551"/>
      <c r="EFH56" s="1551"/>
      <c r="EFI56" s="1551"/>
      <c r="EFJ56" s="1551"/>
      <c r="EFK56" s="1551"/>
      <c r="EFL56" s="1551"/>
      <c r="EFM56" s="1551"/>
      <c r="EFN56" s="1551"/>
      <c r="EFO56" s="1551"/>
      <c r="EFP56" s="1551"/>
      <c r="EFQ56" s="1551"/>
      <c r="EFR56" s="1551"/>
      <c r="EFS56" s="1551"/>
      <c r="EFT56" s="1551"/>
      <c r="EFU56" s="1551"/>
      <c r="EFV56" s="1551"/>
      <c r="EFW56" s="1551"/>
      <c r="EFX56" s="1551"/>
      <c r="EFY56" s="1551"/>
      <c r="EFZ56" s="1551"/>
      <c r="EGA56" s="1551"/>
      <c r="EGB56" s="1551"/>
      <c r="EGC56" s="1551"/>
      <c r="EGD56" s="1551"/>
      <c r="EGE56" s="1551"/>
      <c r="EGF56" s="1551"/>
      <c r="EGG56" s="1551"/>
      <c r="EGH56" s="1551"/>
      <c r="EGI56" s="1551"/>
      <c r="EGJ56" s="1551"/>
      <c r="EGK56" s="1551"/>
      <c r="EGL56" s="1551"/>
      <c r="EGM56" s="1551"/>
      <c r="EGN56" s="1551"/>
      <c r="EGO56" s="1551"/>
      <c r="EGP56" s="1551"/>
      <c r="EGQ56" s="1551"/>
      <c r="EGR56" s="1551"/>
      <c r="EGS56" s="1551"/>
      <c r="EGT56" s="1551"/>
      <c r="EGU56" s="1551"/>
      <c r="EGV56" s="1551"/>
      <c r="EGW56" s="1551"/>
      <c r="EGX56" s="1551"/>
      <c r="EGY56" s="1551"/>
      <c r="EGZ56" s="1551"/>
      <c r="EHA56" s="1551"/>
      <c r="EHB56" s="1551"/>
      <c r="EHC56" s="1551"/>
      <c r="EHD56" s="1551"/>
      <c r="EHE56" s="1551"/>
      <c r="EHF56" s="1551"/>
      <c r="EHG56" s="1551"/>
      <c r="EHH56" s="1551"/>
      <c r="EHI56" s="1551"/>
      <c r="EHJ56" s="1551"/>
      <c r="EHK56" s="1551"/>
      <c r="EHL56" s="1551"/>
      <c r="EHM56" s="1551"/>
      <c r="EHN56" s="1551"/>
      <c r="EHO56" s="1551"/>
      <c r="EHP56" s="1551"/>
      <c r="EHQ56" s="1551"/>
      <c r="EHR56" s="1551"/>
      <c r="EHS56" s="1551"/>
      <c r="EHT56" s="1551"/>
      <c r="EHU56" s="1551"/>
      <c r="EHV56" s="1551"/>
      <c r="EHW56" s="1551"/>
      <c r="EHX56" s="1551"/>
      <c r="EHY56" s="1551"/>
      <c r="EHZ56" s="1551"/>
      <c r="EIA56" s="1551"/>
      <c r="EIB56" s="1551"/>
      <c r="EIC56" s="1551"/>
      <c r="EID56" s="1551"/>
      <c r="EIE56" s="1551"/>
      <c r="EIF56" s="1551"/>
      <c r="EIG56" s="1551"/>
      <c r="EIH56" s="1551"/>
      <c r="EII56" s="1551"/>
      <c r="EIJ56" s="1551"/>
      <c r="EIK56" s="1551"/>
      <c r="EIL56" s="1551"/>
      <c r="EIM56" s="1551"/>
      <c r="EIN56" s="1551"/>
      <c r="EIO56" s="1551"/>
      <c r="EIP56" s="1551"/>
      <c r="EIQ56" s="1551"/>
      <c r="EIR56" s="1551"/>
      <c r="EIS56" s="1551"/>
      <c r="EIT56" s="1551"/>
      <c r="EIU56" s="1551"/>
      <c r="EIV56" s="1551"/>
      <c r="EIW56" s="1551"/>
      <c r="EIX56" s="1551"/>
      <c r="EIY56" s="1551"/>
      <c r="EIZ56" s="1551"/>
      <c r="EJA56" s="1551"/>
      <c r="EJB56" s="1551"/>
      <c r="EJC56" s="1551"/>
      <c r="EJD56" s="1551"/>
      <c r="EJE56" s="1551"/>
      <c r="EJF56" s="1551"/>
      <c r="EJG56" s="1551"/>
      <c r="EJH56" s="1551"/>
      <c r="EJI56" s="1551"/>
      <c r="EJJ56" s="1551"/>
      <c r="EJK56" s="1551"/>
      <c r="EJL56" s="1551"/>
      <c r="EJM56" s="1551"/>
      <c r="EJN56" s="1551"/>
      <c r="EJO56" s="1551"/>
      <c r="EJP56" s="1551"/>
      <c r="EJQ56" s="1551"/>
      <c r="EJR56" s="1551"/>
      <c r="EJS56" s="1551"/>
      <c r="EJT56" s="1551"/>
      <c r="EJU56" s="1551"/>
      <c r="EJV56" s="1551"/>
      <c r="EJW56" s="1551"/>
      <c r="EJX56" s="1551"/>
      <c r="EJY56" s="1551"/>
      <c r="EJZ56" s="1551"/>
      <c r="EKA56" s="1551"/>
      <c r="EKB56" s="1551"/>
      <c r="EKC56" s="1551"/>
      <c r="EKD56" s="1551"/>
      <c r="EKE56" s="1551"/>
      <c r="EKF56" s="1551"/>
      <c r="EKG56" s="1551"/>
      <c r="EKH56" s="1551"/>
      <c r="EKI56" s="1551"/>
      <c r="EKJ56" s="1551"/>
      <c r="EKK56" s="1551"/>
      <c r="EKL56" s="1551"/>
      <c r="EKM56" s="1551"/>
      <c r="EKN56" s="1551"/>
      <c r="EKO56" s="1551"/>
      <c r="EKP56" s="1551"/>
      <c r="EKQ56" s="1551"/>
      <c r="EKR56" s="1551"/>
      <c r="EKS56" s="1551"/>
      <c r="EKT56" s="1551"/>
      <c r="EKU56" s="1551"/>
      <c r="EKV56" s="1551"/>
      <c r="EKW56" s="1551"/>
      <c r="EKX56" s="1551"/>
      <c r="EKY56" s="1551"/>
      <c r="EKZ56" s="1551"/>
      <c r="ELA56" s="1551"/>
      <c r="ELB56" s="1551"/>
      <c r="ELC56" s="1551"/>
      <c r="ELD56" s="1551"/>
      <c r="ELE56" s="1551"/>
      <c r="ELF56" s="1551"/>
      <c r="ELG56" s="1551"/>
      <c r="ELH56" s="1551"/>
      <c r="ELI56" s="1551"/>
      <c r="ELJ56" s="1551"/>
      <c r="ELK56" s="1551"/>
      <c r="ELL56" s="1551"/>
      <c r="ELM56" s="1551"/>
      <c r="ELN56" s="1551"/>
      <c r="ELO56" s="1551"/>
      <c r="ELP56" s="1551"/>
      <c r="ELQ56" s="1551"/>
      <c r="ELR56" s="1551"/>
      <c r="ELS56" s="1551"/>
      <c r="ELT56" s="1551"/>
      <c r="ELU56" s="1551"/>
      <c r="ELV56" s="1551"/>
      <c r="ELW56" s="1551"/>
      <c r="ELX56" s="1551"/>
      <c r="ELY56" s="1551"/>
      <c r="ELZ56" s="1551"/>
      <c r="EMA56" s="1551"/>
      <c r="EMB56" s="1551"/>
      <c r="EMC56" s="1551"/>
      <c r="EMD56" s="1551"/>
      <c r="EME56" s="1551"/>
      <c r="EMF56" s="1551"/>
      <c r="EMG56" s="1551"/>
      <c r="EMH56" s="1551"/>
      <c r="EMI56" s="1551"/>
      <c r="EMJ56" s="1551"/>
      <c r="EMK56" s="1551"/>
      <c r="EML56" s="1551"/>
      <c r="EMM56" s="1551"/>
      <c r="EMN56" s="1551"/>
      <c r="EMO56" s="1551"/>
      <c r="EMP56" s="1551"/>
      <c r="EMQ56" s="1551"/>
      <c r="EMR56" s="1551"/>
      <c r="EMS56" s="1551"/>
      <c r="EMT56" s="1551"/>
      <c r="EMU56" s="1551"/>
      <c r="EMV56" s="1551"/>
      <c r="EMW56" s="1551"/>
      <c r="EMX56" s="1551"/>
      <c r="EMY56" s="1551"/>
      <c r="EMZ56" s="1551"/>
      <c r="ENA56" s="1551"/>
      <c r="ENB56" s="1551"/>
      <c r="ENC56" s="1551"/>
      <c r="END56" s="1551"/>
      <c r="ENE56" s="1551"/>
      <c r="ENF56" s="1551"/>
      <c r="ENG56" s="1551"/>
      <c r="ENH56" s="1551"/>
      <c r="ENI56" s="1551"/>
      <c r="ENJ56" s="1551"/>
      <c r="ENK56" s="1551"/>
      <c r="ENL56" s="1551"/>
      <c r="ENM56" s="1551"/>
      <c r="ENN56" s="1551"/>
      <c r="ENO56" s="1551"/>
      <c r="ENP56" s="1551"/>
      <c r="ENQ56" s="1551"/>
      <c r="ENR56" s="1551"/>
      <c r="ENS56" s="1551"/>
      <c r="ENT56" s="1551"/>
      <c r="ENU56" s="1551"/>
      <c r="ENV56" s="1551"/>
      <c r="ENW56" s="1551"/>
      <c r="ENX56" s="1551"/>
      <c r="ENY56" s="1551"/>
      <c r="ENZ56" s="1551"/>
      <c r="EOA56" s="1551"/>
      <c r="EOB56" s="1551"/>
      <c r="EOC56" s="1551"/>
      <c r="EOD56" s="1551"/>
      <c r="EOE56" s="1551"/>
      <c r="EOF56" s="1551"/>
      <c r="EOG56" s="1551"/>
      <c r="EOH56" s="1551"/>
      <c r="EOI56" s="1551"/>
      <c r="EOJ56" s="1551"/>
      <c r="EOK56" s="1551"/>
      <c r="EOL56" s="1551"/>
      <c r="EOM56" s="1551"/>
      <c r="EON56" s="1551"/>
      <c r="EOO56" s="1551"/>
      <c r="EOP56" s="1551"/>
      <c r="EOQ56" s="1551"/>
      <c r="EOR56" s="1551"/>
      <c r="EOS56" s="1551"/>
      <c r="EOT56" s="1551"/>
      <c r="EOU56" s="1551"/>
      <c r="EOV56" s="1551"/>
      <c r="EOW56" s="1551"/>
      <c r="EOX56" s="1551"/>
      <c r="EOY56" s="1551"/>
      <c r="EOZ56" s="1551"/>
      <c r="EPA56" s="1551"/>
      <c r="EPB56" s="1551"/>
      <c r="EPC56" s="1551"/>
      <c r="EPD56" s="1551"/>
      <c r="EPE56" s="1551"/>
      <c r="EPF56" s="1551"/>
      <c r="EPG56" s="1551"/>
      <c r="EPH56" s="1551"/>
      <c r="EPI56" s="1551"/>
      <c r="EPJ56" s="1551"/>
      <c r="EPK56" s="1551"/>
      <c r="EPL56" s="1551"/>
      <c r="EPM56" s="1551"/>
      <c r="EPN56" s="1551"/>
      <c r="EPO56" s="1551"/>
      <c r="EPP56" s="1551"/>
      <c r="EPQ56" s="1551"/>
      <c r="EPR56" s="1551"/>
      <c r="EPS56" s="1551"/>
      <c r="EPT56" s="1551"/>
      <c r="EPU56" s="1551"/>
      <c r="EPV56" s="1551"/>
      <c r="EPW56" s="1551"/>
      <c r="EPX56" s="1551"/>
      <c r="EPY56" s="1551"/>
      <c r="EPZ56" s="1551"/>
      <c r="EQA56" s="1551"/>
      <c r="EQB56" s="1551"/>
      <c r="EQC56" s="1551"/>
      <c r="EQD56" s="1551"/>
      <c r="EQE56" s="1551"/>
      <c r="EQF56" s="1551"/>
      <c r="EQG56" s="1551"/>
      <c r="EQH56" s="1551"/>
      <c r="EQI56" s="1551"/>
      <c r="EQJ56" s="1551"/>
      <c r="EQK56" s="1551"/>
      <c r="EQL56" s="1551"/>
      <c r="EQM56" s="1551"/>
      <c r="EQN56" s="1551"/>
      <c r="EQO56" s="1551"/>
      <c r="EQP56" s="1551"/>
      <c r="EQQ56" s="1551"/>
      <c r="EQR56" s="1551"/>
      <c r="EQS56" s="1551"/>
      <c r="EQT56" s="1551"/>
      <c r="EQU56" s="1551"/>
      <c r="EQV56" s="1551"/>
      <c r="EQW56" s="1551"/>
      <c r="EQX56" s="1551"/>
      <c r="EQY56" s="1551"/>
      <c r="EQZ56" s="1551"/>
      <c r="ERA56" s="1551"/>
      <c r="ERB56" s="1551"/>
      <c r="ERC56" s="1551"/>
      <c r="ERD56" s="1551"/>
      <c r="ERE56" s="1551"/>
      <c r="ERF56" s="1551"/>
      <c r="ERG56" s="1551"/>
      <c r="ERH56" s="1551"/>
      <c r="ERI56" s="1551"/>
      <c r="ERJ56" s="1551"/>
      <c r="ERK56" s="1551"/>
      <c r="ERL56" s="1551"/>
      <c r="ERM56" s="1551"/>
      <c r="ERN56" s="1551"/>
      <c r="ERO56" s="1551"/>
      <c r="ERP56" s="1551"/>
      <c r="ERQ56" s="1551"/>
      <c r="ERR56" s="1551"/>
      <c r="ERS56" s="1551"/>
      <c r="ERT56" s="1551"/>
      <c r="ERU56" s="1551"/>
      <c r="ERV56" s="1551"/>
      <c r="ERW56" s="1551"/>
      <c r="ERX56" s="1551"/>
      <c r="ERY56" s="1551"/>
      <c r="ERZ56" s="1551"/>
      <c r="ESA56" s="1551"/>
      <c r="ESB56" s="1551"/>
      <c r="ESC56" s="1551"/>
      <c r="ESD56" s="1551"/>
      <c r="ESE56" s="1551"/>
      <c r="ESF56" s="1551"/>
      <c r="ESG56" s="1551"/>
      <c r="ESH56" s="1551"/>
      <c r="ESI56" s="1551"/>
      <c r="ESJ56" s="1551"/>
      <c r="ESK56" s="1551"/>
      <c r="ESL56" s="1551"/>
      <c r="ESM56" s="1551"/>
      <c r="ESN56" s="1551"/>
      <c r="ESO56" s="1551"/>
      <c r="ESP56" s="1551"/>
      <c r="ESQ56" s="1551"/>
      <c r="ESR56" s="1551"/>
      <c r="ESS56" s="1551"/>
      <c r="EST56" s="1551"/>
      <c r="ESU56" s="1551"/>
      <c r="ESV56" s="1551"/>
      <c r="ESW56" s="1551"/>
      <c r="ESX56" s="1551"/>
      <c r="ESY56" s="1551"/>
      <c r="ESZ56" s="1551"/>
      <c r="ETA56" s="1551"/>
      <c r="ETB56" s="1551"/>
      <c r="ETC56" s="1551"/>
      <c r="ETD56" s="1551"/>
      <c r="ETE56" s="1551"/>
      <c r="ETF56" s="1551"/>
      <c r="ETG56" s="1551"/>
      <c r="ETH56" s="1551"/>
      <c r="ETI56" s="1551"/>
      <c r="ETJ56" s="1551"/>
      <c r="ETK56" s="1551"/>
      <c r="ETL56" s="1551"/>
      <c r="ETM56" s="1551"/>
      <c r="ETN56" s="1551"/>
      <c r="ETO56" s="1551"/>
      <c r="ETP56" s="1551"/>
      <c r="ETQ56" s="1551"/>
      <c r="ETR56" s="1551"/>
      <c r="ETS56" s="1551"/>
      <c r="ETT56" s="1551"/>
      <c r="ETU56" s="1551"/>
      <c r="ETV56" s="1551"/>
      <c r="ETW56" s="1551"/>
      <c r="ETX56" s="1551"/>
      <c r="ETY56" s="1551"/>
      <c r="ETZ56" s="1551"/>
      <c r="EUA56" s="1551"/>
      <c r="EUB56" s="1551"/>
      <c r="EUC56" s="1551"/>
      <c r="EUD56" s="1551"/>
      <c r="EUE56" s="1551"/>
      <c r="EUF56" s="1551"/>
      <c r="EUG56" s="1551"/>
      <c r="EUH56" s="1551"/>
      <c r="EUI56" s="1551"/>
      <c r="EUJ56" s="1551"/>
      <c r="EUK56" s="1551"/>
      <c r="EUL56" s="1551"/>
      <c r="EUM56" s="1551"/>
      <c r="EUN56" s="1551"/>
      <c r="EUO56" s="1551"/>
      <c r="EUP56" s="1551"/>
      <c r="EUQ56" s="1551"/>
      <c r="EUR56" s="1551"/>
      <c r="EUS56" s="1551"/>
      <c r="EUT56" s="1551"/>
      <c r="EUU56" s="1551"/>
      <c r="EUV56" s="1551"/>
      <c r="EUW56" s="1551"/>
      <c r="EUX56" s="1551"/>
      <c r="EUY56" s="1551"/>
      <c r="EUZ56" s="1551"/>
      <c r="EVA56" s="1551"/>
      <c r="EVB56" s="1551"/>
      <c r="EVC56" s="1551"/>
      <c r="EVD56" s="1551"/>
      <c r="EVE56" s="1551"/>
      <c r="EVF56" s="1551"/>
      <c r="EVG56" s="1551"/>
      <c r="EVH56" s="1551"/>
      <c r="EVI56" s="1551"/>
      <c r="EVJ56" s="1551"/>
      <c r="EVK56" s="1551"/>
      <c r="EVL56" s="1551"/>
      <c r="EVM56" s="1551"/>
      <c r="EVN56" s="1551"/>
      <c r="EVO56" s="1551"/>
      <c r="EVP56" s="1551"/>
      <c r="EVQ56" s="1551"/>
      <c r="EVR56" s="1551"/>
      <c r="EVS56" s="1551"/>
      <c r="EVT56" s="1551"/>
      <c r="EVU56" s="1551"/>
      <c r="EVV56" s="1551"/>
      <c r="EVW56" s="1551"/>
      <c r="EVX56" s="1551"/>
      <c r="EVY56" s="1551"/>
      <c r="EVZ56" s="1551"/>
      <c r="EWA56" s="1551"/>
      <c r="EWB56" s="1551"/>
      <c r="EWC56" s="1551"/>
      <c r="EWD56" s="1551"/>
      <c r="EWE56" s="1551"/>
      <c r="EWF56" s="1551"/>
      <c r="EWG56" s="1551"/>
      <c r="EWH56" s="1551"/>
      <c r="EWI56" s="1551"/>
      <c r="EWJ56" s="1551"/>
      <c r="EWK56" s="1551"/>
      <c r="EWL56" s="1551"/>
      <c r="EWM56" s="1551"/>
      <c r="EWN56" s="1551"/>
      <c r="EWO56" s="1551"/>
      <c r="EWP56" s="1551"/>
      <c r="EWQ56" s="1551"/>
      <c r="EWR56" s="1551"/>
      <c r="EWS56" s="1551"/>
      <c r="EWT56" s="1551"/>
      <c r="EWU56" s="1551"/>
      <c r="EWV56" s="1551"/>
      <c r="EWW56" s="1551"/>
      <c r="EWX56" s="1551"/>
      <c r="EWY56" s="1551"/>
      <c r="EWZ56" s="1551"/>
      <c r="EXA56" s="1551"/>
      <c r="EXB56" s="1551"/>
      <c r="EXC56" s="1551"/>
      <c r="EXD56" s="1551"/>
      <c r="EXE56" s="1551"/>
      <c r="EXF56" s="1551"/>
      <c r="EXG56" s="1551"/>
      <c r="EXH56" s="1551"/>
      <c r="EXI56" s="1551"/>
      <c r="EXJ56" s="1551"/>
      <c r="EXK56" s="1551"/>
      <c r="EXL56" s="1551"/>
      <c r="EXM56" s="1551"/>
      <c r="EXN56" s="1551"/>
      <c r="EXO56" s="1551"/>
      <c r="EXP56" s="1551"/>
      <c r="EXQ56" s="1551"/>
      <c r="EXR56" s="1551"/>
      <c r="EXS56" s="1551"/>
      <c r="EXT56" s="1551"/>
      <c r="EXU56" s="1551"/>
      <c r="EXV56" s="1551"/>
      <c r="EXW56" s="1551"/>
      <c r="EXX56" s="1551"/>
      <c r="EXY56" s="1551"/>
      <c r="EXZ56" s="1551"/>
      <c r="EYA56" s="1551"/>
      <c r="EYB56" s="1551"/>
      <c r="EYC56" s="1551"/>
      <c r="EYD56" s="1551"/>
      <c r="EYE56" s="1551"/>
      <c r="EYF56" s="1551"/>
      <c r="EYG56" s="1551"/>
      <c r="EYH56" s="1551"/>
      <c r="EYI56" s="1551"/>
      <c r="EYJ56" s="1551"/>
      <c r="EYK56" s="1551"/>
      <c r="EYL56" s="1551"/>
      <c r="EYM56" s="1551"/>
      <c r="EYN56" s="1551"/>
      <c r="EYO56" s="1551"/>
      <c r="EYP56" s="1551"/>
      <c r="EYQ56" s="1551"/>
      <c r="EYR56" s="1551"/>
      <c r="EYS56" s="1551"/>
      <c r="EYT56" s="1551"/>
      <c r="EYU56" s="1551"/>
      <c r="EYV56" s="1551"/>
      <c r="EYW56" s="1551"/>
      <c r="EYX56" s="1551"/>
      <c r="EYY56" s="1551"/>
      <c r="EYZ56" s="1551"/>
      <c r="EZA56" s="1551"/>
      <c r="EZB56" s="1551"/>
      <c r="EZC56" s="1551"/>
      <c r="EZD56" s="1551"/>
      <c r="EZE56" s="1551"/>
      <c r="EZF56" s="1551"/>
      <c r="EZG56" s="1551"/>
      <c r="EZH56" s="1551"/>
      <c r="EZI56" s="1551"/>
      <c r="EZJ56" s="1551"/>
      <c r="EZK56" s="1551"/>
      <c r="EZL56" s="1551"/>
      <c r="EZM56" s="1551"/>
      <c r="EZN56" s="1551"/>
      <c r="EZO56" s="1551"/>
      <c r="EZP56" s="1551"/>
      <c r="EZQ56" s="1551"/>
      <c r="EZR56" s="1551"/>
      <c r="EZS56" s="1551"/>
      <c r="EZT56" s="1551"/>
      <c r="EZU56" s="1551"/>
      <c r="EZV56" s="1551"/>
      <c r="EZW56" s="1551"/>
      <c r="EZX56" s="1551"/>
      <c r="EZY56" s="1551"/>
      <c r="EZZ56" s="1551"/>
      <c r="FAA56" s="1551"/>
      <c r="FAB56" s="1551"/>
      <c r="FAC56" s="1551"/>
      <c r="FAD56" s="1551"/>
      <c r="FAE56" s="1551"/>
      <c r="FAF56" s="1551"/>
      <c r="FAG56" s="1551"/>
      <c r="FAH56" s="1551"/>
      <c r="FAI56" s="1551"/>
      <c r="FAJ56" s="1551"/>
      <c r="FAK56" s="1551"/>
      <c r="FAL56" s="1551"/>
      <c r="FAM56" s="1551"/>
      <c r="FAN56" s="1551"/>
      <c r="FAO56" s="1551"/>
      <c r="FAP56" s="1551"/>
      <c r="FAQ56" s="1551"/>
      <c r="FAR56" s="1551"/>
      <c r="FAS56" s="1551"/>
      <c r="FAT56" s="1551"/>
      <c r="FAU56" s="1551"/>
      <c r="FAV56" s="1551"/>
      <c r="FAW56" s="1551"/>
      <c r="FAX56" s="1551"/>
      <c r="FAY56" s="1551"/>
      <c r="FAZ56" s="1551"/>
      <c r="FBA56" s="1551"/>
      <c r="FBB56" s="1551"/>
      <c r="FBC56" s="1551"/>
      <c r="FBD56" s="1551"/>
      <c r="FBE56" s="1551"/>
      <c r="FBF56" s="1551"/>
      <c r="FBG56" s="1551"/>
      <c r="FBH56" s="1551"/>
      <c r="FBI56" s="1551"/>
      <c r="FBJ56" s="1551"/>
      <c r="FBK56" s="1551"/>
      <c r="FBL56" s="1551"/>
      <c r="FBM56" s="1551"/>
      <c r="FBN56" s="1551"/>
      <c r="FBO56" s="1551"/>
      <c r="FBP56" s="1551"/>
      <c r="FBQ56" s="1551"/>
      <c r="FBR56" s="1551"/>
      <c r="FBS56" s="1551"/>
      <c r="FBT56" s="1551"/>
      <c r="FBU56" s="1551"/>
      <c r="FBV56" s="1551"/>
      <c r="FBW56" s="1551"/>
      <c r="FBX56" s="1551"/>
      <c r="FBY56" s="1551"/>
      <c r="FBZ56" s="1551"/>
      <c r="FCA56" s="1551"/>
      <c r="FCB56" s="1551"/>
      <c r="FCC56" s="1551"/>
      <c r="FCD56" s="1551"/>
      <c r="FCE56" s="1551"/>
      <c r="FCF56" s="1551"/>
      <c r="FCG56" s="1551"/>
      <c r="FCH56" s="1551"/>
      <c r="FCI56" s="1551"/>
      <c r="FCJ56" s="1551"/>
      <c r="FCK56" s="1551"/>
      <c r="FCL56" s="1551"/>
      <c r="FCM56" s="1551"/>
      <c r="FCN56" s="1551"/>
      <c r="FCO56" s="1551"/>
      <c r="FCP56" s="1551"/>
      <c r="FCQ56" s="1551"/>
      <c r="FCR56" s="1551"/>
      <c r="FCS56" s="1551"/>
      <c r="FCT56" s="1551"/>
      <c r="FCU56" s="1551"/>
      <c r="FCV56" s="1551"/>
      <c r="FCW56" s="1551"/>
      <c r="FCX56" s="1551"/>
      <c r="FCY56" s="1551"/>
      <c r="FCZ56" s="1551"/>
      <c r="FDA56" s="1551"/>
      <c r="FDB56" s="1551"/>
      <c r="FDC56" s="1551"/>
      <c r="FDD56" s="1551"/>
      <c r="FDE56" s="1551"/>
      <c r="FDF56" s="1551"/>
      <c r="FDG56" s="1551"/>
      <c r="FDH56" s="1551"/>
      <c r="FDI56" s="1551"/>
      <c r="FDJ56" s="1551"/>
      <c r="FDK56" s="1551"/>
      <c r="FDL56" s="1551"/>
      <c r="FDM56" s="1551"/>
      <c r="FDN56" s="1551"/>
      <c r="FDO56" s="1551"/>
      <c r="FDP56" s="1551"/>
      <c r="FDQ56" s="1551"/>
      <c r="FDR56" s="1551"/>
      <c r="FDS56" s="1551"/>
      <c r="FDT56" s="1551"/>
      <c r="FDU56" s="1551"/>
      <c r="FDV56" s="1551"/>
      <c r="FDW56" s="1551"/>
      <c r="FDX56" s="1551"/>
      <c r="FDY56" s="1551"/>
      <c r="FDZ56" s="1551"/>
      <c r="FEA56" s="1551"/>
      <c r="FEB56" s="1551"/>
      <c r="FEC56" s="1551"/>
      <c r="FED56" s="1551"/>
      <c r="FEE56" s="1551"/>
      <c r="FEF56" s="1551"/>
      <c r="FEG56" s="1551"/>
      <c r="FEH56" s="1551"/>
      <c r="FEI56" s="1551"/>
      <c r="FEJ56" s="1551"/>
      <c r="FEK56" s="1551"/>
      <c r="FEL56" s="1551"/>
      <c r="FEM56" s="1551"/>
      <c r="FEN56" s="1551"/>
      <c r="FEO56" s="1551"/>
      <c r="FEP56" s="1551"/>
      <c r="FEQ56" s="1551"/>
      <c r="FER56" s="1551"/>
      <c r="FES56" s="1551"/>
      <c r="FET56" s="1551"/>
      <c r="FEU56" s="1551"/>
      <c r="FEV56" s="1551"/>
      <c r="FEW56" s="1551"/>
      <c r="FEX56" s="1551"/>
      <c r="FEY56" s="1551"/>
      <c r="FEZ56" s="1551"/>
      <c r="FFA56" s="1551"/>
      <c r="FFB56" s="1551"/>
      <c r="FFC56" s="1551"/>
      <c r="FFD56" s="1551"/>
      <c r="FFE56" s="1551"/>
      <c r="FFF56" s="1551"/>
      <c r="FFG56" s="1551"/>
      <c r="FFH56" s="1551"/>
      <c r="FFI56" s="1551"/>
      <c r="FFJ56" s="1551"/>
      <c r="FFK56" s="1551"/>
      <c r="FFL56" s="1551"/>
      <c r="FFM56" s="1551"/>
      <c r="FFN56" s="1551"/>
      <c r="FFO56" s="1551"/>
      <c r="FFP56" s="1551"/>
      <c r="FFQ56" s="1551"/>
      <c r="FFR56" s="1551"/>
      <c r="FFS56" s="1551"/>
      <c r="FFT56" s="1551"/>
      <c r="FFU56" s="1551"/>
      <c r="FFV56" s="1551"/>
      <c r="FFW56" s="1551"/>
      <c r="FFX56" s="1551"/>
      <c r="FFY56" s="1551"/>
      <c r="FFZ56" s="1551"/>
      <c r="FGA56" s="1551"/>
      <c r="FGB56" s="1551"/>
      <c r="FGC56" s="1551"/>
      <c r="FGD56" s="1551"/>
      <c r="FGE56" s="1551"/>
      <c r="FGF56" s="1551"/>
      <c r="FGG56" s="1551"/>
      <c r="FGH56" s="1551"/>
      <c r="FGI56" s="1551"/>
      <c r="FGJ56" s="1551"/>
      <c r="FGK56" s="1551"/>
      <c r="FGL56" s="1551"/>
      <c r="FGM56" s="1551"/>
      <c r="FGN56" s="1551"/>
      <c r="FGO56" s="1551"/>
      <c r="FGP56" s="1551"/>
      <c r="FGQ56" s="1551"/>
      <c r="FGR56" s="1551"/>
      <c r="FGS56" s="1551"/>
      <c r="FGT56" s="1551"/>
      <c r="FGU56" s="1551"/>
      <c r="FGV56" s="1551"/>
      <c r="FGW56" s="1551"/>
      <c r="FGX56" s="1551"/>
      <c r="FGY56" s="1551"/>
      <c r="FGZ56" s="1551"/>
      <c r="FHA56" s="1551"/>
      <c r="FHB56" s="1551"/>
      <c r="FHC56" s="1551"/>
      <c r="FHD56" s="1551"/>
      <c r="FHE56" s="1551"/>
      <c r="FHF56" s="1551"/>
      <c r="FHG56" s="1551"/>
      <c r="FHH56" s="1551"/>
      <c r="FHI56" s="1551"/>
      <c r="FHJ56" s="1551"/>
      <c r="FHK56" s="1551"/>
      <c r="FHL56" s="1551"/>
      <c r="FHM56" s="1551"/>
      <c r="FHN56" s="1551"/>
      <c r="FHO56" s="1551"/>
      <c r="FHP56" s="1551"/>
      <c r="FHQ56" s="1551"/>
      <c r="FHR56" s="1551"/>
      <c r="FHS56" s="1551"/>
      <c r="FHT56" s="1551"/>
      <c r="FHU56" s="1551"/>
      <c r="FHV56" s="1551"/>
      <c r="FHW56" s="1551"/>
      <c r="FHX56" s="1551"/>
      <c r="FHY56" s="1551"/>
      <c r="FHZ56" s="1551"/>
      <c r="FIA56" s="1551"/>
      <c r="FIB56" s="1551"/>
      <c r="FIC56" s="1551"/>
      <c r="FID56" s="1551"/>
      <c r="FIE56" s="1551"/>
      <c r="FIF56" s="1551"/>
      <c r="FIG56" s="1551"/>
      <c r="FIH56" s="1551"/>
      <c r="FII56" s="1551"/>
      <c r="FIJ56" s="1551"/>
      <c r="FIK56" s="1551"/>
      <c r="FIL56" s="1551"/>
      <c r="FIM56" s="1551"/>
      <c r="FIN56" s="1551"/>
      <c r="FIO56" s="1551"/>
      <c r="FIP56" s="1551"/>
      <c r="FIQ56" s="1551"/>
      <c r="FIR56" s="1551"/>
      <c r="FIS56" s="1551"/>
      <c r="FIT56" s="1551"/>
      <c r="FIU56" s="1551"/>
      <c r="FIV56" s="1551"/>
      <c r="FIW56" s="1551"/>
      <c r="FIX56" s="1551"/>
      <c r="FIY56" s="1551"/>
      <c r="FIZ56" s="1551"/>
      <c r="FJA56" s="1551"/>
      <c r="FJB56" s="1551"/>
      <c r="FJC56" s="1551"/>
      <c r="FJD56" s="1551"/>
      <c r="FJE56" s="1551"/>
      <c r="FJF56" s="1551"/>
      <c r="FJG56" s="1551"/>
      <c r="FJH56" s="1551"/>
      <c r="FJI56" s="1551"/>
      <c r="FJJ56" s="1551"/>
      <c r="FJK56" s="1551"/>
      <c r="FJL56" s="1551"/>
      <c r="FJM56" s="1551"/>
      <c r="FJN56" s="1551"/>
      <c r="FJO56" s="1551"/>
      <c r="FJP56" s="1551"/>
      <c r="FJQ56" s="1551"/>
      <c r="FJR56" s="1551"/>
      <c r="FJS56" s="1551"/>
      <c r="FJT56" s="1551"/>
      <c r="FJU56" s="1551"/>
      <c r="FJV56" s="1551"/>
      <c r="FJW56" s="1551"/>
      <c r="FJX56" s="1551"/>
      <c r="FJY56" s="1551"/>
      <c r="FJZ56" s="1551"/>
      <c r="FKA56" s="1551"/>
      <c r="FKB56" s="1551"/>
      <c r="FKC56" s="1551"/>
      <c r="FKD56" s="1551"/>
      <c r="FKE56" s="1551"/>
      <c r="FKF56" s="1551"/>
      <c r="FKG56" s="1551"/>
      <c r="FKH56" s="1551"/>
      <c r="FKI56" s="1551"/>
      <c r="FKJ56" s="1551"/>
      <c r="FKK56" s="1551"/>
      <c r="FKL56" s="1551"/>
      <c r="FKM56" s="1551"/>
      <c r="FKN56" s="1551"/>
      <c r="FKO56" s="1551"/>
      <c r="FKP56" s="1551"/>
      <c r="FKQ56" s="1551"/>
      <c r="FKR56" s="1551"/>
      <c r="FKS56" s="1551"/>
      <c r="FKT56" s="1551"/>
      <c r="FKU56" s="1551"/>
      <c r="FKV56" s="1551"/>
      <c r="FKW56" s="1551"/>
      <c r="FKX56" s="1551"/>
      <c r="FKY56" s="1551"/>
      <c r="FKZ56" s="1551"/>
      <c r="FLA56" s="1551"/>
      <c r="FLB56" s="1551"/>
      <c r="FLC56" s="1551"/>
      <c r="FLD56" s="1551"/>
      <c r="FLE56" s="1551"/>
      <c r="FLF56" s="1551"/>
      <c r="FLG56" s="1551"/>
      <c r="FLH56" s="1551"/>
      <c r="FLI56" s="1551"/>
      <c r="FLJ56" s="1551"/>
      <c r="FLK56" s="1551"/>
      <c r="FLL56" s="1551"/>
      <c r="FLM56" s="1551"/>
      <c r="FLN56" s="1551"/>
      <c r="FLO56" s="1551"/>
      <c r="FLP56" s="1551"/>
      <c r="FLQ56" s="1551"/>
      <c r="FLR56" s="1551"/>
      <c r="FLS56" s="1551"/>
      <c r="FLT56" s="1551"/>
      <c r="FLU56" s="1551"/>
      <c r="FLV56" s="1551"/>
      <c r="FLW56" s="1551"/>
      <c r="FLX56" s="1551"/>
      <c r="FLY56" s="1551"/>
      <c r="FLZ56" s="1551"/>
      <c r="FMA56" s="1551"/>
      <c r="FMB56" s="1551"/>
      <c r="FMC56" s="1551"/>
      <c r="FMD56" s="1551"/>
      <c r="FME56" s="1551"/>
      <c r="FMF56" s="1551"/>
      <c r="FMG56" s="1551"/>
      <c r="FMH56" s="1551"/>
      <c r="FMI56" s="1551"/>
      <c r="FMJ56" s="1551"/>
      <c r="FMK56" s="1551"/>
      <c r="FML56" s="1551"/>
      <c r="FMM56" s="1551"/>
      <c r="FMN56" s="1551"/>
      <c r="FMO56" s="1551"/>
      <c r="FMP56" s="1551"/>
      <c r="FMQ56" s="1551"/>
      <c r="FMR56" s="1551"/>
      <c r="FMS56" s="1551"/>
      <c r="FMT56" s="1551"/>
      <c r="FMU56" s="1551"/>
      <c r="FMV56" s="1551"/>
      <c r="FMW56" s="1551"/>
      <c r="FMX56" s="1551"/>
      <c r="FMY56" s="1551"/>
      <c r="FMZ56" s="1551"/>
      <c r="FNA56" s="1551"/>
      <c r="FNB56" s="1551"/>
      <c r="FNC56" s="1551"/>
      <c r="FND56" s="1551"/>
      <c r="FNE56" s="1551"/>
      <c r="FNF56" s="1551"/>
      <c r="FNG56" s="1551"/>
      <c r="FNH56" s="1551"/>
      <c r="FNI56" s="1551"/>
      <c r="FNJ56" s="1551"/>
      <c r="FNK56" s="1551"/>
      <c r="FNL56" s="1551"/>
      <c r="FNM56" s="1551"/>
      <c r="FNN56" s="1551"/>
      <c r="FNO56" s="1551"/>
      <c r="FNP56" s="1551"/>
      <c r="FNQ56" s="1551"/>
      <c r="FNR56" s="1551"/>
      <c r="FNS56" s="1551"/>
      <c r="FNT56" s="1551"/>
      <c r="FNU56" s="1551"/>
      <c r="FNV56" s="1551"/>
      <c r="FNW56" s="1551"/>
      <c r="FNX56" s="1551"/>
      <c r="FNY56" s="1551"/>
      <c r="FNZ56" s="1551"/>
      <c r="FOA56" s="1551"/>
      <c r="FOB56" s="1551"/>
      <c r="FOC56" s="1551"/>
      <c r="FOD56" s="1551"/>
      <c r="FOE56" s="1551"/>
      <c r="FOF56" s="1551"/>
      <c r="FOG56" s="1551"/>
      <c r="FOH56" s="1551"/>
      <c r="FOI56" s="1551"/>
      <c r="FOJ56" s="1551"/>
      <c r="FOK56" s="1551"/>
      <c r="FOL56" s="1551"/>
      <c r="FOM56" s="1551"/>
      <c r="FON56" s="1551"/>
      <c r="FOO56" s="1551"/>
      <c r="FOP56" s="1551"/>
      <c r="FOQ56" s="1551"/>
      <c r="FOR56" s="1551"/>
      <c r="FOS56" s="1551"/>
      <c r="FOT56" s="1551"/>
      <c r="FOU56" s="1551"/>
      <c r="FOV56" s="1551"/>
      <c r="FOW56" s="1551"/>
      <c r="FOX56" s="1551"/>
      <c r="FOY56" s="1551"/>
      <c r="FOZ56" s="1551"/>
      <c r="FPA56" s="1551"/>
      <c r="FPB56" s="1551"/>
      <c r="FPC56" s="1551"/>
      <c r="FPD56" s="1551"/>
      <c r="FPE56" s="1551"/>
      <c r="FPF56" s="1551"/>
      <c r="FPG56" s="1551"/>
      <c r="FPH56" s="1551"/>
      <c r="FPI56" s="1551"/>
      <c r="FPJ56" s="1551"/>
      <c r="FPK56" s="1551"/>
      <c r="FPL56" s="1551"/>
      <c r="FPM56" s="1551"/>
      <c r="FPN56" s="1551"/>
      <c r="FPO56" s="1551"/>
      <c r="FPP56" s="1551"/>
      <c r="FPQ56" s="1551"/>
      <c r="FPR56" s="1551"/>
      <c r="FPS56" s="1551"/>
      <c r="FPT56" s="1551"/>
      <c r="FPU56" s="1551"/>
      <c r="FPV56" s="1551"/>
      <c r="FPW56" s="1551"/>
      <c r="FPX56" s="1551"/>
      <c r="FPY56" s="1551"/>
      <c r="FPZ56" s="1551"/>
      <c r="FQA56" s="1551"/>
      <c r="FQB56" s="1551"/>
      <c r="FQC56" s="1551"/>
      <c r="FQD56" s="1551"/>
      <c r="FQE56" s="1551"/>
      <c r="FQF56" s="1551"/>
      <c r="FQG56" s="1551"/>
      <c r="FQH56" s="1551"/>
      <c r="FQI56" s="1551"/>
      <c r="FQJ56" s="1551"/>
      <c r="FQK56" s="1551"/>
      <c r="FQL56" s="1551"/>
      <c r="FQM56" s="1551"/>
      <c r="FQN56" s="1551"/>
      <c r="FQO56" s="1551"/>
      <c r="FQP56" s="1551"/>
      <c r="FQQ56" s="1551"/>
      <c r="FQR56" s="1551"/>
      <c r="FQS56" s="1551"/>
      <c r="FQT56" s="1551"/>
      <c r="FQU56" s="1551"/>
      <c r="FQV56" s="1551"/>
      <c r="FQW56" s="1551"/>
      <c r="FQX56" s="1551"/>
      <c r="FQY56" s="1551"/>
      <c r="FQZ56" s="1551"/>
      <c r="FRA56" s="1551"/>
      <c r="FRB56" s="1551"/>
      <c r="FRC56" s="1551"/>
      <c r="FRD56" s="1551"/>
      <c r="FRE56" s="1551"/>
      <c r="FRF56" s="1551"/>
      <c r="FRG56" s="1551"/>
      <c r="FRH56" s="1551"/>
      <c r="FRI56" s="1551"/>
      <c r="FRJ56" s="1551"/>
      <c r="FRK56" s="1551"/>
      <c r="FRL56" s="1551"/>
      <c r="FRM56" s="1551"/>
      <c r="FRN56" s="1551"/>
      <c r="FRO56" s="1551"/>
      <c r="FRP56" s="1551"/>
      <c r="FRQ56" s="1551"/>
      <c r="FRR56" s="1551"/>
      <c r="FRS56" s="1551"/>
      <c r="FRT56" s="1551"/>
      <c r="FRU56" s="1551"/>
      <c r="FRV56" s="1551"/>
      <c r="FRW56" s="1551"/>
      <c r="FRX56" s="1551"/>
      <c r="FRY56" s="1551"/>
      <c r="FRZ56" s="1551"/>
      <c r="FSA56" s="1551"/>
      <c r="FSB56" s="1551"/>
      <c r="FSC56" s="1551"/>
      <c r="FSD56" s="1551"/>
      <c r="FSE56" s="1551"/>
      <c r="FSF56" s="1551"/>
      <c r="FSG56" s="1551"/>
      <c r="FSH56" s="1551"/>
      <c r="FSI56" s="1551"/>
      <c r="FSJ56" s="1551"/>
      <c r="FSK56" s="1551"/>
      <c r="FSL56" s="1551"/>
      <c r="FSM56" s="1551"/>
      <c r="FSN56" s="1551"/>
      <c r="FSO56" s="1551"/>
      <c r="FSP56" s="1551"/>
      <c r="FSQ56" s="1551"/>
      <c r="FSR56" s="1551"/>
      <c r="FSS56" s="1551"/>
      <c r="FST56" s="1551"/>
      <c r="FSU56" s="1551"/>
      <c r="FSV56" s="1551"/>
      <c r="FSW56" s="1551"/>
      <c r="FSX56" s="1551"/>
      <c r="FSY56" s="1551"/>
      <c r="FSZ56" s="1551"/>
      <c r="FTA56" s="1551"/>
      <c r="FTB56" s="1551"/>
      <c r="FTC56" s="1551"/>
      <c r="FTD56" s="1551"/>
      <c r="FTE56" s="1551"/>
      <c r="FTF56" s="1551"/>
      <c r="FTG56" s="1551"/>
      <c r="FTH56" s="1551"/>
      <c r="FTI56" s="1551"/>
      <c r="FTJ56" s="1551"/>
      <c r="FTK56" s="1551"/>
      <c r="FTL56" s="1551"/>
      <c r="FTM56" s="1551"/>
      <c r="FTN56" s="1551"/>
      <c r="FTO56" s="1551"/>
      <c r="FTP56" s="1551"/>
      <c r="FTQ56" s="1551"/>
      <c r="FTR56" s="1551"/>
      <c r="FTS56" s="1551"/>
      <c r="FTT56" s="1551"/>
      <c r="FTU56" s="1551"/>
      <c r="FTV56" s="1551"/>
      <c r="FTW56" s="1551"/>
      <c r="FTX56" s="1551"/>
      <c r="FTY56" s="1551"/>
      <c r="FTZ56" s="1551"/>
      <c r="FUA56" s="1551"/>
      <c r="FUB56" s="1551"/>
      <c r="FUC56" s="1551"/>
      <c r="FUD56" s="1551"/>
      <c r="FUE56" s="1551"/>
      <c r="FUF56" s="1551"/>
      <c r="FUG56" s="1551"/>
      <c r="FUH56" s="1551"/>
      <c r="FUI56" s="1551"/>
      <c r="FUJ56" s="1551"/>
      <c r="FUK56" s="1551"/>
      <c r="FUL56" s="1551"/>
      <c r="FUM56" s="1551"/>
      <c r="FUN56" s="1551"/>
      <c r="FUO56" s="1551"/>
      <c r="FUP56" s="1551"/>
      <c r="FUQ56" s="1551"/>
      <c r="FUR56" s="1551"/>
      <c r="FUS56" s="1551"/>
      <c r="FUT56" s="1551"/>
      <c r="FUU56" s="1551"/>
      <c r="FUV56" s="1551"/>
      <c r="FUW56" s="1551"/>
      <c r="FUX56" s="1551"/>
      <c r="FUY56" s="1551"/>
      <c r="FUZ56" s="1551"/>
      <c r="FVA56" s="1551"/>
      <c r="FVB56" s="1551"/>
      <c r="FVC56" s="1551"/>
      <c r="FVD56" s="1551"/>
      <c r="FVE56" s="1551"/>
      <c r="FVF56" s="1551"/>
      <c r="FVG56" s="1551"/>
      <c r="FVH56" s="1551"/>
      <c r="FVI56" s="1551"/>
      <c r="FVJ56" s="1551"/>
      <c r="FVK56" s="1551"/>
      <c r="FVL56" s="1551"/>
      <c r="FVM56" s="1551"/>
      <c r="FVN56" s="1551"/>
      <c r="FVO56" s="1551"/>
      <c r="FVP56" s="1551"/>
      <c r="FVQ56" s="1551"/>
      <c r="FVR56" s="1551"/>
      <c r="FVS56" s="1551"/>
      <c r="FVT56" s="1551"/>
      <c r="FVU56" s="1551"/>
      <c r="FVV56" s="1551"/>
      <c r="FVW56" s="1551"/>
      <c r="FVX56" s="1551"/>
      <c r="FVY56" s="1551"/>
      <c r="FVZ56" s="1551"/>
      <c r="FWA56" s="1551"/>
      <c r="FWB56" s="1551"/>
      <c r="FWC56" s="1551"/>
      <c r="FWD56" s="1551"/>
      <c r="FWE56" s="1551"/>
      <c r="FWF56" s="1551"/>
      <c r="FWG56" s="1551"/>
      <c r="FWH56" s="1551"/>
      <c r="FWI56" s="1551"/>
      <c r="FWJ56" s="1551"/>
      <c r="FWK56" s="1551"/>
      <c r="FWL56" s="1551"/>
      <c r="FWM56" s="1551"/>
      <c r="FWN56" s="1551"/>
      <c r="FWO56" s="1551"/>
      <c r="FWP56" s="1551"/>
      <c r="FWQ56" s="1551"/>
      <c r="FWR56" s="1551"/>
      <c r="FWS56" s="1551"/>
      <c r="FWT56" s="1551"/>
      <c r="FWU56" s="1551"/>
      <c r="FWV56" s="1551"/>
      <c r="FWW56" s="1551"/>
      <c r="FWX56" s="1551"/>
      <c r="FWY56" s="1551"/>
      <c r="FWZ56" s="1551"/>
      <c r="FXA56" s="1551"/>
      <c r="FXB56" s="1551"/>
      <c r="FXC56" s="1551"/>
      <c r="FXD56" s="1551"/>
      <c r="FXE56" s="1551"/>
      <c r="FXF56" s="1551"/>
      <c r="FXG56" s="1551"/>
      <c r="FXH56" s="1551"/>
      <c r="FXI56" s="1551"/>
      <c r="FXJ56" s="1551"/>
      <c r="FXK56" s="1551"/>
      <c r="FXL56" s="1551"/>
      <c r="FXM56" s="1551"/>
      <c r="FXN56" s="1551"/>
      <c r="FXO56" s="1551"/>
      <c r="FXP56" s="1551"/>
      <c r="FXQ56" s="1551"/>
      <c r="FXR56" s="1551"/>
      <c r="FXS56" s="1551"/>
      <c r="FXT56" s="1551"/>
      <c r="FXU56" s="1551"/>
      <c r="FXV56" s="1551"/>
      <c r="FXW56" s="1551"/>
      <c r="FXX56" s="1551"/>
      <c r="FXY56" s="1551"/>
      <c r="FXZ56" s="1551"/>
      <c r="FYA56" s="1551"/>
      <c r="FYB56" s="1551"/>
      <c r="FYC56" s="1551"/>
      <c r="FYD56" s="1551"/>
      <c r="FYE56" s="1551"/>
      <c r="FYF56" s="1551"/>
      <c r="FYG56" s="1551"/>
      <c r="FYH56" s="1551"/>
      <c r="FYI56" s="1551"/>
      <c r="FYJ56" s="1551"/>
      <c r="FYK56" s="1551"/>
      <c r="FYL56" s="1551"/>
      <c r="FYM56" s="1551"/>
      <c r="FYN56" s="1551"/>
      <c r="FYO56" s="1551"/>
      <c r="FYP56" s="1551"/>
      <c r="FYQ56" s="1551"/>
      <c r="FYR56" s="1551"/>
      <c r="FYS56" s="1551"/>
      <c r="FYT56" s="1551"/>
      <c r="FYU56" s="1551"/>
      <c r="FYV56" s="1551"/>
      <c r="FYW56" s="1551"/>
      <c r="FYX56" s="1551"/>
      <c r="FYY56" s="1551"/>
      <c r="FYZ56" s="1551"/>
      <c r="FZA56" s="1551"/>
      <c r="FZB56" s="1551"/>
      <c r="FZC56" s="1551"/>
      <c r="FZD56" s="1551"/>
      <c r="FZE56" s="1551"/>
      <c r="FZF56" s="1551"/>
      <c r="FZG56" s="1551"/>
      <c r="FZH56" s="1551"/>
      <c r="FZI56" s="1551"/>
      <c r="FZJ56" s="1551"/>
      <c r="FZK56" s="1551"/>
      <c r="FZL56" s="1551"/>
      <c r="FZM56" s="1551"/>
      <c r="FZN56" s="1551"/>
      <c r="FZO56" s="1551"/>
      <c r="FZP56" s="1551"/>
      <c r="FZQ56" s="1551"/>
      <c r="FZR56" s="1551"/>
      <c r="FZS56" s="1551"/>
      <c r="FZT56" s="1551"/>
      <c r="FZU56" s="1551"/>
      <c r="FZV56" s="1551"/>
      <c r="FZW56" s="1551"/>
      <c r="FZX56" s="1551"/>
      <c r="FZY56" s="1551"/>
      <c r="FZZ56" s="1551"/>
      <c r="GAA56" s="1551"/>
      <c r="GAB56" s="1551"/>
      <c r="GAC56" s="1551"/>
      <c r="GAD56" s="1551"/>
      <c r="GAE56" s="1551"/>
      <c r="GAF56" s="1551"/>
      <c r="GAG56" s="1551"/>
      <c r="GAH56" s="1551"/>
      <c r="GAI56" s="1551"/>
      <c r="GAJ56" s="1551"/>
      <c r="GAK56" s="1551"/>
      <c r="GAL56" s="1551"/>
      <c r="GAM56" s="1551"/>
      <c r="GAN56" s="1551"/>
      <c r="GAO56" s="1551"/>
      <c r="GAP56" s="1551"/>
      <c r="GAQ56" s="1551"/>
      <c r="GAR56" s="1551"/>
      <c r="GAS56" s="1551"/>
      <c r="GAT56" s="1551"/>
      <c r="GAU56" s="1551"/>
      <c r="GAV56" s="1551"/>
      <c r="GAW56" s="1551"/>
      <c r="GAX56" s="1551"/>
      <c r="GAY56" s="1551"/>
      <c r="GAZ56" s="1551"/>
      <c r="GBA56" s="1551"/>
      <c r="GBB56" s="1551"/>
      <c r="GBC56" s="1551"/>
      <c r="GBD56" s="1551"/>
      <c r="GBE56" s="1551"/>
      <c r="GBF56" s="1551"/>
      <c r="GBG56" s="1551"/>
      <c r="GBH56" s="1551"/>
      <c r="GBI56" s="1551"/>
      <c r="GBJ56" s="1551"/>
      <c r="GBK56" s="1551"/>
      <c r="GBL56" s="1551"/>
      <c r="GBM56" s="1551"/>
      <c r="GBN56" s="1551"/>
      <c r="GBO56" s="1551"/>
      <c r="GBP56" s="1551"/>
      <c r="GBQ56" s="1551"/>
      <c r="GBR56" s="1551"/>
      <c r="GBS56" s="1551"/>
      <c r="GBT56" s="1551"/>
      <c r="GBU56" s="1551"/>
      <c r="GBV56" s="1551"/>
      <c r="GBW56" s="1551"/>
      <c r="GBX56" s="1551"/>
      <c r="GBY56" s="1551"/>
      <c r="GBZ56" s="1551"/>
      <c r="GCA56" s="1551"/>
      <c r="GCB56" s="1551"/>
      <c r="GCC56" s="1551"/>
      <c r="GCD56" s="1551"/>
      <c r="GCE56" s="1551"/>
      <c r="GCF56" s="1551"/>
      <c r="GCG56" s="1551"/>
      <c r="GCH56" s="1551"/>
      <c r="GCI56" s="1551"/>
      <c r="GCJ56" s="1551"/>
      <c r="GCK56" s="1551"/>
      <c r="GCL56" s="1551"/>
      <c r="GCM56" s="1551"/>
      <c r="GCN56" s="1551"/>
      <c r="GCO56" s="1551"/>
      <c r="GCP56" s="1551"/>
      <c r="GCQ56" s="1551"/>
      <c r="GCR56" s="1551"/>
      <c r="GCS56" s="1551"/>
      <c r="GCT56" s="1551"/>
      <c r="GCU56" s="1551"/>
      <c r="GCV56" s="1551"/>
      <c r="GCW56" s="1551"/>
      <c r="GCX56" s="1551"/>
      <c r="GCY56" s="1551"/>
      <c r="GCZ56" s="1551"/>
      <c r="GDA56" s="1551"/>
      <c r="GDB56" s="1551"/>
      <c r="GDC56" s="1551"/>
      <c r="GDD56" s="1551"/>
      <c r="GDE56" s="1551"/>
      <c r="GDF56" s="1551"/>
      <c r="GDG56" s="1551"/>
      <c r="GDH56" s="1551"/>
      <c r="GDI56" s="1551"/>
      <c r="GDJ56" s="1551"/>
      <c r="GDK56" s="1551"/>
      <c r="GDL56" s="1551"/>
      <c r="GDM56" s="1551"/>
      <c r="GDN56" s="1551"/>
      <c r="GDO56" s="1551"/>
      <c r="GDP56" s="1551"/>
      <c r="GDQ56" s="1551"/>
      <c r="GDR56" s="1551"/>
      <c r="GDS56" s="1551"/>
      <c r="GDT56" s="1551"/>
      <c r="GDU56" s="1551"/>
      <c r="GDV56" s="1551"/>
      <c r="GDW56" s="1551"/>
      <c r="GDX56" s="1551"/>
      <c r="GDY56" s="1551"/>
      <c r="GDZ56" s="1551"/>
      <c r="GEA56" s="1551"/>
      <c r="GEB56" s="1551"/>
      <c r="GEC56" s="1551"/>
      <c r="GED56" s="1551"/>
      <c r="GEE56" s="1551"/>
      <c r="GEF56" s="1551"/>
      <c r="GEG56" s="1551"/>
      <c r="GEH56" s="1551"/>
      <c r="GEI56" s="1551"/>
      <c r="GEJ56" s="1551"/>
      <c r="GEK56" s="1551"/>
      <c r="GEL56" s="1551"/>
      <c r="GEM56" s="1551"/>
      <c r="GEN56" s="1551"/>
      <c r="GEO56" s="1551"/>
      <c r="GEP56" s="1551"/>
      <c r="GEQ56" s="1551"/>
      <c r="GER56" s="1551"/>
      <c r="GES56" s="1551"/>
      <c r="GET56" s="1551"/>
      <c r="GEU56" s="1551"/>
      <c r="GEV56" s="1551"/>
      <c r="GEW56" s="1551"/>
      <c r="GEX56" s="1551"/>
      <c r="GEY56" s="1551"/>
      <c r="GEZ56" s="1551"/>
      <c r="GFA56" s="1551"/>
      <c r="GFB56" s="1551"/>
      <c r="GFC56" s="1551"/>
      <c r="GFD56" s="1551"/>
      <c r="GFE56" s="1551"/>
      <c r="GFF56" s="1551"/>
      <c r="GFG56" s="1551"/>
      <c r="GFH56" s="1551"/>
      <c r="GFI56" s="1551"/>
      <c r="GFJ56" s="1551"/>
      <c r="GFK56" s="1551"/>
      <c r="GFL56" s="1551"/>
      <c r="GFM56" s="1551"/>
      <c r="GFN56" s="1551"/>
      <c r="GFO56" s="1551"/>
      <c r="GFP56" s="1551"/>
      <c r="GFQ56" s="1551"/>
      <c r="GFR56" s="1551"/>
      <c r="GFS56" s="1551"/>
      <c r="GFT56" s="1551"/>
      <c r="GFU56" s="1551"/>
      <c r="GFV56" s="1551"/>
      <c r="GFW56" s="1551"/>
      <c r="GFX56" s="1551"/>
      <c r="GFY56" s="1551"/>
      <c r="GFZ56" s="1551"/>
      <c r="GGA56" s="1551"/>
      <c r="GGB56" s="1551"/>
      <c r="GGC56" s="1551"/>
      <c r="GGD56" s="1551"/>
      <c r="GGE56" s="1551"/>
      <c r="GGF56" s="1551"/>
      <c r="GGG56" s="1551"/>
      <c r="GGH56" s="1551"/>
      <c r="GGI56" s="1551"/>
      <c r="GGJ56" s="1551"/>
      <c r="GGK56" s="1551"/>
      <c r="GGL56" s="1551"/>
      <c r="GGM56" s="1551"/>
      <c r="GGN56" s="1551"/>
      <c r="GGO56" s="1551"/>
      <c r="GGP56" s="1551"/>
      <c r="GGQ56" s="1551"/>
      <c r="GGR56" s="1551"/>
      <c r="GGS56" s="1551"/>
      <c r="GGT56" s="1551"/>
      <c r="GGU56" s="1551"/>
      <c r="GGV56" s="1551"/>
      <c r="GGW56" s="1551"/>
      <c r="GGX56" s="1551"/>
      <c r="GGY56" s="1551"/>
      <c r="GGZ56" s="1551"/>
      <c r="GHA56" s="1551"/>
      <c r="GHB56" s="1551"/>
      <c r="GHC56" s="1551"/>
      <c r="GHD56" s="1551"/>
      <c r="GHE56" s="1551"/>
      <c r="GHF56" s="1551"/>
      <c r="GHG56" s="1551"/>
      <c r="GHH56" s="1551"/>
      <c r="GHI56" s="1551"/>
      <c r="GHJ56" s="1551"/>
      <c r="GHK56" s="1551"/>
      <c r="GHL56" s="1551"/>
      <c r="GHM56" s="1551"/>
      <c r="GHN56" s="1551"/>
      <c r="GHO56" s="1551"/>
      <c r="GHP56" s="1551"/>
      <c r="GHQ56" s="1551"/>
      <c r="GHR56" s="1551"/>
      <c r="GHS56" s="1551"/>
      <c r="GHT56" s="1551"/>
      <c r="GHU56" s="1551"/>
      <c r="GHV56" s="1551"/>
      <c r="GHW56" s="1551"/>
      <c r="GHX56" s="1551"/>
      <c r="GHY56" s="1551"/>
      <c r="GHZ56" s="1551"/>
      <c r="GIA56" s="1551"/>
      <c r="GIB56" s="1551"/>
      <c r="GIC56" s="1551"/>
      <c r="GID56" s="1551"/>
      <c r="GIE56" s="1551"/>
      <c r="GIF56" s="1551"/>
      <c r="GIG56" s="1551"/>
      <c r="GIH56" s="1551"/>
      <c r="GII56" s="1551"/>
      <c r="GIJ56" s="1551"/>
      <c r="GIK56" s="1551"/>
      <c r="GIL56" s="1551"/>
      <c r="GIM56" s="1551"/>
      <c r="GIN56" s="1551"/>
      <c r="GIO56" s="1551"/>
      <c r="GIP56" s="1551"/>
      <c r="GIQ56" s="1551"/>
      <c r="GIR56" s="1551"/>
      <c r="GIS56" s="1551"/>
      <c r="GIT56" s="1551"/>
      <c r="GIU56" s="1551"/>
      <c r="GIV56" s="1551"/>
      <c r="GIW56" s="1551"/>
      <c r="GIX56" s="1551"/>
      <c r="GIY56" s="1551"/>
      <c r="GIZ56" s="1551"/>
      <c r="GJA56" s="1551"/>
      <c r="GJB56" s="1551"/>
      <c r="GJC56" s="1551"/>
      <c r="GJD56" s="1551"/>
      <c r="GJE56" s="1551"/>
      <c r="GJF56" s="1551"/>
      <c r="GJG56" s="1551"/>
      <c r="GJH56" s="1551"/>
      <c r="GJI56" s="1551"/>
      <c r="GJJ56" s="1551"/>
      <c r="GJK56" s="1551"/>
      <c r="GJL56" s="1551"/>
      <c r="GJM56" s="1551"/>
      <c r="GJN56" s="1551"/>
      <c r="GJO56" s="1551"/>
      <c r="GJP56" s="1551"/>
      <c r="GJQ56" s="1551"/>
      <c r="GJR56" s="1551"/>
      <c r="GJS56" s="1551"/>
      <c r="GJT56" s="1551"/>
      <c r="GJU56" s="1551"/>
      <c r="GJV56" s="1551"/>
      <c r="GJW56" s="1551"/>
      <c r="GJX56" s="1551"/>
      <c r="GJY56" s="1551"/>
      <c r="GJZ56" s="1551"/>
      <c r="GKA56" s="1551"/>
      <c r="GKB56" s="1551"/>
      <c r="GKC56" s="1551"/>
      <c r="GKD56" s="1551"/>
      <c r="GKE56" s="1551"/>
      <c r="GKF56" s="1551"/>
      <c r="GKG56" s="1551"/>
      <c r="GKH56" s="1551"/>
      <c r="GKI56" s="1551"/>
      <c r="GKJ56" s="1551"/>
      <c r="GKK56" s="1551"/>
      <c r="GKL56" s="1551"/>
      <c r="GKM56" s="1551"/>
      <c r="GKN56" s="1551"/>
      <c r="GKO56" s="1551"/>
      <c r="GKP56" s="1551"/>
      <c r="GKQ56" s="1551"/>
      <c r="GKR56" s="1551"/>
      <c r="GKS56" s="1551"/>
      <c r="GKT56" s="1551"/>
      <c r="GKU56" s="1551"/>
      <c r="GKV56" s="1551"/>
      <c r="GKW56" s="1551"/>
      <c r="GKX56" s="1551"/>
      <c r="GKY56" s="1551"/>
      <c r="GKZ56" s="1551"/>
      <c r="GLA56" s="1551"/>
      <c r="GLB56" s="1551"/>
      <c r="GLC56" s="1551"/>
      <c r="GLD56" s="1551"/>
      <c r="GLE56" s="1551"/>
      <c r="GLF56" s="1551"/>
      <c r="GLG56" s="1551"/>
      <c r="GLH56" s="1551"/>
      <c r="GLI56" s="1551"/>
      <c r="GLJ56" s="1551"/>
      <c r="GLK56" s="1551"/>
      <c r="GLL56" s="1551"/>
      <c r="GLM56" s="1551"/>
      <c r="GLN56" s="1551"/>
      <c r="GLO56" s="1551"/>
      <c r="GLP56" s="1551"/>
      <c r="GLQ56" s="1551"/>
      <c r="GLR56" s="1551"/>
      <c r="GLS56" s="1551"/>
      <c r="GLT56" s="1551"/>
      <c r="GLU56" s="1551"/>
      <c r="GLV56" s="1551"/>
      <c r="GLW56" s="1551"/>
      <c r="GLX56" s="1551"/>
      <c r="GLY56" s="1551"/>
      <c r="GLZ56" s="1551"/>
      <c r="GMA56" s="1551"/>
      <c r="GMB56" s="1551"/>
      <c r="GMC56" s="1551"/>
      <c r="GMD56" s="1551"/>
      <c r="GME56" s="1551"/>
      <c r="GMF56" s="1551"/>
      <c r="GMG56" s="1551"/>
      <c r="GMH56" s="1551"/>
      <c r="GMI56" s="1551"/>
      <c r="GMJ56" s="1551"/>
      <c r="GMK56" s="1551"/>
      <c r="GML56" s="1551"/>
      <c r="GMM56" s="1551"/>
      <c r="GMN56" s="1551"/>
      <c r="GMO56" s="1551"/>
      <c r="GMP56" s="1551"/>
      <c r="GMQ56" s="1551"/>
      <c r="GMR56" s="1551"/>
      <c r="GMS56" s="1551"/>
      <c r="GMT56" s="1551"/>
      <c r="GMU56" s="1551"/>
      <c r="GMV56" s="1551"/>
      <c r="GMW56" s="1551"/>
      <c r="GMX56" s="1551"/>
      <c r="GMY56" s="1551"/>
      <c r="GMZ56" s="1551"/>
      <c r="GNA56" s="1551"/>
      <c r="GNB56" s="1551"/>
      <c r="GNC56" s="1551"/>
      <c r="GND56" s="1551"/>
      <c r="GNE56" s="1551"/>
      <c r="GNF56" s="1551"/>
      <c r="GNG56" s="1551"/>
      <c r="GNH56" s="1551"/>
      <c r="GNI56" s="1551"/>
      <c r="GNJ56" s="1551"/>
      <c r="GNK56" s="1551"/>
      <c r="GNL56" s="1551"/>
      <c r="GNM56" s="1551"/>
      <c r="GNN56" s="1551"/>
      <c r="GNO56" s="1551"/>
      <c r="GNP56" s="1551"/>
      <c r="GNQ56" s="1551"/>
      <c r="GNR56" s="1551"/>
      <c r="GNS56" s="1551"/>
      <c r="GNT56" s="1551"/>
      <c r="GNU56" s="1551"/>
      <c r="GNV56" s="1551"/>
      <c r="GNW56" s="1551"/>
      <c r="GNX56" s="1551"/>
      <c r="GNY56" s="1551"/>
      <c r="GNZ56" s="1551"/>
      <c r="GOA56" s="1551"/>
      <c r="GOB56" s="1551"/>
      <c r="GOC56" s="1551"/>
      <c r="GOD56" s="1551"/>
      <c r="GOE56" s="1551"/>
      <c r="GOF56" s="1551"/>
      <c r="GOG56" s="1551"/>
      <c r="GOH56" s="1551"/>
      <c r="GOI56" s="1551"/>
      <c r="GOJ56" s="1551"/>
      <c r="GOK56" s="1551"/>
      <c r="GOL56" s="1551"/>
      <c r="GOM56" s="1551"/>
      <c r="GON56" s="1551"/>
      <c r="GOO56" s="1551"/>
      <c r="GOP56" s="1551"/>
      <c r="GOQ56" s="1551"/>
      <c r="GOR56" s="1551"/>
      <c r="GOS56" s="1551"/>
      <c r="GOT56" s="1551"/>
      <c r="GOU56" s="1551"/>
      <c r="GOV56" s="1551"/>
      <c r="GOW56" s="1551"/>
      <c r="GOX56" s="1551"/>
      <c r="GOY56" s="1551"/>
      <c r="GOZ56" s="1551"/>
      <c r="GPA56" s="1551"/>
      <c r="GPB56" s="1551"/>
      <c r="GPC56" s="1551"/>
      <c r="GPD56" s="1551"/>
      <c r="GPE56" s="1551"/>
      <c r="GPF56" s="1551"/>
      <c r="GPG56" s="1551"/>
      <c r="GPH56" s="1551"/>
      <c r="GPI56" s="1551"/>
      <c r="GPJ56" s="1551"/>
      <c r="GPK56" s="1551"/>
      <c r="GPL56" s="1551"/>
      <c r="GPM56" s="1551"/>
      <c r="GPN56" s="1551"/>
      <c r="GPO56" s="1551"/>
      <c r="GPP56" s="1551"/>
      <c r="GPQ56" s="1551"/>
      <c r="GPR56" s="1551"/>
      <c r="GPS56" s="1551"/>
      <c r="GPT56" s="1551"/>
      <c r="GPU56" s="1551"/>
      <c r="GPV56" s="1551"/>
      <c r="GPW56" s="1551"/>
      <c r="GPX56" s="1551"/>
      <c r="GPY56" s="1551"/>
      <c r="GPZ56" s="1551"/>
      <c r="GQA56" s="1551"/>
      <c r="GQB56" s="1551"/>
      <c r="GQC56" s="1551"/>
      <c r="GQD56" s="1551"/>
      <c r="GQE56" s="1551"/>
      <c r="GQF56" s="1551"/>
      <c r="GQG56" s="1551"/>
      <c r="GQH56" s="1551"/>
      <c r="GQI56" s="1551"/>
      <c r="GQJ56" s="1551"/>
      <c r="GQK56" s="1551"/>
      <c r="GQL56" s="1551"/>
      <c r="GQM56" s="1551"/>
      <c r="GQN56" s="1551"/>
      <c r="GQO56" s="1551"/>
      <c r="GQP56" s="1551"/>
      <c r="GQQ56" s="1551"/>
      <c r="GQR56" s="1551"/>
      <c r="GQS56" s="1551"/>
      <c r="GQT56" s="1551"/>
      <c r="GQU56" s="1551"/>
      <c r="GQV56" s="1551"/>
      <c r="GQW56" s="1551"/>
      <c r="GQX56" s="1551"/>
      <c r="GQY56" s="1551"/>
      <c r="GQZ56" s="1551"/>
      <c r="GRA56" s="1551"/>
      <c r="GRB56" s="1551"/>
      <c r="GRC56" s="1551"/>
      <c r="GRD56" s="1551"/>
      <c r="GRE56" s="1551"/>
      <c r="GRF56" s="1551"/>
      <c r="GRG56" s="1551"/>
      <c r="GRH56" s="1551"/>
      <c r="GRI56" s="1551"/>
      <c r="GRJ56" s="1551"/>
      <c r="GRK56" s="1551"/>
      <c r="GRL56" s="1551"/>
      <c r="GRM56" s="1551"/>
      <c r="GRN56" s="1551"/>
      <c r="GRO56" s="1551"/>
      <c r="GRP56" s="1551"/>
      <c r="GRQ56" s="1551"/>
      <c r="GRR56" s="1551"/>
      <c r="GRS56" s="1551"/>
      <c r="GRT56" s="1551"/>
      <c r="GRU56" s="1551"/>
      <c r="GRV56" s="1551"/>
      <c r="GRW56" s="1551"/>
      <c r="GRX56" s="1551"/>
      <c r="GRY56" s="1551"/>
      <c r="GRZ56" s="1551"/>
      <c r="GSA56" s="1551"/>
      <c r="GSB56" s="1551"/>
      <c r="GSC56" s="1551"/>
      <c r="GSD56" s="1551"/>
      <c r="GSE56" s="1551"/>
      <c r="GSF56" s="1551"/>
      <c r="GSG56" s="1551"/>
      <c r="GSH56" s="1551"/>
      <c r="GSI56" s="1551"/>
      <c r="GSJ56" s="1551"/>
      <c r="GSK56" s="1551"/>
      <c r="GSL56" s="1551"/>
      <c r="GSM56" s="1551"/>
      <c r="GSN56" s="1551"/>
      <c r="GSO56" s="1551"/>
      <c r="GSP56" s="1551"/>
      <c r="GSQ56" s="1551"/>
      <c r="GSR56" s="1551"/>
      <c r="GSS56" s="1551"/>
      <c r="GST56" s="1551"/>
      <c r="GSU56" s="1551"/>
      <c r="GSV56" s="1551"/>
      <c r="GSW56" s="1551"/>
      <c r="GSX56" s="1551"/>
      <c r="GSY56" s="1551"/>
      <c r="GSZ56" s="1551"/>
      <c r="GTA56" s="1551"/>
      <c r="GTB56" s="1551"/>
      <c r="GTC56" s="1551"/>
      <c r="GTD56" s="1551"/>
      <c r="GTE56" s="1551"/>
      <c r="GTF56" s="1551"/>
      <c r="GTG56" s="1551"/>
      <c r="GTH56" s="1551"/>
      <c r="GTI56" s="1551"/>
      <c r="GTJ56" s="1551"/>
      <c r="GTK56" s="1551"/>
      <c r="GTL56" s="1551"/>
      <c r="GTM56" s="1551"/>
      <c r="GTN56" s="1551"/>
      <c r="GTO56" s="1551"/>
      <c r="GTP56" s="1551"/>
      <c r="GTQ56" s="1551"/>
      <c r="GTR56" s="1551"/>
      <c r="GTS56" s="1551"/>
      <c r="GTT56" s="1551"/>
      <c r="GTU56" s="1551"/>
      <c r="GTV56" s="1551"/>
      <c r="GTW56" s="1551"/>
      <c r="GTX56" s="1551"/>
      <c r="GTY56" s="1551"/>
      <c r="GTZ56" s="1551"/>
      <c r="GUA56" s="1551"/>
      <c r="GUB56" s="1551"/>
      <c r="GUC56" s="1551"/>
      <c r="GUD56" s="1551"/>
      <c r="GUE56" s="1551"/>
      <c r="GUF56" s="1551"/>
      <c r="GUG56" s="1551"/>
      <c r="GUH56" s="1551"/>
      <c r="GUI56" s="1551"/>
      <c r="GUJ56" s="1551"/>
      <c r="GUK56" s="1551"/>
      <c r="GUL56" s="1551"/>
      <c r="GUM56" s="1551"/>
      <c r="GUN56" s="1551"/>
      <c r="GUO56" s="1551"/>
      <c r="GUP56" s="1551"/>
      <c r="GUQ56" s="1551"/>
      <c r="GUR56" s="1551"/>
      <c r="GUS56" s="1551"/>
      <c r="GUT56" s="1551"/>
      <c r="GUU56" s="1551"/>
      <c r="GUV56" s="1551"/>
      <c r="GUW56" s="1551"/>
      <c r="GUX56" s="1551"/>
      <c r="GUY56" s="1551"/>
      <c r="GUZ56" s="1551"/>
      <c r="GVA56" s="1551"/>
      <c r="GVB56" s="1551"/>
      <c r="GVC56" s="1551"/>
      <c r="GVD56" s="1551"/>
      <c r="GVE56" s="1551"/>
      <c r="GVF56" s="1551"/>
      <c r="GVG56" s="1551"/>
      <c r="GVH56" s="1551"/>
      <c r="GVI56" s="1551"/>
      <c r="GVJ56" s="1551"/>
      <c r="GVK56" s="1551"/>
      <c r="GVL56" s="1551"/>
      <c r="GVM56" s="1551"/>
      <c r="GVN56" s="1551"/>
      <c r="GVO56" s="1551"/>
      <c r="GVP56" s="1551"/>
      <c r="GVQ56" s="1551"/>
      <c r="GVR56" s="1551"/>
      <c r="GVS56" s="1551"/>
      <c r="GVT56" s="1551"/>
      <c r="GVU56" s="1551"/>
      <c r="GVV56" s="1551"/>
      <c r="GVW56" s="1551"/>
      <c r="GVX56" s="1551"/>
      <c r="GVY56" s="1551"/>
      <c r="GVZ56" s="1551"/>
      <c r="GWA56" s="1551"/>
      <c r="GWB56" s="1551"/>
      <c r="GWC56" s="1551"/>
      <c r="GWD56" s="1551"/>
      <c r="GWE56" s="1551"/>
      <c r="GWF56" s="1551"/>
      <c r="GWG56" s="1551"/>
      <c r="GWH56" s="1551"/>
      <c r="GWI56" s="1551"/>
      <c r="GWJ56" s="1551"/>
      <c r="GWK56" s="1551"/>
      <c r="GWL56" s="1551"/>
      <c r="GWM56" s="1551"/>
      <c r="GWN56" s="1551"/>
      <c r="GWO56" s="1551"/>
      <c r="GWP56" s="1551"/>
      <c r="GWQ56" s="1551"/>
      <c r="GWR56" s="1551"/>
      <c r="GWS56" s="1551"/>
      <c r="GWT56" s="1551"/>
      <c r="GWU56" s="1551"/>
      <c r="GWV56" s="1551"/>
      <c r="GWW56" s="1551"/>
      <c r="GWX56" s="1551"/>
      <c r="GWY56" s="1551"/>
      <c r="GWZ56" s="1551"/>
      <c r="GXA56" s="1551"/>
      <c r="GXB56" s="1551"/>
      <c r="GXC56" s="1551"/>
      <c r="GXD56" s="1551"/>
      <c r="GXE56" s="1551"/>
      <c r="GXF56" s="1551"/>
      <c r="GXG56" s="1551"/>
      <c r="GXH56" s="1551"/>
      <c r="GXI56" s="1551"/>
      <c r="GXJ56" s="1551"/>
      <c r="GXK56" s="1551"/>
      <c r="GXL56" s="1551"/>
      <c r="GXM56" s="1551"/>
      <c r="GXN56" s="1551"/>
      <c r="GXO56" s="1551"/>
      <c r="GXP56" s="1551"/>
      <c r="GXQ56" s="1551"/>
      <c r="GXR56" s="1551"/>
      <c r="GXS56" s="1551"/>
      <c r="GXT56" s="1551"/>
      <c r="GXU56" s="1551"/>
      <c r="GXV56" s="1551"/>
      <c r="GXW56" s="1551"/>
      <c r="GXX56" s="1551"/>
      <c r="GXY56" s="1551"/>
      <c r="GXZ56" s="1551"/>
      <c r="GYA56" s="1551"/>
      <c r="GYB56" s="1551"/>
      <c r="GYC56" s="1551"/>
      <c r="GYD56" s="1551"/>
      <c r="GYE56" s="1551"/>
      <c r="GYF56" s="1551"/>
      <c r="GYG56" s="1551"/>
      <c r="GYH56" s="1551"/>
      <c r="GYI56" s="1551"/>
      <c r="GYJ56" s="1551"/>
      <c r="GYK56" s="1551"/>
      <c r="GYL56" s="1551"/>
      <c r="GYM56" s="1551"/>
      <c r="GYN56" s="1551"/>
      <c r="GYO56" s="1551"/>
      <c r="GYP56" s="1551"/>
      <c r="GYQ56" s="1551"/>
      <c r="GYR56" s="1551"/>
      <c r="GYS56" s="1551"/>
      <c r="GYT56" s="1551"/>
      <c r="GYU56" s="1551"/>
      <c r="GYV56" s="1551"/>
      <c r="GYW56" s="1551"/>
      <c r="GYX56" s="1551"/>
      <c r="GYY56" s="1551"/>
      <c r="GYZ56" s="1551"/>
      <c r="GZA56" s="1551"/>
      <c r="GZB56" s="1551"/>
      <c r="GZC56" s="1551"/>
      <c r="GZD56" s="1551"/>
      <c r="GZE56" s="1551"/>
      <c r="GZF56" s="1551"/>
      <c r="GZG56" s="1551"/>
      <c r="GZH56" s="1551"/>
      <c r="GZI56" s="1551"/>
      <c r="GZJ56" s="1551"/>
      <c r="GZK56" s="1551"/>
      <c r="GZL56" s="1551"/>
      <c r="GZM56" s="1551"/>
      <c r="GZN56" s="1551"/>
      <c r="GZO56" s="1551"/>
      <c r="GZP56" s="1551"/>
      <c r="GZQ56" s="1551"/>
      <c r="GZR56" s="1551"/>
      <c r="GZS56" s="1551"/>
      <c r="GZT56" s="1551"/>
      <c r="GZU56" s="1551"/>
      <c r="GZV56" s="1551"/>
      <c r="GZW56" s="1551"/>
      <c r="GZX56" s="1551"/>
      <c r="GZY56" s="1551"/>
      <c r="GZZ56" s="1551"/>
      <c r="HAA56" s="1551"/>
      <c r="HAB56" s="1551"/>
      <c r="HAC56" s="1551"/>
      <c r="HAD56" s="1551"/>
      <c r="HAE56" s="1551"/>
      <c r="HAF56" s="1551"/>
      <c r="HAG56" s="1551"/>
      <c r="HAH56" s="1551"/>
      <c r="HAI56" s="1551"/>
      <c r="HAJ56" s="1551"/>
      <c r="HAK56" s="1551"/>
      <c r="HAL56" s="1551"/>
      <c r="HAM56" s="1551"/>
      <c r="HAN56" s="1551"/>
      <c r="HAO56" s="1551"/>
      <c r="HAP56" s="1551"/>
      <c r="HAQ56" s="1551"/>
      <c r="HAR56" s="1551"/>
      <c r="HAS56" s="1551"/>
      <c r="HAT56" s="1551"/>
      <c r="HAU56" s="1551"/>
      <c r="HAV56" s="1551"/>
      <c r="HAW56" s="1551"/>
      <c r="HAX56" s="1551"/>
      <c r="HAY56" s="1551"/>
      <c r="HAZ56" s="1551"/>
      <c r="HBA56" s="1551"/>
      <c r="HBB56" s="1551"/>
      <c r="HBC56" s="1551"/>
      <c r="HBD56" s="1551"/>
      <c r="HBE56" s="1551"/>
      <c r="HBF56" s="1551"/>
      <c r="HBG56" s="1551"/>
      <c r="HBH56" s="1551"/>
      <c r="HBI56" s="1551"/>
      <c r="HBJ56" s="1551"/>
      <c r="HBK56" s="1551"/>
      <c r="HBL56" s="1551"/>
      <c r="HBM56" s="1551"/>
      <c r="HBN56" s="1551"/>
      <c r="HBO56" s="1551"/>
      <c r="HBP56" s="1551"/>
      <c r="HBQ56" s="1551"/>
      <c r="HBR56" s="1551"/>
      <c r="HBS56" s="1551"/>
      <c r="HBT56" s="1551"/>
      <c r="HBU56" s="1551"/>
      <c r="HBV56" s="1551"/>
      <c r="HBW56" s="1551"/>
      <c r="HBX56" s="1551"/>
      <c r="HBY56" s="1551"/>
      <c r="HBZ56" s="1551"/>
      <c r="HCA56" s="1551"/>
      <c r="HCB56" s="1551"/>
      <c r="HCC56" s="1551"/>
      <c r="HCD56" s="1551"/>
      <c r="HCE56" s="1551"/>
      <c r="HCF56" s="1551"/>
      <c r="HCG56" s="1551"/>
      <c r="HCH56" s="1551"/>
      <c r="HCI56" s="1551"/>
      <c r="HCJ56" s="1551"/>
      <c r="HCK56" s="1551"/>
      <c r="HCL56" s="1551"/>
      <c r="HCM56" s="1551"/>
      <c r="HCN56" s="1551"/>
      <c r="HCO56" s="1551"/>
      <c r="HCP56" s="1551"/>
      <c r="HCQ56" s="1551"/>
      <c r="HCR56" s="1551"/>
      <c r="HCS56" s="1551"/>
      <c r="HCT56" s="1551"/>
      <c r="HCU56" s="1551"/>
      <c r="HCV56" s="1551"/>
      <c r="HCW56" s="1551"/>
      <c r="HCX56" s="1551"/>
      <c r="HCY56" s="1551"/>
      <c r="HCZ56" s="1551"/>
      <c r="HDA56" s="1551"/>
      <c r="HDB56" s="1551"/>
      <c r="HDC56" s="1551"/>
      <c r="HDD56" s="1551"/>
      <c r="HDE56" s="1551"/>
      <c r="HDF56" s="1551"/>
      <c r="HDG56" s="1551"/>
      <c r="HDH56" s="1551"/>
      <c r="HDI56" s="1551"/>
      <c r="HDJ56" s="1551"/>
      <c r="HDK56" s="1551"/>
      <c r="HDL56" s="1551"/>
      <c r="HDM56" s="1551"/>
      <c r="HDN56" s="1551"/>
      <c r="HDO56" s="1551"/>
      <c r="HDP56" s="1551"/>
      <c r="HDQ56" s="1551"/>
      <c r="HDR56" s="1551"/>
      <c r="HDS56" s="1551"/>
      <c r="HDT56" s="1551"/>
      <c r="HDU56" s="1551"/>
      <c r="HDV56" s="1551"/>
      <c r="HDW56" s="1551"/>
      <c r="HDX56" s="1551"/>
      <c r="HDY56" s="1551"/>
      <c r="HDZ56" s="1551"/>
      <c r="HEA56" s="1551"/>
      <c r="HEB56" s="1551"/>
      <c r="HEC56" s="1551"/>
      <c r="HED56" s="1551"/>
      <c r="HEE56" s="1551"/>
      <c r="HEF56" s="1551"/>
      <c r="HEG56" s="1551"/>
      <c r="HEH56" s="1551"/>
      <c r="HEI56" s="1551"/>
      <c r="HEJ56" s="1551"/>
      <c r="HEK56" s="1551"/>
      <c r="HEL56" s="1551"/>
      <c r="HEM56" s="1551"/>
      <c r="HEN56" s="1551"/>
      <c r="HEO56" s="1551"/>
      <c r="HEP56" s="1551"/>
      <c r="HEQ56" s="1551"/>
      <c r="HER56" s="1551"/>
      <c r="HES56" s="1551"/>
      <c r="HET56" s="1551"/>
      <c r="HEU56" s="1551"/>
      <c r="HEV56" s="1551"/>
      <c r="HEW56" s="1551"/>
      <c r="HEX56" s="1551"/>
      <c r="HEY56" s="1551"/>
      <c r="HEZ56" s="1551"/>
      <c r="HFA56" s="1551"/>
      <c r="HFB56" s="1551"/>
      <c r="HFC56" s="1551"/>
      <c r="HFD56" s="1551"/>
      <c r="HFE56" s="1551"/>
      <c r="HFF56" s="1551"/>
      <c r="HFG56" s="1551"/>
      <c r="HFH56" s="1551"/>
      <c r="HFI56" s="1551"/>
      <c r="HFJ56" s="1551"/>
      <c r="HFK56" s="1551"/>
      <c r="HFL56" s="1551"/>
      <c r="HFM56" s="1551"/>
      <c r="HFN56" s="1551"/>
      <c r="HFO56" s="1551"/>
      <c r="HFP56" s="1551"/>
      <c r="HFQ56" s="1551"/>
      <c r="HFR56" s="1551"/>
      <c r="HFS56" s="1551"/>
      <c r="HFT56" s="1551"/>
      <c r="HFU56" s="1551"/>
      <c r="HFV56" s="1551"/>
      <c r="HFW56" s="1551"/>
      <c r="HFX56" s="1551"/>
      <c r="HFY56" s="1551"/>
      <c r="HFZ56" s="1551"/>
      <c r="HGA56" s="1551"/>
      <c r="HGB56" s="1551"/>
      <c r="HGC56" s="1551"/>
      <c r="HGD56" s="1551"/>
      <c r="HGE56" s="1551"/>
      <c r="HGF56" s="1551"/>
      <c r="HGG56" s="1551"/>
      <c r="HGH56" s="1551"/>
      <c r="HGI56" s="1551"/>
      <c r="HGJ56" s="1551"/>
      <c r="HGK56" s="1551"/>
      <c r="HGL56" s="1551"/>
      <c r="HGM56" s="1551"/>
      <c r="HGN56" s="1551"/>
      <c r="HGO56" s="1551"/>
      <c r="HGP56" s="1551"/>
      <c r="HGQ56" s="1551"/>
      <c r="HGR56" s="1551"/>
      <c r="HGS56" s="1551"/>
      <c r="HGT56" s="1551"/>
      <c r="HGU56" s="1551"/>
      <c r="HGV56" s="1551"/>
      <c r="HGW56" s="1551"/>
      <c r="HGX56" s="1551"/>
      <c r="HGY56" s="1551"/>
      <c r="HGZ56" s="1551"/>
      <c r="HHA56" s="1551"/>
      <c r="HHB56" s="1551"/>
      <c r="HHC56" s="1551"/>
      <c r="HHD56" s="1551"/>
      <c r="HHE56" s="1551"/>
      <c r="HHF56" s="1551"/>
      <c r="HHG56" s="1551"/>
      <c r="HHH56" s="1551"/>
      <c r="HHI56" s="1551"/>
      <c r="HHJ56" s="1551"/>
      <c r="HHK56" s="1551"/>
      <c r="HHL56" s="1551"/>
      <c r="HHM56" s="1551"/>
      <c r="HHN56" s="1551"/>
      <c r="HHO56" s="1551"/>
      <c r="HHP56" s="1551"/>
      <c r="HHQ56" s="1551"/>
      <c r="HHR56" s="1551"/>
      <c r="HHS56" s="1551"/>
      <c r="HHT56" s="1551"/>
      <c r="HHU56" s="1551"/>
      <c r="HHV56" s="1551"/>
      <c r="HHW56" s="1551"/>
      <c r="HHX56" s="1551"/>
      <c r="HHY56" s="1551"/>
      <c r="HHZ56" s="1551"/>
      <c r="HIA56" s="1551"/>
      <c r="HIB56" s="1551"/>
      <c r="HIC56" s="1551"/>
      <c r="HID56" s="1551"/>
      <c r="HIE56" s="1551"/>
      <c r="HIF56" s="1551"/>
      <c r="HIG56" s="1551"/>
      <c r="HIH56" s="1551"/>
      <c r="HII56" s="1551"/>
      <c r="HIJ56" s="1551"/>
      <c r="HIK56" s="1551"/>
      <c r="HIL56" s="1551"/>
      <c r="HIM56" s="1551"/>
      <c r="HIN56" s="1551"/>
      <c r="HIO56" s="1551"/>
      <c r="HIP56" s="1551"/>
      <c r="HIQ56" s="1551"/>
      <c r="HIR56" s="1551"/>
      <c r="HIS56" s="1551"/>
      <c r="HIT56" s="1551"/>
      <c r="HIU56" s="1551"/>
      <c r="HIV56" s="1551"/>
      <c r="HIW56" s="1551"/>
      <c r="HIX56" s="1551"/>
      <c r="HIY56" s="1551"/>
      <c r="HIZ56" s="1551"/>
      <c r="HJA56" s="1551"/>
      <c r="HJB56" s="1551"/>
      <c r="HJC56" s="1551"/>
      <c r="HJD56" s="1551"/>
      <c r="HJE56" s="1551"/>
      <c r="HJF56" s="1551"/>
      <c r="HJG56" s="1551"/>
      <c r="HJH56" s="1551"/>
      <c r="HJI56" s="1551"/>
      <c r="HJJ56" s="1551"/>
      <c r="HJK56" s="1551"/>
      <c r="HJL56" s="1551"/>
      <c r="HJM56" s="1551"/>
      <c r="HJN56" s="1551"/>
      <c r="HJO56" s="1551"/>
      <c r="HJP56" s="1551"/>
      <c r="HJQ56" s="1551"/>
      <c r="HJR56" s="1551"/>
      <c r="HJS56" s="1551"/>
      <c r="HJT56" s="1551"/>
      <c r="HJU56" s="1551"/>
      <c r="HJV56" s="1551"/>
      <c r="HJW56" s="1551"/>
      <c r="HJX56" s="1551"/>
      <c r="HJY56" s="1551"/>
      <c r="HJZ56" s="1551"/>
      <c r="HKA56" s="1551"/>
      <c r="HKB56" s="1551"/>
      <c r="HKC56" s="1551"/>
      <c r="HKD56" s="1551"/>
      <c r="HKE56" s="1551"/>
      <c r="HKF56" s="1551"/>
      <c r="HKG56" s="1551"/>
      <c r="HKH56" s="1551"/>
      <c r="HKI56" s="1551"/>
      <c r="HKJ56" s="1551"/>
      <c r="HKK56" s="1551"/>
      <c r="HKL56" s="1551"/>
      <c r="HKM56" s="1551"/>
      <c r="HKN56" s="1551"/>
      <c r="HKO56" s="1551"/>
      <c r="HKP56" s="1551"/>
      <c r="HKQ56" s="1551"/>
      <c r="HKR56" s="1551"/>
      <c r="HKS56" s="1551"/>
      <c r="HKT56" s="1551"/>
      <c r="HKU56" s="1551"/>
      <c r="HKV56" s="1551"/>
      <c r="HKW56" s="1551"/>
      <c r="HKX56" s="1551"/>
      <c r="HKY56" s="1551"/>
      <c r="HKZ56" s="1551"/>
      <c r="HLA56" s="1551"/>
      <c r="HLB56" s="1551"/>
      <c r="HLC56" s="1551"/>
      <c r="HLD56" s="1551"/>
      <c r="HLE56" s="1551"/>
      <c r="HLF56" s="1551"/>
      <c r="HLG56" s="1551"/>
      <c r="HLH56" s="1551"/>
      <c r="HLI56" s="1551"/>
      <c r="HLJ56" s="1551"/>
      <c r="HLK56" s="1551"/>
      <c r="HLL56" s="1551"/>
      <c r="HLM56" s="1551"/>
      <c r="HLN56" s="1551"/>
      <c r="HLO56" s="1551"/>
      <c r="HLP56" s="1551"/>
      <c r="HLQ56" s="1551"/>
      <c r="HLR56" s="1551"/>
      <c r="HLS56" s="1551"/>
      <c r="HLT56" s="1551"/>
      <c r="HLU56" s="1551"/>
      <c r="HLV56" s="1551"/>
      <c r="HLW56" s="1551"/>
      <c r="HLX56" s="1551"/>
      <c r="HLY56" s="1551"/>
      <c r="HLZ56" s="1551"/>
      <c r="HMA56" s="1551"/>
      <c r="HMB56" s="1551"/>
      <c r="HMC56" s="1551"/>
      <c r="HMD56" s="1551"/>
      <c r="HME56" s="1551"/>
      <c r="HMF56" s="1551"/>
      <c r="HMG56" s="1551"/>
      <c r="HMH56" s="1551"/>
      <c r="HMI56" s="1551"/>
      <c r="HMJ56" s="1551"/>
      <c r="HMK56" s="1551"/>
      <c r="HML56" s="1551"/>
      <c r="HMM56" s="1551"/>
      <c r="HMN56" s="1551"/>
      <c r="HMO56" s="1551"/>
      <c r="HMP56" s="1551"/>
      <c r="HMQ56" s="1551"/>
      <c r="HMR56" s="1551"/>
      <c r="HMS56" s="1551"/>
      <c r="HMT56" s="1551"/>
      <c r="HMU56" s="1551"/>
      <c r="HMV56" s="1551"/>
      <c r="HMW56" s="1551"/>
      <c r="HMX56" s="1551"/>
      <c r="HMY56" s="1551"/>
      <c r="HMZ56" s="1551"/>
      <c r="HNA56" s="1551"/>
      <c r="HNB56" s="1551"/>
      <c r="HNC56" s="1551"/>
      <c r="HND56" s="1551"/>
      <c r="HNE56" s="1551"/>
      <c r="HNF56" s="1551"/>
      <c r="HNG56" s="1551"/>
      <c r="HNH56" s="1551"/>
      <c r="HNI56" s="1551"/>
      <c r="HNJ56" s="1551"/>
      <c r="HNK56" s="1551"/>
      <c r="HNL56" s="1551"/>
      <c r="HNM56" s="1551"/>
      <c r="HNN56" s="1551"/>
      <c r="HNO56" s="1551"/>
      <c r="HNP56" s="1551"/>
      <c r="HNQ56" s="1551"/>
      <c r="HNR56" s="1551"/>
      <c r="HNS56" s="1551"/>
      <c r="HNT56" s="1551"/>
      <c r="HNU56" s="1551"/>
      <c r="HNV56" s="1551"/>
      <c r="HNW56" s="1551"/>
      <c r="HNX56" s="1551"/>
      <c r="HNY56" s="1551"/>
      <c r="HNZ56" s="1551"/>
      <c r="HOA56" s="1551"/>
      <c r="HOB56" s="1551"/>
      <c r="HOC56" s="1551"/>
      <c r="HOD56" s="1551"/>
      <c r="HOE56" s="1551"/>
      <c r="HOF56" s="1551"/>
      <c r="HOG56" s="1551"/>
      <c r="HOH56" s="1551"/>
      <c r="HOI56" s="1551"/>
      <c r="HOJ56" s="1551"/>
      <c r="HOK56" s="1551"/>
      <c r="HOL56" s="1551"/>
      <c r="HOM56" s="1551"/>
      <c r="HON56" s="1551"/>
      <c r="HOO56" s="1551"/>
      <c r="HOP56" s="1551"/>
      <c r="HOQ56" s="1551"/>
      <c r="HOR56" s="1551"/>
      <c r="HOS56" s="1551"/>
      <c r="HOT56" s="1551"/>
      <c r="HOU56" s="1551"/>
      <c r="HOV56" s="1551"/>
      <c r="HOW56" s="1551"/>
      <c r="HOX56" s="1551"/>
      <c r="HOY56" s="1551"/>
      <c r="HOZ56" s="1551"/>
      <c r="HPA56" s="1551"/>
      <c r="HPB56" s="1551"/>
      <c r="HPC56" s="1551"/>
      <c r="HPD56" s="1551"/>
      <c r="HPE56" s="1551"/>
      <c r="HPF56" s="1551"/>
      <c r="HPG56" s="1551"/>
      <c r="HPH56" s="1551"/>
      <c r="HPI56" s="1551"/>
      <c r="HPJ56" s="1551"/>
      <c r="HPK56" s="1551"/>
      <c r="HPL56" s="1551"/>
      <c r="HPM56" s="1551"/>
      <c r="HPN56" s="1551"/>
      <c r="HPO56" s="1551"/>
      <c r="HPP56" s="1551"/>
      <c r="HPQ56" s="1551"/>
      <c r="HPR56" s="1551"/>
      <c r="HPS56" s="1551"/>
      <c r="HPT56" s="1551"/>
      <c r="HPU56" s="1551"/>
      <c r="HPV56" s="1551"/>
      <c r="HPW56" s="1551"/>
      <c r="HPX56" s="1551"/>
      <c r="HPY56" s="1551"/>
      <c r="HPZ56" s="1551"/>
      <c r="HQA56" s="1551"/>
      <c r="HQB56" s="1551"/>
      <c r="HQC56" s="1551"/>
      <c r="HQD56" s="1551"/>
      <c r="HQE56" s="1551"/>
      <c r="HQF56" s="1551"/>
      <c r="HQG56" s="1551"/>
      <c r="HQH56" s="1551"/>
      <c r="HQI56" s="1551"/>
      <c r="HQJ56" s="1551"/>
      <c r="HQK56" s="1551"/>
      <c r="HQL56" s="1551"/>
      <c r="HQM56" s="1551"/>
      <c r="HQN56" s="1551"/>
      <c r="HQO56" s="1551"/>
      <c r="HQP56" s="1551"/>
      <c r="HQQ56" s="1551"/>
      <c r="HQR56" s="1551"/>
      <c r="HQS56" s="1551"/>
      <c r="HQT56" s="1551"/>
      <c r="HQU56" s="1551"/>
      <c r="HQV56" s="1551"/>
      <c r="HQW56" s="1551"/>
      <c r="HQX56" s="1551"/>
      <c r="HQY56" s="1551"/>
      <c r="HQZ56" s="1551"/>
      <c r="HRA56" s="1551"/>
      <c r="HRB56" s="1551"/>
      <c r="HRC56" s="1551"/>
      <c r="HRD56" s="1551"/>
      <c r="HRE56" s="1551"/>
      <c r="HRF56" s="1551"/>
      <c r="HRG56" s="1551"/>
      <c r="HRH56" s="1551"/>
      <c r="HRI56" s="1551"/>
      <c r="HRJ56" s="1551"/>
      <c r="HRK56" s="1551"/>
      <c r="HRL56" s="1551"/>
      <c r="HRM56" s="1551"/>
      <c r="HRN56" s="1551"/>
      <c r="HRO56" s="1551"/>
      <c r="HRP56" s="1551"/>
      <c r="HRQ56" s="1551"/>
      <c r="HRR56" s="1551"/>
      <c r="HRS56" s="1551"/>
      <c r="HRT56" s="1551"/>
      <c r="HRU56" s="1551"/>
      <c r="HRV56" s="1551"/>
      <c r="HRW56" s="1551"/>
      <c r="HRX56" s="1551"/>
      <c r="HRY56" s="1551"/>
      <c r="HRZ56" s="1551"/>
      <c r="HSA56" s="1551"/>
      <c r="HSB56" s="1551"/>
      <c r="HSC56" s="1551"/>
      <c r="HSD56" s="1551"/>
      <c r="HSE56" s="1551"/>
      <c r="HSF56" s="1551"/>
      <c r="HSG56" s="1551"/>
      <c r="HSH56" s="1551"/>
      <c r="HSI56" s="1551"/>
      <c r="HSJ56" s="1551"/>
      <c r="HSK56" s="1551"/>
      <c r="HSL56" s="1551"/>
      <c r="HSM56" s="1551"/>
      <c r="HSN56" s="1551"/>
      <c r="HSO56" s="1551"/>
      <c r="HSP56" s="1551"/>
      <c r="HSQ56" s="1551"/>
      <c r="HSR56" s="1551"/>
      <c r="HSS56" s="1551"/>
      <c r="HST56" s="1551"/>
      <c r="HSU56" s="1551"/>
      <c r="HSV56" s="1551"/>
      <c r="HSW56" s="1551"/>
      <c r="HSX56" s="1551"/>
      <c r="HSY56" s="1551"/>
      <c r="HSZ56" s="1551"/>
      <c r="HTA56" s="1551"/>
      <c r="HTB56" s="1551"/>
      <c r="HTC56" s="1551"/>
      <c r="HTD56" s="1551"/>
      <c r="HTE56" s="1551"/>
      <c r="HTF56" s="1551"/>
      <c r="HTG56" s="1551"/>
      <c r="HTH56" s="1551"/>
      <c r="HTI56" s="1551"/>
      <c r="HTJ56" s="1551"/>
      <c r="HTK56" s="1551"/>
      <c r="HTL56" s="1551"/>
      <c r="HTM56" s="1551"/>
      <c r="HTN56" s="1551"/>
      <c r="HTO56" s="1551"/>
      <c r="HTP56" s="1551"/>
      <c r="HTQ56" s="1551"/>
      <c r="HTR56" s="1551"/>
      <c r="HTS56" s="1551"/>
      <c r="HTT56" s="1551"/>
      <c r="HTU56" s="1551"/>
      <c r="HTV56" s="1551"/>
      <c r="HTW56" s="1551"/>
      <c r="HTX56" s="1551"/>
      <c r="HTY56" s="1551"/>
      <c r="HTZ56" s="1551"/>
      <c r="HUA56" s="1551"/>
      <c r="HUB56" s="1551"/>
      <c r="HUC56" s="1551"/>
      <c r="HUD56" s="1551"/>
      <c r="HUE56" s="1551"/>
      <c r="HUF56" s="1551"/>
      <c r="HUG56" s="1551"/>
      <c r="HUH56" s="1551"/>
      <c r="HUI56" s="1551"/>
      <c r="HUJ56" s="1551"/>
      <c r="HUK56" s="1551"/>
      <c r="HUL56" s="1551"/>
      <c r="HUM56" s="1551"/>
      <c r="HUN56" s="1551"/>
      <c r="HUO56" s="1551"/>
      <c r="HUP56" s="1551"/>
      <c r="HUQ56" s="1551"/>
      <c r="HUR56" s="1551"/>
      <c r="HUS56" s="1551"/>
      <c r="HUT56" s="1551"/>
      <c r="HUU56" s="1551"/>
      <c r="HUV56" s="1551"/>
      <c r="HUW56" s="1551"/>
      <c r="HUX56" s="1551"/>
      <c r="HUY56" s="1551"/>
      <c r="HUZ56" s="1551"/>
      <c r="HVA56" s="1551"/>
      <c r="HVB56" s="1551"/>
      <c r="HVC56" s="1551"/>
      <c r="HVD56" s="1551"/>
      <c r="HVE56" s="1551"/>
      <c r="HVF56" s="1551"/>
      <c r="HVG56" s="1551"/>
      <c r="HVH56" s="1551"/>
      <c r="HVI56" s="1551"/>
      <c r="HVJ56" s="1551"/>
      <c r="HVK56" s="1551"/>
      <c r="HVL56" s="1551"/>
      <c r="HVM56" s="1551"/>
      <c r="HVN56" s="1551"/>
      <c r="HVO56" s="1551"/>
      <c r="HVP56" s="1551"/>
      <c r="HVQ56" s="1551"/>
      <c r="HVR56" s="1551"/>
      <c r="HVS56" s="1551"/>
      <c r="HVT56" s="1551"/>
      <c r="HVU56" s="1551"/>
      <c r="HVV56" s="1551"/>
      <c r="HVW56" s="1551"/>
      <c r="HVX56" s="1551"/>
      <c r="HVY56" s="1551"/>
      <c r="HVZ56" s="1551"/>
      <c r="HWA56" s="1551"/>
      <c r="HWB56" s="1551"/>
      <c r="HWC56" s="1551"/>
      <c r="HWD56" s="1551"/>
      <c r="HWE56" s="1551"/>
      <c r="HWF56" s="1551"/>
      <c r="HWG56" s="1551"/>
      <c r="HWH56" s="1551"/>
      <c r="HWI56" s="1551"/>
      <c r="HWJ56" s="1551"/>
      <c r="HWK56" s="1551"/>
      <c r="HWL56" s="1551"/>
      <c r="HWM56" s="1551"/>
      <c r="HWN56" s="1551"/>
      <c r="HWO56" s="1551"/>
      <c r="HWP56" s="1551"/>
      <c r="HWQ56" s="1551"/>
      <c r="HWR56" s="1551"/>
      <c r="HWS56" s="1551"/>
      <c r="HWT56" s="1551"/>
      <c r="HWU56" s="1551"/>
      <c r="HWV56" s="1551"/>
      <c r="HWW56" s="1551"/>
      <c r="HWX56" s="1551"/>
      <c r="HWY56" s="1551"/>
      <c r="HWZ56" s="1551"/>
      <c r="HXA56" s="1551"/>
      <c r="HXB56" s="1551"/>
      <c r="HXC56" s="1551"/>
      <c r="HXD56" s="1551"/>
      <c r="HXE56" s="1551"/>
      <c r="HXF56" s="1551"/>
      <c r="HXG56" s="1551"/>
      <c r="HXH56" s="1551"/>
      <c r="HXI56" s="1551"/>
      <c r="HXJ56" s="1551"/>
      <c r="HXK56" s="1551"/>
      <c r="HXL56" s="1551"/>
      <c r="HXM56" s="1551"/>
      <c r="HXN56" s="1551"/>
      <c r="HXO56" s="1551"/>
      <c r="HXP56" s="1551"/>
      <c r="HXQ56" s="1551"/>
      <c r="HXR56" s="1551"/>
      <c r="HXS56" s="1551"/>
      <c r="HXT56" s="1551"/>
      <c r="HXU56" s="1551"/>
      <c r="HXV56" s="1551"/>
      <c r="HXW56" s="1551"/>
      <c r="HXX56" s="1551"/>
      <c r="HXY56" s="1551"/>
      <c r="HXZ56" s="1551"/>
      <c r="HYA56" s="1551"/>
      <c r="HYB56" s="1551"/>
      <c r="HYC56" s="1551"/>
      <c r="HYD56" s="1551"/>
      <c r="HYE56" s="1551"/>
      <c r="HYF56" s="1551"/>
      <c r="HYG56" s="1551"/>
      <c r="HYH56" s="1551"/>
      <c r="HYI56" s="1551"/>
      <c r="HYJ56" s="1551"/>
      <c r="HYK56" s="1551"/>
      <c r="HYL56" s="1551"/>
      <c r="HYM56" s="1551"/>
      <c r="HYN56" s="1551"/>
      <c r="HYO56" s="1551"/>
      <c r="HYP56" s="1551"/>
      <c r="HYQ56" s="1551"/>
      <c r="HYR56" s="1551"/>
      <c r="HYS56" s="1551"/>
      <c r="HYT56" s="1551"/>
      <c r="HYU56" s="1551"/>
      <c r="HYV56" s="1551"/>
      <c r="HYW56" s="1551"/>
      <c r="HYX56" s="1551"/>
      <c r="HYY56" s="1551"/>
      <c r="HYZ56" s="1551"/>
      <c r="HZA56" s="1551"/>
      <c r="HZB56" s="1551"/>
      <c r="HZC56" s="1551"/>
      <c r="HZD56" s="1551"/>
      <c r="HZE56" s="1551"/>
      <c r="HZF56" s="1551"/>
      <c r="HZG56" s="1551"/>
      <c r="HZH56" s="1551"/>
      <c r="HZI56" s="1551"/>
      <c r="HZJ56" s="1551"/>
      <c r="HZK56" s="1551"/>
      <c r="HZL56" s="1551"/>
      <c r="HZM56" s="1551"/>
      <c r="HZN56" s="1551"/>
      <c r="HZO56" s="1551"/>
      <c r="HZP56" s="1551"/>
      <c r="HZQ56" s="1551"/>
      <c r="HZR56" s="1551"/>
      <c r="HZS56" s="1551"/>
      <c r="HZT56" s="1551"/>
      <c r="HZU56" s="1551"/>
      <c r="HZV56" s="1551"/>
      <c r="HZW56" s="1551"/>
      <c r="HZX56" s="1551"/>
      <c r="HZY56" s="1551"/>
      <c r="HZZ56" s="1551"/>
      <c r="IAA56" s="1551"/>
      <c r="IAB56" s="1551"/>
      <c r="IAC56" s="1551"/>
      <c r="IAD56" s="1551"/>
      <c r="IAE56" s="1551"/>
      <c r="IAF56" s="1551"/>
      <c r="IAG56" s="1551"/>
      <c r="IAH56" s="1551"/>
      <c r="IAI56" s="1551"/>
      <c r="IAJ56" s="1551"/>
      <c r="IAK56" s="1551"/>
      <c r="IAL56" s="1551"/>
      <c r="IAM56" s="1551"/>
      <c r="IAN56" s="1551"/>
      <c r="IAO56" s="1551"/>
      <c r="IAP56" s="1551"/>
      <c r="IAQ56" s="1551"/>
      <c r="IAR56" s="1551"/>
      <c r="IAS56" s="1551"/>
      <c r="IAT56" s="1551"/>
      <c r="IAU56" s="1551"/>
      <c r="IAV56" s="1551"/>
      <c r="IAW56" s="1551"/>
      <c r="IAX56" s="1551"/>
      <c r="IAY56" s="1551"/>
      <c r="IAZ56" s="1551"/>
      <c r="IBA56" s="1551"/>
      <c r="IBB56" s="1551"/>
      <c r="IBC56" s="1551"/>
      <c r="IBD56" s="1551"/>
      <c r="IBE56" s="1551"/>
      <c r="IBF56" s="1551"/>
      <c r="IBG56" s="1551"/>
      <c r="IBH56" s="1551"/>
      <c r="IBI56" s="1551"/>
      <c r="IBJ56" s="1551"/>
      <c r="IBK56" s="1551"/>
      <c r="IBL56" s="1551"/>
      <c r="IBM56" s="1551"/>
      <c r="IBN56" s="1551"/>
      <c r="IBO56" s="1551"/>
      <c r="IBP56" s="1551"/>
      <c r="IBQ56" s="1551"/>
      <c r="IBR56" s="1551"/>
      <c r="IBS56" s="1551"/>
      <c r="IBT56" s="1551"/>
      <c r="IBU56" s="1551"/>
      <c r="IBV56" s="1551"/>
      <c r="IBW56" s="1551"/>
      <c r="IBX56" s="1551"/>
      <c r="IBY56" s="1551"/>
      <c r="IBZ56" s="1551"/>
      <c r="ICA56" s="1551"/>
      <c r="ICB56" s="1551"/>
      <c r="ICC56" s="1551"/>
      <c r="ICD56" s="1551"/>
      <c r="ICE56" s="1551"/>
      <c r="ICF56" s="1551"/>
      <c r="ICG56" s="1551"/>
      <c r="ICH56" s="1551"/>
      <c r="ICI56" s="1551"/>
      <c r="ICJ56" s="1551"/>
      <c r="ICK56" s="1551"/>
      <c r="ICL56" s="1551"/>
      <c r="ICM56" s="1551"/>
      <c r="ICN56" s="1551"/>
      <c r="ICO56" s="1551"/>
      <c r="ICP56" s="1551"/>
      <c r="ICQ56" s="1551"/>
      <c r="ICR56" s="1551"/>
      <c r="ICS56" s="1551"/>
      <c r="ICT56" s="1551"/>
      <c r="ICU56" s="1551"/>
      <c r="ICV56" s="1551"/>
      <c r="ICW56" s="1551"/>
      <c r="ICX56" s="1551"/>
      <c r="ICY56" s="1551"/>
      <c r="ICZ56" s="1551"/>
      <c r="IDA56" s="1551"/>
      <c r="IDB56" s="1551"/>
      <c r="IDC56" s="1551"/>
      <c r="IDD56" s="1551"/>
      <c r="IDE56" s="1551"/>
      <c r="IDF56" s="1551"/>
      <c r="IDG56" s="1551"/>
      <c r="IDH56" s="1551"/>
      <c r="IDI56" s="1551"/>
      <c r="IDJ56" s="1551"/>
      <c r="IDK56" s="1551"/>
      <c r="IDL56" s="1551"/>
      <c r="IDM56" s="1551"/>
      <c r="IDN56" s="1551"/>
      <c r="IDO56" s="1551"/>
      <c r="IDP56" s="1551"/>
      <c r="IDQ56" s="1551"/>
      <c r="IDR56" s="1551"/>
      <c r="IDS56" s="1551"/>
      <c r="IDT56" s="1551"/>
      <c r="IDU56" s="1551"/>
      <c r="IDV56" s="1551"/>
      <c r="IDW56" s="1551"/>
      <c r="IDX56" s="1551"/>
      <c r="IDY56" s="1551"/>
      <c r="IDZ56" s="1551"/>
      <c r="IEA56" s="1551"/>
      <c r="IEB56" s="1551"/>
      <c r="IEC56" s="1551"/>
      <c r="IED56" s="1551"/>
      <c r="IEE56" s="1551"/>
      <c r="IEF56" s="1551"/>
      <c r="IEG56" s="1551"/>
      <c r="IEH56" s="1551"/>
      <c r="IEI56" s="1551"/>
      <c r="IEJ56" s="1551"/>
      <c r="IEK56" s="1551"/>
      <c r="IEL56" s="1551"/>
      <c r="IEM56" s="1551"/>
      <c r="IEN56" s="1551"/>
      <c r="IEO56" s="1551"/>
      <c r="IEP56" s="1551"/>
      <c r="IEQ56" s="1551"/>
      <c r="IER56" s="1551"/>
      <c r="IES56" s="1551"/>
      <c r="IET56" s="1551"/>
      <c r="IEU56" s="1551"/>
      <c r="IEV56" s="1551"/>
      <c r="IEW56" s="1551"/>
      <c r="IEX56" s="1551"/>
      <c r="IEY56" s="1551"/>
      <c r="IEZ56" s="1551"/>
      <c r="IFA56" s="1551"/>
      <c r="IFB56" s="1551"/>
      <c r="IFC56" s="1551"/>
      <c r="IFD56" s="1551"/>
      <c r="IFE56" s="1551"/>
      <c r="IFF56" s="1551"/>
      <c r="IFG56" s="1551"/>
      <c r="IFH56" s="1551"/>
      <c r="IFI56" s="1551"/>
      <c r="IFJ56" s="1551"/>
      <c r="IFK56" s="1551"/>
      <c r="IFL56" s="1551"/>
      <c r="IFM56" s="1551"/>
      <c r="IFN56" s="1551"/>
      <c r="IFO56" s="1551"/>
      <c r="IFP56" s="1551"/>
      <c r="IFQ56" s="1551"/>
      <c r="IFR56" s="1551"/>
      <c r="IFS56" s="1551"/>
      <c r="IFT56" s="1551"/>
      <c r="IFU56" s="1551"/>
      <c r="IFV56" s="1551"/>
      <c r="IFW56" s="1551"/>
      <c r="IFX56" s="1551"/>
      <c r="IFY56" s="1551"/>
      <c r="IFZ56" s="1551"/>
      <c r="IGA56" s="1551"/>
      <c r="IGB56" s="1551"/>
      <c r="IGC56" s="1551"/>
      <c r="IGD56" s="1551"/>
      <c r="IGE56" s="1551"/>
      <c r="IGF56" s="1551"/>
      <c r="IGG56" s="1551"/>
      <c r="IGH56" s="1551"/>
      <c r="IGI56" s="1551"/>
      <c r="IGJ56" s="1551"/>
      <c r="IGK56" s="1551"/>
      <c r="IGL56" s="1551"/>
      <c r="IGM56" s="1551"/>
      <c r="IGN56" s="1551"/>
      <c r="IGO56" s="1551"/>
      <c r="IGP56" s="1551"/>
      <c r="IGQ56" s="1551"/>
      <c r="IGR56" s="1551"/>
      <c r="IGS56" s="1551"/>
      <c r="IGT56" s="1551"/>
      <c r="IGU56" s="1551"/>
      <c r="IGV56" s="1551"/>
      <c r="IGW56" s="1551"/>
      <c r="IGX56" s="1551"/>
      <c r="IGY56" s="1551"/>
      <c r="IGZ56" s="1551"/>
      <c r="IHA56" s="1551"/>
      <c r="IHB56" s="1551"/>
      <c r="IHC56" s="1551"/>
      <c r="IHD56" s="1551"/>
      <c r="IHE56" s="1551"/>
      <c r="IHF56" s="1551"/>
      <c r="IHG56" s="1551"/>
      <c r="IHH56" s="1551"/>
      <c r="IHI56" s="1551"/>
      <c r="IHJ56" s="1551"/>
      <c r="IHK56" s="1551"/>
      <c r="IHL56" s="1551"/>
      <c r="IHM56" s="1551"/>
      <c r="IHN56" s="1551"/>
      <c r="IHO56" s="1551"/>
      <c r="IHP56" s="1551"/>
      <c r="IHQ56" s="1551"/>
      <c r="IHR56" s="1551"/>
      <c r="IHS56" s="1551"/>
      <c r="IHT56" s="1551"/>
      <c r="IHU56" s="1551"/>
      <c r="IHV56" s="1551"/>
      <c r="IHW56" s="1551"/>
      <c r="IHX56" s="1551"/>
      <c r="IHY56" s="1551"/>
      <c r="IHZ56" s="1551"/>
      <c r="IIA56" s="1551"/>
      <c r="IIB56" s="1551"/>
      <c r="IIC56" s="1551"/>
      <c r="IID56" s="1551"/>
      <c r="IIE56" s="1551"/>
      <c r="IIF56" s="1551"/>
      <c r="IIG56" s="1551"/>
      <c r="IIH56" s="1551"/>
      <c r="III56" s="1551"/>
      <c r="IIJ56" s="1551"/>
      <c r="IIK56" s="1551"/>
      <c r="IIL56" s="1551"/>
      <c r="IIM56" s="1551"/>
      <c r="IIN56" s="1551"/>
      <c r="IIO56" s="1551"/>
      <c r="IIP56" s="1551"/>
      <c r="IIQ56" s="1551"/>
      <c r="IIR56" s="1551"/>
      <c r="IIS56" s="1551"/>
      <c r="IIT56" s="1551"/>
      <c r="IIU56" s="1551"/>
      <c r="IIV56" s="1551"/>
      <c r="IIW56" s="1551"/>
      <c r="IIX56" s="1551"/>
      <c r="IIY56" s="1551"/>
      <c r="IIZ56" s="1551"/>
      <c r="IJA56" s="1551"/>
      <c r="IJB56" s="1551"/>
      <c r="IJC56" s="1551"/>
      <c r="IJD56" s="1551"/>
      <c r="IJE56" s="1551"/>
      <c r="IJF56" s="1551"/>
      <c r="IJG56" s="1551"/>
      <c r="IJH56" s="1551"/>
      <c r="IJI56" s="1551"/>
      <c r="IJJ56" s="1551"/>
      <c r="IJK56" s="1551"/>
      <c r="IJL56" s="1551"/>
      <c r="IJM56" s="1551"/>
      <c r="IJN56" s="1551"/>
      <c r="IJO56" s="1551"/>
      <c r="IJP56" s="1551"/>
      <c r="IJQ56" s="1551"/>
      <c r="IJR56" s="1551"/>
      <c r="IJS56" s="1551"/>
      <c r="IJT56" s="1551"/>
      <c r="IJU56" s="1551"/>
      <c r="IJV56" s="1551"/>
      <c r="IJW56" s="1551"/>
      <c r="IJX56" s="1551"/>
      <c r="IJY56" s="1551"/>
      <c r="IJZ56" s="1551"/>
      <c r="IKA56" s="1551"/>
      <c r="IKB56" s="1551"/>
      <c r="IKC56" s="1551"/>
      <c r="IKD56" s="1551"/>
      <c r="IKE56" s="1551"/>
      <c r="IKF56" s="1551"/>
      <c r="IKG56" s="1551"/>
      <c r="IKH56" s="1551"/>
      <c r="IKI56" s="1551"/>
      <c r="IKJ56" s="1551"/>
      <c r="IKK56" s="1551"/>
      <c r="IKL56" s="1551"/>
      <c r="IKM56" s="1551"/>
      <c r="IKN56" s="1551"/>
      <c r="IKO56" s="1551"/>
      <c r="IKP56" s="1551"/>
      <c r="IKQ56" s="1551"/>
      <c r="IKR56" s="1551"/>
      <c r="IKS56" s="1551"/>
      <c r="IKT56" s="1551"/>
      <c r="IKU56" s="1551"/>
      <c r="IKV56" s="1551"/>
      <c r="IKW56" s="1551"/>
      <c r="IKX56" s="1551"/>
      <c r="IKY56" s="1551"/>
      <c r="IKZ56" s="1551"/>
      <c r="ILA56" s="1551"/>
      <c r="ILB56" s="1551"/>
      <c r="ILC56" s="1551"/>
      <c r="ILD56" s="1551"/>
      <c r="ILE56" s="1551"/>
      <c r="ILF56" s="1551"/>
      <c r="ILG56" s="1551"/>
      <c r="ILH56" s="1551"/>
      <c r="ILI56" s="1551"/>
      <c r="ILJ56" s="1551"/>
      <c r="ILK56" s="1551"/>
      <c r="ILL56" s="1551"/>
      <c r="ILM56" s="1551"/>
      <c r="ILN56" s="1551"/>
      <c r="ILO56" s="1551"/>
      <c r="ILP56" s="1551"/>
      <c r="ILQ56" s="1551"/>
      <c r="ILR56" s="1551"/>
      <c r="ILS56" s="1551"/>
      <c r="ILT56" s="1551"/>
      <c r="ILU56" s="1551"/>
      <c r="ILV56" s="1551"/>
      <c r="ILW56" s="1551"/>
      <c r="ILX56" s="1551"/>
      <c r="ILY56" s="1551"/>
      <c r="ILZ56" s="1551"/>
      <c r="IMA56" s="1551"/>
      <c r="IMB56" s="1551"/>
      <c r="IMC56" s="1551"/>
      <c r="IMD56" s="1551"/>
      <c r="IME56" s="1551"/>
      <c r="IMF56" s="1551"/>
      <c r="IMG56" s="1551"/>
      <c r="IMH56" s="1551"/>
      <c r="IMI56" s="1551"/>
      <c r="IMJ56" s="1551"/>
      <c r="IMK56" s="1551"/>
      <c r="IML56" s="1551"/>
      <c r="IMM56" s="1551"/>
      <c r="IMN56" s="1551"/>
      <c r="IMO56" s="1551"/>
      <c r="IMP56" s="1551"/>
      <c r="IMQ56" s="1551"/>
      <c r="IMR56" s="1551"/>
      <c r="IMS56" s="1551"/>
      <c r="IMT56" s="1551"/>
      <c r="IMU56" s="1551"/>
      <c r="IMV56" s="1551"/>
      <c r="IMW56" s="1551"/>
      <c r="IMX56" s="1551"/>
      <c r="IMY56" s="1551"/>
      <c r="IMZ56" s="1551"/>
      <c r="INA56" s="1551"/>
      <c r="INB56" s="1551"/>
      <c r="INC56" s="1551"/>
      <c r="IND56" s="1551"/>
      <c r="INE56" s="1551"/>
      <c r="INF56" s="1551"/>
      <c r="ING56" s="1551"/>
      <c r="INH56" s="1551"/>
      <c r="INI56" s="1551"/>
      <c r="INJ56" s="1551"/>
      <c r="INK56" s="1551"/>
      <c r="INL56" s="1551"/>
      <c r="INM56" s="1551"/>
      <c r="INN56" s="1551"/>
      <c r="INO56" s="1551"/>
      <c r="INP56" s="1551"/>
      <c r="INQ56" s="1551"/>
      <c r="INR56" s="1551"/>
      <c r="INS56" s="1551"/>
      <c r="INT56" s="1551"/>
      <c r="INU56" s="1551"/>
      <c r="INV56" s="1551"/>
      <c r="INW56" s="1551"/>
      <c r="INX56" s="1551"/>
      <c r="INY56" s="1551"/>
      <c r="INZ56" s="1551"/>
      <c r="IOA56" s="1551"/>
      <c r="IOB56" s="1551"/>
      <c r="IOC56" s="1551"/>
      <c r="IOD56" s="1551"/>
      <c r="IOE56" s="1551"/>
      <c r="IOF56" s="1551"/>
      <c r="IOG56" s="1551"/>
      <c r="IOH56" s="1551"/>
      <c r="IOI56" s="1551"/>
      <c r="IOJ56" s="1551"/>
      <c r="IOK56" s="1551"/>
      <c r="IOL56" s="1551"/>
      <c r="IOM56" s="1551"/>
      <c r="ION56" s="1551"/>
      <c r="IOO56" s="1551"/>
      <c r="IOP56" s="1551"/>
      <c r="IOQ56" s="1551"/>
      <c r="IOR56" s="1551"/>
      <c r="IOS56" s="1551"/>
      <c r="IOT56" s="1551"/>
      <c r="IOU56" s="1551"/>
      <c r="IOV56" s="1551"/>
      <c r="IOW56" s="1551"/>
      <c r="IOX56" s="1551"/>
      <c r="IOY56" s="1551"/>
      <c r="IOZ56" s="1551"/>
      <c r="IPA56" s="1551"/>
      <c r="IPB56" s="1551"/>
      <c r="IPC56" s="1551"/>
      <c r="IPD56" s="1551"/>
      <c r="IPE56" s="1551"/>
      <c r="IPF56" s="1551"/>
      <c r="IPG56" s="1551"/>
      <c r="IPH56" s="1551"/>
      <c r="IPI56" s="1551"/>
      <c r="IPJ56" s="1551"/>
      <c r="IPK56" s="1551"/>
      <c r="IPL56" s="1551"/>
      <c r="IPM56" s="1551"/>
      <c r="IPN56" s="1551"/>
      <c r="IPO56" s="1551"/>
      <c r="IPP56" s="1551"/>
      <c r="IPQ56" s="1551"/>
      <c r="IPR56" s="1551"/>
      <c r="IPS56" s="1551"/>
      <c r="IPT56" s="1551"/>
      <c r="IPU56" s="1551"/>
      <c r="IPV56" s="1551"/>
      <c r="IPW56" s="1551"/>
      <c r="IPX56" s="1551"/>
      <c r="IPY56" s="1551"/>
      <c r="IPZ56" s="1551"/>
      <c r="IQA56" s="1551"/>
      <c r="IQB56" s="1551"/>
      <c r="IQC56" s="1551"/>
      <c r="IQD56" s="1551"/>
      <c r="IQE56" s="1551"/>
      <c r="IQF56" s="1551"/>
      <c r="IQG56" s="1551"/>
      <c r="IQH56" s="1551"/>
      <c r="IQI56" s="1551"/>
      <c r="IQJ56" s="1551"/>
      <c r="IQK56" s="1551"/>
      <c r="IQL56" s="1551"/>
      <c r="IQM56" s="1551"/>
      <c r="IQN56" s="1551"/>
      <c r="IQO56" s="1551"/>
      <c r="IQP56" s="1551"/>
      <c r="IQQ56" s="1551"/>
      <c r="IQR56" s="1551"/>
      <c r="IQS56" s="1551"/>
      <c r="IQT56" s="1551"/>
      <c r="IQU56" s="1551"/>
      <c r="IQV56" s="1551"/>
      <c r="IQW56" s="1551"/>
      <c r="IQX56" s="1551"/>
      <c r="IQY56" s="1551"/>
      <c r="IQZ56" s="1551"/>
      <c r="IRA56" s="1551"/>
      <c r="IRB56" s="1551"/>
      <c r="IRC56" s="1551"/>
      <c r="IRD56" s="1551"/>
      <c r="IRE56" s="1551"/>
      <c r="IRF56" s="1551"/>
      <c r="IRG56" s="1551"/>
      <c r="IRH56" s="1551"/>
      <c r="IRI56" s="1551"/>
      <c r="IRJ56" s="1551"/>
      <c r="IRK56" s="1551"/>
      <c r="IRL56" s="1551"/>
      <c r="IRM56" s="1551"/>
      <c r="IRN56" s="1551"/>
      <c r="IRO56" s="1551"/>
      <c r="IRP56" s="1551"/>
      <c r="IRQ56" s="1551"/>
      <c r="IRR56" s="1551"/>
      <c r="IRS56" s="1551"/>
      <c r="IRT56" s="1551"/>
      <c r="IRU56" s="1551"/>
      <c r="IRV56" s="1551"/>
      <c r="IRW56" s="1551"/>
      <c r="IRX56" s="1551"/>
      <c r="IRY56" s="1551"/>
      <c r="IRZ56" s="1551"/>
      <c r="ISA56" s="1551"/>
      <c r="ISB56" s="1551"/>
      <c r="ISC56" s="1551"/>
      <c r="ISD56" s="1551"/>
      <c r="ISE56" s="1551"/>
      <c r="ISF56" s="1551"/>
      <c r="ISG56" s="1551"/>
      <c r="ISH56" s="1551"/>
      <c r="ISI56" s="1551"/>
      <c r="ISJ56" s="1551"/>
      <c r="ISK56" s="1551"/>
      <c r="ISL56" s="1551"/>
      <c r="ISM56" s="1551"/>
      <c r="ISN56" s="1551"/>
      <c r="ISO56" s="1551"/>
      <c r="ISP56" s="1551"/>
      <c r="ISQ56" s="1551"/>
      <c r="ISR56" s="1551"/>
      <c r="ISS56" s="1551"/>
      <c r="IST56" s="1551"/>
      <c r="ISU56" s="1551"/>
      <c r="ISV56" s="1551"/>
      <c r="ISW56" s="1551"/>
      <c r="ISX56" s="1551"/>
      <c r="ISY56" s="1551"/>
      <c r="ISZ56" s="1551"/>
      <c r="ITA56" s="1551"/>
      <c r="ITB56" s="1551"/>
      <c r="ITC56" s="1551"/>
      <c r="ITD56" s="1551"/>
      <c r="ITE56" s="1551"/>
      <c r="ITF56" s="1551"/>
      <c r="ITG56" s="1551"/>
      <c r="ITH56" s="1551"/>
      <c r="ITI56" s="1551"/>
      <c r="ITJ56" s="1551"/>
      <c r="ITK56" s="1551"/>
      <c r="ITL56" s="1551"/>
      <c r="ITM56" s="1551"/>
      <c r="ITN56" s="1551"/>
      <c r="ITO56" s="1551"/>
      <c r="ITP56" s="1551"/>
      <c r="ITQ56" s="1551"/>
      <c r="ITR56" s="1551"/>
      <c r="ITS56" s="1551"/>
      <c r="ITT56" s="1551"/>
      <c r="ITU56" s="1551"/>
      <c r="ITV56" s="1551"/>
      <c r="ITW56" s="1551"/>
      <c r="ITX56" s="1551"/>
      <c r="ITY56" s="1551"/>
      <c r="ITZ56" s="1551"/>
      <c r="IUA56" s="1551"/>
      <c r="IUB56" s="1551"/>
      <c r="IUC56" s="1551"/>
      <c r="IUD56" s="1551"/>
      <c r="IUE56" s="1551"/>
      <c r="IUF56" s="1551"/>
      <c r="IUG56" s="1551"/>
      <c r="IUH56" s="1551"/>
      <c r="IUI56" s="1551"/>
      <c r="IUJ56" s="1551"/>
      <c r="IUK56" s="1551"/>
      <c r="IUL56" s="1551"/>
      <c r="IUM56" s="1551"/>
      <c r="IUN56" s="1551"/>
      <c r="IUO56" s="1551"/>
      <c r="IUP56" s="1551"/>
      <c r="IUQ56" s="1551"/>
      <c r="IUR56" s="1551"/>
      <c r="IUS56" s="1551"/>
      <c r="IUT56" s="1551"/>
      <c r="IUU56" s="1551"/>
      <c r="IUV56" s="1551"/>
      <c r="IUW56" s="1551"/>
      <c r="IUX56" s="1551"/>
      <c r="IUY56" s="1551"/>
      <c r="IUZ56" s="1551"/>
      <c r="IVA56" s="1551"/>
      <c r="IVB56" s="1551"/>
      <c r="IVC56" s="1551"/>
      <c r="IVD56" s="1551"/>
      <c r="IVE56" s="1551"/>
      <c r="IVF56" s="1551"/>
      <c r="IVG56" s="1551"/>
      <c r="IVH56" s="1551"/>
      <c r="IVI56" s="1551"/>
      <c r="IVJ56" s="1551"/>
      <c r="IVK56" s="1551"/>
      <c r="IVL56" s="1551"/>
      <c r="IVM56" s="1551"/>
      <c r="IVN56" s="1551"/>
      <c r="IVO56" s="1551"/>
      <c r="IVP56" s="1551"/>
      <c r="IVQ56" s="1551"/>
      <c r="IVR56" s="1551"/>
      <c r="IVS56" s="1551"/>
      <c r="IVT56" s="1551"/>
      <c r="IVU56" s="1551"/>
      <c r="IVV56" s="1551"/>
      <c r="IVW56" s="1551"/>
      <c r="IVX56" s="1551"/>
      <c r="IVY56" s="1551"/>
      <c r="IVZ56" s="1551"/>
      <c r="IWA56" s="1551"/>
      <c r="IWB56" s="1551"/>
      <c r="IWC56" s="1551"/>
      <c r="IWD56" s="1551"/>
      <c r="IWE56" s="1551"/>
      <c r="IWF56" s="1551"/>
      <c r="IWG56" s="1551"/>
      <c r="IWH56" s="1551"/>
      <c r="IWI56" s="1551"/>
      <c r="IWJ56" s="1551"/>
      <c r="IWK56" s="1551"/>
      <c r="IWL56" s="1551"/>
      <c r="IWM56" s="1551"/>
      <c r="IWN56" s="1551"/>
      <c r="IWO56" s="1551"/>
      <c r="IWP56" s="1551"/>
      <c r="IWQ56" s="1551"/>
      <c r="IWR56" s="1551"/>
      <c r="IWS56" s="1551"/>
      <c r="IWT56" s="1551"/>
      <c r="IWU56" s="1551"/>
      <c r="IWV56" s="1551"/>
      <c r="IWW56" s="1551"/>
      <c r="IWX56" s="1551"/>
      <c r="IWY56" s="1551"/>
      <c r="IWZ56" s="1551"/>
      <c r="IXA56" s="1551"/>
      <c r="IXB56" s="1551"/>
      <c r="IXC56" s="1551"/>
      <c r="IXD56" s="1551"/>
      <c r="IXE56" s="1551"/>
      <c r="IXF56" s="1551"/>
      <c r="IXG56" s="1551"/>
      <c r="IXH56" s="1551"/>
      <c r="IXI56" s="1551"/>
      <c r="IXJ56" s="1551"/>
      <c r="IXK56" s="1551"/>
      <c r="IXL56" s="1551"/>
      <c r="IXM56" s="1551"/>
      <c r="IXN56" s="1551"/>
      <c r="IXO56" s="1551"/>
      <c r="IXP56" s="1551"/>
      <c r="IXQ56" s="1551"/>
      <c r="IXR56" s="1551"/>
      <c r="IXS56" s="1551"/>
      <c r="IXT56" s="1551"/>
      <c r="IXU56" s="1551"/>
      <c r="IXV56" s="1551"/>
      <c r="IXW56" s="1551"/>
      <c r="IXX56" s="1551"/>
      <c r="IXY56" s="1551"/>
      <c r="IXZ56" s="1551"/>
      <c r="IYA56" s="1551"/>
      <c r="IYB56" s="1551"/>
      <c r="IYC56" s="1551"/>
      <c r="IYD56" s="1551"/>
      <c r="IYE56" s="1551"/>
      <c r="IYF56" s="1551"/>
      <c r="IYG56" s="1551"/>
      <c r="IYH56" s="1551"/>
      <c r="IYI56" s="1551"/>
      <c r="IYJ56" s="1551"/>
      <c r="IYK56" s="1551"/>
      <c r="IYL56" s="1551"/>
      <c r="IYM56" s="1551"/>
      <c r="IYN56" s="1551"/>
      <c r="IYO56" s="1551"/>
      <c r="IYP56" s="1551"/>
      <c r="IYQ56" s="1551"/>
      <c r="IYR56" s="1551"/>
      <c r="IYS56" s="1551"/>
      <c r="IYT56" s="1551"/>
      <c r="IYU56" s="1551"/>
      <c r="IYV56" s="1551"/>
      <c r="IYW56" s="1551"/>
      <c r="IYX56" s="1551"/>
      <c r="IYY56" s="1551"/>
      <c r="IYZ56" s="1551"/>
      <c r="IZA56" s="1551"/>
      <c r="IZB56" s="1551"/>
      <c r="IZC56" s="1551"/>
      <c r="IZD56" s="1551"/>
      <c r="IZE56" s="1551"/>
      <c r="IZF56" s="1551"/>
      <c r="IZG56" s="1551"/>
      <c r="IZH56" s="1551"/>
      <c r="IZI56" s="1551"/>
      <c r="IZJ56" s="1551"/>
      <c r="IZK56" s="1551"/>
      <c r="IZL56" s="1551"/>
      <c r="IZM56" s="1551"/>
      <c r="IZN56" s="1551"/>
      <c r="IZO56" s="1551"/>
      <c r="IZP56" s="1551"/>
      <c r="IZQ56" s="1551"/>
      <c r="IZR56" s="1551"/>
      <c r="IZS56" s="1551"/>
      <c r="IZT56" s="1551"/>
      <c r="IZU56" s="1551"/>
      <c r="IZV56" s="1551"/>
      <c r="IZW56" s="1551"/>
      <c r="IZX56" s="1551"/>
      <c r="IZY56" s="1551"/>
      <c r="IZZ56" s="1551"/>
      <c r="JAA56" s="1551"/>
      <c r="JAB56" s="1551"/>
      <c r="JAC56" s="1551"/>
      <c r="JAD56" s="1551"/>
      <c r="JAE56" s="1551"/>
      <c r="JAF56" s="1551"/>
      <c r="JAG56" s="1551"/>
      <c r="JAH56" s="1551"/>
      <c r="JAI56" s="1551"/>
      <c r="JAJ56" s="1551"/>
      <c r="JAK56" s="1551"/>
      <c r="JAL56" s="1551"/>
      <c r="JAM56" s="1551"/>
      <c r="JAN56" s="1551"/>
      <c r="JAO56" s="1551"/>
      <c r="JAP56" s="1551"/>
      <c r="JAQ56" s="1551"/>
      <c r="JAR56" s="1551"/>
      <c r="JAS56" s="1551"/>
      <c r="JAT56" s="1551"/>
      <c r="JAU56" s="1551"/>
      <c r="JAV56" s="1551"/>
      <c r="JAW56" s="1551"/>
      <c r="JAX56" s="1551"/>
      <c r="JAY56" s="1551"/>
      <c r="JAZ56" s="1551"/>
      <c r="JBA56" s="1551"/>
      <c r="JBB56" s="1551"/>
      <c r="JBC56" s="1551"/>
      <c r="JBD56" s="1551"/>
      <c r="JBE56" s="1551"/>
      <c r="JBF56" s="1551"/>
      <c r="JBG56" s="1551"/>
      <c r="JBH56" s="1551"/>
      <c r="JBI56" s="1551"/>
      <c r="JBJ56" s="1551"/>
      <c r="JBK56" s="1551"/>
      <c r="JBL56" s="1551"/>
      <c r="JBM56" s="1551"/>
      <c r="JBN56" s="1551"/>
      <c r="JBO56" s="1551"/>
      <c r="JBP56" s="1551"/>
      <c r="JBQ56" s="1551"/>
      <c r="JBR56" s="1551"/>
      <c r="JBS56" s="1551"/>
      <c r="JBT56" s="1551"/>
      <c r="JBU56" s="1551"/>
      <c r="JBV56" s="1551"/>
      <c r="JBW56" s="1551"/>
      <c r="JBX56" s="1551"/>
      <c r="JBY56" s="1551"/>
      <c r="JBZ56" s="1551"/>
      <c r="JCA56" s="1551"/>
      <c r="JCB56" s="1551"/>
      <c r="JCC56" s="1551"/>
      <c r="JCD56" s="1551"/>
      <c r="JCE56" s="1551"/>
      <c r="JCF56" s="1551"/>
      <c r="JCG56" s="1551"/>
      <c r="JCH56" s="1551"/>
      <c r="JCI56" s="1551"/>
      <c r="JCJ56" s="1551"/>
      <c r="JCK56" s="1551"/>
      <c r="JCL56" s="1551"/>
      <c r="JCM56" s="1551"/>
      <c r="JCN56" s="1551"/>
      <c r="JCO56" s="1551"/>
      <c r="JCP56" s="1551"/>
      <c r="JCQ56" s="1551"/>
      <c r="JCR56" s="1551"/>
      <c r="JCS56" s="1551"/>
      <c r="JCT56" s="1551"/>
      <c r="JCU56" s="1551"/>
      <c r="JCV56" s="1551"/>
      <c r="JCW56" s="1551"/>
      <c r="JCX56" s="1551"/>
      <c r="JCY56" s="1551"/>
      <c r="JCZ56" s="1551"/>
      <c r="JDA56" s="1551"/>
      <c r="JDB56" s="1551"/>
      <c r="JDC56" s="1551"/>
      <c r="JDD56" s="1551"/>
      <c r="JDE56" s="1551"/>
      <c r="JDF56" s="1551"/>
      <c r="JDG56" s="1551"/>
      <c r="JDH56" s="1551"/>
      <c r="JDI56" s="1551"/>
      <c r="JDJ56" s="1551"/>
      <c r="JDK56" s="1551"/>
      <c r="JDL56" s="1551"/>
      <c r="JDM56" s="1551"/>
      <c r="JDN56" s="1551"/>
      <c r="JDO56" s="1551"/>
      <c r="JDP56" s="1551"/>
      <c r="JDQ56" s="1551"/>
      <c r="JDR56" s="1551"/>
      <c r="JDS56" s="1551"/>
      <c r="JDT56" s="1551"/>
      <c r="JDU56" s="1551"/>
      <c r="JDV56" s="1551"/>
      <c r="JDW56" s="1551"/>
      <c r="JDX56" s="1551"/>
      <c r="JDY56" s="1551"/>
      <c r="JDZ56" s="1551"/>
      <c r="JEA56" s="1551"/>
      <c r="JEB56" s="1551"/>
      <c r="JEC56" s="1551"/>
      <c r="JED56" s="1551"/>
      <c r="JEE56" s="1551"/>
      <c r="JEF56" s="1551"/>
      <c r="JEG56" s="1551"/>
      <c r="JEH56" s="1551"/>
      <c r="JEI56" s="1551"/>
      <c r="JEJ56" s="1551"/>
      <c r="JEK56" s="1551"/>
      <c r="JEL56" s="1551"/>
      <c r="JEM56" s="1551"/>
      <c r="JEN56" s="1551"/>
      <c r="JEO56" s="1551"/>
      <c r="JEP56" s="1551"/>
      <c r="JEQ56" s="1551"/>
      <c r="JER56" s="1551"/>
      <c r="JES56" s="1551"/>
      <c r="JET56" s="1551"/>
      <c r="JEU56" s="1551"/>
      <c r="JEV56" s="1551"/>
      <c r="JEW56" s="1551"/>
      <c r="JEX56" s="1551"/>
      <c r="JEY56" s="1551"/>
      <c r="JEZ56" s="1551"/>
      <c r="JFA56" s="1551"/>
      <c r="JFB56" s="1551"/>
      <c r="JFC56" s="1551"/>
      <c r="JFD56" s="1551"/>
      <c r="JFE56" s="1551"/>
      <c r="JFF56" s="1551"/>
      <c r="JFG56" s="1551"/>
      <c r="JFH56" s="1551"/>
      <c r="JFI56" s="1551"/>
      <c r="JFJ56" s="1551"/>
      <c r="JFK56" s="1551"/>
      <c r="JFL56" s="1551"/>
      <c r="JFM56" s="1551"/>
      <c r="JFN56" s="1551"/>
      <c r="JFO56" s="1551"/>
      <c r="JFP56" s="1551"/>
      <c r="JFQ56" s="1551"/>
      <c r="JFR56" s="1551"/>
      <c r="JFS56" s="1551"/>
      <c r="JFT56" s="1551"/>
      <c r="JFU56" s="1551"/>
      <c r="JFV56" s="1551"/>
      <c r="JFW56" s="1551"/>
      <c r="JFX56" s="1551"/>
      <c r="JFY56" s="1551"/>
      <c r="JFZ56" s="1551"/>
      <c r="JGA56" s="1551"/>
      <c r="JGB56" s="1551"/>
      <c r="JGC56" s="1551"/>
      <c r="JGD56" s="1551"/>
      <c r="JGE56" s="1551"/>
      <c r="JGF56" s="1551"/>
      <c r="JGG56" s="1551"/>
      <c r="JGH56" s="1551"/>
      <c r="JGI56" s="1551"/>
      <c r="JGJ56" s="1551"/>
      <c r="JGK56" s="1551"/>
      <c r="JGL56" s="1551"/>
      <c r="JGM56" s="1551"/>
      <c r="JGN56" s="1551"/>
      <c r="JGO56" s="1551"/>
      <c r="JGP56" s="1551"/>
      <c r="JGQ56" s="1551"/>
      <c r="JGR56" s="1551"/>
      <c r="JGS56" s="1551"/>
      <c r="JGT56" s="1551"/>
      <c r="JGU56" s="1551"/>
      <c r="JGV56" s="1551"/>
      <c r="JGW56" s="1551"/>
      <c r="JGX56" s="1551"/>
      <c r="JGY56" s="1551"/>
      <c r="JGZ56" s="1551"/>
      <c r="JHA56" s="1551"/>
      <c r="JHB56" s="1551"/>
      <c r="JHC56" s="1551"/>
      <c r="JHD56" s="1551"/>
      <c r="JHE56" s="1551"/>
      <c r="JHF56" s="1551"/>
      <c r="JHG56" s="1551"/>
      <c r="JHH56" s="1551"/>
      <c r="JHI56" s="1551"/>
      <c r="JHJ56" s="1551"/>
      <c r="JHK56" s="1551"/>
      <c r="JHL56" s="1551"/>
      <c r="JHM56" s="1551"/>
      <c r="JHN56" s="1551"/>
      <c r="JHO56" s="1551"/>
      <c r="JHP56" s="1551"/>
      <c r="JHQ56" s="1551"/>
      <c r="JHR56" s="1551"/>
      <c r="JHS56" s="1551"/>
      <c r="JHT56" s="1551"/>
      <c r="JHU56" s="1551"/>
      <c r="JHV56" s="1551"/>
      <c r="JHW56" s="1551"/>
      <c r="JHX56" s="1551"/>
      <c r="JHY56" s="1551"/>
      <c r="JHZ56" s="1551"/>
      <c r="JIA56" s="1551"/>
      <c r="JIB56" s="1551"/>
      <c r="JIC56" s="1551"/>
      <c r="JID56" s="1551"/>
      <c r="JIE56" s="1551"/>
      <c r="JIF56" s="1551"/>
      <c r="JIG56" s="1551"/>
      <c r="JIH56" s="1551"/>
      <c r="JII56" s="1551"/>
      <c r="JIJ56" s="1551"/>
      <c r="JIK56" s="1551"/>
      <c r="JIL56" s="1551"/>
      <c r="JIM56" s="1551"/>
      <c r="JIN56" s="1551"/>
      <c r="JIO56" s="1551"/>
      <c r="JIP56" s="1551"/>
      <c r="JIQ56" s="1551"/>
      <c r="JIR56" s="1551"/>
      <c r="JIS56" s="1551"/>
      <c r="JIT56" s="1551"/>
      <c r="JIU56" s="1551"/>
      <c r="JIV56" s="1551"/>
      <c r="JIW56" s="1551"/>
      <c r="JIX56" s="1551"/>
      <c r="JIY56" s="1551"/>
      <c r="JIZ56" s="1551"/>
      <c r="JJA56" s="1551"/>
      <c r="JJB56" s="1551"/>
      <c r="JJC56" s="1551"/>
      <c r="JJD56" s="1551"/>
      <c r="JJE56" s="1551"/>
      <c r="JJF56" s="1551"/>
      <c r="JJG56" s="1551"/>
      <c r="JJH56" s="1551"/>
      <c r="JJI56" s="1551"/>
      <c r="JJJ56" s="1551"/>
      <c r="JJK56" s="1551"/>
      <c r="JJL56" s="1551"/>
      <c r="JJM56" s="1551"/>
      <c r="JJN56" s="1551"/>
      <c r="JJO56" s="1551"/>
      <c r="JJP56" s="1551"/>
      <c r="JJQ56" s="1551"/>
      <c r="JJR56" s="1551"/>
      <c r="JJS56" s="1551"/>
      <c r="JJT56" s="1551"/>
      <c r="JJU56" s="1551"/>
      <c r="JJV56" s="1551"/>
      <c r="JJW56" s="1551"/>
      <c r="JJX56" s="1551"/>
      <c r="JJY56" s="1551"/>
      <c r="JJZ56" s="1551"/>
      <c r="JKA56" s="1551"/>
      <c r="JKB56" s="1551"/>
      <c r="JKC56" s="1551"/>
      <c r="JKD56" s="1551"/>
      <c r="JKE56" s="1551"/>
      <c r="JKF56" s="1551"/>
      <c r="JKG56" s="1551"/>
      <c r="JKH56" s="1551"/>
      <c r="JKI56" s="1551"/>
      <c r="JKJ56" s="1551"/>
      <c r="JKK56" s="1551"/>
      <c r="JKL56" s="1551"/>
      <c r="JKM56" s="1551"/>
      <c r="JKN56" s="1551"/>
      <c r="JKO56" s="1551"/>
      <c r="JKP56" s="1551"/>
      <c r="JKQ56" s="1551"/>
      <c r="JKR56" s="1551"/>
      <c r="JKS56" s="1551"/>
      <c r="JKT56" s="1551"/>
      <c r="JKU56" s="1551"/>
      <c r="JKV56" s="1551"/>
      <c r="JKW56" s="1551"/>
      <c r="JKX56" s="1551"/>
      <c r="JKY56" s="1551"/>
      <c r="JKZ56" s="1551"/>
      <c r="JLA56" s="1551"/>
      <c r="JLB56" s="1551"/>
      <c r="JLC56" s="1551"/>
      <c r="JLD56" s="1551"/>
      <c r="JLE56" s="1551"/>
      <c r="JLF56" s="1551"/>
      <c r="JLG56" s="1551"/>
      <c r="JLH56" s="1551"/>
      <c r="JLI56" s="1551"/>
      <c r="JLJ56" s="1551"/>
      <c r="JLK56" s="1551"/>
      <c r="JLL56" s="1551"/>
      <c r="JLM56" s="1551"/>
      <c r="JLN56" s="1551"/>
      <c r="JLO56" s="1551"/>
      <c r="JLP56" s="1551"/>
      <c r="JLQ56" s="1551"/>
      <c r="JLR56" s="1551"/>
      <c r="JLS56" s="1551"/>
      <c r="JLT56" s="1551"/>
      <c r="JLU56" s="1551"/>
      <c r="JLV56" s="1551"/>
      <c r="JLW56" s="1551"/>
      <c r="JLX56" s="1551"/>
      <c r="JLY56" s="1551"/>
      <c r="JLZ56" s="1551"/>
      <c r="JMA56" s="1551"/>
      <c r="JMB56" s="1551"/>
      <c r="JMC56" s="1551"/>
      <c r="JMD56" s="1551"/>
      <c r="JME56" s="1551"/>
      <c r="JMF56" s="1551"/>
      <c r="JMG56" s="1551"/>
      <c r="JMH56" s="1551"/>
      <c r="JMI56" s="1551"/>
      <c r="JMJ56" s="1551"/>
      <c r="JMK56" s="1551"/>
      <c r="JML56" s="1551"/>
      <c r="JMM56" s="1551"/>
      <c r="JMN56" s="1551"/>
      <c r="JMO56" s="1551"/>
      <c r="JMP56" s="1551"/>
      <c r="JMQ56" s="1551"/>
      <c r="JMR56" s="1551"/>
      <c r="JMS56" s="1551"/>
      <c r="JMT56" s="1551"/>
      <c r="JMU56" s="1551"/>
      <c r="JMV56" s="1551"/>
      <c r="JMW56" s="1551"/>
      <c r="JMX56" s="1551"/>
      <c r="JMY56" s="1551"/>
      <c r="JMZ56" s="1551"/>
      <c r="JNA56" s="1551"/>
      <c r="JNB56" s="1551"/>
      <c r="JNC56" s="1551"/>
      <c r="JND56" s="1551"/>
      <c r="JNE56" s="1551"/>
      <c r="JNF56" s="1551"/>
      <c r="JNG56" s="1551"/>
      <c r="JNH56" s="1551"/>
      <c r="JNI56" s="1551"/>
      <c r="JNJ56" s="1551"/>
      <c r="JNK56" s="1551"/>
      <c r="JNL56" s="1551"/>
      <c r="JNM56" s="1551"/>
      <c r="JNN56" s="1551"/>
      <c r="JNO56" s="1551"/>
      <c r="JNP56" s="1551"/>
      <c r="JNQ56" s="1551"/>
      <c r="JNR56" s="1551"/>
      <c r="JNS56" s="1551"/>
      <c r="JNT56" s="1551"/>
      <c r="JNU56" s="1551"/>
      <c r="JNV56" s="1551"/>
      <c r="JNW56" s="1551"/>
      <c r="JNX56" s="1551"/>
      <c r="JNY56" s="1551"/>
      <c r="JNZ56" s="1551"/>
      <c r="JOA56" s="1551"/>
      <c r="JOB56" s="1551"/>
      <c r="JOC56" s="1551"/>
      <c r="JOD56" s="1551"/>
      <c r="JOE56" s="1551"/>
      <c r="JOF56" s="1551"/>
      <c r="JOG56" s="1551"/>
      <c r="JOH56" s="1551"/>
      <c r="JOI56" s="1551"/>
      <c r="JOJ56" s="1551"/>
      <c r="JOK56" s="1551"/>
      <c r="JOL56" s="1551"/>
      <c r="JOM56" s="1551"/>
      <c r="JON56" s="1551"/>
      <c r="JOO56" s="1551"/>
      <c r="JOP56" s="1551"/>
      <c r="JOQ56" s="1551"/>
      <c r="JOR56" s="1551"/>
      <c r="JOS56" s="1551"/>
      <c r="JOT56" s="1551"/>
      <c r="JOU56" s="1551"/>
      <c r="JOV56" s="1551"/>
      <c r="JOW56" s="1551"/>
      <c r="JOX56" s="1551"/>
      <c r="JOY56" s="1551"/>
      <c r="JOZ56" s="1551"/>
      <c r="JPA56" s="1551"/>
      <c r="JPB56" s="1551"/>
      <c r="JPC56" s="1551"/>
      <c r="JPD56" s="1551"/>
      <c r="JPE56" s="1551"/>
      <c r="JPF56" s="1551"/>
      <c r="JPG56" s="1551"/>
      <c r="JPH56" s="1551"/>
      <c r="JPI56" s="1551"/>
      <c r="JPJ56" s="1551"/>
      <c r="JPK56" s="1551"/>
      <c r="JPL56" s="1551"/>
      <c r="JPM56" s="1551"/>
      <c r="JPN56" s="1551"/>
      <c r="JPO56" s="1551"/>
      <c r="JPP56" s="1551"/>
      <c r="JPQ56" s="1551"/>
      <c r="JPR56" s="1551"/>
      <c r="JPS56" s="1551"/>
      <c r="JPT56" s="1551"/>
      <c r="JPU56" s="1551"/>
      <c r="JPV56" s="1551"/>
      <c r="JPW56" s="1551"/>
      <c r="JPX56" s="1551"/>
      <c r="JPY56" s="1551"/>
      <c r="JPZ56" s="1551"/>
      <c r="JQA56" s="1551"/>
      <c r="JQB56" s="1551"/>
      <c r="JQC56" s="1551"/>
      <c r="JQD56" s="1551"/>
      <c r="JQE56" s="1551"/>
      <c r="JQF56" s="1551"/>
      <c r="JQG56" s="1551"/>
      <c r="JQH56" s="1551"/>
      <c r="JQI56" s="1551"/>
      <c r="JQJ56" s="1551"/>
      <c r="JQK56" s="1551"/>
      <c r="JQL56" s="1551"/>
      <c r="JQM56" s="1551"/>
      <c r="JQN56" s="1551"/>
      <c r="JQO56" s="1551"/>
      <c r="JQP56" s="1551"/>
      <c r="JQQ56" s="1551"/>
      <c r="JQR56" s="1551"/>
      <c r="JQS56" s="1551"/>
      <c r="JQT56" s="1551"/>
      <c r="JQU56" s="1551"/>
      <c r="JQV56" s="1551"/>
      <c r="JQW56" s="1551"/>
      <c r="JQX56" s="1551"/>
      <c r="JQY56" s="1551"/>
      <c r="JQZ56" s="1551"/>
      <c r="JRA56" s="1551"/>
      <c r="JRB56" s="1551"/>
      <c r="JRC56" s="1551"/>
      <c r="JRD56" s="1551"/>
      <c r="JRE56" s="1551"/>
      <c r="JRF56" s="1551"/>
      <c r="JRG56" s="1551"/>
      <c r="JRH56" s="1551"/>
      <c r="JRI56" s="1551"/>
      <c r="JRJ56" s="1551"/>
      <c r="JRK56" s="1551"/>
      <c r="JRL56" s="1551"/>
      <c r="JRM56" s="1551"/>
      <c r="JRN56" s="1551"/>
      <c r="JRO56" s="1551"/>
      <c r="JRP56" s="1551"/>
      <c r="JRQ56" s="1551"/>
      <c r="JRR56" s="1551"/>
      <c r="JRS56" s="1551"/>
      <c r="JRT56" s="1551"/>
      <c r="JRU56" s="1551"/>
      <c r="JRV56" s="1551"/>
      <c r="JRW56" s="1551"/>
      <c r="JRX56" s="1551"/>
      <c r="JRY56" s="1551"/>
      <c r="JRZ56" s="1551"/>
      <c r="JSA56" s="1551"/>
      <c r="JSB56" s="1551"/>
      <c r="JSC56" s="1551"/>
      <c r="JSD56" s="1551"/>
      <c r="JSE56" s="1551"/>
      <c r="JSF56" s="1551"/>
      <c r="JSG56" s="1551"/>
      <c r="JSH56" s="1551"/>
      <c r="JSI56" s="1551"/>
      <c r="JSJ56" s="1551"/>
      <c r="JSK56" s="1551"/>
      <c r="JSL56" s="1551"/>
      <c r="JSM56" s="1551"/>
      <c r="JSN56" s="1551"/>
      <c r="JSO56" s="1551"/>
      <c r="JSP56" s="1551"/>
      <c r="JSQ56" s="1551"/>
      <c r="JSR56" s="1551"/>
      <c r="JSS56" s="1551"/>
      <c r="JST56" s="1551"/>
      <c r="JSU56" s="1551"/>
      <c r="JSV56" s="1551"/>
      <c r="JSW56" s="1551"/>
      <c r="JSX56" s="1551"/>
      <c r="JSY56" s="1551"/>
      <c r="JSZ56" s="1551"/>
      <c r="JTA56" s="1551"/>
      <c r="JTB56" s="1551"/>
      <c r="JTC56" s="1551"/>
      <c r="JTD56" s="1551"/>
      <c r="JTE56" s="1551"/>
      <c r="JTF56" s="1551"/>
      <c r="JTG56" s="1551"/>
      <c r="JTH56" s="1551"/>
      <c r="JTI56" s="1551"/>
      <c r="JTJ56" s="1551"/>
      <c r="JTK56" s="1551"/>
      <c r="JTL56" s="1551"/>
      <c r="JTM56" s="1551"/>
      <c r="JTN56" s="1551"/>
      <c r="JTO56" s="1551"/>
      <c r="JTP56" s="1551"/>
      <c r="JTQ56" s="1551"/>
      <c r="JTR56" s="1551"/>
      <c r="JTS56" s="1551"/>
      <c r="JTT56" s="1551"/>
      <c r="JTU56" s="1551"/>
      <c r="JTV56" s="1551"/>
      <c r="JTW56" s="1551"/>
      <c r="JTX56" s="1551"/>
      <c r="JTY56" s="1551"/>
      <c r="JTZ56" s="1551"/>
      <c r="JUA56" s="1551"/>
      <c r="JUB56" s="1551"/>
      <c r="JUC56" s="1551"/>
      <c r="JUD56" s="1551"/>
      <c r="JUE56" s="1551"/>
      <c r="JUF56" s="1551"/>
      <c r="JUG56" s="1551"/>
      <c r="JUH56" s="1551"/>
      <c r="JUI56" s="1551"/>
      <c r="JUJ56" s="1551"/>
      <c r="JUK56" s="1551"/>
      <c r="JUL56" s="1551"/>
      <c r="JUM56" s="1551"/>
      <c r="JUN56" s="1551"/>
      <c r="JUO56" s="1551"/>
      <c r="JUP56" s="1551"/>
      <c r="JUQ56" s="1551"/>
      <c r="JUR56" s="1551"/>
      <c r="JUS56" s="1551"/>
      <c r="JUT56" s="1551"/>
      <c r="JUU56" s="1551"/>
      <c r="JUV56" s="1551"/>
      <c r="JUW56" s="1551"/>
      <c r="JUX56" s="1551"/>
      <c r="JUY56" s="1551"/>
      <c r="JUZ56" s="1551"/>
      <c r="JVA56" s="1551"/>
      <c r="JVB56" s="1551"/>
      <c r="JVC56" s="1551"/>
      <c r="JVD56" s="1551"/>
      <c r="JVE56" s="1551"/>
      <c r="JVF56" s="1551"/>
      <c r="JVG56" s="1551"/>
      <c r="JVH56" s="1551"/>
      <c r="JVI56" s="1551"/>
      <c r="JVJ56" s="1551"/>
      <c r="JVK56" s="1551"/>
      <c r="JVL56" s="1551"/>
      <c r="JVM56" s="1551"/>
      <c r="JVN56" s="1551"/>
      <c r="JVO56" s="1551"/>
      <c r="JVP56" s="1551"/>
      <c r="JVQ56" s="1551"/>
      <c r="JVR56" s="1551"/>
      <c r="JVS56" s="1551"/>
      <c r="JVT56" s="1551"/>
      <c r="JVU56" s="1551"/>
      <c r="JVV56" s="1551"/>
      <c r="JVW56" s="1551"/>
      <c r="JVX56" s="1551"/>
      <c r="JVY56" s="1551"/>
      <c r="JVZ56" s="1551"/>
      <c r="JWA56" s="1551"/>
      <c r="JWB56" s="1551"/>
      <c r="JWC56" s="1551"/>
      <c r="JWD56" s="1551"/>
      <c r="JWE56" s="1551"/>
      <c r="JWF56" s="1551"/>
      <c r="JWG56" s="1551"/>
      <c r="JWH56" s="1551"/>
      <c r="JWI56" s="1551"/>
      <c r="JWJ56" s="1551"/>
      <c r="JWK56" s="1551"/>
      <c r="JWL56" s="1551"/>
      <c r="JWM56" s="1551"/>
      <c r="JWN56" s="1551"/>
      <c r="JWO56" s="1551"/>
      <c r="JWP56" s="1551"/>
      <c r="JWQ56" s="1551"/>
      <c r="JWR56" s="1551"/>
      <c r="JWS56" s="1551"/>
      <c r="JWT56" s="1551"/>
      <c r="JWU56" s="1551"/>
      <c r="JWV56" s="1551"/>
      <c r="JWW56" s="1551"/>
      <c r="JWX56" s="1551"/>
      <c r="JWY56" s="1551"/>
      <c r="JWZ56" s="1551"/>
      <c r="JXA56" s="1551"/>
      <c r="JXB56" s="1551"/>
      <c r="JXC56" s="1551"/>
      <c r="JXD56" s="1551"/>
      <c r="JXE56" s="1551"/>
      <c r="JXF56" s="1551"/>
      <c r="JXG56" s="1551"/>
      <c r="JXH56" s="1551"/>
      <c r="JXI56" s="1551"/>
      <c r="JXJ56" s="1551"/>
      <c r="JXK56" s="1551"/>
      <c r="JXL56" s="1551"/>
      <c r="JXM56" s="1551"/>
      <c r="JXN56" s="1551"/>
      <c r="JXO56" s="1551"/>
      <c r="JXP56" s="1551"/>
      <c r="JXQ56" s="1551"/>
      <c r="JXR56" s="1551"/>
      <c r="JXS56" s="1551"/>
      <c r="JXT56" s="1551"/>
      <c r="JXU56" s="1551"/>
      <c r="JXV56" s="1551"/>
      <c r="JXW56" s="1551"/>
      <c r="JXX56" s="1551"/>
      <c r="JXY56" s="1551"/>
      <c r="JXZ56" s="1551"/>
      <c r="JYA56" s="1551"/>
      <c r="JYB56" s="1551"/>
      <c r="JYC56" s="1551"/>
      <c r="JYD56" s="1551"/>
      <c r="JYE56" s="1551"/>
      <c r="JYF56" s="1551"/>
      <c r="JYG56" s="1551"/>
      <c r="JYH56" s="1551"/>
      <c r="JYI56" s="1551"/>
      <c r="JYJ56" s="1551"/>
      <c r="JYK56" s="1551"/>
      <c r="JYL56" s="1551"/>
      <c r="JYM56" s="1551"/>
      <c r="JYN56" s="1551"/>
      <c r="JYO56" s="1551"/>
      <c r="JYP56" s="1551"/>
      <c r="JYQ56" s="1551"/>
      <c r="JYR56" s="1551"/>
      <c r="JYS56" s="1551"/>
      <c r="JYT56" s="1551"/>
      <c r="JYU56" s="1551"/>
      <c r="JYV56" s="1551"/>
      <c r="JYW56" s="1551"/>
      <c r="JYX56" s="1551"/>
      <c r="JYY56" s="1551"/>
      <c r="JYZ56" s="1551"/>
      <c r="JZA56" s="1551"/>
      <c r="JZB56" s="1551"/>
      <c r="JZC56" s="1551"/>
      <c r="JZD56" s="1551"/>
      <c r="JZE56" s="1551"/>
      <c r="JZF56" s="1551"/>
      <c r="JZG56" s="1551"/>
      <c r="JZH56" s="1551"/>
      <c r="JZI56" s="1551"/>
      <c r="JZJ56" s="1551"/>
      <c r="JZK56" s="1551"/>
      <c r="JZL56" s="1551"/>
      <c r="JZM56" s="1551"/>
      <c r="JZN56" s="1551"/>
      <c r="JZO56" s="1551"/>
      <c r="JZP56" s="1551"/>
      <c r="JZQ56" s="1551"/>
      <c r="JZR56" s="1551"/>
      <c r="JZS56" s="1551"/>
      <c r="JZT56" s="1551"/>
      <c r="JZU56" s="1551"/>
      <c r="JZV56" s="1551"/>
      <c r="JZW56" s="1551"/>
      <c r="JZX56" s="1551"/>
      <c r="JZY56" s="1551"/>
      <c r="JZZ56" s="1551"/>
      <c r="KAA56" s="1551"/>
      <c r="KAB56" s="1551"/>
      <c r="KAC56" s="1551"/>
      <c r="KAD56" s="1551"/>
      <c r="KAE56" s="1551"/>
      <c r="KAF56" s="1551"/>
      <c r="KAG56" s="1551"/>
      <c r="KAH56" s="1551"/>
      <c r="KAI56" s="1551"/>
      <c r="KAJ56" s="1551"/>
      <c r="KAK56" s="1551"/>
      <c r="KAL56" s="1551"/>
      <c r="KAM56" s="1551"/>
      <c r="KAN56" s="1551"/>
      <c r="KAO56" s="1551"/>
      <c r="KAP56" s="1551"/>
      <c r="KAQ56" s="1551"/>
      <c r="KAR56" s="1551"/>
      <c r="KAS56" s="1551"/>
      <c r="KAT56" s="1551"/>
      <c r="KAU56" s="1551"/>
      <c r="KAV56" s="1551"/>
      <c r="KAW56" s="1551"/>
      <c r="KAX56" s="1551"/>
      <c r="KAY56" s="1551"/>
      <c r="KAZ56" s="1551"/>
      <c r="KBA56" s="1551"/>
      <c r="KBB56" s="1551"/>
      <c r="KBC56" s="1551"/>
      <c r="KBD56" s="1551"/>
      <c r="KBE56" s="1551"/>
      <c r="KBF56" s="1551"/>
      <c r="KBG56" s="1551"/>
      <c r="KBH56" s="1551"/>
      <c r="KBI56" s="1551"/>
      <c r="KBJ56" s="1551"/>
      <c r="KBK56" s="1551"/>
      <c r="KBL56" s="1551"/>
      <c r="KBM56" s="1551"/>
      <c r="KBN56" s="1551"/>
      <c r="KBO56" s="1551"/>
      <c r="KBP56" s="1551"/>
      <c r="KBQ56" s="1551"/>
      <c r="KBR56" s="1551"/>
      <c r="KBS56" s="1551"/>
      <c r="KBT56" s="1551"/>
      <c r="KBU56" s="1551"/>
      <c r="KBV56" s="1551"/>
      <c r="KBW56" s="1551"/>
      <c r="KBX56" s="1551"/>
      <c r="KBY56" s="1551"/>
      <c r="KBZ56" s="1551"/>
      <c r="KCA56" s="1551"/>
      <c r="KCB56" s="1551"/>
      <c r="KCC56" s="1551"/>
      <c r="KCD56" s="1551"/>
      <c r="KCE56" s="1551"/>
      <c r="KCF56" s="1551"/>
      <c r="KCG56" s="1551"/>
      <c r="KCH56" s="1551"/>
      <c r="KCI56" s="1551"/>
      <c r="KCJ56" s="1551"/>
      <c r="KCK56" s="1551"/>
      <c r="KCL56" s="1551"/>
      <c r="KCM56" s="1551"/>
      <c r="KCN56" s="1551"/>
      <c r="KCO56" s="1551"/>
      <c r="KCP56" s="1551"/>
      <c r="KCQ56" s="1551"/>
      <c r="KCR56" s="1551"/>
      <c r="KCS56" s="1551"/>
      <c r="KCT56" s="1551"/>
      <c r="KCU56" s="1551"/>
      <c r="KCV56" s="1551"/>
      <c r="KCW56" s="1551"/>
      <c r="KCX56" s="1551"/>
      <c r="KCY56" s="1551"/>
      <c r="KCZ56" s="1551"/>
      <c r="KDA56" s="1551"/>
      <c r="KDB56" s="1551"/>
      <c r="KDC56" s="1551"/>
      <c r="KDD56" s="1551"/>
      <c r="KDE56" s="1551"/>
      <c r="KDF56" s="1551"/>
      <c r="KDG56" s="1551"/>
      <c r="KDH56" s="1551"/>
      <c r="KDI56" s="1551"/>
      <c r="KDJ56" s="1551"/>
      <c r="KDK56" s="1551"/>
      <c r="KDL56" s="1551"/>
      <c r="KDM56" s="1551"/>
      <c r="KDN56" s="1551"/>
      <c r="KDO56" s="1551"/>
      <c r="KDP56" s="1551"/>
      <c r="KDQ56" s="1551"/>
      <c r="KDR56" s="1551"/>
      <c r="KDS56" s="1551"/>
      <c r="KDT56" s="1551"/>
      <c r="KDU56" s="1551"/>
      <c r="KDV56" s="1551"/>
      <c r="KDW56" s="1551"/>
      <c r="KDX56" s="1551"/>
      <c r="KDY56" s="1551"/>
      <c r="KDZ56" s="1551"/>
      <c r="KEA56" s="1551"/>
      <c r="KEB56" s="1551"/>
      <c r="KEC56" s="1551"/>
      <c r="KED56" s="1551"/>
      <c r="KEE56" s="1551"/>
      <c r="KEF56" s="1551"/>
      <c r="KEG56" s="1551"/>
      <c r="KEH56" s="1551"/>
      <c r="KEI56" s="1551"/>
      <c r="KEJ56" s="1551"/>
      <c r="KEK56" s="1551"/>
      <c r="KEL56" s="1551"/>
      <c r="KEM56" s="1551"/>
      <c r="KEN56" s="1551"/>
      <c r="KEO56" s="1551"/>
      <c r="KEP56" s="1551"/>
      <c r="KEQ56" s="1551"/>
      <c r="KER56" s="1551"/>
      <c r="KES56" s="1551"/>
      <c r="KET56" s="1551"/>
      <c r="KEU56" s="1551"/>
      <c r="KEV56" s="1551"/>
      <c r="KEW56" s="1551"/>
      <c r="KEX56" s="1551"/>
      <c r="KEY56" s="1551"/>
      <c r="KEZ56" s="1551"/>
      <c r="KFA56" s="1551"/>
      <c r="KFB56" s="1551"/>
      <c r="KFC56" s="1551"/>
      <c r="KFD56" s="1551"/>
      <c r="KFE56" s="1551"/>
      <c r="KFF56" s="1551"/>
      <c r="KFG56" s="1551"/>
      <c r="KFH56" s="1551"/>
      <c r="KFI56" s="1551"/>
      <c r="KFJ56" s="1551"/>
      <c r="KFK56" s="1551"/>
      <c r="KFL56" s="1551"/>
      <c r="KFM56" s="1551"/>
      <c r="KFN56" s="1551"/>
      <c r="KFO56" s="1551"/>
      <c r="KFP56" s="1551"/>
      <c r="KFQ56" s="1551"/>
      <c r="KFR56" s="1551"/>
      <c r="KFS56" s="1551"/>
      <c r="KFT56" s="1551"/>
      <c r="KFU56" s="1551"/>
      <c r="KFV56" s="1551"/>
      <c r="KFW56" s="1551"/>
      <c r="KFX56" s="1551"/>
      <c r="KFY56" s="1551"/>
      <c r="KFZ56" s="1551"/>
      <c r="KGA56" s="1551"/>
      <c r="KGB56" s="1551"/>
      <c r="KGC56" s="1551"/>
      <c r="KGD56" s="1551"/>
      <c r="KGE56" s="1551"/>
      <c r="KGF56" s="1551"/>
      <c r="KGG56" s="1551"/>
      <c r="KGH56" s="1551"/>
      <c r="KGI56" s="1551"/>
      <c r="KGJ56" s="1551"/>
      <c r="KGK56" s="1551"/>
      <c r="KGL56" s="1551"/>
      <c r="KGM56" s="1551"/>
      <c r="KGN56" s="1551"/>
      <c r="KGO56" s="1551"/>
      <c r="KGP56" s="1551"/>
      <c r="KGQ56" s="1551"/>
      <c r="KGR56" s="1551"/>
      <c r="KGS56" s="1551"/>
      <c r="KGT56" s="1551"/>
      <c r="KGU56" s="1551"/>
      <c r="KGV56" s="1551"/>
      <c r="KGW56" s="1551"/>
      <c r="KGX56" s="1551"/>
      <c r="KGY56" s="1551"/>
      <c r="KGZ56" s="1551"/>
      <c r="KHA56" s="1551"/>
      <c r="KHB56" s="1551"/>
      <c r="KHC56" s="1551"/>
      <c r="KHD56" s="1551"/>
      <c r="KHE56" s="1551"/>
      <c r="KHF56" s="1551"/>
      <c r="KHG56" s="1551"/>
      <c r="KHH56" s="1551"/>
      <c r="KHI56" s="1551"/>
      <c r="KHJ56" s="1551"/>
      <c r="KHK56" s="1551"/>
      <c r="KHL56" s="1551"/>
      <c r="KHM56" s="1551"/>
      <c r="KHN56" s="1551"/>
      <c r="KHO56" s="1551"/>
      <c r="KHP56" s="1551"/>
      <c r="KHQ56" s="1551"/>
      <c r="KHR56" s="1551"/>
      <c r="KHS56" s="1551"/>
      <c r="KHT56" s="1551"/>
      <c r="KHU56" s="1551"/>
      <c r="KHV56" s="1551"/>
      <c r="KHW56" s="1551"/>
      <c r="KHX56" s="1551"/>
      <c r="KHY56" s="1551"/>
      <c r="KHZ56" s="1551"/>
      <c r="KIA56" s="1551"/>
      <c r="KIB56" s="1551"/>
      <c r="KIC56" s="1551"/>
      <c r="KID56" s="1551"/>
      <c r="KIE56" s="1551"/>
      <c r="KIF56" s="1551"/>
      <c r="KIG56" s="1551"/>
      <c r="KIH56" s="1551"/>
      <c r="KII56" s="1551"/>
      <c r="KIJ56" s="1551"/>
      <c r="KIK56" s="1551"/>
      <c r="KIL56" s="1551"/>
      <c r="KIM56" s="1551"/>
      <c r="KIN56" s="1551"/>
      <c r="KIO56" s="1551"/>
      <c r="KIP56" s="1551"/>
      <c r="KIQ56" s="1551"/>
      <c r="KIR56" s="1551"/>
      <c r="KIS56" s="1551"/>
      <c r="KIT56" s="1551"/>
      <c r="KIU56" s="1551"/>
      <c r="KIV56" s="1551"/>
      <c r="KIW56" s="1551"/>
      <c r="KIX56" s="1551"/>
      <c r="KIY56" s="1551"/>
      <c r="KIZ56" s="1551"/>
      <c r="KJA56" s="1551"/>
      <c r="KJB56" s="1551"/>
      <c r="KJC56" s="1551"/>
      <c r="KJD56" s="1551"/>
      <c r="KJE56" s="1551"/>
      <c r="KJF56" s="1551"/>
      <c r="KJG56" s="1551"/>
      <c r="KJH56" s="1551"/>
      <c r="KJI56" s="1551"/>
      <c r="KJJ56" s="1551"/>
      <c r="KJK56" s="1551"/>
      <c r="KJL56" s="1551"/>
      <c r="KJM56" s="1551"/>
      <c r="KJN56" s="1551"/>
      <c r="KJO56" s="1551"/>
      <c r="KJP56" s="1551"/>
      <c r="KJQ56" s="1551"/>
      <c r="KJR56" s="1551"/>
      <c r="KJS56" s="1551"/>
      <c r="KJT56" s="1551"/>
      <c r="KJU56" s="1551"/>
      <c r="KJV56" s="1551"/>
      <c r="KJW56" s="1551"/>
      <c r="KJX56" s="1551"/>
      <c r="KJY56" s="1551"/>
      <c r="KJZ56" s="1551"/>
      <c r="KKA56" s="1551"/>
      <c r="KKB56" s="1551"/>
      <c r="KKC56" s="1551"/>
      <c r="KKD56" s="1551"/>
      <c r="KKE56" s="1551"/>
      <c r="KKF56" s="1551"/>
      <c r="KKG56" s="1551"/>
      <c r="KKH56" s="1551"/>
      <c r="KKI56" s="1551"/>
      <c r="KKJ56" s="1551"/>
      <c r="KKK56" s="1551"/>
      <c r="KKL56" s="1551"/>
      <c r="KKM56" s="1551"/>
      <c r="KKN56" s="1551"/>
      <c r="KKO56" s="1551"/>
      <c r="KKP56" s="1551"/>
      <c r="KKQ56" s="1551"/>
      <c r="KKR56" s="1551"/>
      <c r="KKS56" s="1551"/>
      <c r="KKT56" s="1551"/>
      <c r="KKU56" s="1551"/>
      <c r="KKV56" s="1551"/>
      <c r="KKW56" s="1551"/>
      <c r="KKX56" s="1551"/>
      <c r="KKY56" s="1551"/>
      <c r="KKZ56" s="1551"/>
      <c r="KLA56" s="1551"/>
      <c r="KLB56" s="1551"/>
      <c r="KLC56" s="1551"/>
      <c r="KLD56" s="1551"/>
      <c r="KLE56" s="1551"/>
      <c r="KLF56" s="1551"/>
      <c r="KLG56" s="1551"/>
      <c r="KLH56" s="1551"/>
      <c r="KLI56" s="1551"/>
      <c r="KLJ56" s="1551"/>
      <c r="KLK56" s="1551"/>
      <c r="KLL56" s="1551"/>
      <c r="KLM56" s="1551"/>
      <c r="KLN56" s="1551"/>
      <c r="KLO56" s="1551"/>
      <c r="KLP56" s="1551"/>
      <c r="KLQ56" s="1551"/>
      <c r="KLR56" s="1551"/>
      <c r="KLS56" s="1551"/>
      <c r="KLT56" s="1551"/>
      <c r="KLU56" s="1551"/>
      <c r="KLV56" s="1551"/>
      <c r="KLW56" s="1551"/>
      <c r="KLX56" s="1551"/>
      <c r="KLY56" s="1551"/>
      <c r="KLZ56" s="1551"/>
      <c r="KMA56" s="1551"/>
      <c r="KMB56" s="1551"/>
      <c r="KMC56" s="1551"/>
      <c r="KMD56" s="1551"/>
      <c r="KME56" s="1551"/>
      <c r="KMF56" s="1551"/>
      <c r="KMG56" s="1551"/>
      <c r="KMH56" s="1551"/>
      <c r="KMI56" s="1551"/>
      <c r="KMJ56" s="1551"/>
      <c r="KMK56" s="1551"/>
      <c r="KML56" s="1551"/>
      <c r="KMM56" s="1551"/>
      <c r="KMN56" s="1551"/>
      <c r="KMO56" s="1551"/>
      <c r="KMP56" s="1551"/>
      <c r="KMQ56" s="1551"/>
      <c r="KMR56" s="1551"/>
      <c r="KMS56" s="1551"/>
      <c r="KMT56" s="1551"/>
      <c r="KMU56" s="1551"/>
      <c r="KMV56" s="1551"/>
      <c r="KMW56" s="1551"/>
      <c r="KMX56" s="1551"/>
      <c r="KMY56" s="1551"/>
      <c r="KMZ56" s="1551"/>
      <c r="KNA56" s="1551"/>
      <c r="KNB56" s="1551"/>
      <c r="KNC56" s="1551"/>
      <c r="KND56" s="1551"/>
      <c r="KNE56" s="1551"/>
      <c r="KNF56" s="1551"/>
      <c r="KNG56" s="1551"/>
      <c r="KNH56" s="1551"/>
      <c r="KNI56" s="1551"/>
      <c r="KNJ56" s="1551"/>
      <c r="KNK56" s="1551"/>
      <c r="KNL56" s="1551"/>
      <c r="KNM56" s="1551"/>
      <c r="KNN56" s="1551"/>
      <c r="KNO56" s="1551"/>
      <c r="KNP56" s="1551"/>
      <c r="KNQ56" s="1551"/>
      <c r="KNR56" s="1551"/>
      <c r="KNS56" s="1551"/>
      <c r="KNT56" s="1551"/>
      <c r="KNU56" s="1551"/>
      <c r="KNV56" s="1551"/>
      <c r="KNW56" s="1551"/>
      <c r="KNX56" s="1551"/>
      <c r="KNY56" s="1551"/>
      <c r="KNZ56" s="1551"/>
      <c r="KOA56" s="1551"/>
      <c r="KOB56" s="1551"/>
      <c r="KOC56" s="1551"/>
      <c r="KOD56" s="1551"/>
      <c r="KOE56" s="1551"/>
      <c r="KOF56" s="1551"/>
      <c r="KOG56" s="1551"/>
      <c r="KOH56" s="1551"/>
      <c r="KOI56" s="1551"/>
      <c r="KOJ56" s="1551"/>
      <c r="KOK56" s="1551"/>
      <c r="KOL56" s="1551"/>
      <c r="KOM56" s="1551"/>
      <c r="KON56" s="1551"/>
      <c r="KOO56" s="1551"/>
      <c r="KOP56" s="1551"/>
      <c r="KOQ56" s="1551"/>
      <c r="KOR56" s="1551"/>
      <c r="KOS56" s="1551"/>
      <c r="KOT56" s="1551"/>
      <c r="KOU56" s="1551"/>
      <c r="KOV56" s="1551"/>
      <c r="KOW56" s="1551"/>
      <c r="KOX56" s="1551"/>
      <c r="KOY56" s="1551"/>
      <c r="KOZ56" s="1551"/>
      <c r="KPA56" s="1551"/>
      <c r="KPB56" s="1551"/>
      <c r="KPC56" s="1551"/>
      <c r="KPD56" s="1551"/>
      <c r="KPE56" s="1551"/>
      <c r="KPF56" s="1551"/>
      <c r="KPG56" s="1551"/>
      <c r="KPH56" s="1551"/>
      <c r="KPI56" s="1551"/>
      <c r="KPJ56" s="1551"/>
      <c r="KPK56" s="1551"/>
      <c r="KPL56" s="1551"/>
      <c r="KPM56" s="1551"/>
      <c r="KPN56" s="1551"/>
      <c r="KPO56" s="1551"/>
      <c r="KPP56" s="1551"/>
      <c r="KPQ56" s="1551"/>
      <c r="KPR56" s="1551"/>
      <c r="KPS56" s="1551"/>
      <c r="KPT56" s="1551"/>
      <c r="KPU56" s="1551"/>
      <c r="KPV56" s="1551"/>
      <c r="KPW56" s="1551"/>
      <c r="KPX56" s="1551"/>
      <c r="KPY56" s="1551"/>
      <c r="KPZ56" s="1551"/>
      <c r="KQA56" s="1551"/>
      <c r="KQB56" s="1551"/>
      <c r="KQC56" s="1551"/>
      <c r="KQD56" s="1551"/>
      <c r="KQE56" s="1551"/>
      <c r="KQF56" s="1551"/>
      <c r="KQG56" s="1551"/>
      <c r="KQH56" s="1551"/>
      <c r="KQI56" s="1551"/>
      <c r="KQJ56" s="1551"/>
      <c r="KQK56" s="1551"/>
      <c r="KQL56" s="1551"/>
      <c r="KQM56" s="1551"/>
      <c r="KQN56" s="1551"/>
      <c r="KQO56" s="1551"/>
      <c r="KQP56" s="1551"/>
      <c r="KQQ56" s="1551"/>
      <c r="KQR56" s="1551"/>
      <c r="KQS56" s="1551"/>
      <c r="KQT56" s="1551"/>
      <c r="KQU56" s="1551"/>
      <c r="KQV56" s="1551"/>
      <c r="KQW56" s="1551"/>
      <c r="KQX56" s="1551"/>
      <c r="KQY56" s="1551"/>
      <c r="KQZ56" s="1551"/>
      <c r="KRA56" s="1551"/>
      <c r="KRB56" s="1551"/>
      <c r="KRC56" s="1551"/>
      <c r="KRD56" s="1551"/>
      <c r="KRE56" s="1551"/>
      <c r="KRF56" s="1551"/>
      <c r="KRG56" s="1551"/>
      <c r="KRH56" s="1551"/>
      <c r="KRI56" s="1551"/>
      <c r="KRJ56" s="1551"/>
      <c r="KRK56" s="1551"/>
      <c r="KRL56" s="1551"/>
      <c r="KRM56" s="1551"/>
      <c r="KRN56" s="1551"/>
      <c r="KRO56" s="1551"/>
      <c r="KRP56" s="1551"/>
      <c r="KRQ56" s="1551"/>
      <c r="KRR56" s="1551"/>
      <c r="KRS56" s="1551"/>
      <c r="KRT56" s="1551"/>
      <c r="KRU56" s="1551"/>
      <c r="KRV56" s="1551"/>
      <c r="KRW56" s="1551"/>
      <c r="KRX56" s="1551"/>
      <c r="KRY56" s="1551"/>
      <c r="KRZ56" s="1551"/>
      <c r="KSA56" s="1551"/>
      <c r="KSB56" s="1551"/>
      <c r="KSC56" s="1551"/>
      <c r="KSD56" s="1551"/>
      <c r="KSE56" s="1551"/>
      <c r="KSF56" s="1551"/>
      <c r="KSG56" s="1551"/>
      <c r="KSH56" s="1551"/>
      <c r="KSI56" s="1551"/>
      <c r="KSJ56" s="1551"/>
      <c r="KSK56" s="1551"/>
      <c r="KSL56" s="1551"/>
      <c r="KSM56" s="1551"/>
      <c r="KSN56" s="1551"/>
      <c r="KSO56" s="1551"/>
      <c r="KSP56" s="1551"/>
      <c r="KSQ56" s="1551"/>
      <c r="KSR56" s="1551"/>
      <c r="KSS56" s="1551"/>
      <c r="KST56" s="1551"/>
      <c r="KSU56" s="1551"/>
      <c r="KSV56" s="1551"/>
      <c r="KSW56" s="1551"/>
      <c r="KSX56" s="1551"/>
      <c r="KSY56" s="1551"/>
      <c r="KSZ56" s="1551"/>
      <c r="KTA56" s="1551"/>
      <c r="KTB56" s="1551"/>
      <c r="KTC56" s="1551"/>
      <c r="KTD56" s="1551"/>
      <c r="KTE56" s="1551"/>
      <c r="KTF56" s="1551"/>
      <c r="KTG56" s="1551"/>
      <c r="KTH56" s="1551"/>
      <c r="KTI56" s="1551"/>
      <c r="KTJ56" s="1551"/>
      <c r="KTK56" s="1551"/>
      <c r="KTL56" s="1551"/>
      <c r="KTM56" s="1551"/>
      <c r="KTN56" s="1551"/>
      <c r="KTO56" s="1551"/>
      <c r="KTP56" s="1551"/>
      <c r="KTQ56" s="1551"/>
      <c r="KTR56" s="1551"/>
      <c r="KTS56" s="1551"/>
      <c r="KTT56" s="1551"/>
      <c r="KTU56" s="1551"/>
      <c r="KTV56" s="1551"/>
      <c r="KTW56" s="1551"/>
      <c r="KTX56" s="1551"/>
      <c r="KTY56" s="1551"/>
      <c r="KTZ56" s="1551"/>
      <c r="KUA56" s="1551"/>
      <c r="KUB56" s="1551"/>
      <c r="KUC56" s="1551"/>
      <c r="KUD56" s="1551"/>
      <c r="KUE56" s="1551"/>
      <c r="KUF56" s="1551"/>
      <c r="KUG56" s="1551"/>
      <c r="KUH56" s="1551"/>
      <c r="KUI56" s="1551"/>
      <c r="KUJ56" s="1551"/>
      <c r="KUK56" s="1551"/>
      <c r="KUL56" s="1551"/>
      <c r="KUM56" s="1551"/>
      <c r="KUN56" s="1551"/>
      <c r="KUO56" s="1551"/>
      <c r="KUP56" s="1551"/>
      <c r="KUQ56" s="1551"/>
      <c r="KUR56" s="1551"/>
      <c r="KUS56" s="1551"/>
      <c r="KUT56" s="1551"/>
      <c r="KUU56" s="1551"/>
      <c r="KUV56" s="1551"/>
      <c r="KUW56" s="1551"/>
      <c r="KUX56" s="1551"/>
      <c r="KUY56" s="1551"/>
      <c r="KUZ56" s="1551"/>
      <c r="KVA56" s="1551"/>
      <c r="KVB56" s="1551"/>
      <c r="KVC56" s="1551"/>
      <c r="KVD56" s="1551"/>
      <c r="KVE56" s="1551"/>
      <c r="KVF56" s="1551"/>
      <c r="KVG56" s="1551"/>
      <c r="KVH56" s="1551"/>
      <c r="KVI56" s="1551"/>
      <c r="KVJ56" s="1551"/>
      <c r="KVK56" s="1551"/>
      <c r="KVL56" s="1551"/>
      <c r="KVM56" s="1551"/>
      <c r="KVN56" s="1551"/>
      <c r="KVO56" s="1551"/>
      <c r="KVP56" s="1551"/>
      <c r="KVQ56" s="1551"/>
      <c r="KVR56" s="1551"/>
      <c r="KVS56" s="1551"/>
      <c r="KVT56" s="1551"/>
      <c r="KVU56" s="1551"/>
      <c r="KVV56" s="1551"/>
      <c r="KVW56" s="1551"/>
      <c r="KVX56" s="1551"/>
      <c r="KVY56" s="1551"/>
      <c r="KVZ56" s="1551"/>
      <c r="KWA56" s="1551"/>
      <c r="KWB56" s="1551"/>
      <c r="KWC56" s="1551"/>
      <c r="KWD56" s="1551"/>
      <c r="KWE56" s="1551"/>
      <c r="KWF56" s="1551"/>
      <c r="KWG56" s="1551"/>
      <c r="KWH56" s="1551"/>
      <c r="KWI56" s="1551"/>
      <c r="KWJ56" s="1551"/>
      <c r="KWK56" s="1551"/>
      <c r="KWL56" s="1551"/>
      <c r="KWM56" s="1551"/>
      <c r="KWN56" s="1551"/>
      <c r="KWO56" s="1551"/>
      <c r="KWP56" s="1551"/>
      <c r="KWQ56" s="1551"/>
      <c r="KWR56" s="1551"/>
      <c r="KWS56" s="1551"/>
      <c r="KWT56" s="1551"/>
      <c r="KWU56" s="1551"/>
      <c r="KWV56" s="1551"/>
      <c r="KWW56" s="1551"/>
      <c r="KWX56" s="1551"/>
      <c r="KWY56" s="1551"/>
      <c r="KWZ56" s="1551"/>
      <c r="KXA56" s="1551"/>
      <c r="KXB56" s="1551"/>
      <c r="KXC56" s="1551"/>
      <c r="KXD56" s="1551"/>
      <c r="KXE56" s="1551"/>
      <c r="KXF56" s="1551"/>
      <c r="KXG56" s="1551"/>
      <c r="KXH56" s="1551"/>
      <c r="KXI56" s="1551"/>
      <c r="KXJ56" s="1551"/>
      <c r="KXK56" s="1551"/>
      <c r="KXL56" s="1551"/>
      <c r="KXM56" s="1551"/>
      <c r="KXN56" s="1551"/>
      <c r="KXO56" s="1551"/>
      <c r="KXP56" s="1551"/>
      <c r="KXQ56" s="1551"/>
      <c r="KXR56" s="1551"/>
      <c r="KXS56" s="1551"/>
      <c r="KXT56" s="1551"/>
      <c r="KXU56" s="1551"/>
      <c r="KXV56" s="1551"/>
      <c r="KXW56" s="1551"/>
      <c r="KXX56" s="1551"/>
      <c r="KXY56" s="1551"/>
      <c r="KXZ56" s="1551"/>
      <c r="KYA56" s="1551"/>
      <c r="KYB56" s="1551"/>
      <c r="KYC56" s="1551"/>
      <c r="KYD56" s="1551"/>
      <c r="KYE56" s="1551"/>
      <c r="KYF56" s="1551"/>
      <c r="KYG56" s="1551"/>
      <c r="KYH56" s="1551"/>
      <c r="KYI56" s="1551"/>
      <c r="KYJ56" s="1551"/>
      <c r="KYK56" s="1551"/>
      <c r="KYL56" s="1551"/>
      <c r="KYM56" s="1551"/>
      <c r="KYN56" s="1551"/>
      <c r="KYO56" s="1551"/>
      <c r="KYP56" s="1551"/>
      <c r="KYQ56" s="1551"/>
      <c r="KYR56" s="1551"/>
      <c r="KYS56" s="1551"/>
      <c r="KYT56" s="1551"/>
      <c r="KYU56" s="1551"/>
      <c r="KYV56" s="1551"/>
      <c r="KYW56" s="1551"/>
      <c r="KYX56" s="1551"/>
      <c r="KYY56" s="1551"/>
      <c r="KYZ56" s="1551"/>
      <c r="KZA56" s="1551"/>
      <c r="KZB56" s="1551"/>
      <c r="KZC56" s="1551"/>
      <c r="KZD56" s="1551"/>
      <c r="KZE56" s="1551"/>
      <c r="KZF56" s="1551"/>
      <c r="KZG56" s="1551"/>
      <c r="KZH56" s="1551"/>
      <c r="KZI56" s="1551"/>
      <c r="KZJ56" s="1551"/>
      <c r="KZK56" s="1551"/>
      <c r="KZL56" s="1551"/>
      <c r="KZM56" s="1551"/>
      <c r="KZN56" s="1551"/>
      <c r="KZO56" s="1551"/>
      <c r="KZP56" s="1551"/>
      <c r="KZQ56" s="1551"/>
      <c r="KZR56" s="1551"/>
      <c r="KZS56" s="1551"/>
      <c r="KZT56" s="1551"/>
      <c r="KZU56" s="1551"/>
      <c r="KZV56" s="1551"/>
      <c r="KZW56" s="1551"/>
      <c r="KZX56" s="1551"/>
      <c r="KZY56" s="1551"/>
      <c r="KZZ56" s="1551"/>
      <c r="LAA56" s="1551"/>
      <c r="LAB56" s="1551"/>
      <c r="LAC56" s="1551"/>
      <c r="LAD56" s="1551"/>
      <c r="LAE56" s="1551"/>
      <c r="LAF56" s="1551"/>
      <c r="LAG56" s="1551"/>
      <c r="LAH56" s="1551"/>
      <c r="LAI56" s="1551"/>
      <c r="LAJ56" s="1551"/>
      <c r="LAK56" s="1551"/>
      <c r="LAL56" s="1551"/>
      <c r="LAM56" s="1551"/>
      <c r="LAN56" s="1551"/>
      <c r="LAO56" s="1551"/>
      <c r="LAP56" s="1551"/>
      <c r="LAQ56" s="1551"/>
      <c r="LAR56" s="1551"/>
      <c r="LAS56" s="1551"/>
      <c r="LAT56" s="1551"/>
      <c r="LAU56" s="1551"/>
      <c r="LAV56" s="1551"/>
      <c r="LAW56" s="1551"/>
      <c r="LAX56" s="1551"/>
      <c r="LAY56" s="1551"/>
      <c r="LAZ56" s="1551"/>
      <c r="LBA56" s="1551"/>
      <c r="LBB56" s="1551"/>
      <c r="LBC56" s="1551"/>
      <c r="LBD56" s="1551"/>
      <c r="LBE56" s="1551"/>
      <c r="LBF56" s="1551"/>
      <c r="LBG56" s="1551"/>
      <c r="LBH56" s="1551"/>
      <c r="LBI56" s="1551"/>
      <c r="LBJ56" s="1551"/>
      <c r="LBK56" s="1551"/>
      <c r="LBL56" s="1551"/>
      <c r="LBM56" s="1551"/>
      <c r="LBN56" s="1551"/>
      <c r="LBO56" s="1551"/>
      <c r="LBP56" s="1551"/>
      <c r="LBQ56" s="1551"/>
      <c r="LBR56" s="1551"/>
      <c r="LBS56" s="1551"/>
      <c r="LBT56" s="1551"/>
      <c r="LBU56" s="1551"/>
      <c r="LBV56" s="1551"/>
      <c r="LBW56" s="1551"/>
      <c r="LBX56" s="1551"/>
      <c r="LBY56" s="1551"/>
      <c r="LBZ56" s="1551"/>
      <c r="LCA56" s="1551"/>
      <c r="LCB56" s="1551"/>
      <c r="LCC56" s="1551"/>
      <c r="LCD56" s="1551"/>
      <c r="LCE56" s="1551"/>
      <c r="LCF56" s="1551"/>
      <c r="LCG56" s="1551"/>
      <c r="LCH56" s="1551"/>
      <c r="LCI56" s="1551"/>
      <c r="LCJ56" s="1551"/>
      <c r="LCK56" s="1551"/>
      <c r="LCL56" s="1551"/>
      <c r="LCM56" s="1551"/>
      <c r="LCN56" s="1551"/>
      <c r="LCO56" s="1551"/>
      <c r="LCP56" s="1551"/>
      <c r="LCQ56" s="1551"/>
      <c r="LCR56" s="1551"/>
      <c r="LCS56" s="1551"/>
      <c r="LCT56" s="1551"/>
      <c r="LCU56" s="1551"/>
      <c r="LCV56" s="1551"/>
      <c r="LCW56" s="1551"/>
      <c r="LCX56" s="1551"/>
      <c r="LCY56" s="1551"/>
      <c r="LCZ56" s="1551"/>
      <c r="LDA56" s="1551"/>
      <c r="LDB56" s="1551"/>
      <c r="LDC56" s="1551"/>
      <c r="LDD56" s="1551"/>
      <c r="LDE56" s="1551"/>
      <c r="LDF56" s="1551"/>
      <c r="LDG56" s="1551"/>
      <c r="LDH56" s="1551"/>
      <c r="LDI56" s="1551"/>
      <c r="LDJ56" s="1551"/>
      <c r="LDK56" s="1551"/>
      <c r="LDL56" s="1551"/>
      <c r="LDM56" s="1551"/>
      <c r="LDN56" s="1551"/>
      <c r="LDO56" s="1551"/>
      <c r="LDP56" s="1551"/>
      <c r="LDQ56" s="1551"/>
      <c r="LDR56" s="1551"/>
      <c r="LDS56" s="1551"/>
      <c r="LDT56" s="1551"/>
      <c r="LDU56" s="1551"/>
      <c r="LDV56" s="1551"/>
      <c r="LDW56" s="1551"/>
      <c r="LDX56" s="1551"/>
      <c r="LDY56" s="1551"/>
      <c r="LDZ56" s="1551"/>
      <c r="LEA56" s="1551"/>
      <c r="LEB56" s="1551"/>
      <c r="LEC56" s="1551"/>
      <c r="LED56" s="1551"/>
      <c r="LEE56" s="1551"/>
      <c r="LEF56" s="1551"/>
      <c r="LEG56" s="1551"/>
      <c r="LEH56" s="1551"/>
      <c r="LEI56" s="1551"/>
      <c r="LEJ56" s="1551"/>
      <c r="LEK56" s="1551"/>
      <c r="LEL56" s="1551"/>
      <c r="LEM56" s="1551"/>
      <c r="LEN56" s="1551"/>
      <c r="LEO56" s="1551"/>
      <c r="LEP56" s="1551"/>
      <c r="LEQ56" s="1551"/>
      <c r="LER56" s="1551"/>
      <c r="LES56" s="1551"/>
      <c r="LET56" s="1551"/>
      <c r="LEU56" s="1551"/>
      <c r="LEV56" s="1551"/>
      <c r="LEW56" s="1551"/>
      <c r="LEX56" s="1551"/>
      <c r="LEY56" s="1551"/>
      <c r="LEZ56" s="1551"/>
      <c r="LFA56" s="1551"/>
      <c r="LFB56" s="1551"/>
      <c r="LFC56" s="1551"/>
      <c r="LFD56" s="1551"/>
      <c r="LFE56" s="1551"/>
      <c r="LFF56" s="1551"/>
      <c r="LFG56" s="1551"/>
      <c r="LFH56" s="1551"/>
      <c r="LFI56" s="1551"/>
      <c r="LFJ56" s="1551"/>
      <c r="LFK56" s="1551"/>
      <c r="LFL56" s="1551"/>
      <c r="LFM56" s="1551"/>
      <c r="LFN56" s="1551"/>
      <c r="LFO56" s="1551"/>
      <c r="LFP56" s="1551"/>
      <c r="LFQ56" s="1551"/>
      <c r="LFR56" s="1551"/>
      <c r="LFS56" s="1551"/>
      <c r="LFT56" s="1551"/>
      <c r="LFU56" s="1551"/>
      <c r="LFV56" s="1551"/>
      <c r="LFW56" s="1551"/>
      <c r="LFX56" s="1551"/>
      <c r="LFY56" s="1551"/>
      <c r="LFZ56" s="1551"/>
      <c r="LGA56" s="1551"/>
      <c r="LGB56" s="1551"/>
      <c r="LGC56" s="1551"/>
      <c r="LGD56" s="1551"/>
      <c r="LGE56" s="1551"/>
      <c r="LGF56" s="1551"/>
      <c r="LGG56" s="1551"/>
      <c r="LGH56" s="1551"/>
      <c r="LGI56" s="1551"/>
      <c r="LGJ56" s="1551"/>
      <c r="LGK56" s="1551"/>
      <c r="LGL56" s="1551"/>
      <c r="LGM56" s="1551"/>
      <c r="LGN56" s="1551"/>
      <c r="LGO56" s="1551"/>
      <c r="LGP56" s="1551"/>
      <c r="LGQ56" s="1551"/>
      <c r="LGR56" s="1551"/>
      <c r="LGS56" s="1551"/>
      <c r="LGT56" s="1551"/>
      <c r="LGU56" s="1551"/>
      <c r="LGV56" s="1551"/>
      <c r="LGW56" s="1551"/>
      <c r="LGX56" s="1551"/>
      <c r="LGY56" s="1551"/>
      <c r="LGZ56" s="1551"/>
      <c r="LHA56" s="1551"/>
      <c r="LHB56" s="1551"/>
      <c r="LHC56" s="1551"/>
      <c r="LHD56" s="1551"/>
      <c r="LHE56" s="1551"/>
      <c r="LHF56" s="1551"/>
      <c r="LHG56" s="1551"/>
      <c r="LHH56" s="1551"/>
      <c r="LHI56" s="1551"/>
      <c r="LHJ56" s="1551"/>
      <c r="LHK56" s="1551"/>
      <c r="LHL56" s="1551"/>
      <c r="LHM56" s="1551"/>
      <c r="LHN56" s="1551"/>
      <c r="LHO56" s="1551"/>
      <c r="LHP56" s="1551"/>
      <c r="LHQ56" s="1551"/>
      <c r="LHR56" s="1551"/>
      <c r="LHS56" s="1551"/>
      <c r="LHT56" s="1551"/>
      <c r="LHU56" s="1551"/>
      <c r="LHV56" s="1551"/>
      <c r="LHW56" s="1551"/>
      <c r="LHX56" s="1551"/>
      <c r="LHY56" s="1551"/>
      <c r="LHZ56" s="1551"/>
      <c r="LIA56" s="1551"/>
      <c r="LIB56" s="1551"/>
      <c r="LIC56" s="1551"/>
      <c r="LID56" s="1551"/>
      <c r="LIE56" s="1551"/>
      <c r="LIF56" s="1551"/>
      <c r="LIG56" s="1551"/>
      <c r="LIH56" s="1551"/>
      <c r="LII56" s="1551"/>
      <c r="LIJ56" s="1551"/>
      <c r="LIK56" s="1551"/>
      <c r="LIL56" s="1551"/>
      <c r="LIM56" s="1551"/>
      <c r="LIN56" s="1551"/>
      <c r="LIO56" s="1551"/>
      <c r="LIP56" s="1551"/>
      <c r="LIQ56" s="1551"/>
      <c r="LIR56" s="1551"/>
      <c r="LIS56" s="1551"/>
      <c r="LIT56" s="1551"/>
      <c r="LIU56" s="1551"/>
      <c r="LIV56" s="1551"/>
      <c r="LIW56" s="1551"/>
      <c r="LIX56" s="1551"/>
      <c r="LIY56" s="1551"/>
      <c r="LIZ56" s="1551"/>
      <c r="LJA56" s="1551"/>
      <c r="LJB56" s="1551"/>
      <c r="LJC56" s="1551"/>
      <c r="LJD56" s="1551"/>
      <c r="LJE56" s="1551"/>
      <c r="LJF56" s="1551"/>
      <c r="LJG56" s="1551"/>
      <c r="LJH56" s="1551"/>
      <c r="LJI56" s="1551"/>
      <c r="LJJ56" s="1551"/>
      <c r="LJK56" s="1551"/>
      <c r="LJL56" s="1551"/>
      <c r="LJM56" s="1551"/>
      <c r="LJN56" s="1551"/>
      <c r="LJO56" s="1551"/>
      <c r="LJP56" s="1551"/>
      <c r="LJQ56" s="1551"/>
      <c r="LJR56" s="1551"/>
      <c r="LJS56" s="1551"/>
      <c r="LJT56" s="1551"/>
      <c r="LJU56" s="1551"/>
      <c r="LJV56" s="1551"/>
      <c r="LJW56" s="1551"/>
      <c r="LJX56" s="1551"/>
      <c r="LJY56" s="1551"/>
      <c r="LJZ56" s="1551"/>
      <c r="LKA56" s="1551"/>
      <c r="LKB56" s="1551"/>
      <c r="LKC56" s="1551"/>
      <c r="LKD56" s="1551"/>
      <c r="LKE56" s="1551"/>
      <c r="LKF56" s="1551"/>
      <c r="LKG56" s="1551"/>
      <c r="LKH56" s="1551"/>
      <c r="LKI56" s="1551"/>
      <c r="LKJ56" s="1551"/>
      <c r="LKK56" s="1551"/>
      <c r="LKL56" s="1551"/>
      <c r="LKM56" s="1551"/>
      <c r="LKN56" s="1551"/>
      <c r="LKO56" s="1551"/>
      <c r="LKP56" s="1551"/>
      <c r="LKQ56" s="1551"/>
      <c r="LKR56" s="1551"/>
      <c r="LKS56" s="1551"/>
      <c r="LKT56" s="1551"/>
      <c r="LKU56" s="1551"/>
      <c r="LKV56" s="1551"/>
      <c r="LKW56" s="1551"/>
      <c r="LKX56" s="1551"/>
      <c r="LKY56" s="1551"/>
      <c r="LKZ56" s="1551"/>
      <c r="LLA56" s="1551"/>
      <c r="LLB56" s="1551"/>
      <c r="LLC56" s="1551"/>
      <c r="LLD56" s="1551"/>
      <c r="LLE56" s="1551"/>
      <c r="LLF56" s="1551"/>
      <c r="LLG56" s="1551"/>
      <c r="LLH56" s="1551"/>
      <c r="LLI56" s="1551"/>
      <c r="LLJ56" s="1551"/>
      <c r="LLK56" s="1551"/>
      <c r="LLL56" s="1551"/>
      <c r="LLM56" s="1551"/>
      <c r="LLN56" s="1551"/>
      <c r="LLO56" s="1551"/>
      <c r="LLP56" s="1551"/>
      <c r="LLQ56" s="1551"/>
      <c r="LLR56" s="1551"/>
      <c r="LLS56" s="1551"/>
      <c r="LLT56" s="1551"/>
      <c r="LLU56" s="1551"/>
      <c r="LLV56" s="1551"/>
      <c r="LLW56" s="1551"/>
      <c r="LLX56" s="1551"/>
      <c r="LLY56" s="1551"/>
      <c r="LLZ56" s="1551"/>
      <c r="LMA56" s="1551"/>
      <c r="LMB56" s="1551"/>
      <c r="LMC56" s="1551"/>
      <c r="LMD56" s="1551"/>
      <c r="LME56" s="1551"/>
      <c r="LMF56" s="1551"/>
      <c r="LMG56" s="1551"/>
      <c r="LMH56" s="1551"/>
      <c r="LMI56" s="1551"/>
      <c r="LMJ56" s="1551"/>
      <c r="LMK56" s="1551"/>
      <c r="LML56" s="1551"/>
      <c r="LMM56" s="1551"/>
      <c r="LMN56" s="1551"/>
      <c r="LMO56" s="1551"/>
      <c r="LMP56" s="1551"/>
      <c r="LMQ56" s="1551"/>
      <c r="LMR56" s="1551"/>
      <c r="LMS56" s="1551"/>
      <c r="LMT56" s="1551"/>
      <c r="LMU56" s="1551"/>
      <c r="LMV56" s="1551"/>
      <c r="LMW56" s="1551"/>
      <c r="LMX56" s="1551"/>
      <c r="LMY56" s="1551"/>
      <c r="LMZ56" s="1551"/>
      <c r="LNA56" s="1551"/>
      <c r="LNB56" s="1551"/>
      <c r="LNC56" s="1551"/>
      <c r="LND56" s="1551"/>
      <c r="LNE56" s="1551"/>
      <c r="LNF56" s="1551"/>
      <c r="LNG56" s="1551"/>
      <c r="LNH56" s="1551"/>
      <c r="LNI56" s="1551"/>
      <c r="LNJ56" s="1551"/>
      <c r="LNK56" s="1551"/>
      <c r="LNL56" s="1551"/>
      <c r="LNM56" s="1551"/>
      <c r="LNN56" s="1551"/>
      <c r="LNO56" s="1551"/>
      <c r="LNP56" s="1551"/>
      <c r="LNQ56" s="1551"/>
      <c r="LNR56" s="1551"/>
      <c r="LNS56" s="1551"/>
      <c r="LNT56" s="1551"/>
      <c r="LNU56" s="1551"/>
      <c r="LNV56" s="1551"/>
      <c r="LNW56" s="1551"/>
      <c r="LNX56" s="1551"/>
      <c r="LNY56" s="1551"/>
      <c r="LNZ56" s="1551"/>
      <c r="LOA56" s="1551"/>
      <c r="LOB56" s="1551"/>
      <c r="LOC56" s="1551"/>
      <c r="LOD56" s="1551"/>
      <c r="LOE56" s="1551"/>
      <c r="LOF56" s="1551"/>
      <c r="LOG56" s="1551"/>
      <c r="LOH56" s="1551"/>
      <c r="LOI56" s="1551"/>
      <c r="LOJ56" s="1551"/>
      <c r="LOK56" s="1551"/>
      <c r="LOL56" s="1551"/>
      <c r="LOM56" s="1551"/>
      <c r="LON56" s="1551"/>
      <c r="LOO56" s="1551"/>
      <c r="LOP56" s="1551"/>
      <c r="LOQ56" s="1551"/>
      <c r="LOR56" s="1551"/>
      <c r="LOS56" s="1551"/>
      <c r="LOT56" s="1551"/>
      <c r="LOU56" s="1551"/>
      <c r="LOV56" s="1551"/>
      <c r="LOW56" s="1551"/>
      <c r="LOX56" s="1551"/>
      <c r="LOY56" s="1551"/>
      <c r="LOZ56" s="1551"/>
      <c r="LPA56" s="1551"/>
      <c r="LPB56" s="1551"/>
      <c r="LPC56" s="1551"/>
      <c r="LPD56" s="1551"/>
      <c r="LPE56" s="1551"/>
      <c r="LPF56" s="1551"/>
      <c r="LPG56" s="1551"/>
      <c r="LPH56" s="1551"/>
      <c r="LPI56" s="1551"/>
      <c r="LPJ56" s="1551"/>
      <c r="LPK56" s="1551"/>
      <c r="LPL56" s="1551"/>
      <c r="LPM56" s="1551"/>
      <c r="LPN56" s="1551"/>
      <c r="LPO56" s="1551"/>
      <c r="LPP56" s="1551"/>
      <c r="LPQ56" s="1551"/>
      <c r="LPR56" s="1551"/>
      <c r="LPS56" s="1551"/>
      <c r="LPT56" s="1551"/>
      <c r="LPU56" s="1551"/>
      <c r="LPV56" s="1551"/>
      <c r="LPW56" s="1551"/>
      <c r="LPX56" s="1551"/>
      <c r="LPY56" s="1551"/>
      <c r="LPZ56" s="1551"/>
      <c r="LQA56" s="1551"/>
      <c r="LQB56" s="1551"/>
      <c r="LQC56" s="1551"/>
      <c r="LQD56" s="1551"/>
      <c r="LQE56" s="1551"/>
      <c r="LQF56" s="1551"/>
      <c r="LQG56" s="1551"/>
      <c r="LQH56" s="1551"/>
      <c r="LQI56" s="1551"/>
      <c r="LQJ56" s="1551"/>
      <c r="LQK56" s="1551"/>
      <c r="LQL56" s="1551"/>
      <c r="LQM56" s="1551"/>
      <c r="LQN56" s="1551"/>
      <c r="LQO56" s="1551"/>
      <c r="LQP56" s="1551"/>
      <c r="LQQ56" s="1551"/>
      <c r="LQR56" s="1551"/>
      <c r="LQS56" s="1551"/>
      <c r="LQT56" s="1551"/>
      <c r="LQU56" s="1551"/>
      <c r="LQV56" s="1551"/>
      <c r="LQW56" s="1551"/>
      <c r="LQX56" s="1551"/>
      <c r="LQY56" s="1551"/>
      <c r="LQZ56" s="1551"/>
      <c r="LRA56" s="1551"/>
      <c r="LRB56" s="1551"/>
      <c r="LRC56" s="1551"/>
      <c r="LRD56" s="1551"/>
      <c r="LRE56" s="1551"/>
      <c r="LRF56" s="1551"/>
      <c r="LRG56" s="1551"/>
      <c r="LRH56" s="1551"/>
      <c r="LRI56" s="1551"/>
      <c r="LRJ56" s="1551"/>
      <c r="LRK56" s="1551"/>
      <c r="LRL56" s="1551"/>
      <c r="LRM56" s="1551"/>
      <c r="LRN56" s="1551"/>
      <c r="LRO56" s="1551"/>
      <c r="LRP56" s="1551"/>
      <c r="LRQ56" s="1551"/>
      <c r="LRR56" s="1551"/>
      <c r="LRS56" s="1551"/>
      <c r="LRT56" s="1551"/>
      <c r="LRU56" s="1551"/>
      <c r="LRV56" s="1551"/>
      <c r="LRW56" s="1551"/>
      <c r="LRX56" s="1551"/>
      <c r="LRY56" s="1551"/>
      <c r="LRZ56" s="1551"/>
      <c r="LSA56" s="1551"/>
      <c r="LSB56" s="1551"/>
      <c r="LSC56" s="1551"/>
      <c r="LSD56" s="1551"/>
      <c r="LSE56" s="1551"/>
      <c r="LSF56" s="1551"/>
      <c r="LSG56" s="1551"/>
      <c r="LSH56" s="1551"/>
      <c r="LSI56" s="1551"/>
      <c r="LSJ56" s="1551"/>
      <c r="LSK56" s="1551"/>
      <c r="LSL56" s="1551"/>
      <c r="LSM56" s="1551"/>
      <c r="LSN56" s="1551"/>
      <c r="LSO56" s="1551"/>
      <c r="LSP56" s="1551"/>
      <c r="LSQ56" s="1551"/>
      <c r="LSR56" s="1551"/>
      <c r="LSS56" s="1551"/>
      <c r="LST56" s="1551"/>
      <c r="LSU56" s="1551"/>
      <c r="LSV56" s="1551"/>
      <c r="LSW56" s="1551"/>
      <c r="LSX56" s="1551"/>
      <c r="LSY56" s="1551"/>
      <c r="LSZ56" s="1551"/>
      <c r="LTA56" s="1551"/>
      <c r="LTB56" s="1551"/>
      <c r="LTC56" s="1551"/>
      <c r="LTD56" s="1551"/>
      <c r="LTE56" s="1551"/>
      <c r="LTF56" s="1551"/>
      <c r="LTG56" s="1551"/>
      <c r="LTH56" s="1551"/>
      <c r="LTI56" s="1551"/>
      <c r="LTJ56" s="1551"/>
      <c r="LTK56" s="1551"/>
      <c r="LTL56" s="1551"/>
      <c r="LTM56" s="1551"/>
      <c r="LTN56" s="1551"/>
      <c r="LTO56" s="1551"/>
      <c r="LTP56" s="1551"/>
      <c r="LTQ56" s="1551"/>
      <c r="LTR56" s="1551"/>
      <c r="LTS56" s="1551"/>
      <c r="LTT56" s="1551"/>
      <c r="LTU56" s="1551"/>
      <c r="LTV56" s="1551"/>
      <c r="LTW56" s="1551"/>
      <c r="LTX56" s="1551"/>
      <c r="LTY56" s="1551"/>
      <c r="LTZ56" s="1551"/>
      <c r="LUA56" s="1551"/>
      <c r="LUB56" s="1551"/>
      <c r="LUC56" s="1551"/>
      <c r="LUD56" s="1551"/>
      <c r="LUE56" s="1551"/>
      <c r="LUF56" s="1551"/>
      <c r="LUG56" s="1551"/>
      <c r="LUH56" s="1551"/>
      <c r="LUI56" s="1551"/>
      <c r="LUJ56" s="1551"/>
      <c r="LUK56" s="1551"/>
      <c r="LUL56" s="1551"/>
      <c r="LUM56" s="1551"/>
      <c r="LUN56" s="1551"/>
      <c r="LUO56" s="1551"/>
      <c r="LUP56" s="1551"/>
      <c r="LUQ56" s="1551"/>
      <c r="LUR56" s="1551"/>
      <c r="LUS56" s="1551"/>
      <c r="LUT56" s="1551"/>
      <c r="LUU56" s="1551"/>
      <c r="LUV56" s="1551"/>
      <c r="LUW56" s="1551"/>
      <c r="LUX56" s="1551"/>
      <c r="LUY56" s="1551"/>
      <c r="LUZ56" s="1551"/>
      <c r="LVA56" s="1551"/>
      <c r="LVB56" s="1551"/>
      <c r="LVC56" s="1551"/>
      <c r="LVD56" s="1551"/>
      <c r="LVE56" s="1551"/>
      <c r="LVF56" s="1551"/>
      <c r="LVG56" s="1551"/>
      <c r="LVH56" s="1551"/>
      <c r="LVI56" s="1551"/>
      <c r="LVJ56" s="1551"/>
      <c r="LVK56" s="1551"/>
      <c r="LVL56" s="1551"/>
      <c r="LVM56" s="1551"/>
      <c r="LVN56" s="1551"/>
      <c r="LVO56" s="1551"/>
      <c r="LVP56" s="1551"/>
      <c r="LVQ56" s="1551"/>
      <c r="LVR56" s="1551"/>
      <c r="LVS56" s="1551"/>
      <c r="LVT56" s="1551"/>
      <c r="LVU56" s="1551"/>
      <c r="LVV56" s="1551"/>
      <c r="LVW56" s="1551"/>
      <c r="LVX56" s="1551"/>
      <c r="LVY56" s="1551"/>
      <c r="LVZ56" s="1551"/>
      <c r="LWA56" s="1551"/>
      <c r="LWB56" s="1551"/>
      <c r="LWC56" s="1551"/>
      <c r="LWD56" s="1551"/>
      <c r="LWE56" s="1551"/>
      <c r="LWF56" s="1551"/>
      <c r="LWG56" s="1551"/>
      <c r="LWH56" s="1551"/>
      <c r="LWI56" s="1551"/>
      <c r="LWJ56" s="1551"/>
      <c r="LWK56" s="1551"/>
      <c r="LWL56" s="1551"/>
      <c r="LWM56" s="1551"/>
      <c r="LWN56" s="1551"/>
      <c r="LWO56" s="1551"/>
      <c r="LWP56" s="1551"/>
      <c r="LWQ56" s="1551"/>
      <c r="LWR56" s="1551"/>
      <c r="LWS56" s="1551"/>
      <c r="LWT56" s="1551"/>
      <c r="LWU56" s="1551"/>
      <c r="LWV56" s="1551"/>
      <c r="LWW56" s="1551"/>
      <c r="LWX56" s="1551"/>
      <c r="LWY56" s="1551"/>
      <c r="LWZ56" s="1551"/>
      <c r="LXA56" s="1551"/>
      <c r="LXB56" s="1551"/>
      <c r="LXC56" s="1551"/>
      <c r="LXD56" s="1551"/>
      <c r="LXE56" s="1551"/>
      <c r="LXF56" s="1551"/>
      <c r="LXG56" s="1551"/>
      <c r="LXH56" s="1551"/>
      <c r="LXI56" s="1551"/>
      <c r="LXJ56" s="1551"/>
      <c r="LXK56" s="1551"/>
      <c r="LXL56" s="1551"/>
      <c r="LXM56" s="1551"/>
      <c r="LXN56" s="1551"/>
      <c r="LXO56" s="1551"/>
      <c r="LXP56" s="1551"/>
      <c r="LXQ56" s="1551"/>
      <c r="LXR56" s="1551"/>
      <c r="LXS56" s="1551"/>
      <c r="LXT56" s="1551"/>
      <c r="LXU56" s="1551"/>
      <c r="LXV56" s="1551"/>
      <c r="LXW56" s="1551"/>
      <c r="LXX56" s="1551"/>
      <c r="LXY56" s="1551"/>
      <c r="LXZ56" s="1551"/>
      <c r="LYA56" s="1551"/>
      <c r="LYB56" s="1551"/>
      <c r="LYC56" s="1551"/>
      <c r="LYD56" s="1551"/>
      <c r="LYE56" s="1551"/>
      <c r="LYF56" s="1551"/>
      <c r="LYG56" s="1551"/>
      <c r="LYH56" s="1551"/>
      <c r="LYI56" s="1551"/>
      <c r="LYJ56" s="1551"/>
      <c r="LYK56" s="1551"/>
      <c r="LYL56" s="1551"/>
      <c r="LYM56" s="1551"/>
      <c r="LYN56" s="1551"/>
      <c r="LYO56" s="1551"/>
      <c r="LYP56" s="1551"/>
      <c r="LYQ56" s="1551"/>
      <c r="LYR56" s="1551"/>
      <c r="LYS56" s="1551"/>
      <c r="LYT56" s="1551"/>
      <c r="LYU56" s="1551"/>
      <c r="LYV56" s="1551"/>
      <c r="LYW56" s="1551"/>
      <c r="LYX56" s="1551"/>
      <c r="LYY56" s="1551"/>
      <c r="LYZ56" s="1551"/>
      <c r="LZA56" s="1551"/>
      <c r="LZB56" s="1551"/>
      <c r="LZC56" s="1551"/>
      <c r="LZD56" s="1551"/>
      <c r="LZE56" s="1551"/>
      <c r="LZF56" s="1551"/>
      <c r="LZG56" s="1551"/>
      <c r="LZH56" s="1551"/>
      <c r="LZI56" s="1551"/>
      <c r="LZJ56" s="1551"/>
      <c r="LZK56" s="1551"/>
      <c r="LZL56" s="1551"/>
      <c r="LZM56" s="1551"/>
      <c r="LZN56" s="1551"/>
      <c r="LZO56" s="1551"/>
      <c r="LZP56" s="1551"/>
      <c r="LZQ56" s="1551"/>
      <c r="LZR56" s="1551"/>
      <c r="LZS56" s="1551"/>
      <c r="LZT56" s="1551"/>
      <c r="LZU56" s="1551"/>
      <c r="LZV56" s="1551"/>
      <c r="LZW56" s="1551"/>
      <c r="LZX56" s="1551"/>
      <c r="LZY56" s="1551"/>
      <c r="LZZ56" s="1551"/>
      <c r="MAA56" s="1551"/>
      <c r="MAB56" s="1551"/>
      <c r="MAC56" s="1551"/>
      <c r="MAD56" s="1551"/>
      <c r="MAE56" s="1551"/>
      <c r="MAF56" s="1551"/>
      <c r="MAG56" s="1551"/>
      <c r="MAH56" s="1551"/>
      <c r="MAI56" s="1551"/>
      <c r="MAJ56" s="1551"/>
      <c r="MAK56" s="1551"/>
      <c r="MAL56" s="1551"/>
      <c r="MAM56" s="1551"/>
      <c r="MAN56" s="1551"/>
      <c r="MAO56" s="1551"/>
      <c r="MAP56" s="1551"/>
      <c r="MAQ56" s="1551"/>
      <c r="MAR56" s="1551"/>
      <c r="MAS56" s="1551"/>
      <c r="MAT56" s="1551"/>
      <c r="MAU56" s="1551"/>
      <c r="MAV56" s="1551"/>
      <c r="MAW56" s="1551"/>
      <c r="MAX56" s="1551"/>
      <c r="MAY56" s="1551"/>
      <c r="MAZ56" s="1551"/>
      <c r="MBA56" s="1551"/>
      <c r="MBB56" s="1551"/>
      <c r="MBC56" s="1551"/>
      <c r="MBD56" s="1551"/>
      <c r="MBE56" s="1551"/>
      <c r="MBF56" s="1551"/>
      <c r="MBG56" s="1551"/>
      <c r="MBH56" s="1551"/>
      <c r="MBI56" s="1551"/>
      <c r="MBJ56" s="1551"/>
      <c r="MBK56" s="1551"/>
      <c r="MBL56" s="1551"/>
      <c r="MBM56" s="1551"/>
      <c r="MBN56" s="1551"/>
      <c r="MBO56" s="1551"/>
      <c r="MBP56" s="1551"/>
      <c r="MBQ56" s="1551"/>
      <c r="MBR56" s="1551"/>
      <c r="MBS56" s="1551"/>
      <c r="MBT56" s="1551"/>
      <c r="MBU56" s="1551"/>
      <c r="MBV56" s="1551"/>
      <c r="MBW56" s="1551"/>
      <c r="MBX56" s="1551"/>
      <c r="MBY56" s="1551"/>
      <c r="MBZ56" s="1551"/>
      <c r="MCA56" s="1551"/>
      <c r="MCB56" s="1551"/>
      <c r="MCC56" s="1551"/>
      <c r="MCD56" s="1551"/>
      <c r="MCE56" s="1551"/>
      <c r="MCF56" s="1551"/>
      <c r="MCG56" s="1551"/>
      <c r="MCH56" s="1551"/>
      <c r="MCI56" s="1551"/>
      <c r="MCJ56" s="1551"/>
      <c r="MCK56" s="1551"/>
      <c r="MCL56" s="1551"/>
      <c r="MCM56" s="1551"/>
      <c r="MCN56" s="1551"/>
      <c r="MCO56" s="1551"/>
      <c r="MCP56" s="1551"/>
      <c r="MCQ56" s="1551"/>
      <c r="MCR56" s="1551"/>
      <c r="MCS56" s="1551"/>
      <c r="MCT56" s="1551"/>
      <c r="MCU56" s="1551"/>
      <c r="MCV56" s="1551"/>
      <c r="MCW56" s="1551"/>
      <c r="MCX56" s="1551"/>
      <c r="MCY56" s="1551"/>
      <c r="MCZ56" s="1551"/>
      <c r="MDA56" s="1551"/>
      <c r="MDB56" s="1551"/>
      <c r="MDC56" s="1551"/>
      <c r="MDD56" s="1551"/>
      <c r="MDE56" s="1551"/>
      <c r="MDF56" s="1551"/>
      <c r="MDG56" s="1551"/>
      <c r="MDH56" s="1551"/>
      <c r="MDI56" s="1551"/>
      <c r="MDJ56" s="1551"/>
      <c r="MDK56" s="1551"/>
      <c r="MDL56" s="1551"/>
      <c r="MDM56" s="1551"/>
      <c r="MDN56" s="1551"/>
      <c r="MDO56" s="1551"/>
      <c r="MDP56" s="1551"/>
      <c r="MDQ56" s="1551"/>
      <c r="MDR56" s="1551"/>
      <c r="MDS56" s="1551"/>
      <c r="MDT56" s="1551"/>
      <c r="MDU56" s="1551"/>
      <c r="MDV56" s="1551"/>
      <c r="MDW56" s="1551"/>
      <c r="MDX56" s="1551"/>
      <c r="MDY56" s="1551"/>
      <c r="MDZ56" s="1551"/>
      <c r="MEA56" s="1551"/>
      <c r="MEB56" s="1551"/>
      <c r="MEC56" s="1551"/>
      <c r="MED56" s="1551"/>
      <c r="MEE56" s="1551"/>
      <c r="MEF56" s="1551"/>
      <c r="MEG56" s="1551"/>
      <c r="MEH56" s="1551"/>
      <c r="MEI56" s="1551"/>
      <c r="MEJ56" s="1551"/>
      <c r="MEK56" s="1551"/>
      <c r="MEL56" s="1551"/>
      <c r="MEM56" s="1551"/>
      <c r="MEN56" s="1551"/>
      <c r="MEO56" s="1551"/>
      <c r="MEP56" s="1551"/>
      <c r="MEQ56" s="1551"/>
      <c r="MER56" s="1551"/>
      <c r="MES56" s="1551"/>
      <c r="MET56" s="1551"/>
      <c r="MEU56" s="1551"/>
      <c r="MEV56" s="1551"/>
      <c r="MEW56" s="1551"/>
      <c r="MEX56" s="1551"/>
      <c r="MEY56" s="1551"/>
      <c r="MEZ56" s="1551"/>
      <c r="MFA56" s="1551"/>
      <c r="MFB56" s="1551"/>
      <c r="MFC56" s="1551"/>
      <c r="MFD56" s="1551"/>
      <c r="MFE56" s="1551"/>
      <c r="MFF56" s="1551"/>
      <c r="MFG56" s="1551"/>
      <c r="MFH56" s="1551"/>
      <c r="MFI56" s="1551"/>
      <c r="MFJ56" s="1551"/>
      <c r="MFK56" s="1551"/>
      <c r="MFL56" s="1551"/>
      <c r="MFM56" s="1551"/>
      <c r="MFN56" s="1551"/>
      <c r="MFO56" s="1551"/>
      <c r="MFP56" s="1551"/>
      <c r="MFQ56" s="1551"/>
      <c r="MFR56" s="1551"/>
      <c r="MFS56" s="1551"/>
      <c r="MFT56" s="1551"/>
      <c r="MFU56" s="1551"/>
      <c r="MFV56" s="1551"/>
      <c r="MFW56" s="1551"/>
      <c r="MFX56" s="1551"/>
      <c r="MFY56" s="1551"/>
      <c r="MFZ56" s="1551"/>
      <c r="MGA56" s="1551"/>
      <c r="MGB56" s="1551"/>
      <c r="MGC56" s="1551"/>
      <c r="MGD56" s="1551"/>
      <c r="MGE56" s="1551"/>
      <c r="MGF56" s="1551"/>
      <c r="MGG56" s="1551"/>
      <c r="MGH56" s="1551"/>
      <c r="MGI56" s="1551"/>
      <c r="MGJ56" s="1551"/>
      <c r="MGK56" s="1551"/>
      <c r="MGL56" s="1551"/>
      <c r="MGM56" s="1551"/>
      <c r="MGN56" s="1551"/>
      <c r="MGO56" s="1551"/>
      <c r="MGP56" s="1551"/>
      <c r="MGQ56" s="1551"/>
      <c r="MGR56" s="1551"/>
      <c r="MGS56" s="1551"/>
      <c r="MGT56" s="1551"/>
      <c r="MGU56" s="1551"/>
      <c r="MGV56" s="1551"/>
      <c r="MGW56" s="1551"/>
      <c r="MGX56" s="1551"/>
      <c r="MGY56" s="1551"/>
      <c r="MGZ56" s="1551"/>
      <c r="MHA56" s="1551"/>
      <c r="MHB56" s="1551"/>
      <c r="MHC56" s="1551"/>
      <c r="MHD56" s="1551"/>
      <c r="MHE56" s="1551"/>
      <c r="MHF56" s="1551"/>
      <c r="MHG56" s="1551"/>
      <c r="MHH56" s="1551"/>
      <c r="MHI56" s="1551"/>
      <c r="MHJ56" s="1551"/>
      <c r="MHK56" s="1551"/>
      <c r="MHL56" s="1551"/>
      <c r="MHM56" s="1551"/>
      <c r="MHN56" s="1551"/>
      <c r="MHO56" s="1551"/>
      <c r="MHP56" s="1551"/>
      <c r="MHQ56" s="1551"/>
      <c r="MHR56" s="1551"/>
      <c r="MHS56" s="1551"/>
      <c r="MHT56" s="1551"/>
      <c r="MHU56" s="1551"/>
      <c r="MHV56" s="1551"/>
      <c r="MHW56" s="1551"/>
      <c r="MHX56" s="1551"/>
      <c r="MHY56" s="1551"/>
      <c r="MHZ56" s="1551"/>
      <c r="MIA56" s="1551"/>
      <c r="MIB56" s="1551"/>
      <c r="MIC56" s="1551"/>
      <c r="MID56" s="1551"/>
      <c r="MIE56" s="1551"/>
      <c r="MIF56" s="1551"/>
      <c r="MIG56" s="1551"/>
      <c r="MIH56" s="1551"/>
      <c r="MII56" s="1551"/>
      <c r="MIJ56" s="1551"/>
      <c r="MIK56" s="1551"/>
      <c r="MIL56" s="1551"/>
      <c r="MIM56" s="1551"/>
      <c r="MIN56" s="1551"/>
      <c r="MIO56" s="1551"/>
      <c r="MIP56" s="1551"/>
      <c r="MIQ56" s="1551"/>
      <c r="MIR56" s="1551"/>
      <c r="MIS56" s="1551"/>
      <c r="MIT56" s="1551"/>
      <c r="MIU56" s="1551"/>
      <c r="MIV56" s="1551"/>
      <c r="MIW56" s="1551"/>
      <c r="MIX56" s="1551"/>
      <c r="MIY56" s="1551"/>
      <c r="MIZ56" s="1551"/>
      <c r="MJA56" s="1551"/>
      <c r="MJB56" s="1551"/>
      <c r="MJC56" s="1551"/>
      <c r="MJD56" s="1551"/>
      <c r="MJE56" s="1551"/>
      <c r="MJF56" s="1551"/>
      <c r="MJG56" s="1551"/>
      <c r="MJH56" s="1551"/>
      <c r="MJI56" s="1551"/>
      <c r="MJJ56" s="1551"/>
      <c r="MJK56" s="1551"/>
      <c r="MJL56" s="1551"/>
      <c r="MJM56" s="1551"/>
      <c r="MJN56" s="1551"/>
      <c r="MJO56" s="1551"/>
      <c r="MJP56" s="1551"/>
      <c r="MJQ56" s="1551"/>
      <c r="MJR56" s="1551"/>
      <c r="MJS56" s="1551"/>
      <c r="MJT56" s="1551"/>
      <c r="MJU56" s="1551"/>
      <c r="MJV56" s="1551"/>
      <c r="MJW56" s="1551"/>
      <c r="MJX56" s="1551"/>
      <c r="MJY56" s="1551"/>
      <c r="MJZ56" s="1551"/>
      <c r="MKA56" s="1551"/>
      <c r="MKB56" s="1551"/>
      <c r="MKC56" s="1551"/>
      <c r="MKD56" s="1551"/>
      <c r="MKE56" s="1551"/>
      <c r="MKF56" s="1551"/>
      <c r="MKG56" s="1551"/>
      <c r="MKH56" s="1551"/>
      <c r="MKI56" s="1551"/>
      <c r="MKJ56" s="1551"/>
      <c r="MKK56" s="1551"/>
      <c r="MKL56" s="1551"/>
      <c r="MKM56" s="1551"/>
      <c r="MKN56" s="1551"/>
      <c r="MKO56" s="1551"/>
      <c r="MKP56" s="1551"/>
      <c r="MKQ56" s="1551"/>
      <c r="MKR56" s="1551"/>
      <c r="MKS56" s="1551"/>
      <c r="MKT56" s="1551"/>
      <c r="MKU56" s="1551"/>
      <c r="MKV56" s="1551"/>
      <c r="MKW56" s="1551"/>
      <c r="MKX56" s="1551"/>
      <c r="MKY56" s="1551"/>
      <c r="MKZ56" s="1551"/>
      <c r="MLA56" s="1551"/>
      <c r="MLB56" s="1551"/>
      <c r="MLC56" s="1551"/>
      <c r="MLD56" s="1551"/>
      <c r="MLE56" s="1551"/>
      <c r="MLF56" s="1551"/>
      <c r="MLG56" s="1551"/>
      <c r="MLH56" s="1551"/>
      <c r="MLI56" s="1551"/>
      <c r="MLJ56" s="1551"/>
      <c r="MLK56" s="1551"/>
      <c r="MLL56" s="1551"/>
      <c r="MLM56" s="1551"/>
      <c r="MLN56" s="1551"/>
      <c r="MLO56" s="1551"/>
      <c r="MLP56" s="1551"/>
      <c r="MLQ56" s="1551"/>
      <c r="MLR56" s="1551"/>
      <c r="MLS56" s="1551"/>
      <c r="MLT56" s="1551"/>
      <c r="MLU56" s="1551"/>
      <c r="MLV56" s="1551"/>
      <c r="MLW56" s="1551"/>
      <c r="MLX56" s="1551"/>
      <c r="MLY56" s="1551"/>
      <c r="MLZ56" s="1551"/>
      <c r="MMA56" s="1551"/>
      <c r="MMB56" s="1551"/>
      <c r="MMC56" s="1551"/>
      <c r="MMD56" s="1551"/>
      <c r="MME56" s="1551"/>
      <c r="MMF56" s="1551"/>
      <c r="MMG56" s="1551"/>
      <c r="MMH56" s="1551"/>
      <c r="MMI56" s="1551"/>
      <c r="MMJ56" s="1551"/>
      <c r="MMK56" s="1551"/>
      <c r="MML56" s="1551"/>
      <c r="MMM56" s="1551"/>
      <c r="MMN56" s="1551"/>
      <c r="MMO56" s="1551"/>
      <c r="MMP56" s="1551"/>
      <c r="MMQ56" s="1551"/>
      <c r="MMR56" s="1551"/>
      <c r="MMS56" s="1551"/>
      <c r="MMT56" s="1551"/>
      <c r="MMU56" s="1551"/>
      <c r="MMV56" s="1551"/>
      <c r="MMW56" s="1551"/>
      <c r="MMX56" s="1551"/>
      <c r="MMY56" s="1551"/>
      <c r="MMZ56" s="1551"/>
      <c r="MNA56" s="1551"/>
      <c r="MNB56" s="1551"/>
      <c r="MNC56" s="1551"/>
      <c r="MND56" s="1551"/>
      <c r="MNE56" s="1551"/>
      <c r="MNF56" s="1551"/>
      <c r="MNG56" s="1551"/>
      <c r="MNH56" s="1551"/>
      <c r="MNI56" s="1551"/>
      <c r="MNJ56" s="1551"/>
      <c r="MNK56" s="1551"/>
      <c r="MNL56" s="1551"/>
      <c r="MNM56" s="1551"/>
      <c r="MNN56" s="1551"/>
      <c r="MNO56" s="1551"/>
      <c r="MNP56" s="1551"/>
      <c r="MNQ56" s="1551"/>
      <c r="MNR56" s="1551"/>
      <c r="MNS56" s="1551"/>
      <c r="MNT56" s="1551"/>
      <c r="MNU56" s="1551"/>
      <c r="MNV56" s="1551"/>
      <c r="MNW56" s="1551"/>
      <c r="MNX56" s="1551"/>
      <c r="MNY56" s="1551"/>
      <c r="MNZ56" s="1551"/>
      <c r="MOA56" s="1551"/>
      <c r="MOB56" s="1551"/>
      <c r="MOC56" s="1551"/>
      <c r="MOD56" s="1551"/>
      <c r="MOE56" s="1551"/>
      <c r="MOF56" s="1551"/>
      <c r="MOG56" s="1551"/>
      <c r="MOH56" s="1551"/>
      <c r="MOI56" s="1551"/>
      <c r="MOJ56" s="1551"/>
      <c r="MOK56" s="1551"/>
      <c r="MOL56" s="1551"/>
      <c r="MOM56" s="1551"/>
      <c r="MON56" s="1551"/>
      <c r="MOO56" s="1551"/>
      <c r="MOP56" s="1551"/>
      <c r="MOQ56" s="1551"/>
      <c r="MOR56" s="1551"/>
      <c r="MOS56" s="1551"/>
      <c r="MOT56" s="1551"/>
      <c r="MOU56" s="1551"/>
      <c r="MOV56" s="1551"/>
      <c r="MOW56" s="1551"/>
      <c r="MOX56" s="1551"/>
      <c r="MOY56" s="1551"/>
      <c r="MOZ56" s="1551"/>
      <c r="MPA56" s="1551"/>
      <c r="MPB56" s="1551"/>
      <c r="MPC56" s="1551"/>
      <c r="MPD56" s="1551"/>
      <c r="MPE56" s="1551"/>
      <c r="MPF56" s="1551"/>
      <c r="MPG56" s="1551"/>
      <c r="MPH56" s="1551"/>
      <c r="MPI56" s="1551"/>
      <c r="MPJ56" s="1551"/>
      <c r="MPK56" s="1551"/>
      <c r="MPL56" s="1551"/>
      <c r="MPM56" s="1551"/>
      <c r="MPN56" s="1551"/>
      <c r="MPO56" s="1551"/>
      <c r="MPP56" s="1551"/>
      <c r="MPQ56" s="1551"/>
      <c r="MPR56" s="1551"/>
      <c r="MPS56" s="1551"/>
      <c r="MPT56" s="1551"/>
      <c r="MPU56" s="1551"/>
      <c r="MPV56" s="1551"/>
      <c r="MPW56" s="1551"/>
      <c r="MPX56" s="1551"/>
      <c r="MPY56" s="1551"/>
      <c r="MPZ56" s="1551"/>
      <c r="MQA56" s="1551"/>
      <c r="MQB56" s="1551"/>
      <c r="MQC56" s="1551"/>
      <c r="MQD56" s="1551"/>
      <c r="MQE56" s="1551"/>
      <c r="MQF56" s="1551"/>
      <c r="MQG56" s="1551"/>
      <c r="MQH56" s="1551"/>
      <c r="MQI56" s="1551"/>
      <c r="MQJ56" s="1551"/>
      <c r="MQK56" s="1551"/>
      <c r="MQL56" s="1551"/>
      <c r="MQM56" s="1551"/>
      <c r="MQN56" s="1551"/>
      <c r="MQO56" s="1551"/>
      <c r="MQP56" s="1551"/>
      <c r="MQQ56" s="1551"/>
      <c r="MQR56" s="1551"/>
      <c r="MQS56" s="1551"/>
      <c r="MQT56" s="1551"/>
      <c r="MQU56" s="1551"/>
      <c r="MQV56" s="1551"/>
      <c r="MQW56" s="1551"/>
      <c r="MQX56" s="1551"/>
      <c r="MQY56" s="1551"/>
      <c r="MQZ56" s="1551"/>
      <c r="MRA56" s="1551"/>
      <c r="MRB56" s="1551"/>
      <c r="MRC56" s="1551"/>
      <c r="MRD56" s="1551"/>
      <c r="MRE56" s="1551"/>
      <c r="MRF56" s="1551"/>
      <c r="MRG56" s="1551"/>
      <c r="MRH56" s="1551"/>
      <c r="MRI56" s="1551"/>
      <c r="MRJ56" s="1551"/>
      <c r="MRK56" s="1551"/>
      <c r="MRL56" s="1551"/>
      <c r="MRM56" s="1551"/>
      <c r="MRN56" s="1551"/>
      <c r="MRO56" s="1551"/>
      <c r="MRP56" s="1551"/>
      <c r="MRQ56" s="1551"/>
      <c r="MRR56" s="1551"/>
      <c r="MRS56" s="1551"/>
      <c r="MRT56" s="1551"/>
      <c r="MRU56" s="1551"/>
      <c r="MRV56" s="1551"/>
      <c r="MRW56" s="1551"/>
      <c r="MRX56" s="1551"/>
      <c r="MRY56" s="1551"/>
      <c r="MRZ56" s="1551"/>
      <c r="MSA56" s="1551"/>
      <c r="MSB56" s="1551"/>
      <c r="MSC56" s="1551"/>
      <c r="MSD56" s="1551"/>
      <c r="MSE56" s="1551"/>
      <c r="MSF56" s="1551"/>
      <c r="MSG56" s="1551"/>
      <c r="MSH56" s="1551"/>
      <c r="MSI56" s="1551"/>
      <c r="MSJ56" s="1551"/>
      <c r="MSK56" s="1551"/>
      <c r="MSL56" s="1551"/>
      <c r="MSM56" s="1551"/>
      <c r="MSN56" s="1551"/>
      <c r="MSO56" s="1551"/>
      <c r="MSP56" s="1551"/>
      <c r="MSQ56" s="1551"/>
      <c r="MSR56" s="1551"/>
      <c r="MSS56" s="1551"/>
      <c r="MST56" s="1551"/>
      <c r="MSU56" s="1551"/>
      <c r="MSV56" s="1551"/>
      <c r="MSW56" s="1551"/>
      <c r="MSX56" s="1551"/>
      <c r="MSY56" s="1551"/>
      <c r="MSZ56" s="1551"/>
      <c r="MTA56" s="1551"/>
      <c r="MTB56" s="1551"/>
      <c r="MTC56" s="1551"/>
      <c r="MTD56" s="1551"/>
      <c r="MTE56" s="1551"/>
      <c r="MTF56" s="1551"/>
      <c r="MTG56" s="1551"/>
      <c r="MTH56" s="1551"/>
      <c r="MTI56" s="1551"/>
      <c r="MTJ56" s="1551"/>
      <c r="MTK56" s="1551"/>
      <c r="MTL56" s="1551"/>
      <c r="MTM56" s="1551"/>
      <c r="MTN56" s="1551"/>
      <c r="MTO56" s="1551"/>
      <c r="MTP56" s="1551"/>
      <c r="MTQ56" s="1551"/>
      <c r="MTR56" s="1551"/>
      <c r="MTS56" s="1551"/>
      <c r="MTT56" s="1551"/>
      <c r="MTU56" s="1551"/>
      <c r="MTV56" s="1551"/>
      <c r="MTW56" s="1551"/>
      <c r="MTX56" s="1551"/>
      <c r="MTY56" s="1551"/>
      <c r="MTZ56" s="1551"/>
      <c r="MUA56" s="1551"/>
      <c r="MUB56" s="1551"/>
      <c r="MUC56" s="1551"/>
      <c r="MUD56" s="1551"/>
      <c r="MUE56" s="1551"/>
      <c r="MUF56" s="1551"/>
      <c r="MUG56" s="1551"/>
      <c r="MUH56" s="1551"/>
      <c r="MUI56" s="1551"/>
      <c r="MUJ56" s="1551"/>
      <c r="MUK56" s="1551"/>
      <c r="MUL56" s="1551"/>
      <c r="MUM56" s="1551"/>
      <c r="MUN56" s="1551"/>
      <c r="MUO56" s="1551"/>
      <c r="MUP56" s="1551"/>
      <c r="MUQ56" s="1551"/>
      <c r="MUR56" s="1551"/>
      <c r="MUS56" s="1551"/>
      <c r="MUT56" s="1551"/>
      <c r="MUU56" s="1551"/>
      <c r="MUV56" s="1551"/>
      <c r="MUW56" s="1551"/>
      <c r="MUX56" s="1551"/>
      <c r="MUY56" s="1551"/>
      <c r="MUZ56" s="1551"/>
      <c r="MVA56" s="1551"/>
      <c r="MVB56" s="1551"/>
      <c r="MVC56" s="1551"/>
      <c r="MVD56" s="1551"/>
      <c r="MVE56" s="1551"/>
      <c r="MVF56" s="1551"/>
      <c r="MVG56" s="1551"/>
      <c r="MVH56" s="1551"/>
      <c r="MVI56" s="1551"/>
      <c r="MVJ56" s="1551"/>
      <c r="MVK56" s="1551"/>
      <c r="MVL56" s="1551"/>
      <c r="MVM56" s="1551"/>
      <c r="MVN56" s="1551"/>
      <c r="MVO56" s="1551"/>
      <c r="MVP56" s="1551"/>
      <c r="MVQ56" s="1551"/>
      <c r="MVR56" s="1551"/>
      <c r="MVS56" s="1551"/>
      <c r="MVT56" s="1551"/>
      <c r="MVU56" s="1551"/>
      <c r="MVV56" s="1551"/>
      <c r="MVW56" s="1551"/>
      <c r="MVX56" s="1551"/>
      <c r="MVY56" s="1551"/>
      <c r="MVZ56" s="1551"/>
      <c r="MWA56" s="1551"/>
      <c r="MWB56" s="1551"/>
      <c r="MWC56" s="1551"/>
      <c r="MWD56" s="1551"/>
      <c r="MWE56" s="1551"/>
      <c r="MWF56" s="1551"/>
      <c r="MWG56" s="1551"/>
      <c r="MWH56" s="1551"/>
      <c r="MWI56" s="1551"/>
      <c r="MWJ56" s="1551"/>
      <c r="MWK56" s="1551"/>
      <c r="MWL56" s="1551"/>
      <c r="MWM56" s="1551"/>
      <c r="MWN56" s="1551"/>
      <c r="MWO56" s="1551"/>
      <c r="MWP56" s="1551"/>
      <c r="MWQ56" s="1551"/>
      <c r="MWR56" s="1551"/>
      <c r="MWS56" s="1551"/>
      <c r="MWT56" s="1551"/>
      <c r="MWU56" s="1551"/>
      <c r="MWV56" s="1551"/>
      <c r="MWW56" s="1551"/>
      <c r="MWX56" s="1551"/>
      <c r="MWY56" s="1551"/>
      <c r="MWZ56" s="1551"/>
      <c r="MXA56" s="1551"/>
      <c r="MXB56" s="1551"/>
      <c r="MXC56" s="1551"/>
      <c r="MXD56" s="1551"/>
      <c r="MXE56" s="1551"/>
      <c r="MXF56" s="1551"/>
      <c r="MXG56" s="1551"/>
      <c r="MXH56" s="1551"/>
      <c r="MXI56" s="1551"/>
      <c r="MXJ56" s="1551"/>
      <c r="MXK56" s="1551"/>
      <c r="MXL56" s="1551"/>
      <c r="MXM56" s="1551"/>
      <c r="MXN56" s="1551"/>
      <c r="MXO56" s="1551"/>
      <c r="MXP56" s="1551"/>
      <c r="MXQ56" s="1551"/>
      <c r="MXR56" s="1551"/>
      <c r="MXS56" s="1551"/>
      <c r="MXT56" s="1551"/>
      <c r="MXU56" s="1551"/>
      <c r="MXV56" s="1551"/>
      <c r="MXW56" s="1551"/>
      <c r="MXX56" s="1551"/>
      <c r="MXY56" s="1551"/>
      <c r="MXZ56" s="1551"/>
      <c r="MYA56" s="1551"/>
      <c r="MYB56" s="1551"/>
      <c r="MYC56" s="1551"/>
      <c r="MYD56" s="1551"/>
      <c r="MYE56" s="1551"/>
      <c r="MYF56" s="1551"/>
      <c r="MYG56" s="1551"/>
      <c r="MYH56" s="1551"/>
      <c r="MYI56" s="1551"/>
      <c r="MYJ56" s="1551"/>
      <c r="MYK56" s="1551"/>
      <c r="MYL56" s="1551"/>
      <c r="MYM56" s="1551"/>
      <c r="MYN56" s="1551"/>
      <c r="MYO56" s="1551"/>
      <c r="MYP56" s="1551"/>
      <c r="MYQ56" s="1551"/>
      <c r="MYR56" s="1551"/>
      <c r="MYS56" s="1551"/>
      <c r="MYT56" s="1551"/>
      <c r="MYU56" s="1551"/>
      <c r="MYV56" s="1551"/>
      <c r="MYW56" s="1551"/>
      <c r="MYX56" s="1551"/>
      <c r="MYY56" s="1551"/>
      <c r="MYZ56" s="1551"/>
      <c r="MZA56" s="1551"/>
      <c r="MZB56" s="1551"/>
      <c r="MZC56" s="1551"/>
      <c r="MZD56" s="1551"/>
      <c r="MZE56" s="1551"/>
      <c r="MZF56" s="1551"/>
      <c r="MZG56" s="1551"/>
      <c r="MZH56" s="1551"/>
      <c r="MZI56" s="1551"/>
      <c r="MZJ56" s="1551"/>
      <c r="MZK56" s="1551"/>
      <c r="MZL56" s="1551"/>
      <c r="MZM56" s="1551"/>
      <c r="MZN56" s="1551"/>
      <c r="MZO56" s="1551"/>
      <c r="MZP56" s="1551"/>
      <c r="MZQ56" s="1551"/>
      <c r="MZR56" s="1551"/>
      <c r="MZS56" s="1551"/>
      <c r="MZT56" s="1551"/>
      <c r="MZU56" s="1551"/>
      <c r="MZV56" s="1551"/>
      <c r="MZW56" s="1551"/>
      <c r="MZX56" s="1551"/>
      <c r="MZY56" s="1551"/>
      <c r="MZZ56" s="1551"/>
      <c r="NAA56" s="1551"/>
      <c r="NAB56" s="1551"/>
      <c r="NAC56" s="1551"/>
      <c r="NAD56" s="1551"/>
      <c r="NAE56" s="1551"/>
      <c r="NAF56" s="1551"/>
      <c r="NAG56" s="1551"/>
      <c r="NAH56" s="1551"/>
      <c r="NAI56" s="1551"/>
      <c r="NAJ56" s="1551"/>
      <c r="NAK56" s="1551"/>
      <c r="NAL56" s="1551"/>
      <c r="NAM56" s="1551"/>
      <c r="NAN56" s="1551"/>
      <c r="NAO56" s="1551"/>
      <c r="NAP56" s="1551"/>
      <c r="NAQ56" s="1551"/>
      <c r="NAR56" s="1551"/>
      <c r="NAS56" s="1551"/>
      <c r="NAT56" s="1551"/>
      <c r="NAU56" s="1551"/>
      <c r="NAV56" s="1551"/>
      <c r="NAW56" s="1551"/>
      <c r="NAX56" s="1551"/>
      <c r="NAY56" s="1551"/>
      <c r="NAZ56" s="1551"/>
      <c r="NBA56" s="1551"/>
      <c r="NBB56" s="1551"/>
      <c r="NBC56" s="1551"/>
      <c r="NBD56" s="1551"/>
      <c r="NBE56" s="1551"/>
      <c r="NBF56" s="1551"/>
      <c r="NBG56" s="1551"/>
      <c r="NBH56" s="1551"/>
      <c r="NBI56" s="1551"/>
      <c r="NBJ56" s="1551"/>
      <c r="NBK56" s="1551"/>
      <c r="NBL56" s="1551"/>
      <c r="NBM56" s="1551"/>
      <c r="NBN56" s="1551"/>
      <c r="NBO56" s="1551"/>
      <c r="NBP56" s="1551"/>
      <c r="NBQ56" s="1551"/>
      <c r="NBR56" s="1551"/>
      <c r="NBS56" s="1551"/>
      <c r="NBT56" s="1551"/>
      <c r="NBU56" s="1551"/>
      <c r="NBV56" s="1551"/>
      <c r="NBW56" s="1551"/>
      <c r="NBX56" s="1551"/>
      <c r="NBY56" s="1551"/>
      <c r="NBZ56" s="1551"/>
      <c r="NCA56" s="1551"/>
      <c r="NCB56" s="1551"/>
      <c r="NCC56" s="1551"/>
      <c r="NCD56" s="1551"/>
      <c r="NCE56" s="1551"/>
      <c r="NCF56" s="1551"/>
      <c r="NCG56" s="1551"/>
      <c r="NCH56" s="1551"/>
      <c r="NCI56" s="1551"/>
      <c r="NCJ56" s="1551"/>
      <c r="NCK56" s="1551"/>
      <c r="NCL56" s="1551"/>
      <c r="NCM56" s="1551"/>
      <c r="NCN56" s="1551"/>
      <c r="NCO56" s="1551"/>
      <c r="NCP56" s="1551"/>
      <c r="NCQ56" s="1551"/>
      <c r="NCR56" s="1551"/>
      <c r="NCS56" s="1551"/>
      <c r="NCT56" s="1551"/>
      <c r="NCU56" s="1551"/>
      <c r="NCV56" s="1551"/>
      <c r="NCW56" s="1551"/>
      <c r="NCX56" s="1551"/>
      <c r="NCY56" s="1551"/>
      <c r="NCZ56" s="1551"/>
      <c r="NDA56" s="1551"/>
      <c r="NDB56" s="1551"/>
      <c r="NDC56" s="1551"/>
      <c r="NDD56" s="1551"/>
      <c r="NDE56" s="1551"/>
      <c r="NDF56" s="1551"/>
      <c r="NDG56" s="1551"/>
      <c r="NDH56" s="1551"/>
      <c r="NDI56" s="1551"/>
      <c r="NDJ56" s="1551"/>
      <c r="NDK56" s="1551"/>
      <c r="NDL56" s="1551"/>
      <c r="NDM56" s="1551"/>
      <c r="NDN56" s="1551"/>
      <c r="NDO56" s="1551"/>
      <c r="NDP56" s="1551"/>
      <c r="NDQ56" s="1551"/>
      <c r="NDR56" s="1551"/>
      <c r="NDS56" s="1551"/>
      <c r="NDT56" s="1551"/>
      <c r="NDU56" s="1551"/>
      <c r="NDV56" s="1551"/>
      <c r="NDW56" s="1551"/>
      <c r="NDX56" s="1551"/>
      <c r="NDY56" s="1551"/>
      <c r="NDZ56" s="1551"/>
      <c r="NEA56" s="1551"/>
      <c r="NEB56" s="1551"/>
      <c r="NEC56" s="1551"/>
      <c r="NED56" s="1551"/>
      <c r="NEE56" s="1551"/>
      <c r="NEF56" s="1551"/>
      <c r="NEG56" s="1551"/>
      <c r="NEH56" s="1551"/>
      <c r="NEI56" s="1551"/>
      <c r="NEJ56" s="1551"/>
      <c r="NEK56" s="1551"/>
      <c r="NEL56" s="1551"/>
      <c r="NEM56" s="1551"/>
      <c r="NEN56" s="1551"/>
      <c r="NEO56" s="1551"/>
      <c r="NEP56" s="1551"/>
      <c r="NEQ56" s="1551"/>
      <c r="NER56" s="1551"/>
      <c r="NES56" s="1551"/>
      <c r="NET56" s="1551"/>
      <c r="NEU56" s="1551"/>
      <c r="NEV56" s="1551"/>
      <c r="NEW56" s="1551"/>
      <c r="NEX56" s="1551"/>
      <c r="NEY56" s="1551"/>
      <c r="NEZ56" s="1551"/>
      <c r="NFA56" s="1551"/>
      <c r="NFB56" s="1551"/>
      <c r="NFC56" s="1551"/>
      <c r="NFD56" s="1551"/>
      <c r="NFE56" s="1551"/>
      <c r="NFF56" s="1551"/>
      <c r="NFG56" s="1551"/>
      <c r="NFH56" s="1551"/>
      <c r="NFI56" s="1551"/>
      <c r="NFJ56" s="1551"/>
      <c r="NFK56" s="1551"/>
      <c r="NFL56" s="1551"/>
      <c r="NFM56" s="1551"/>
      <c r="NFN56" s="1551"/>
      <c r="NFO56" s="1551"/>
      <c r="NFP56" s="1551"/>
      <c r="NFQ56" s="1551"/>
      <c r="NFR56" s="1551"/>
      <c r="NFS56" s="1551"/>
      <c r="NFT56" s="1551"/>
      <c r="NFU56" s="1551"/>
      <c r="NFV56" s="1551"/>
      <c r="NFW56" s="1551"/>
      <c r="NFX56" s="1551"/>
      <c r="NFY56" s="1551"/>
      <c r="NFZ56" s="1551"/>
      <c r="NGA56" s="1551"/>
      <c r="NGB56" s="1551"/>
      <c r="NGC56" s="1551"/>
      <c r="NGD56" s="1551"/>
      <c r="NGE56" s="1551"/>
      <c r="NGF56" s="1551"/>
      <c r="NGG56" s="1551"/>
      <c r="NGH56" s="1551"/>
      <c r="NGI56" s="1551"/>
      <c r="NGJ56" s="1551"/>
      <c r="NGK56" s="1551"/>
      <c r="NGL56" s="1551"/>
      <c r="NGM56" s="1551"/>
      <c r="NGN56" s="1551"/>
      <c r="NGO56" s="1551"/>
      <c r="NGP56" s="1551"/>
      <c r="NGQ56" s="1551"/>
      <c r="NGR56" s="1551"/>
      <c r="NGS56" s="1551"/>
      <c r="NGT56" s="1551"/>
      <c r="NGU56" s="1551"/>
      <c r="NGV56" s="1551"/>
      <c r="NGW56" s="1551"/>
      <c r="NGX56" s="1551"/>
      <c r="NGY56" s="1551"/>
      <c r="NGZ56" s="1551"/>
      <c r="NHA56" s="1551"/>
      <c r="NHB56" s="1551"/>
      <c r="NHC56" s="1551"/>
      <c r="NHD56" s="1551"/>
      <c r="NHE56" s="1551"/>
      <c r="NHF56" s="1551"/>
      <c r="NHG56" s="1551"/>
      <c r="NHH56" s="1551"/>
      <c r="NHI56" s="1551"/>
      <c r="NHJ56" s="1551"/>
      <c r="NHK56" s="1551"/>
      <c r="NHL56" s="1551"/>
      <c r="NHM56" s="1551"/>
      <c r="NHN56" s="1551"/>
      <c r="NHO56" s="1551"/>
      <c r="NHP56" s="1551"/>
      <c r="NHQ56" s="1551"/>
      <c r="NHR56" s="1551"/>
      <c r="NHS56" s="1551"/>
      <c r="NHT56" s="1551"/>
      <c r="NHU56" s="1551"/>
      <c r="NHV56" s="1551"/>
      <c r="NHW56" s="1551"/>
      <c r="NHX56" s="1551"/>
      <c r="NHY56" s="1551"/>
      <c r="NHZ56" s="1551"/>
      <c r="NIA56" s="1551"/>
      <c r="NIB56" s="1551"/>
      <c r="NIC56" s="1551"/>
      <c r="NID56" s="1551"/>
      <c r="NIE56" s="1551"/>
      <c r="NIF56" s="1551"/>
      <c r="NIG56" s="1551"/>
      <c r="NIH56" s="1551"/>
      <c r="NII56" s="1551"/>
      <c r="NIJ56" s="1551"/>
      <c r="NIK56" s="1551"/>
      <c r="NIL56" s="1551"/>
      <c r="NIM56" s="1551"/>
      <c r="NIN56" s="1551"/>
      <c r="NIO56" s="1551"/>
      <c r="NIP56" s="1551"/>
      <c r="NIQ56" s="1551"/>
      <c r="NIR56" s="1551"/>
      <c r="NIS56" s="1551"/>
      <c r="NIT56" s="1551"/>
      <c r="NIU56" s="1551"/>
      <c r="NIV56" s="1551"/>
      <c r="NIW56" s="1551"/>
      <c r="NIX56" s="1551"/>
      <c r="NIY56" s="1551"/>
      <c r="NIZ56" s="1551"/>
      <c r="NJA56" s="1551"/>
      <c r="NJB56" s="1551"/>
      <c r="NJC56" s="1551"/>
      <c r="NJD56" s="1551"/>
      <c r="NJE56" s="1551"/>
      <c r="NJF56" s="1551"/>
      <c r="NJG56" s="1551"/>
      <c r="NJH56" s="1551"/>
      <c r="NJI56" s="1551"/>
      <c r="NJJ56" s="1551"/>
      <c r="NJK56" s="1551"/>
      <c r="NJL56" s="1551"/>
      <c r="NJM56" s="1551"/>
      <c r="NJN56" s="1551"/>
      <c r="NJO56" s="1551"/>
      <c r="NJP56" s="1551"/>
      <c r="NJQ56" s="1551"/>
      <c r="NJR56" s="1551"/>
      <c r="NJS56" s="1551"/>
      <c r="NJT56" s="1551"/>
      <c r="NJU56" s="1551"/>
      <c r="NJV56" s="1551"/>
      <c r="NJW56" s="1551"/>
      <c r="NJX56" s="1551"/>
      <c r="NJY56" s="1551"/>
      <c r="NJZ56" s="1551"/>
      <c r="NKA56" s="1551"/>
      <c r="NKB56" s="1551"/>
      <c r="NKC56" s="1551"/>
      <c r="NKD56" s="1551"/>
      <c r="NKE56" s="1551"/>
      <c r="NKF56" s="1551"/>
      <c r="NKG56" s="1551"/>
      <c r="NKH56" s="1551"/>
      <c r="NKI56" s="1551"/>
      <c r="NKJ56" s="1551"/>
      <c r="NKK56" s="1551"/>
      <c r="NKL56" s="1551"/>
      <c r="NKM56" s="1551"/>
      <c r="NKN56" s="1551"/>
      <c r="NKO56" s="1551"/>
      <c r="NKP56" s="1551"/>
      <c r="NKQ56" s="1551"/>
      <c r="NKR56" s="1551"/>
      <c r="NKS56" s="1551"/>
      <c r="NKT56" s="1551"/>
      <c r="NKU56" s="1551"/>
      <c r="NKV56" s="1551"/>
      <c r="NKW56" s="1551"/>
      <c r="NKX56" s="1551"/>
      <c r="NKY56" s="1551"/>
      <c r="NKZ56" s="1551"/>
      <c r="NLA56" s="1551"/>
      <c r="NLB56" s="1551"/>
      <c r="NLC56" s="1551"/>
      <c r="NLD56" s="1551"/>
      <c r="NLE56" s="1551"/>
      <c r="NLF56" s="1551"/>
      <c r="NLG56" s="1551"/>
      <c r="NLH56" s="1551"/>
      <c r="NLI56" s="1551"/>
      <c r="NLJ56" s="1551"/>
      <c r="NLK56" s="1551"/>
      <c r="NLL56" s="1551"/>
      <c r="NLM56" s="1551"/>
      <c r="NLN56" s="1551"/>
      <c r="NLO56" s="1551"/>
      <c r="NLP56" s="1551"/>
      <c r="NLQ56" s="1551"/>
      <c r="NLR56" s="1551"/>
      <c r="NLS56" s="1551"/>
      <c r="NLT56" s="1551"/>
      <c r="NLU56" s="1551"/>
      <c r="NLV56" s="1551"/>
      <c r="NLW56" s="1551"/>
      <c r="NLX56" s="1551"/>
      <c r="NLY56" s="1551"/>
      <c r="NLZ56" s="1551"/>
      <c r="NMA56" s="1551"/>
      <c r="NMB56" s="1551"/>
      <c r="NMC56" s="1551"/>
      <c r="NMD56" s="1551"/>
      <c r="NME56" s="1551"/>
      <c r="NMF56" s="1551"/>
      <c r="NMG56" s="1551"/>
      <c r="NMH56" s="1551"/>
      <c r="NMI56" s="1551"/>
      <c r="NMJ56" s="1551"/>
      <c r="NMK56" s="1551"/>
      <c r="NML56" s="1551"/>
      <c r="NMM56" s="1551"/>
      <c r="NMN56" s="1551"/>
      <c r="NMO56" s="1551"/>
      <c r="NMP56" s="1551"/>
      <c r="NMQ56" s="1551"/>
      <c r="NMR56" s="1551"/>
      <c r="NMS56" s="1551"/>
      <c r="NMT56" s="1551"/>
      <c r="NMU56" s="1551"/>
      <c r="NMV56" s="1551"/>
      <c r="NMW56" s="1551"/>
      <c r="NMX56" s="1551"/>
      <c r="NMY56" s="1551"/>
      <c r="NMZ56" s="1551"/>
      <c r="NNA56" s="1551"/>
      <c r="NNB56" s="1551"/>
      <c r="NNC56" s="1551"/>
      <c r="NND56" s="1551"/>
      <c r="NNE56" s="1551"/>
      <c r="NNF56" s="1551"/>
      <c r="NNG56" s="1551"/>
      <c r="NNH56" s="1551"/>
      <c r="NNI56" s="1551"/>
      <c r="NNJ56" s="1551"/>
      <c r="NNK56" s="1551"/>
      <c r="NNL56" s="1551"/>
      <c r="NNM56" s="1551"/>
      <c r="NNN56" s="1551"/>
      <c r="NNO56" s="1551"/>
      <c r="NNP56" s="1551"/>
      <c r="NNQ56" s="1551"/>
      <c r="NNR56" s="1551"/>
      <c r="NNS56" s="1551"/>
      <c r="NNT56" s="1551"/>
      <c r="NNU56" s="1551"/>
      <c r="NNV56" s="1551"/>
      <c r="NNW56" s="1551"/>
      <c r="NNX56" s="1551"/>
      <c r="NNY56" s="1551"/>
      <c r="NNZ56" s="1551"/>
      <c r="NOA56" s="1551"/>
      <c r="NOB56" s="1551"/>
      <c r="NOC56" s="1551"/>
      <c r="NOD56" s="1551"/>
      <c r="NOE56" s="1551"/>
      <c r="NOF56" s="1551"/>
      <c r="NOG56" s="1551"/>
      <c r="NOH56" s="1551"/>
      <c r="NOI56" s="1551"/>
      <c r="NOJ56" s="1551"/>
      <c r="NOK56" s="1551"/>
      <c r="NOL56" s="1551"/>
      <c r="NOM56" s="1551"/>
      <c r="NON56" s="1551"/>
      <c r="NOO56" s="1551"/>
      <c r="NOP56" s="1551"/>
      <c r="NOQ56" s="1551"/>
      <c r="NOR56" s="1551"/>
      <c r="NOS56" s="1551"/>
      <c r="NOT56" s="1551"/>
      <c r="NOU56" s="1551"/>
      <c r="NOV56" s="1551"/>
      <c r="NOW56" s="1551"/>
      <c r="NOX56" s="1551"/>
      <c r="NOY56" s="1551"/>
      <c r="NOZ56" s="1551"/>
      <c r="NPA56" s="1551"/>
      <c r="NPB56" s="1551"/>
      <c r="NPC56" s="1551"/>
      <c r="NPD56" s="1551"/>
      <c r="NPE56" s="1551"/>
      <c r="NPF56" s="1551"/>
      <c r="NPG56" s="1551"/>
      <c r="NPH56" s="1551"/>
      <c r="NPI56" s="1551"/>
      <c r="NPJ56" s="1551"/>
      <c r="NPK56" s="1551"/>
      <c r="NPL56" s="1551"/>
      <c r="NPM56" s="1551"/>
      <c r="NPN56" s="1551"/>
      <c r="NPO56" s="1551"/>
      <c r="NPP56" s="1551"/>
      <c r="NPQ56" s="1551"/>
      <c r="NPR56" s="1551"/>
      <c r="NPS56" s="1551"/>
      <c r="NPT56" s="1551"/>
      <c r="NPU56" s="1551"/>
      <c r="NPV56" s="1551"/>
      <c r="NPW56" s="1551"/>
      <c r="NPX56" s="1551"/>
      <c r="NPY56" s="1551"/>
      <c r="NPZ56" s="1551"/>
      <c r="NQA56" s="1551"/>
      <c r="NQB56" s="1551"/>
      <c r="NQC56" s="1551"/>
      <c r="NQD56" s="1551"/>
      <c r="NQE56" s="1551"/>
      <c r="NQF56" s="1551"/>
      <c r="NQG56" s="1551"/>
      <c r="NQH56" s="1551"/>
      <c r="NQI56" s="1551"/>
      <c r="NQJ56" s="1551"/>
      <c r="NQK56" s="1551"/>
      <c r="NQL56" s="1551"/>
      <c r="NQM56" s="1551"/>
      <c r="NQN56" s="1551"/>
      <c r="NQO56" s="1551"/>
      <c r="NQP56" s="1551"/>
      <c r="NQQ56" s="1551"/>
      <c r="NQR56" s="1551"/>
      <c r="NQS56" s="1551"/>
      <c r="NQT56" s="1551"/>
      <c r="NQU56" s="1551"/>
      <c r="NQV56" s="1551"/>
      <c r="NQW56" s="1551"/>
      <c r="NQX56" s="1551"/>
      <c r="NQY56" s="1551"/>
      <c r="NQZ56" s="1551"/>
      <c r="NRA56" s="1551"/>
      <c r="NRB56" s="1551"/>
      <c r="NRC56" s="1551"/>
      <c r="NRD56" s="1551"/>
      <c r="NRE56" s="1551"/>
      <c r="NRF56" s="1551"/>
      <c r="NRG56" s="1551"/>
      <c r="NRH56" s="1551"/>
      <c r="NRI56" s="1551"/>
      <c r="NRJ56" s="1551"/>
      <c r="NRK56" s="1551"/>
      <c r="NRL56" s="1551"/>
      <c r="NRM56" s="1551"/>
      <c r="NRN56" s="1551"/>
      <c r="NRO56" s="1551"/>
      <c r="NRP56" s="1551"/>
      <c r="NRQ56" s="1551"/>
      <c r="NRR56" s="1551"/>
      <c r="NRS56" s="1551"/>
      <c r="NRT56" s="1551"/>
      <c r="NRU56" s="1551"/>
      <c r="NRV56" s="1551"/>
      <c r="NRW56" s="1551"/>
      <c r="NRX56" s="1551"/>
      <c r="NRY56" s="1551"/>
      <c r="NRZ56" s="1551"/>
      <c r="NSA56" s="1551"/>
      <c r="NSB56" s="1551"/>
      <c r="NSC56" s="1551"/>
      <c r="NSD56" s="1551"/>
      <c r="NSE56" s="1551"/>
      <c r="NSF56" s="1551"/>
      <c r="NSG56" s="1551"/>
      <c r="NSH56" s="1551"/>
      <c r="NSI56" s="1551"/>
      <c r="NSJ56" s="1551"/>
      <c r="NSK56" s="1551"/>
      <c r="NSL56" s="1551"/>
      <c r="NSM56" s="1551"/>
      <c r="NSN56" s="1551"/>
      <c r="NSO56" s="1551"/>
      <c r="NSP56" s="1551"/>
      <c r="NSQ56" s="1551"/>
      <c r="NSR56" s="1551"/>
      <c r="NSS56" s="1551"/>
      <c r="NST56" s="1551"/>
      <c r="NSU56" s="1551"/>
      <c r="NSV56" s="1551"/>
      <c r="NSW56" s="1551"/>
      <c r="NSX56" s="1551"/>
      <c r="NSY56" s="1551"/>
      <c r="NSZ56" s="1551"/>
      <c r="NTA56" s="1551"/>
      <c r="NTB56" s="1551"/>
      <c r="NTC56" s="1551"/>
      <c r="NTD56" s="1551"/>
      <c r="NTE56" s="1551"/>
      <c r="NTF56" s="1551"/>
      <c r="NTG56" s="1551"/>
      <c r="NTH56" s="1551"/>
      <c r="NTI56" s="1551"/>
      <c r="NTJ56" s="1551"/>
      <c r="NTK56" s="1551"/>
      <c r="NTL56" s="1551"/>
      <c r="NTM56" s="1551"/>
      <c r="NTN56" s="1551"/>
      <c r="NTO56" s="1551"/>
      <c r="NTP56" s="1551"/>
      <c r="NTQ56" s="1551"/>
      <c r="NTR56" s="1551"/>
      <c r="NTS56" s="1551"/>
      <c r="NTT56" s="1551"/>
      <c r="NTU56" s="1551"/>
      <c r="NTV56" s="1551"/>
      <c r="NTW56" s="1551"/>
      <c r="NTX56" s="1551"/>
      <c r="NTY56" s="1551"/>
      <c r="NTZ56" s="1551"/>
      <c r="NUA56" s="1551"/>
      <c r="NUB56" s="1551"/>
      <c r="NUC56" s="1551"/>
      <c r="NUD56" s="1551"/>
      <c r="NUE56" s="1551"/>
      <c r="NUF56" s="1551"/>
      <c r="NUG56" s="1551"/>
      <c r="NUH56" s="1551"/>
      <c r="NUI56" s="1551"/>
      <c r="NUJ56" s="1551"/>
      <c r="NUK56" s="1551"/>
      <c r="NUL56" s="1551"/>
      <c r="NUM56" s="1551"/>
      <c r="NUN56" s="1551"/>
      <c r="NUO56" s="1551"/>
      <c r="NUP56" s="1551"/>
      <c r="NUQ56" s="1551"/>
      <c r="NUR56" s="1551"/>
      <c r="NUS56" s="1551"/>
      <c r="NUT56" s="1551"/>
      <c r="NUU56" s="1551"/>
      <c r="NUV56" s="1551"/>
      <c r="NUW56" s="1551"/>
      <c r="NUX56" s="1551"/>
      <c r="NUY56" s="1551"/>
      <c r="NUZ56" s="1551"/>
      <c r="NVA56" s="1551"/>
      <c r="NVB56" s="1551"/>
      <c r="NVC56" s="1551"/>
      <c r="NVD56" s="1551"/>
      <c r="NVE56" s="1551"/>
      <c r="NVF56" s="1551"/>
      <c r="NVG56" s="1551"/>
      <c r="NVH56" s="1551"/>
      <c r="NVI56" s="1551"/>
      <c r="NVJ56" s="1551"/>
      <c r="NVK56" s="1551"/>
      <c r="NVL56" s="1551"/>
      <c r="NVM56" s="1551"/>
      <c r="NVN56" s="1551"/>
      <c r="NVO56" s="1551"/>
      <c r="NVP56" s="1551"/>
      <c r="NVQ56" s="1551"/>
      <c r="NVR56" s="1551"/>
      <c r="NVS56" s="1551"/>
      <c r="NVT56" s="1551"/>
      <c r="NVU56" s="1551"/>
      <c r="NVV56" s="1551"/>
      <c r="NVW56" s="1551"/>
      <c r="NVX56" s="1551"/>
      <c r="NVY56" s="1551"/>
      <c r="NVZ56" s="1551"/>
      <c r="NWA56" s="1551"/>
      <c r="NWB56" s="1551"/>
      <c r="NWC56" s="1551"/>
      <c r="NWD56" s="1551"/>
      <c r="NWE56" s="1551"/>
      <c r="NWF56" s="1551"/>
      <c r="NWG56" s="1551"/>
      <c r="NWH56" s="1551"/>
      <c r="NWI56" s="1551"/>
      <c r="NWJ56" s="1551"/>
      <c r="NWK56" s="1551"/>
      <c r="NWL56" s="1551"/>
      <c r="NWM56" s="1551"/>
      <c r="NWN56" s="1551"/>
      <c r="NWO56" s="1551"/>
      <c r="NWP56" s="1551"/>
      <c r="NWQ56" s="1551"/>
      <c r="NWR56" s="1551"/>
      <c r="NWS56" s="1551"/>
      <c r="NWT56" s="1551"/>
      <c r="NWU56" s="1551"/>
      <c r="NWV56" s="1551"/>
      <c r="NWW56" s="1551"/>
      <c r="NWX56" s="1551"/>
      <c r="NWY56" s="1551"/>
      <c r="NWZ56" s="1551"/>
      <c r="NXA56" s="1551"/>
      <c r="NXB56" s="1551"/>
      <c r="NXC56" s="1551"/>
      <c r="NXD56" s="1551"/>
      <c r="NXE56" s="1551"/>
      <c r="NXF56" s="1551"/>
      <c r="NXG56" s="1551"/>
      <c r="NXH56" s="1551"/>
      <c r="NXI56" s="1551"/>
      <c r="NXJ56" s="1551"/>
      <c r="NXK56" s="1551"/>
      <c r="NXL56" s="1551"/>
      <c r="NXM56" s="1551"/>
      <c r="NXN56" s="1551"/>
      <c r="NXO56" s="1551"/>
      <c r="NXP56" s="1551"/>
      <c r="NXQ56" s="1551"/>
      <c r="NXR56" s="1551"/>
      <c r="NXS56" s="1551"/>
      <c r="NXT56" s="1551"/>
      <c r="NXU56" s="1551"/>
      <c r="NXV56" s="1551"/>
      <c r="NXW56" s="1551"/>
      <c r="NXX56" s="1551"/>
      <c r="NXY56" s="1551"/>
      <c r="NXZ56" s="1551"/>
      <c r="NYA56" s="1551"/>
      <c r="NYB56" s="1551"/>
      <c r="NYC56" s="1551"/>
      <c r="NYD56" s="1551"/>
      <c r="NYE56" s="1551"/>
      <c r="NYF56" s="1551"/>
      <c r="NYG56" s="1551"/>
      <c r="NYH56" s="1551"/>
      <c r="NYI56" s="1551"/>
      <c r="NYJ56" s="1551"/>
      <c r="NYK56" s="1551"/>
      <c r="NYL56" s="1551"/>
      <c r="NYM56" s="1551"/>
      <c r="NYN56" s="1551"/>
      <c r="NYO56" s="1551"/>
      <c r="NYP56" s="1551"/>
      <c r="NYQ56" s="1551"/>
      <c r="NYR56" s="1551"/>
      <c r="NYS56" s="1551"/>
      <c r="NYT56" s="1551"/>
      <c r="NYU56" s="1551"/>
      <c r="NYV56" s="1551"/>
      <c r="NYW56" s="1551"/>
      <c r="NYX56" s="1551"/>
      <c r="NYY56" s="1551"/>
      <c r="NYZ56" s="1551"/>
      <c r="NZA56" s="1551"/>
      <c r="NZB56" s="1551"/>
      <c r="NZC56" s="1551"/>
      <c r="NZD56" s="1551"/>
      <c r="NZE56" s="1551"/>
      <c r="NZF56" s="1551"/>
      <c r="NZG56" s="1551"/>
      <c r="NZH56" s="1551"/>
      <c r="NZI56" s="1551"/>
      <c r="NZJ56" s="1551"/>
      <c r="NZK56" s="1551"/>
      <c r="NZL56" s="1551"/>
      <c r="NZM56" s="1551"/>
      <c r="NZN56" s="1551"/>
      <c r="NZO56" s="1551"/>
      <c r="NZP56" s="1551"/>
      <c r="NZQ56" s="1551"/>
      <c r="NZR56" s="1551"/>
      <c r="NZS56" s="1551"/>
      <c r="NZT56" s="1551"/>
      <c r="NZU56" s="1551"/>
      <c r="NZV56" s="1551"/>
      <c r="NZW56" s="1551"/>
      <c r="NZX56" s="1551"/>
      <c r="NZY56" s="1551"/>
      <c r="NZZ56" s="1551"/>
      <c r="OAA56" s="1551"/>
      <c r="OAB56" s="1551"/>
      <c r="OAC56" s="1551"/>
      <c r="OAD56" s="1551"/>
      <c r="OAE56" s="1551"/>
      <c r="OAF56" s="1551"/>
      <c r="OAG56" s="1551"/>
      <c r="OAH56" s="1551"/>
      <c r="OAI56" s="1551"/>
      <c r="OAJ56" s="1551"/>
      <c r="OAK56" s="1551"/>
      <c r="OAL56" s="1551"/>
      <c r="OAM56" s="1551"/>
      <c r="OAN56" s="1551"/>
      <c r="OAO56" s="1551"/>
      <c r="OAP56" s="1551"/>
      <c r="OAQ56" s="1551"/>
      <c r="OAR56" s="1551"/>
      <c r="OAS56" s="1551"/>
      <c r="OAT56" s="1551"/>
      <c r="OAU56" s="1551"/>
      <c r="OAV56" s="1551"/>
      <c r="OAW56" s="1551"/>
      <c r="OAX56" s="1551"/>
      <c r="OAY56" s="1551"/>
      <c r="OAZ56" s="1551"/>
      <c r="OBA56" s="1551"/>
      <c r="OBB56" s="1551"/>
      <c r="OBC56" s="1551"/>
      <c r="OBD56" s="1551"/>
      <c r="OBE56" s="1551"/>
      <c r="OBF56" s="1551"/>
      <c r="OBG56" s="1551"/>
      <c r="OBH56" s="1551"/>
      <c r="OBI56" s="1551"/>
      <c r="OBJ56" s="1551"/>
      <c r="OBK56" s="1551"/>
      <c r="OBL56" s="1551"/>
      <c r="OBM56" s="1551"/>
      <c r="OBN56" s="1551"/>
      <c r="OBO56" s="1551"/>
      <c r="OBP56" s="1551"/>
      <c r="OBQ56" s="1551"/>
      <c r="OBR56" s="1551"/>
      <c r="OBS56" s="1551"/>
      <c r="OBT56" s="1551"/>
      <c r="OBU56" s="1551"/>
      <c r="OBV56" s="1551"/>
      <c r="OBW56" s="1551"/>
      <c r="OBX56" s="1551"/>
      <c r="OBY56" s="1551"/>
      <c r="OBZ56" s="1551"/>
      <c r="OCA56" s="1551"/>
      <c r="OCB56" s="1551"/>
      <c r="OCC56" s="1551"/>
      <c r="OCD56" s="1551"/>
      <c r="OCE56" s="1551"/>
      <c r="OCF56" s="1551"/>
      <c r="OCG56" s="1551"/>
      <c r="OCH56" s="1551"/>
      <c r="OCI56" s="1551"/>
      <c r="OCJ56" s="1551"/>
      <c r="OCK56" s="1551"/>
      <c r="OCL56" s="1551"/>
      <c r="OCM56" s="1551"/>
      <c r="OCN56" s="1551"/>
      <c r="OCO56" s="1551"/>
      <c r="OCP56" s="1551"/>
      <c r="OCQ56" s="1551"/>
      <c r="OCR56" s="1551"/>
      <c r="OCS56" s="1551"/>
      <c r="OCT56" s="1551"/>
      <c r="OCU56" s="1551"/>
      <c r="OCV56" s="1551"/>
      <c r="OCW56" s="1551"/>
      <c r="OCX56" s="1551"/>
      <c r="OCY56" s="1551"/>
      <c r="OCZ56" s="1551"/>
      <c r="ODA56" s="1551"/>
      <c r="ODB56" s="1551"/>
      <c r="ODC56" s="1551"/>
      <c r="ODD56" s="1551"/>
      <c r="ODE56" s="1551"/>
      <c r="ODF56" s="1551"/>
      <c r="ODG56" s="1551"/>
      <c r="ODH56" s="1551"/>
      <c r="ODI56" s="1551"/>
      <c r="ODJ56" s="1551"/>
      <c r="ODK56" s="1551"/>
      <c r="ODL56" s="1551"/>
      <c r="ODM56" s="1551"/>
      <c r="ODN56" s="1551"/>
      <c r="ODO56" s="1551"/>
      <c r="ODP56" s="1551"/>
      <c r="ODQ56" s="1551"/>
      <c r="ODR56" s="1551"/>
      <c r="ODS56" s="1551"/>
      <c r="ODT56" s="1551"/>
      <c r="ODU56" s="1551"/>
      <c r="ODV56" s="1551"/>
      <c r="ODW56" s="1551"/>
      <c r="ODX56" s="1551"/>
      <c r="ODY56" s="1551"/>
      <c r="ODZ56" s="1551"/>
      <c r="OEA56" s="1551"/>
      <c r="OEB56" s="1551"/>
      <c r="OEC56" s="1551"/>
      <c r="OED56" s="1551"/>
      <c r="OEE56" s="1551"/>
      <c r="OEF56" s="1551"/>
      <c r="OEG56" s="1551"/>
      <c r="OEH56" s="1551"/>
      <c r="OEI56" s="1551"/>
      <c r="OEJ56" s="1551"/>
      <c r="OEK56" s="1551"/>
      <c r="OEL56" s="1551"/>
      <c r="OEM56" s="1551"/>
      <c r="OEN56" s="1551"/>
      <c r="OEO56" s="1551"/>
      <c r="OEP56" s="1551"/>
      <c r="OEQ56" s="1551"/>
      <c r="OER56" s="1551"/>
      <c r="OES56" s="1551"/>
      <c r="OET56" s="1551"/>
      <c r="OEU56" s="1551"/>
      <c r="OEV56" s="1551"/>
      <c r="OEW56" s="1551"/>
      <c r="OEX56" s="1551"/>
      <c r="OEY56" s="1551"/>
      <c r="OEZ56" s="1551"/>
      <c r="OFA56" s="1551"/>
      <c r="OFB56" s="1551"/>
      <c r="OFC56" s="1551"/>
      <c r="OFD56" s="1551"/>
      <c r="OFE56" s="1551"/>
      <c r="OFF56" s="1551"/>
      <c r="OFG56" s="1551"/>
      <c r="OFH56" s="1551"/>
      <c r="OFI56" s="1551"/>
      <c r="OFJ56" s="1551"/>
      <c r="OFK56" s="1551"/>
      <c r="OFL56" s="1551"/>
      <c r="OFM56" s="1551"/>
      <c r="OFN56" s="1551"/>
      <c r="OFO56" s="1551"/>
      <c r="OFP56" s="1551"/>
      <c r="OFQ56" s="1551"/>
      <c r="OFR56" s="1551"/>
      <c r="OFS56" s="1551"/>
      <c r="OFT56" s="1551"/>
      <c r="OFU56" s="1551"/>
      <c r="OFV56" s="1551"/>
      <c r="OFW56" s="1551"/>
      <c r="OFX56" s="1551"/>
      <c r="OFY56" s="1551"/>
      <c r="OFZ56" s="1551"/>
      <c r="OGA56" s="1551"/>
      <c r="OGB56" s="1551"/>
      <c r="OGC56" s="1551"/>
      <c r="OGD56" s="1551"/>
      <c r="OGE56" s="1551"/>
      <c r="OGF56" s="1551"/>
      <c r="OGG56" s="1551"/>
      <c r="OGH56" s="1551"/>
      <c r="OGI56" s="1551"/>
      <c r="OGJ56" s="1551"/>
      <c r="OGK56" s="1551"/>
      <c r="OGL56" s="1551"/>
      <c r="OGM56" s="1551"/>
      <c r="OGN56" s="1551"/>
      <c r="OGO56" s="1551"/>
      <c r="OGP56" s="1551"/>
      <c r="OGQ56" s="1551"/>
      <c r="OGR56" s="1551"/>
      <c r="OGS56" s="1551"/>
      <c r="OGT56" s="1551"/>
      <c r="OGU56" s="1551"/>
      <c r="OGV56" s="1551"/>
      <c r="OGW56" s="1551"/>
      <c r="OGX56" s="1551"/>
      <c r="OGY56" s="1551"/>
      <c r="OGZ56" s="1551"/>
      <c r="OHA56" s="1551"/>
      <c r="OHB56" s="1551"/>
      <c r="OHC56" s="1551"/>
      <c r="OHD56" s="1551"/>
      <c r="OHE56" s="1551"/>
      <c r="OHF56" s="1551"/>
      <c r="OHG56" s="1551"/>
      <c r="OHH56" s="1551"/>
      <c r="OHI56" s="1551"/>
      <c r="OHJ56" s="1551"/>
      <c r="OHK56" s="1551"/>
      <c r="OHL56" s="1551"/>
      <c r="OHM56" s="1551"/>
      <c r="OHN56" s="1551"/>
      <c r="OHO56" s="1551"/>
      <c r="OHP56" s="1551"/>
      <c r="OHQ56" s="1551"/>
      <c r="OHR56" s="1551"/>
      <c r="OHS56" s="1551"/>
      <c r="OHT56" s="1551"/>
      <c r="OHU56" s="1551"/>
      <c r="OHV56" s="1551"/>
      <c r="OHW56" s="1551"/>
      <c r="OHX56" s="1551"/>
      <c r="OHY56" s="1551"/>
      <c r="OHZ56" s="1551"/>
      <c r="OIA56" s="1551"/>
      <c r="OIB56" s="1551"/>
      <c r="OIC56" s="1551"/>
      <c r="OID56" s="1551"/>
      <c r="OIE56" s="1551"/>
      <c r="OIF56" s="1551"/>
      <c r="OIG56" s="1551"/>
      <c r="OIH56" s="1551"/>
      <c r="OII56" s="1551"/>
      <c r="OIJ56" s="1551"/>
      <c r="OIK56" s="1551"/>
      <c r="OIL56" s="1551"/>
      <c r="OIM56" s="1551"/>
      <c r="OIN56" s="1551"/>
      <c r="OIO56" s="1551"/>
      <c r="OIP56" s="1551"/>
      <c r="OIQ56" s="1551"/>
      <c r="OIR56" s="1551"/>
      <c r="OIS56" s="1551"/>
      <c r="OIT56" s="1551"/>
      <c r="OIU56" s="1551"/>
      <c r="OIV56" s="1551"/>
      <c r="OIW56" s="1551"/>
      <c r="OIX56" s="1551"/>
      <c r="OIY56" s="1551"/>
      <c r="OIZ56" s="1551"/>
      <c r="OJA56" s="1551"/>
      <c r="OJB56" s="1551"/>
      <c r="OJC56" s="1551"/>
      <c r="OJD56" s="1551"/>
      <c r="OJE56" s="1551"/>
      <c r="OJF56" s="1551"/>
      <c r="OJG56" s="1551"/>
      <c r="OJH56" s="1551"/>
      <c r="OJI56" s="1551"/>
      <c r="OJJ56" s="1551"/>
      <c r="OJK56" s="1551"/>
      <c r="OJL56" s="1551"/>
      <c r="OJM56" s="1551"/>
      <c r="OJN56" s="1551"/>
      <c r="OJO56" s="1551"/>
      <c r="OJP56" s="1551"/>
      <c r="OJQ56" s="1551"/>
      <c r="OJR56" s="1551"/>
      <c r="OJS56" s="1551"/>
      <c r="OJT56" s="1551"/>
      <c r="OJU56" s="1551"/>
      <c r="OJV56" s="1551"/>
      <c r="OJW56" s="1551"/>
      <c r="OJX56" s="1551"/>
      <c r="OJY56" s="1551"/>
      <c r="OJZ56" s="1551"/>
      <c r="OKA56" s="1551"/>
      <c r="OKB56" s="1551"/>
      <c r="OKC56" s="1551"/>
      <c r="OKD56" s="1551"/>
      <c r="OKE56" s="1551"/>
      <c r="OKF56" s="1551"/>
      <c r="OKG56" s="1551"/>
      <c r="OKH56" s="1551"/>
      <c r="OKI56" s="1551"/>
      <c r="OKJ56" s="1551"/>
      <c r="OKK56" s="1551"/>
      <c r="OKL56" s="1551"/>
      <c r="OKM56" s="1551"/>
      <c r="OKN56" s="1551"/>
      <c r="OKO56" s="1551"/>
      <c r="OKP56" s="1551"/>
      <c r="OKQ56" s="1551"/>
      <c r="OKR56" s="1551"/>
      <c r="OKS56" s="1551"/>
      <c r="OKT56" s="1551"/>
      <c r="OKU56" s="1551"/>
      <c r="OKV56" s="1551"/>
      <c r="OKW56" s="1551"/>
      <c r="OKX56" s="1551"/>
      <c r="OKY56" s="1551"/>
      <c r="OKZ56" s="1551"/>
      <c r="OLA56" s="1551"/>
      <c r="OLB56" s="1551"/>
      <c r="OLC56" s="1551"/>
      <c r="OLD56" s="1551"/>
      <c r="OLE56" s="1551"/>
      <c r="OLF56" s="1551"/>
      <c r="OLG56" s="1551"/>
      <c r="OLH56" s="1551"/>
      <c r="OLI56" s="1551"/>
      <c r="OLJ56" s="1551"/>
      <c r="OLK56" s="1551"/>
      <c r="OLL56" s="1551"/>
      <c r="OLM56" s="1551"/>
      <c r="OLN56" s="1551"/>
      <c r="OLO56" s="1551"/>
      <c r="OLP56" s="1551"/>
      <c r="OLQ56" s="1551"/>
      <c r="OLR56" s="1551"/>
      <c r="OLS56" s="1551"/>
      <c r="OLT56" s="1551"/>
      <c r="OLU56" s="1551"/>
      <c r="OLV56" s="1551"/>
      <c r="OLW56" s="1551"/>
      <c r="OLX56" s="1551"/>
      <c r="OLY56" s="1551"/>
      <c r="OLZ56" s="1551"/>
      <c r="OMA56" s="1551"/>
      <c r="OMB56" s="1551"/>
      <c r="OMC56" s="1551"/>
      <c r="OMD56" s="1551"/>
      <c r="OME56" s="1551"/>
      <c r="OMF56" s="1551"/>
      <c r="OMG56" s="1551"/>
      <c r="OMH56" s="1551"/>
      <c r="OMI56" s="1551"/>
      <c r="OMJ56" s="1551"/>
      <c r="OMK56" s="1551"/>
      <c r="OML56" s="1551"/>
      <c r="OMM56" s="1551"/>
      <c r="OMN56" s="1551"/>
      <c r="OMO56" s="1551"/>
      <c r="OMP56" s="1551"/>
      <c r="OMQ56" s="1551"/>
      <c r="OMR56" s="1551"/>
      <c r="OMS56" s="1551"/>
      <c r="OMT56" s="1551"/>
      <c r="OMU56" s="1551"/>
      <c r="OMV56" s="1551"/>
      <c r="OMW56" s="1551"/>
      <c r="OMX56" s="1551"/>
      <c r="OMY56" s="1551"/>
      <c r="OMZ56" s="1551"/>
      <c r="ONA56" s="1551"/>
      <c r="ONB56" s="1551"/>
      <c r="ONC56" s="1551"/>
      <c r="OND56" s="1551"/>
      <c r="ONE56" s="1551"/>
      <c r="ONF56" s="1551"/>
      <c r="ONG56" s="1551"/>
      <c r="ONH56" s="1551"/>
      <c r="ONI56" s="1551"/>
      <c r="ONJ56" s="1551"/>
      <c r="ONK56" s="1551"/>
      <c r="ONL56" s="1551"/>
      <c r="ONM56" s="1551"/>
      <c r="ONN56" s="1551"/>
      <c r="ONO56" s="1551"/>
      <c r="ONP56" s="1551"/>
      <c r="ONQ56" s="1551"/>
      <c r="ONR56" s="1551"/>
      <c r="ONS56" s="1551"/>
      <c r="ONT56" s="1551"/>
      <c r="ONU56" s="1551"/>
      <c r="ONV56" s="1551"/>
      <c r="ONW56" s="1551"/>
      <c r="ONX56" s="1551"/>
      <c r="ONY56" s="1551"/>
      <c r="ONZ56" s="1551"/>
      <c r="OOA56" s="1551"/>
      <c r="OOB56" s="1551"/>
      <c r="OOC56" s="1551"/>
      <c r="OOD56" s="1551"/>
      <c r="OOE56" s="1551"/>
      <c r="OOF56" s="1551"/>
      <c r="OOG56" s="1551"/>
      <c r="OOH56" s="1551"/>
      <c r="OOI56" s="1551"/>
      <c r="OOJ56" s="1551"/>
      <c r="OOK56" s="1551"/>
      <c r="OOL56" s="1551"/>
      <c r="OOM56" s="1551"/>
      <c r="OON56" s="1551"/>
      <c r="OOO56" s="1551"/>
      <c r="OOP56" s="1551"/>
      <c r="OOQ56" s="1551"/>
      <c r="OOR56" s="1551"/>
      <c r="OOS56" s="1551"/>
      <c r="OOT56" s="1551"/>
      <c r="OOU56" s="1551"/>
      <c r="OOV56" s="1551"/>
      <c r="OOW56" s="1551"/>
      <c r="OOX56" s="1551"/>
      <c r="OOY56" s="1551"/>
      <c r="OOZ56" s="1551"/>
      <c r="OPA56" s="1551"/>
      <c r="OPB56" s="1551"/>
      <c r="OPC56" s="1551"/>
      <c r="OPD56" s="1551"/>
      <c r="OPE56" s="1551"/>
      <c r="OPF56" s="1551"/>
      <c r="OPG56" s="1551"/>
      <c r="OPH56" s="1551"/>
      <c r="OPI56" s="1551"/>
      <c r="OPJ56" s="1551"/>
      <c r="OPK56" s="1551"/>
      <c r="OPL56" s="1551"/>
      <c r="OPM56" s="1551"/>
      <c r="OPN56" s="1551"/>
      <c r="OPO56" s="1551"/>
      <c r="OPP56" s="1551"/>
      <c r="OPQ56" s="1551"/>
      <c r="OPR56" s="1551"/>
      <c r="OPS56" s="1551"/>
      <c r="OPT56" s="1551"/>
      <c r="OPU56" s="1551"/>
      <c r="OPV56" s="1551"/>
      <c r="OPW56" s="1551"/>
      <c r="OPX56" s="1551"/>
      <c r="OPY56" s="1551"/>
      <c r="OPZ56" s="1551"/>
      <c r="OQA56" s="1551"/>
      <c r="OQB56" s="1551"/>
      <c r="OQC56" s="1551"/>
      <c r="OQD56" s="1551"/>
      <c r="OQE56" s="1551"/>
      <c r="OQF56" s="1551"/>
      <c r="OQG56" s="1551"/>
      <c r="OQH56" s="1551"/>
      <c r="OQI56" s="1551"/>
      <c r="OQJ56" s="1551"/>
      <c r="OQK56" s="1551"/>
      <c r="OQL56" s="1551"/>
      <c r="OQM56" s="1551"/>
      <c r="OQN56" s="1551"/>
      <c r="OQO56" s="1551"/>
      <c r="OQP56" s="1551"/>
      <c r="OQQ56" s="1551"/>
      <c r="OQR56" s="1551"/>
      <c r="OQS56" s="1551"/>
      <c r="OQT56" s="1551"/>
      <c r="OQU56" s="1551"/>
      <c r="OQV56" s="1551"/>
      <c r="OQW56" s="1551"/>
      <c r="OQX56" s="1551"/>
      <c r="OQY56" s="1551"/>
      <c r="OQZ56" s="1551"/>
      <c r="ORA56" s="1551"/>
      <c r="ORB56" s="1551"/>
      <c r="ORC56" s="1551"/>
      <c r="ORD56" s="1551"/>
      <c r="ORE56" s="1551"/>
      <c r="ORF56" s="1551"/>
      <c r="ORG56" s="1551"/>
      <c r="ORH56" s="1551"/>
      <c r="ORI56" s="1551"/>
      <c r="ORJ56" s="1551"/>
      <c r="ORK56" s="1551"/>
      <c r="ORL56" s="1551"/>
      <c r="ORM56" s="1551"/>
      <c r="ORN56" s="1551"/>
      <c r="ORO56" s="1551"/>
      <c r="ORP56" s="1551"/>
      <c r="ORQ56" s="1551"/>
      <c r="ORR56" s="1551"/>
      <c r="ORS56" s="1551"/>
      <c r="ORT56" s="1551"/>
      <c r="ORU56" s="1551"/>
      <c r="ORV56" s="1551"/>
      <c r="ORW56" s="1551"/>
      <c r="ORX56" s="1551"/>
      <c r="ORY56" s="1551"/>
      <c r="ORZ56" s="1551"/>
      <c r="OSA56" s="1551"/>
      <c r="OSB56" s="1551"/>
      <c r="OSC56" s="1551"/>
      <c r="OSD56" s="1551"/>
      <c r="OSE56" s="1551"/>
      <c r="OSF56" s="1551"/>
      <c r="OSG56" s="1551"/>
      <c r="OSH56" s="1551"/>
      <c r="OSI56" s="1551"/>
      <c r="OSJ56" s="1551"/>
      <c r="OSK56" s="1551"/>
      <c r="OSL56" s="1551"/>
      <c r="OSM56" s="1551"/>
      <c r="OSN56" s="1551"/>
      <c r="OSO56" s="1551"/>
      <c r="OSP56" s="1551"/>
      <c r="OSQ56" s="1551"/>
      <c r="OSR56" s="1551"/>
      <c r="OSS56" s="1551"/>
      <c r="OST56" s="1551"/>
      <c r="OSU56" s="1551"/>
      <c r="OSV56" s="1551"/>
      <c r="OSW56" s="1551"/>
      <c r="OSX56" s="1551"/>
      <c r="OSY56" s="1551"/>
      <c r="OSZ56" s="1551"/>
      <c r="OTA56" s="1551"/>
      <c r="OTB56" s="1551"/>
      <c r="OTC56" s="1551"/>
      <c r="OTD56" s="1551"/>
      <c r="OTE56" s="1551"/>
      <c r="OTF56" s="1551"/>
      <c r="OTG56" s="1551"/>
      <c r="OTH56" s="1551"/>
      <c r="OTI56" s="1551"/>
      <c r="OTJ56" s="1551"/>
      <c r="OTK56" s="1551"/>
      <c r="OTL56" s="1551"/>
      <c r="OTM56" s="1551"/>
      <c r="OTN56" s="1551"/>
      <c r="OTO56" s="1551"/>
      <c r="OTP56" s="1551"/>
      <c r="OTQ56" s="1551"/>
      <c r="OTR56" s="1551"/>
      <c r="OTS56" s="1551"/>
      <c r="OTT56" s="1551"/>
      <c r="OTU56" s="1551"/>
      <c r="OTV56" s="1551"/>
      <c r="OTW56" s="1551"/>
      <c r="OTX56" s="1551"/>
      <c r="OTY56" s="1551"/>
      <c r="OTZ56" s="1551"/>
      <c r="OUA56" s="1551"/>
      <c r="OUB56" s="1551"/>
      <c r="OUC56" s="1551"/>
      <c r="OUD56" s="1551"/>
      <c r="OUE56" s="1551"/>
      <c r="OUF56" s="1551"/>
      <c r="OUG56" s="1551"/>
      <c r="OUH56" s="1551"/>
      <c r="OUI56" s="1551"/>
      <c r="OUJ56" s="1551"/>
      <c r="OUK56" s="1551"/>
      <c r="OUL56" s="1551"/>
      <c r="OUM56" s="1551"/>
      <c r="OUN56" s="1551"/>
      <c r="OUO56" s="1551"/>
      <c r="OUP56" s="1551"/>
      <c r="OUQ56" s="1551"/>
      <c r="OUR56" s="1551"/>
      <c r="OUS56" s="1551"/>
      <c r="OUT56" s="1551"/>
      <c r="OUU56" s="1551"/>
      <c r="OUV56" s="1551"/>
      <c r="OUW56" s="1551"/>
      <c r="OUX56" s="1551"/>
      <c r="OUY56" s="1551"/>
      <c r="OUZ56" s="1551"/>
      <c r="OVA56" s="1551"/>
      <c r="OVB56" s="1551"/>
      <c r="OVC56" s="1551"/>
      <c r="OVD56" s="1551"/>
      <c r="OVE56" s="1551"/>
      <c r="OVF56" s="1551"/>
      <c r="OVG56" s="1551"/>
      <c r="OVH56" s="1551"/>
      <c r="OVI56" s="1551"/>
      <c r="OVJ56" s="1551"/>
      <c r="OVK56" s="1551"/>
      <c r="OVL56" s="1551"/>
      <c r="OVM56" s="1551"/>
      <c r="OVN56" s="1551"/>
      <c r="OVO56" s="1551"/>
      <c r="OVP56" s="1551"/>
      <c r="OVQ56" s="1551"/>
      <c r="OVR56" s="1551"/>
      <c r="OVS56" s="1551"/>
      <c r="OVT56" s="1551"/>
      <c r="OVU56" s="1551"/>
      <c r="OVV56" s="1551"/>
      <c r="OVW56" s="1551"/>
      <c r="OVX56" s="1551"/>
      <c r="OVY56" s="1551"/>
      <c r="OVZ56" s="1551"/>
      <c r="OWA56" s="1551"/>
      <c r="OWB56" s="1551"/>
      <c r="OWC56" s="1551"/>
      <c r="OWD56" s="1551"/>
      <c r="OWE56" s="1551"/>
      <c r="OWF56" s="1551"/>
      <c r="OWG56" s="1551"/>
      <c r="OWH56" s="1551"/>
      <c r="OWI56" s="1551"/>
      <c r="OWJ56" s="1551"/>
      <c r="OWK56" s="1551"/>
      <c r="OWL56" s="1551"/>
      <c r="OWM56" s="1551"/>
      <c r="OWN56" s="1551"/>
      <c r="OWO56" s="1551"/>
      <c r="OWP56" s="1551"/>
      <c r="OWQ56" s="1551"/>
      <c r="OWR56" s="1551"/>
      <c r="OWS56" s="1551"/>
      <c r="OWT56" s="1551"/>
      <c r="OWU56" s="1551"/>
      <c r="OWV56" s="1551"/>
      <c r="OWW56" s="1551"/>
      <c r="OWX56" s="1551"/>
      <c r="OWY56" s="1551"/>
      <c r="OWZ56" s="1551"/>
      <c r="OXA56" s="1551"/>
      <c r="OXB56" s="1551"/>
      <c r="OXC56" s="1551"/>
      <c r="OXD56" s="1551"/>
      <c r="OXE56" s="1551"/>
      <c r="OXF56" s="1551"/>
      <c r="OXG56" s="1551"/>
      <c r="OXH56" s="1551"/>
      <c r="OXI56" s="1551"/>
      <c r="OXJ56" s="1551"/>
      <c r="OXK56" s="1551"/>
      <c r="OXL56" s="1551"/>
      <c r="OXM56" s="1551"/>
      <c r="OXN56" s="1551"/>
      <c r="OXO56" s="1551"/>
      <c r="OXP56" s="1551"/>
      <c r="OXQ56" s="1551"/>
      <c r="OXR56" s="1551"/>
      <c r="OXS56" s="1551"/>
      <c r="OXT56" s="1551"/>
      <c r="OXU56" s="1551"/>
      <c r="OXV56" s="1551"/>
      <c r="OXW56" s="1551"/>
      <c r="OXX56" s="1551"/>
      <c r="OXY56" s="1551"/>
      <c r="OXZ56" s="1551"/>
      <c r="OYA56" s="1551"/>
      <c r="OYB56" s="1551"/>
      <c r="OYC56" s="1551"/>
      <c r="OYD56" s="1551"/>
      <c r="OYE56" s="1551"/>
      <c r="OYF56" s="1551"/>
      <c r="OYG56" s="1551"/>
      <c r="OYH56" s="1551"/>
      <c r="OYI56" s="1551"/>
      <c r="OYJ56" s="1551"/>
      <c r="OYK56" s="1551"/>
      <c r="OYL56" s="1551"/>
      <c r="OYM56" s="1551"/>
      <c r="OYN56" s="1551"/>
      <c r="OYO56" s="1551"/>
      <c r="OYP56" s="1551"/>
      <c r="OYQ56" s="1551"/>
      <c r="OYR56" s="1551"/>
      <c r="OYS56" s="1551"/>
      <c r="OYT56" s="1551"/>
      <c r="OYU56" s="1551"/>
      <c r="OYV56" s="1551"/>
      <c r="OYW56" s="1551"/>
      <c r="OYX56" s="1551"/>
      <c r="OYY56" s="1551"/>
      <c r="OYZ56" s="1551"/>
      <c r="OZA56" s="1551"/>
      <c r="OZB56" s="1551"/>
      <c r="OZC56" s="1551"/>
      <c r="OZD56" s="1551"/>
      <c r="OZE56" s="1551"/>
      <c r="OZF56" s="1551"/>
      <c r="OZG56" s="1551"/>
      <c r="OZH56" s="1551"/>
      <c r="OZI56" s="1551"/>
      <c r="OZJ56" s="1551"/>
      <c r="OZK56" s="1551"/>
      <c r="OZL56" s="1551"/>
      <c r="OZM56" s="1551"/>
      <c r="OZN56" s="1551"/>
      <c r="OZO56" s="1551"/>
      <c r="OZP56" s="1551"/>
      <c r="OZQ56" s="1551"/>
      <c r="OZR56" s="1551"/>
      <c r="OZS56" s="1551"/>
      <c r="OZT56" s="1551"/>
      <c r="OZU56" s="1551"/>
      <c r="OZV56" s="1551"/>
      <c r="OZW56" s="1551"/>
      <c r="OZX56" s="1551"/>
      <c r="OZY56" s="1551"/>
      <c r="OZZ56" s="1551"/>
      <c r="PAA56" s="1551"/>
      <c r="PAB56" s="1551"/>
      <c r="PAC56" s="1551"/>
      <c r="PAD56" s="1551"/>
      <c r="PAE56" s="1551"/>
      <c r="PAF56" s="1551"/>
      <c r="PAG56" s="1551"/>
      <c r="PAH56" s="1551"/>
      <c r="PAI56" s="1551"/>
      <c r="PAJ56" s="1551"/>
      <c r="PAK56" s="1551"/>
      <c r="PAL56" s="1551"/>
      <c r="PAM56" s="1551"/>
      <c r="PAN56" s="1551"/>
      <c r="PAO56" s="1551"/>
      <c r="PAP56" s="1551"/>
      <c r="PAQ56" s="1551"/>
      <c r="PAR56" s="1551"/>
      <c r="PAS56" s="1551"/>
      <c r="PAT56" s="1551"/>
      <c r="PAU56" s="1551"/>
      <c r="PAV56" s="1551"/>
      <c r="PAW56" s="1551"/>
      <c r="PAX56" s="1551"/>
      <c r="PAY56" s="1551"/>
      <c r="PAZ56" s="1551"/>
      <c r="PBA56" s="1551"/>
      <c r="PBB56" s="1551"/>
      <c r="PBC56" s="1551"/>
      <c r="PBD56" s="1551"/>
      <c r="PBE56" s="1551"/>
      <c r="PBF56" s="1551"/>
      <c r="PBG56" s="1551"/>
      <c r="PBH56" s="1551"/>
      <c r="PBI56" s="1551"/>
      <c r="PBJ56" s="1551"/>
      <c r="PBK56" s="1551"/>
      <c r="PBL56" s="1551"/>
      <c r="PBM56" s="1551"/>
      <c r="PBN56" s="1551"/>
      <c r="PBO56" s="1551"/>
      <c r="PBP56" s="1551"/>
      <c r="PBQ56" s="1551"/>
      <c r="PBR56" s="1551"/>
      <c r="PBS56" s="1551"/>
      <c r="PBT56" s="1551"/>
      <c r="PBU56" s="1551"/>
      <c r="PBV56" s="1551"/>
      <c r="PBW56" s="1551"/>
      <c r="PBX56" s="1551"/>
      <c r="PBY56" s="1551"/>
      <c r="PBZ56" s="1551"/>
      <c r="PCA56" s="1551"/>
      <c r="PCB56" s="1551"/>
      <c r="PCC56" s="1551"/>
      <c r="PCD56" s="1551"/>
      <c r="PCE56" s="1551"/>
      <c r="PCF56" s="1551"/>
      <c r="PCG56" s="1551"/>
      <c r="PCH56" s="1551"/>
      <c r="PCI56" s="1551"/>
      <c r="PCJ56" s="1551"/>
      <c r="PCK56" s="1551"/>
      <c r="PCL56" s="1551"/>
      <c r="PCM56" s="1551"/>
      <c r="PCN56" s="1551"/>
      <c r="PCO56" s="1551"/>
      <c r="PCP56" s="1551"/>
      <c r="PCQ56" s="1551"/>
      <c r="PCR56" s="1551"/>
      <c r="PCS56" s="1551"/>
      <c r="PCT56" s="1551"/>
      <c r="PCU56" s="1551"/>
      <c r="PCV56" s="1551"/>
      <c r="PCW56" s="1551"/>
      <c r="PCX56" s="1551"/>
      <c r="PCY56" s="1551"/>
      <c r="PCZ56" s="1551"/>
      <c r="PDA56" s="1551"/>
      <c r="PDB56" s="1551"/>
      <c r="PDC56" s="1551"/>
      <c r="PDD56" s="1551"/>
      <c r="PDE56" s="1551"/>
      <c r="PDF56" s="1551"/>
      <c r="PDG56" s="1551"/>
      <c r="PDH56" s="1551"/>
      <c r="PDI56" s="1551"/>
      <c r="PDJ56" s="1551"/>
      <c r="PDK56" s="1551"/>
      <c r="PDL56" s="1551"/>
      <c r="PDM56" s="1551"/>
      <c r="PDN56" s="1551"/>
      <c r="PDO56" s="1551"/>
      <c r="PDP56" s="1551"/>
      <c r="PDQ56" s="1551"/>
      <c r="PDR56" s="1551"/>
      <c r="PDS56" s="1551"/>
      <c r="PDT56" s="1551"/>
      <c r="PDU56" s="1551"/>
      <c r="PDV56" s="1551"/>
      <c r="PDW56" s="1551"/>
      <c r="PDX56" s="1551"/>
      <c r="PDY56" s="1551"/>
      <c r="PDZ56" s="1551"/>
      <c r="PEA56" s="1551"/>
      <c r="PEB56" s="1551"/>
      <c r="PEC56" s="1551"/>
      <c r="PED56" s="1551"/>
      <c r="PEE56" s="1551"/>
      <c r="PEF56" s="1551"/>
      <c r="PEG56" s="1551"/>
      <c r="PEH56" s="1551"/>
      <c r="PEI56" s="1551"/>
      <c r="PEJ56" s="1551"/>
      <c r="PEK56" s="1551"/>
      <c r="PEL56" s="1551"/>
      <c r="PEM56" s="1551"/>
      <c r="PEN56" s="1551"/>
      <c r="PEO56" s="1551"/>
      <c r="PEP56" s="1551"/>
      <c r="PEQ56" s="1551"/>
      <c r="PER56" s="1551"/>
      <c r="PES56" s="1551"/>
      <c r="PET56" s="1551"/>
      <c r="PEU56" s="1551"/>
      <c r="PEV56" s="1551"/>
      <c r="PEW56" s="1551"/>
      <c r="PEX56" s="1551"/>
      <c r="PEY56" s="1551"/>
      <c r="PEZ56" s="1551"/>
      <c r="PFA56" s="1551"/>
      <c r="PFB56" s="1551"/>
      <c r="PFC56" s="1551"/>
      <c r="PFD56" s="1551"/>
      <c r="PFE56" s="1551"/>
      <c r="PFF56" s="1551"/>
      <c r="PFG56" s="1551"/>
      <c r="PFH56" s="1551"/>
      <c r="PFI56" s="1551"/>
      <c r="PFJ56" s="1551"/>
      <c r="PFK56" s="1551"/>
      <c r="PFL56" s="1551"/>
      <c r="PFM56" s="1551"/>
      <c r="PFN56" s="1551"/>
      <c r="PFO56" s="1551"/>
      <c r="PFP56" s="1551"/>
      <c r="PFQ56" s="1551"/>
      <c r="PFR56" s="1551"/>
      <c r="PFS56" s="1551"/>
      <c r="PFT56" s="1551"/>
      <c r="PFU56" s="1551"/>
      <c r="PFV56" s="1551"/>
      <c r="PFW56" s="1551"/>
      <c r="PFX56" s="1551"/>
      <c r="PFY56" s="1551"/>
      <c r="PFZ56" s="1551"/>
      <c r="PGA56" s="1551"/>
      <c r="PGB56" s="1551"/>
      <c r="PGC56" s="1551"/>
      <c r="PGD56" s="1551"/>
      <c r="PGE56" s="1551"/>
      <c r="PGF56" s="1551"/>
      <c r="PGG56" s="1551"/>
      <c r="PGH56" s="1551"/>
      <c r="PGI56" s="1551"/>
      <c r="PGJ56" s="1551"/>
      <c r="PGK56" s="1551"/>
      <c r="PGL56" s="1551"/>
      <c r="PGM56" s="1551"/>
      <c r="PGN56" s="1551"/>
      <c r="PGO56" s="1551"/>
      <c r="PGP56" s="1551"/>
      <c r="PGQ56" s="1551"/>
      <c r="PGR56" s="1551"/>
      <c r="PGS56" s="1551"/>
      <c r="PGT56" s="1551"/>
      <c r="PGU56" s="1551"/>
      <c r="PGV56" s="1551"/>
      <c r="PGW56" s="1551"/>
      <c r="PGX56" s="1551"/>
      <c r="PGY56" s="1551"/>
      <c r="PGZ56" s="1551"/>
      <c r="PHA56" s="1551"/>
      <c r="PHB56" s="1551"/>
      <c r="PHC56" s="1551"/>
      <c r="PHD56" s="1551"/>
      <c r="PHE56" s="1551"/>
      <c r="PHF56" s="1551"/>
      <c r="PHG56" s="1551"/>
      <c r="PHH56" s="1551"/>
      <c r="PHI56" s="1551"/>
      <c r="PHJ56" s="1551"/>
      <c r="PHK56" s="1551"/>
      <c r="PHL56" s="1551"/>
      <c r="PHM56" s="1551"/>
      <c r="PHN56" s="1551"/>
      <c r="PHO56" s="1551"/>
      <c r="PHP56" s="1551"/>
      <c r="PHQ56" s="1551"/>
      <c r="PHR56" s="1551"/>
      <c r="PHS56" s="1551"/>
      <c r="PHT56" s="1551"/>
      <c r="PHU56" s="1551"/>
      <c r="PHV56" s="1551"/>
      <c r="PHW56" s="1551"/>
      <c r="PHX56" s="1551"/>
      <c r="PHY56" s="1551"/>
      <c r="PHZ56" s="1551"/>
      <c r="PIA56" s="1551"/>
      <c r="PIB56" s="1551"/>
      <c r="PIC56" s="1551"/>
      <c r="PID56" s="1551"/>
      <c r="PIE56" s="1551"/>
      <c r="PIF56" s="1551"/>
      <c r="PIG56" s="1551"/>
      <c r="PIH56" s="1551"/>
      <c r="PII56" s="1551"/>
      <c r="PIJ56" s="1551"/>
      <c r="PIK56" s="1551"/>
      <c r="PIL56" s="1551"/>
      <c r="PIM56" s="1551"/>
      <c r="PIN56" s="1551"/>
      <c r="PIO56" s="1551"/>
      <c r="PIP56" s="1551"/>
      <c r="PIQ56" s="1551"/>
      <c r="PIR56" s="1551"/>
      <c r="PIS56" s="1551"/>
      <c r="PIT56" s="1551"/>
      <c r="PIU56" s="1551"/>
      <c r="PIV56" s="1551"/>
      <c r="PIW56" s="1551"/>
      <c r="PIX56" s="1551"/>
      <c r="PIY56" s="1551"/>
      <c r="PIZ56" s="1551"/>
      <c r="PJA56" s="1551"/>
      <c r="PJB56" s="1551"/>
      <c r="PJC56" s="1551"/>
      <c r="PJD56" s="1551"/>
      <c r="PJE56" s="1551"/>
      <c r="PJF56" s="1551"/>
      <c r="PJG56" s="1551"/>
      <c r="PJH56" s="1551"/>
      <c r="PJI56" s="1551"/>
      <c r="PJJ56" s="1551"/>
      <c r="PJK56" s="1551"/>
      <c r="PJL56" s="1551"/>
      <c r="PJM56" s="1551"/>
      <c r="PJN56" s="1551"/>
      <c r="PJO56" s="1551"/>
      <c r="PJP56" s="1551"/>
      <c r="PJQ56" s="1551"/>
      <c r="PJR56" s="1551"/>
      <c r="PJS56" s="1551"/>
      <c r="PJT56" s="1551"/>
      <c r="PJU56" s="1551"/>
      <c r="PJV56" s="1551"/>
      <c r="PJW56" s="1551"/>
      <c r="PJX56" s="1551"/>
      <c r="PJY56" s="1551"/>
      <c r="PJZ56" s="1551"/>
      <c r="PKA56" s="1551"/>
      <c r="PKB56" s="1551"/>
      <c r="PKC56" s="1551"/>
      <c r="PKD56" s="1551"/>
      <c r="PKE56" s="1551"/>
      <c r="PKF56" s="1551"/>
      <c r="PKG56" s="1551"/>
      <c r="PKH56" s="1551"/>
      <c r="PKI56" s="1551"/>
      <c r="PKJ56" s="1551"/>
      <c r="PKK56" s="1551"/>
      <c r="PKL56" s="1551"/>
      <c r="PKM56" s="1551"/>
      <c r="PKN56" s="1551"/>
      <c r="PKO56" s="1551"/>
      <c r="PKP56" s="1551"/>
      <c r="PKQ56" s="1551"/>
      <c r="PKR56" s="1551"/>
      <c r="PKS56" s="1551"/>
      <c r="PKT56" s="1551"/>
      <c r="PKU56" s="1551"/>
      <c r="PKV56" s="1551"/>
      <c r="PKW56" s="1551"/>
      <c r="PKX56" s="1551"/>
      <c r="PKY56" s="1551"/>
      <c r="PKZ56" s="1551"/>
      <c r="PLA56" s="1551"/>
      <c r="PLB56" s="1551"/>
      <c r="PLC56" s="1551"/>
      <c r="PLD56" s="1551"/>
      <c r="PLE56" s="1551"/>
      <c r="PLF56" s="1551"/>
      <c r="PLG56" s="1551"/>
      <c r="PLH56" s="1551"/>
      <c r="PLI56" s="1551"/>
      <c r="PLJ56" s="1551"/>
      <c r="PLK56" s="1551"/>
      <c r="PLL56" s="1551"/>
      <c r="PLM56" s="1551"/>
      <c r="PLN56" s="1551"/>
      <c r="PLO56" s="1551"/>
      <c r="PLP56" s="1551"/>
      <c r="PLQ56" s="1551"/>
      <c r="PLR56" s="1551"/>
      <c r="PLS56" s="1551"/>
      <c r="PLT56" s="1551"/>
      <c r="PLU56" s="1551"/>
      <c r="PLV56" s="1551"/>
      <c r="PLW56" s="1551"/>
      <c r="PLX56" s="1551"/>
      <c r="PLY56" s="1551"/>
      <c r="PLZ56" s="1551"/>
      <c r="PMA56" s="1551"/>
      <c r="PMB56" s="1551"/>
      <c r="PMC56" s="1551"/>
      <c r="PMD56" s="1551"/>
      <c r="PME56" s="1551"/>
      <c r="PMF56" s="1551"/>
      <c r="PMG56" s="1551"/>
      <c r="PMH56" s="1551"/>
      <c r="PMI56" s="1551"/>
      <c r="PMJ56" s="1551"/>
      <c r="PMK56" s="1551"/>
      <c r="PML56" s="1551"/>
      <c r="PMM56" s="1551"/>
      <c r="PMN56" s="1551"/>
      <c r="PMO56" s="1551"/>
      <c r="PMP56" s="1551"/>
      <c r="PMQ56" s="1551"/>
      <c r="PMR56" s="1551"/>
      <c r="PMS56" s="1551"/>
      <c r="PMT56" s="1551"/>
      <c r="PMU56" s="1551"/>
      <c r="PMV56" s="1551"/>
      <c r="PMW56" s="1551"/>
      <c r="PMX56" s="1551"/>
      <c r="PMY56" s="1551"/>
      <c r="PMZ56" s="1551"/>
      <c r="PNA56" s="1551"/>
      <c r="PNB56" s="1551"/>
      <c r="PNC56" s="1551"/>
      <c r="PND56" s="1551"/>
      <c r="PNE56" s="1551"/>
      <c r="PNF56" s="1551"/>
      <c r="PNG56" s="1551"/>
      <c r="PNH56" s="1551"/>
      <c r="PNI56" s="1551"/>
      <c r="PNJ56" s="1551"/>
      <c r="PNK56" s="1551"/>
      <c r="PNL56" s="1551"/>
      <c r="PNM56" s="1551"/>
      <c r="PNN56" s="1551"/>
      <c r="PNO56" s="1551"/>
      <c r="PNP56" s="1551"/>
      <c r="PNQ56" s="1551"/>
      <c r="PNR56" s="1551"/>
      <c r="PNS56" s="1551"/>
      <c r="PNT56" s="1551"/>
      <c r="PNU56" s="1551"/>
      <c r="PNV56" s="1551"/>
      <c r="PNW56" s="1551"/>
      <c r="PNX56" s="1551"/>
      <c r="PNY56" s="1551"/>
      <c r="PNZ56" s="1551"/>
      <c r="POA56" s="1551"/>
      <c r="POB56" s="1551"/>
      <c r="POC56" s="1551"/>
      <c r="POD56" s="1551"/>
      <c r="POE56" s="1551"/>
      <c r="POF56" s="1551"/>
      <c r="POG56" s="1551"/>
      <c r="POH56" s="1551"/>
      <c r="POI56" s="1551"/>
      <c r="POJ56" s="1551"/>
      <c r="POK56" s="1551"/>
      <c r="POL56" s="1551"/>
      <c r="POM56" s="1551"/>
      <c r="PON56" s="1551"/>
      <c r="POO56" s="1551"/>
      <c r="POP56" s="1551"/>
      <c r="POQ56" s="1551"/>
      <c r="POR56" s="1551"/>
      <c r="POS56" s="1551"/>
      <c r="POT56" s="1551"/>
      <c r="POU56" s="1551"/>
      <c r="POV56" s="1551"/>
      <c r="POW56" s="1551"/>
      <c r="POX56" s="1551"/>
      <c r="POY56" s="1551"/>
      <c r="POZ56" s="1551"/>
      <c r="PPA56" s="1551"/>
      <c r="PPB56" s="1551"/>
      <c r="PPC56" s="1551"/>
      <c r="PPD56" s="1551"/>
      <c r="PPE56" s="1551"/>
      <c r="PPF56" s="1551"/>
      <c r="PPG56" s="1551"/>
      <c r="PPH56" s="1551"/>
      <c r="PPI56" s="1551"/>
      <c r="PPJ56" s="1551"/>
      <c r="PPK56" s="1551"/>
      <c r="PPL56" s="1551"/>
      <c r="PPM56" s="1551"/>
      <c r="PPN56" s="1551"/>
      <c r="PPO56" s="1551"/>
      <c r="PPP56" s="1551"/>
      <c r="PPQ56" s="1551"/>
      <c r="PPR56" s="1551"/>
      <c r="PPS56" s="1551"/>
      <c r="PPT56" s="1551"/>
      <c r="PPU56" s="1551"/>
      <c r="PPV56" s="1551"/>
      <c r="PPW56" s="1551"/>
      <c r="PPX56" s="1551"/>
      <c r="PPY56" s="1551"/>
      <c r="PPZ56" s="1551"/>
      <c r="PQA56" s="1551"/>
      <c r="PQB56" s="1551"/>
      <c r="PQC56" s="1551"/>
      <c r="PQD56" s="1551"/>
      <c r="PQE56" s="1551"/>
      <c r="PQF56" s="1551"/>
      <c r="PQG56" s="1551"/>
      <c r="PQH56" s="1551"/>
      <c r="PQI56" s="1551"/>
      <c r="PQJ56" s="1551"/>
      <c r="PQK56" s="1551"/>
      <c r="PQL56" s="1551"/>
      <c r="PQM56" s="1551"/>
      <c r="PQN56" s="1551"/>
      <c r="PQO56" s="1551"/>
      <c r="PQP56" s="1551"/>
      <c r="PQQ56" s="1551"/>
      <c r="PQR56" s="1551"/>
      <c r="PQS56" s="1551"/>
      <c r="PQT56" s="1551"/>
      <c r="PQU56" s="1551"/>
      <c r="PQV56" s="1551"/>
      <c r="PQW56" s="1551"/>
      <c r="PQX56" s="1551"/>
      <c r="PQY56" s="1551"/>
      <c r="PQZ56" s="1551"/>
      <c r="PRA56" s="1551"/>
      <c r="PRB56" s="1551"/>
      <c r="PRC56" s="1551"/>
      <c r="PRD56" s="1551"/>
      <c r="PRE56" s="1551"/>
      <c r="PRF56" s="1551"/>
      <c r="PRG56" s="1551"/>
      <c r="PRH56" s="1551"/>
      <c r="PRI56" s="1551"/>
      <c r="PRJ56" s="1551"/>
      <c r="PRK56" s="1551"/>
      <c r="PRL56" s="1551"/>
      <c r="PRM56" s="1551"/>
      <c r="PRN56" s="1551"/>
      <c r="PRO56" s="1551"/>
      <c r="PRP56" s="1551"/>
      <c r="PRQ56" s="1551"/>
      <c r="PRR56" s="1551"/>
      <c r="PRS56" s="1551"/>
      <c r="PRT56" s="1551"/>
      <c r="PRU56" s="1551"/>
      <c r="PRV56" s="1551"/>
      <c r="PRW56" s="1551"/>
      <c r="PRX56" s="1551"/>
      <c r="PRY56" s="1551"/>
      <c r="PRZ56" s="1551"/>
      <c r="PSA56" s="1551"/>
      <c r="PSB56" s="1551"/>
      <c r="PSC56" s="1551"/>
      <c r="PSD56" s="1551"/>
      <c r="PSE56" s="1551"/>
      <c r="PSF56" s="1551"/>
      <c r="PSG56" s="1551"/>
      <c r="PSH56" s="1551"/>
      <c r="PSI56" s="1551"/>
      <c r="PSJ56" s="1551"/>
      <c r="PSK56" s="1551"/>
      <c r="PSL56" s="1551"/>
      <c r="PSM56" s="1551"/>
      <c r="PSN56" s="1551"/>
      <c r="PSO56" s="1551"/>
      <c r="PSP56" s="1551"/>
      <c r="PSQ56" s="1551"/>
      <c r="PSR56" s="1551"/>
      <c r="PSS56" s="1551"/>
      <c r="PST56" s="1551"/>
      <c r="PSU56" s="1551"/>
      <c r="PSV56" s="1551"/>
      <c r="PSW56" s="1551"/>
      <c r="PSX56" s="1551"/>
      <c r="PSY56" s="1551"/>
      <c r="PSZ56" s="1551"/>
      <c r="PTA56" s="1551"/>
      <c r="PTB56" s="1551"/>
      <c r="PTC56" s="1551"/>
      <c r="PTD56" s="1551"/>
      <c r="PTE56" s="1551"/>
      <c r="PTF56" s="1551"/>
      <c r="PTG56" s="1551"/>
      <c r="PTH56" s="1551"/>
      <c r="PTI56" s="1551"/>
      <c r="PTJ56" s="1551"/>
      <c r="PTK56" s="1551"/>
      <c r="PTL56" s="1551"/>
      <c r="PTM56" s="1551"/>
      <c r="PTN56" s="1551"/>
      <c r="PTO56" s="1551"/>
      <c r="PTP56" s="1551"/>
      <c r="PTQ56" s="1551"/>
      <c r="PTR56" s="1551"/>
      <c r="PTS56" s="1551"/>
      <c r="PTT56" s="1551"/>
      <c r="PTU56" s="1551"/>
      <c r="PTV56" s="1551"/>
      <c r="PTW56" s="1551"/>
      <c r="PTX56" s="1551"/>
      <c r="PTY56" s="1551"/>
      <c r="PTZ56" s="1551"/>
      <c r="PUA56" s="1551"/>
      <c r="PUB56" s="1551"/>
      <c r="PUC56" s="1551"/>
      <c r="PUD56" s="1551"/>
      <c r="PUE56" s="1551"/>
      <c r="PUF56" s="1551"/>
      <c r="PUG56" s="1551"/>
      <c r="PUH56" s="1551"/>
      <c r="PUI56" s="1551"/>
      <c r="PUJ56" s="1551"/>
      <c r="PUK56" s="1551"/>
      <c r="PUL56" s="1551"/>
      <c r="PUM56" s="1551"/>
      <c r="PUN56" s="1551"/>
      <c r="PUO56" s="1551"/>
      <c r="PUP56" s="1551"/>
      <c r="PUQ56" s="1551"/>
      <c r="PUR56" s="1551"/>
      <c r="PUS56" s="1551"/>
      <c r="PUT56" s="1551"/>
      <c r="PUU56" s="1551"/>
      <c r="PUV56" s="1551"/>
      <c r="PUW56" s="1551"/>
      <c r="PUX56" s="1551"/>
      <c r="PUY56" s="1551"/>
      <c r="PUZ56" s="1551"/>
      <c r="PVA56" s="1551"/>
      <c r="PVB56" s="1551"/>
      <c r="PVC56" s="1551"/>
      <c r="PVD56" s="1551"/>
      <c r="PVE56" s="1551"/>
      <c r="PVF56" s="1551"/>
      <c r="PVG56" s="1551"/>
      <c r="PVH56" s="1551"/>
      <c r="PVI56" s="1551"/>
      <c r="PVJ56" s="1551"/>
      <c r="PVK56" s="1551"/>
      <c r="PVL56" s="1551"/>
      <c r="PVM56" s="1551"/>
      <c r="PVN56" s="1551"/>
      <c r="PVO56" s="1551"/>
      <c r="PVP56" s="1551"/>
      <c r="PVQ56" s="1551"/>
      <c r="PVR56" s="1551"/>
      <c r="PVS56" s="1551"/>
      <c r="PVT56" s="1551"/>
      <c r="PVU56" s="1551"/>
      <c r="PVV56" s="1551"/>
      <c r="PVW56" s="1551"/>
      <c r="PVX56" s="1551"/>
      <c r="PVY56" s="1551"/>
      <c r="PVZ56" s="1551"/>
      <c r="PWA56" s="1551"/>
      <c r="PWB56" s="1551"/>
      <c r="PWC56" s="1551"/>
      <c r="PWD56" s="1551"/>
      <c r="PWE56" s="1551"/>
      <c r="PWF56" s="1551"/>
      <c r="PWG56" s="1551"/>
      <c r="PWH56" s="1551"/>
      <c r="PWI56" s="1551"/>
      <c r="PWJ56" s="1551"/>
      <c r="PWK56" s="1551"/>
      <c r="PWL56" s="1551"/>
      <c r="PWM56" s="1551"/>
      <c r="PWN56" s="1551"/>
      <c r="PWO56" s="1551"/>
      <c r="PWP56" s="1551"/>
      <c r="PWQ56" s="1551"/>
      <c r="PWR56" s="1551"/>
      <c r="PWS56" s="1551"/>
      <c r="PWT56" s="1551"/>
      <c r="PWU56" s="1551"/>
      <c r="PWV56" s="1551"/>
      <c r="PWW56" s="1551"/>
      <c r="PWX56" s="1551"/>
      <c r="PWY56" s="1551"/>
      <c r="PWZ56" s="1551"/>
      <c r="PXA56" s="1551"/>
      <c r="PXB56" s="1551"/>
      <c r="PXC56" s="1551"/>
      <c r="PXD56" s="1551"/>
      <c r="PXE56" s="1551"/>
      <c r="PXF56" s="1551"/>
      <c r="PXG56" s="1551"/>
      <c r="PXH56" s="1551"/>
      <c r="PXI56" s="1551"/>
      <c r="PXJ56" s="1551"/>
      <c r="PXK56" s="1551"/>
      <c r="PXL56" s="1551"/>
      <c r="PXM56" s="1551"/>
      <c r="PXN56" s="1551"/>
      <c r="PXO56" s="1551"/>
      <c r="PXP56" s="1551"/>
      <c r="PXQ56" s="1551"/>
      <c r="PXR56" s="1551"/>
      <c r="PXS56" s="1551"/>
      <c r="PXT56" s="1551"/>
      <c r="PXU56" s="1551"/>
      <c r="PXV56" s="1551"/>
      <c r="PXW56" s="1551"/>
      <c r="PXX56" s="1551"/>
      <c r="PXY56" s="1551"/>
      <c r="PXZ56" s="1551"/>
      <c r="PYA56" s="1551"/>
      <c r="PYB56" s="1551"/>
      <c r="PYC56" s="1551"/>
      <c r="PYD56" s="1551"/>
      <c r="PYE56" s="1551"/>
      <c r="PYF56" s="1551"/>
      <c r="PYG56" s="1551"/>
      <c r="PYH56" s="1551"/>
      <c r="PYI56" s="1551"/>
      <c r="PYJ56" s="1551"/>
      <c r="PYK56" s="1551"/>
      <c r="PYL56" s="1551"/>
      <c r="PYM56" s="1551"/>
      <c r="PYN56" s="1551"/>
      <c r="PYO56" s="1551"/>
      <c r="PYP56" s="1551"/>
      <c r="PYQ56" s="1551"/>
      <c r="PYR56" s="1551"/>
      <c r="PYS56" s="1551"/>
      <c r="PYT56" s="1551"/>
      <c r="PYU56" s="1551"/>
      <c r="PYV56" s="1551"/>
      <c r="PYW56" s="1551"/>
      <c r="PYX56" s="1551"/>
      <c r="PYY56" s="1551"/>
      <c r="PYZ56" s="1551"/>
      <c r="PZA56" s="1551"/>
      <c r="PZB56" s="1551"/>
      <c r="PZC56" s="1551"/>
      <c r="PZD56" s="1551"/>
      <c r="PZE56" s="1551"/>
      <c r="PZF56" s="1551"/>
      <c r="PZG56" s="1551"/>
      <c r="PZH56" s="1551"/>
      <c r="PZI56" s="1551"/>
      <c r="PZJ56" s="1551"/>
      <c r="PZK56" s="1551"/>
      <c r="PZL56" s="1551"/>
      <c r="PZM56" s="1551"/>
      <c r="PZN56" s="1551"/>
      <c r="PZO56" s="1551"/>
      <c r="PZP56" s="1551"/>
      <c r="PZQ56" s="1551"/>
      <c r="PZR56" s="1551"/>
      <c r="PZS56" s="1551"/>
      <c r="PZT56" s="1551"/>
      <c r="PZU56" s="1551"/>
      <c r="PZV56" s="1551"/>
      <c r="PZW56" s="1551"/>
      <c r="PZX56" s="1551"/>
      <c r="PZY56" s="1551"/>
      <c r="PZZ56" s="1551"/>
      <c r="QAA56" s="1551"/>
      <c r="QAB56" s="1551"/>
      <c r="QAC56" s="1551"/>
      <c r="QAD56" s="1551"/>
      <c r="QAE56" s="1551"/>
      <c r="QAF56" s="1551"/>
      <c r="QAG56" s="1551"/>
      <c r="QAH56" s="1551"/>
      <c r="QAI56" s="1551"/>
      <c r="QAJ56" s="1551"/>
      <c r="QAK56" s="1551"/>
      <c r="QAL56" s="1551"/>
      <c r="QAM56" s="1551"/>
      <c r="QAN56" s="1551"/>
      <c r="QAO56" s="1551"/>
      <c r="QAP56" s="1551"/>
      <c r="QAQ56" s="1551"/>
      <c r="QAR56" s="1551"/>
      <c r="QAS56" s="1551"/>
      <c r="QAT56" s="1551"/>
      <c r="QAU56" s="1551"/>
      <c r="QAV56" s="1551"/>
      <c r="QAW56" s="1551"/>
      <c r="QAX56" s="1551"/>
      <c r="QAY56" s="1551"/>
      <c r="QAZ56" s="1551"/>
      <c r="QBA56" s="1551"/>
      <c r="QBB56" s="1551"/>
      <c r="QBC56" s="1551"/>
      <c r="QBD56" s="1551"/>
      <c r="QBE56" s="1551"/>
      <c r="QBF56" s="1551"/>
      <c r="QBG56" s="1551"/>
      <c r="QBH56" s="1551"/>
      <c r="QBI56" s="1551"/>
      <c r="QBJ56" s="1551"/>
      <c r="QBK56" s="1551"/>
      <c r="QBL56" s="1551"/>
      <c r="QBM56" s="1551"/>
      <c r="QBN56" s="1551"/>
      <c r="QBO56" s="1551"/>
      <c r="QBP56" s="1551"/>
      <c r="QBQ56" s="1551"/>
      <c r="QBR56" s="1551"/>
      <c r="QBS56" s="1551"/>
      <c r="QBT56" s="1551"/>
      <c r="QBU56" s="1551"/>
      <c r="QBV56" s="1551"/>
      <c r="QBW56" s="1551"/>
      <c r="QBX56" s="1551"/>
      <c r="QBY56" s="1551"/>
      <c r="QBZ56" s="1551"/>
      <c r="QCA56" s="1551"/>
      <c r="QCB56" s="1551"/>
      <c r="QCC56" s="1551"/>
      <c r="QCD56" s="1551"/>
      <c r="QCE56" s="1551"/>
      <c r="QCF56" s="1551"/>
      <c r="QCG56" s="1551"/>
      <c r="QCH56" s="1551"/>
      <c r="QCI56" s="1551"/>
      <c r="QCJ56" s="1551"/>
      <c r="QCK56" s="1551"/>
      <c r="QCL56" s="1551"/>
      <c r="QCM56" s="1551"/>
      <c r="QCN56" s="1551"/>
      <c r="QCO56" s="1551"/>
      <c r="QCP56" s="1551"/>
      <c r="QCQ56" s="1551"/>
      <c r="QCR56" s="1551"/>
      <c r="QCS56" s="1551"/>
      <c r="QCT56" s="1551"/>
      <c r="QCU56" s="1551"/>
      <c r="QCV56" s="1551"/>
      <c r="QCW56" s="1551"/>
      <c r="QCX56" s="1551"/>
      <c r="QCY56" s="1551"/>
      <c r="QCZ56" s="1551"/>
      <c r="QDA56" s="1551"/>
      <c r="QDB56" s="1551"/>
      <c r="QDC56" s="1551"/>
      <c r="QDD56" s="1551"/>
      <c r="QDE56" s="1551"/>
      <c r="QDF56" s="1551"/>
      <c r="QDG56" s="1551"/>
      <c r="QDH56" s="1551"/>
      <c r="QDI56" s="1551"/>
      <c r="QDJ56" s="1551"/>
      <c r="QDK56" s="1551"/>
      <c r="QDL56" s="1551"/>
      <c r="QDM56" s="1551"/>
      <c r="QDN56" s="1551"/>
      <c r="QDO56" s="1551"/>
      <c r="QDP56" s="1551"/>
      <c r="QDQ56" s="1551"/>
      <c r="QDR56" s="1551"/>
      <c r="QDS56" s="1551"/>
      <c r="QDT56" s="1551"/>
      <c r="QDU56" s="1551"/>
      <c r="QDV56" s="1551"/>
      <c r="QDW56" s="1551"/>
      <c r="QDX56" s="1551"/>
      <c r="QDY56" s="1551"/>
      <c r="QDZ56" s="1551"/>
      <c r="QEA56" s="1551"/>
      <c r="QEB56" s="1551"/>
      <c r="QEC56" s="1551"/>
      <c r="QED56" s="1551"/>
      <c r="QEE56" s="1551"/>
      <c r="QEF56" s="1551"/>
      <c r="QEG56" s="1551"/>
      <c r="QEH56" s="1551"/>
      <c r="QEI56" s="1551"/>
      <c r="QEJ56" s="1551"/>
      <c r="QEK56" s="1551"/>
      <c r="QEL56" s="1551"/>
      <c r="QEM56" s="1551"/>
      <c r="QEN56" s="1551"/>
      <c r="QEO56" s="1551"/>
      <c r="QEP56" s="1551"/>
      <c r="QEQ56" s="1551"/>
      <c r="QER56" s="1551"/>
      <c r="QES56" s="1551"/>
      <c r="QET56" s="1551"/>
      <c r="QEU56" s="1551"/>
      <c r="QEV56" s="1551"/>
      <c r="QEW56" s="1551"/>
      <c r="QEX56" s="1551"/>
      <c r="QEY56" s="1551"/>
      <c r="QEZ56" s="1551"/>
      <c r="QFA56" s="1551"/>
      <c r="QFB56" s="1551"/>
      <c r="QFC56" s="1551"/>
      <c r="QFD56" s="1551"/>
      <c r="QFE56" s="1551"/>
      <c r="QFF56" s="1551"/>
      <c r="QFG56" s="1551"/>
      <c r="QFH56" s="1551"/>
      <c r="QFI56" s="1551"/>
      <c r="QFJ56" s="1551"/>
      <c r="QFK56" s="1551"/>
      <c r="QFL56" s="1551"/>
      <c r="QFM56" s="1551"/>
      <c r="QFN56" s="1551"/>
      <c r="QFO56" s="1551"/>
      <c r="QFP56" s="1551"/>
      <c r="QFQ56" s="1551"/>
      <c r="QFR56" s="1551"/>
      <c r="QFS56" s="1551"/>
      <c r="QFT56" s="1551"/>
      <c r="QFU56" s="1551"/>
      <c r="QFV56" s="1551"/>
      <c r="QFW56" s="1551"/>
      <c r="QFX56" s="1551"/>
      <c r="QFY56" s="1551"/>
      <c r="QFZ56" s="1551"/>
      <c r="QGA56" s="1551"/>
      <c r="QGB56" s="1551"/>
      <c r="QGC56" s="1551"/>
      <c r="QGD56" s="1551"/>
      <c r="QGE56" s="1551"/>
      <c r="QGF56" s="1551"/>
      <c r="QGG56" s="1551"/>
      <c r="QGH56" s="1551"/>
      <c r="QGI56" s="1551"/>
      <c r="QGJ56" s="1551"/>
      <c r="QGK56" s="1551"/>
      <c r="QGL56" s="1551"/>
      <c r="QGM56" s="1551"/>
      <c r="QGN56" s="1551"/>
      <c r="QGO56" s="1551"/>
      <c r="QGP56" s="1551"/>
      <c r="QGQ56" s="1551"/>
      <c r="QGR56" s="1551"/>
      <c r="QGS56" s="1551"/>
      <c r="QGT56" s="1551"/>
      <c r="QGU56" s="1551"/>
      <c r="QGV56" s="1551"/>
      <c r="QGW56" s="1551"/>
      <c r="QGX56" s="1551"/>
      <c r="QGY56" s="1551"/>
      <c r="QGZ56" s="1551"/>
      <c r="QHA56" s="1551"/>
      <c r="QHB56" s="1551"/>
      <c r="QHC56" s="1551"/>
      <c r="QHD56" s="1551"/>
      <c r="QHE56" s="1551"/>
      <c r="QHF56" s="1551"/>
      <c r="QHG56" s="1551"/>
      <c r="QHH56" s="1551"/>
      <c r="QHI56" s="1551"/>
      <c r="QHJ56" s="1551"/>
      <c r="QHK56" s="1551"/>
      <c r="QHL56" s="1551"/>
      <c r="QHM56" s="1551"/>
      <c r="QHN56" s="1551"/>
      <c r="QHO56" s="1551"/>
      <c r="QHP56" s="1551"/>
      <c r="QHQ56" s="1551"/>
      <c r="QHR56" s="1551"/>
      <c r="QHS56" s="1551"/>
      <c r="QHT56" s="1551"/>
      <c r="QHU56" s="1551"/>
      <c r="QHV56" s="1551"/>
      <c r="QHW56" s="1551"/>
      <c r="QHX56" s="1551"/>
      <c r="QHY56" s="1551"/>
      <c r="QHZ56" s="1551"/>
      <c r="QIA56" s="1551"/>
      <c r="QIB56" s="1551"/>
      <c r="QIC56" s="1551"/>
      <c r="QID56" s="1551"/>
      <c r="QIE56" s="1551"/>
      <c r="QIF56" s="1551"/>
      <c r="QIG56" s="1551"/>
      <c r="QIH56" s="1551"/>
      <c r="QII56" s="1551"/>
      <c r="QIJ56" s="1551"/>
      <c r="QIK56" s="1551"/>
      <c r="QIL56" s="1551"/>
      <c r="QIM56" s="1551"/>
      <c r="QIN56" s="1551"/>
      <c r="QIO56" s="1551"/>
      <c r="QIP56" s="1551"/>
      <c r="QIQ56" s="1551"/>
      <c r="QIR56" s="1551"/>
      <c r="QIS56" s="1551"/>
      <c r="QIT56" s="1551"/>
      <c r="QIU56" s="1551"/>
      <c r="QIV56" s="1551"/>
      <c r="QIW56" s="1551"/>
      <c r="QIX56" s="1551"/>
      <c r="QIY56" s="1551"/>
      <c r="QIZ56" s="1551"/>
      <c r="QJA56" s="1551"/>
      <c r="QJB56" s="1551"/>
      <c r="QJC56" s="1551"/>
      <c r="QJD56" s="1551"/>
      <c r="QJE56" s="1551"/>
      <c r="QJF56" s="1551"/>
      <c r="QJG56" s="1551"/>
      <c r="QJH56" s="1551"/>
      <c r="QJI56" s="1551"/>
      <c r="QJJ56" s="1551"/>
      <c r="QJK56" s="1551"/>
      <c r="QJL56" s="1551"/>
      <c r="QJM56" s="1551"/>
      <c r="QJN56" s="1551"/>
      <c r="QJO56" s="1551"/>
      <c r="QJP56" s="1551"/>
      <c r="QJQ56" s="1551"/>
      <c r="QJR56" s="1551"/>
      <c r="QJS56" s="1551"/>
      <c r="QJT56" s="1551"/>
      <c r="QJU56" s="1551"/>
      <c r="QJV56" s="1551"/>
      <c r="QJW56" s="1551"/>
      <c r="QJX56" s="1551"/>
      <c r="QJY56" s="1551"/>
      <c r="QJZ56" s="1551"/>
      <c r="QKA56" s="1551"/>
      <c r="QKB56" s="1551"/>
      <c r="QKC56" s="1551"/>
      <c r="QKD56" s="1551"/>
      <c r="QKE56" s="1551"/>
      <c r="QKF56" s="1551"/>
      <c r="QKG56" s="1551"/>
      <c r="QKH56" s="1551"/>
      <c r="QKI56" s="1551"/>
      <c r="QKJ56" s="1551"/>
      <c r="QKK56" s="1551"/>
      <c r="QKL56" s="1551"/>
      <c r="QKM56" s="1551"/>
      <c r="QKN56" s="1551"/>
      <c r="QKO56" s="1551"/>
      <c r="QKP56" s="1551"/>
      <c r="QKQ56" s="1551"/>
      <c r="QKR56" s="1551"/>
      <c r="QKS56" s="1551"/>
      <c r="QKT56" s="1551"/>
      <c r="QKU56" s="1551"/>
      <c r="QKV56" s="1551"/>
      <c r="QKW56" s="1551"/>
      <c r="QKX56" s="1551"/>
      <c r="QKY56" s="1551"/>
      <c r="QKZ56" s="1551"/>
      <c r="QLA56" s="1551"/>
      <c r="QLB56" s="1551"/>
      <c r="QLC56" s="1551"/>
      <c r="QLD56" s="1551"/>
      <c r="QLE56" s="1551"/>
      <c r="QLF56" s="1551"/>
      <c r="QLG56" s="1551"/>
      <c r="QLH56" s="1551"/>
      <c r="QLI56" s="1551"/>
      <c r="QLJ56" s="1551"/>
      <c r="QLK56" s="1551"/>
      <c r="QLL56" s="1551"/>
      <c r="QLM56" s="1551"/>
      <c r="QLN56" s="1551"/>
      <c r="QLO56" s="1551"/>
      <c r="QLP56" s="1551"/>
      <c r="QLQ56" s="1551"/>
      <c r="QLR56" s="1551"/>
      <c r="QLS56" s="1551"/>
      <c r="QLT56" s="1551"/>
      <c r="QLU56" s="1551"/>
      <c r="QLV56" s="1551"/>
      <c r="QLW56" s="1551"/>
      <c r="QLX56" s="1551"/>
      <c r="QLY56" s="1551"/>
      <c r="QLZ56" s="1551"/>
      <c r="QMA56" s="1551"/>
      <c r="QMB56" s="1551"/>
      <c r="QMC56" s="1551"/>
      <c r="QMD56" s="1551"/>
      <c r="QME56" s="1551"/>
      <c r="QMF56" s="1551"/>
      <c r="QMG56" s="1551"/>
      <c r="QMH56" s="1551"/>
      <c r="QMI56" s="1551"/>
      <c r="QMJ56" s="1551"/>
      <c r="QMK56" s="1551"/>
      <c r="QML56" s="1551"/>
      <c r="QMM56" s="1551"/>
      <c r="QMN56" s="1551"/>
      <c r="QMO56" s="1551"/>
      <c r="QMP56" s="1551"/>
      <c r="QMQ56" s="1551"/>
      <c r="QMR56" s="1551"/>
      <c r="QMS56" s="1551"/>
      <c r="QMT56" s="1551"/>
      <c r="QMU56" s="1551"/>
      <c r="QMV56" s="1551"/>
      <c r="QMW56" s="1551"/>
      <c r="QMX56" s="1551"/>
      <c r="QMY56" s="1551"/>
      <c r="QMZ56" s="1551"/>
      <c r="QNA56" s="1551"/>
      <c r="QNB56" s="1551"/>
      <c r="QNC56" s="1551"/>
      <c r="QND56" s="1551"/>
      <c r="QNE56" s="1551"/>
      <c r="QNF56" s="1551"/>
      <c r="QNG56" s="1551"/>
      <c r="QNH56" s="1551"/>
      <c r="QNI56" s="1551"/>
      <c r="QNJ56" s="1551"/>
      <c r="QNK56" s="1551"/>
      <c r="QNL56" s="1551"/>
      <c r="QNM56" s="1551"/>
      <c r="QNN56" s="1551"/>
      <c r="QNO56" s="1551"/>
      <c r="QNP56" s="1551"/>
      <c r="QNQ56" s="1551"/>
      <c r="QNR56" s="1551"/>
      <c r="QNS56" s="1551"/>
      <c r="QNT56" s="1551"/>
      <c r="QNU56" s="1551"/>
      <c r="QNV56" s="1551"/>
      <c r="QNW56" s="1551"/>
      <c r="QNX56" s="1551"/>
      <c r="QNY56" s="1551"/>
      <c r="QNZ56" s="1551"/>
      <c r="QOA56" s="1551"/>
      <c r="QOB56" s="1551"/>
      <c r="QOC56" s="1551"/>
      <c r="QOD56" s="1551"/>
      <c r="QOE56" s="1551"/>
      <c r="QOF56" s="1551"/>
      <c r="QOG56" s="1551"/>
      <c r="QOH56" s="1551"/>
      <c r="QOI56" s="1551"/>
      <c r="QOJ56" s="1551"/>
      <c r="QOK56" s="1551"/>
      <c r="QOL56" s="1551"/>
      <c r="QOM56" s="1551"/>
      <c r="QON56" s="1551"/>
      <c r="QOO56" s="1551"/>
      <c r="QOP56" s="1551"/>
      <c r="QOQ56" s="1551"/>
      <c r="QOR56" s="1551"/>
      <c r="QOS56" s="1551"/>
      <c r="QOT56" s="1551"/>
      <c r="QOU56" s="1551"/>
      <c r="QOV56" s="1551"/>
      <c r="QOW56" s="1551"/>
      <c r="QOX56" s="1551"/>
      <c r="QOY56" s="1551"/>
      <c r="QOZ56" s="1551"/>
      <c r="QPA56" s="1551"/>
      <c r="QPB56" s="1551"/>
      <c r="QPC56" s="1551"/>
      <c r="QPD56" s="1551"/>
      <c r="QPE56" s="1551"/>
      <c r="QPF56" s="1551"/>
      <c r="QPG56" s="1551"/>
      <c r="QPH56" s="1551"/>
      <c r="QPI56" s="1551"/>
      <c r="QPJ56" s="1551"/>
      <c r="QPK56" s="1551"/>
      <c r="QPL56" s="1551"/>
      <c r="QPM56" s="1551"/>
      <c r="QPN56" s="1551"/>
      <c r="QPO56" s="1551"/>
      <c r="QPP56" s="1551"/>
      <c r="QPQ56" s="1551"/>
      <c r="QPR56" s="1551"/>
      <c r="QPS56" s="1551"/>
      <c r="QPT56" s="1551"/>
      <c r="QPU56" s="1551"/>
      <c r="QPV56" s="1551"/>
      <c r="QPW56" s="1551"/>
      <c r="QPX56" s="1551"/>
      <c r="QPY56" s="1551"/>
      <c r="QPZ56" s="1551"/>
      <c r="QQA56" s="1551"/>
      <c r="QQB56" s="1551"/>
      <c r="QQC56" s="1551"/>
      <c r="QQD56" s="1551"/>
      <c r="QQE56" s="1551"/>
      <c r="QQF56" s="1551"/>
      <c r="QQG56" s="1551"/>
      <c r="QQH56" s="1551"/>
      <c r="QQI56" s="1551"/>
      <c r="QQJ56" s="1551"/>
      <c r="QQK56" s="1551"/>
      <c r="QQL56" s="1551"/>
      <c r="QQM56" s="1551"/>
      <c r="QQN56" s="1551"/>
      <c r="QQO56" s="1551"/>
      <c r="QQP56" s="1551"/>
      <c r="QQQ56" s="1551"/>
      <c r="QQR56" s="1551"/>
      <c r="QQS56" s="1551"/>
      <c r="QQT56" s="1551"/>
      <c r="QQU56" s="1551"/>
      <c r="QQV56" s="1551"/>
      <c r="QQW56" s="1551"/>
      <c r="QQX56" s="1551"/>
      <c r="QQY56" s="1551"/>
      <c r="QQZ56" s="1551"/>
      <c r="QRA56" s="1551"/>
      <c r="QRB56" s="1551"/>
      <c r="QRC56" s="1551"/>
      <c r="QRD56" s="1551"/>
      <c r="QRE56" s="1551"/>
      <c r="QRF56" s="1551"/>
      <c r="QRG56" s="1551"/>
      <c r="QRH56" s="1551"/>
      <c r="QRI56" s="1551"/>
      <c r="QRJ56" s="1551"/>
      <c r="QRK56" s="1551"/>
      <c r="QRL56" s="1551"/>
      <c r="QRM56" s="1551"/>
      <c r="QRN56" s="1551"/>
      <c r="QRO56" s="1551"/>
      <c r="QRP56" s="1551"/>
      <c r="QRQ56" s="1551"/>
      <c r="QRR56" s="1551"/>
      <c r="QRS56" s="1551"/>
      <c r="QRT56" s="1551"/>
      <c r="QRU56" s="1551"/>
      <c r="QRV56" s="1551"/>
      <c r="QRW56" s="1551"/>
      <c r="QRX56" s="1551"/>
      <c r="QRY56" s="1551"/>
      <c r="QRZ56" s="1551"/>
      <c r="QSA56" s="1551"/>
      <c r="QSB56" s="1551"/>
      <c r="QSC56" s="1551"/>
      <c r="QSD56" s="1551"/>
      <c r="QSE56" s="1551"/>
      <c r="QSF56" s="1551"/>
      <c r="QSG56" s="1551"/>
      <c r="QSH56" s="1551"/>
      <c r="QSI56" s="1551"/>
      <c r="QSJ56" s="1551"/>
      <c r="QSK56" s="1551"/>
      <c r="QSL56" s="1551"/>
      <c r="QSM56" s="1551"/>
      <c r="QSN56" s="1551"/>
      <c r="QSO56" s="1551"/>
      <c r="QSP56" s="1551"/>
      <c r="QSQ56" s="1551"/>
      <c r="QSR56" s="1551"/>
      <c r="QSS56" s="1551"/>
      <c r="QST56" s="1551"/>
      <c r="QSU56" s="1551"/>
      <c r="QSV56" s="1551"/>
      <c r="QSW56" s="1551"/>
      <c r="QSX56" s="1551"/>
      <c r="QSY56" s="1551"/>
      <c r="QSZ56" s="1551"/>
      <c r="QTA56" s="1551"/>
      <c r="QTB56" s="1551"/>
      <c r="QTC56" s="1551"/>
      <c r="QTD56" s="1551"/>
      <c r="QTE56" s="1551"/>
      <c r="QTF56" s="1551"/>
      <c r="QTG56" s="1551"/>
      <c r="QTH56" s="1551"/>
      <c r="QTI56" s="1551"/>
      <c r="QTJ56" s="1551"/>
      <c r="QTK56" s="1551"/>
      <c r="QTL56" s="1551"/>
      <c r="QTM56" s="1551"/>
      <c r="QTN56" s="1551"/>
      <c r="QTO56" s="1551"/>
      <c r="QTP56" s="1551"/>
      <c r="QTQ56" s="1551"/>
      <c r="QTR56" s="1551"/>
      <c r="QTS56" s="1551"/>
      <c r="QTT56" s="1551"/>
      <c r="QTU56" s="1551"/>
      <c r="QTV56" s="1551"/>
      <c r="QTW56" s="1551"/>
      <c r="QTX56" s="1551"/>
      <c r="QTY56" s="1551"/>
      <c r="QTZ56" s="1551"/>
      <c r="QUA56" s="1551"/>
      <c r="QUB56" s="1551"/>
      <c r="QUC56" s="1551"/>
      <c r="QUD56" s="1551"/>
      <c r="QUE56" s="1551"/>
      <c r="QUF56" s="1551"/>
      <c r="QUG56" s="1551"/>
      <c r="QUH56" s="1551"/>
      <c r="QUI56" s="1551"/>
      <c r="QUJ56" s="1551"/>
      <c r="QUK56" s="1551"/>
      <c r="QUL56" s="1551"/>
      <c r="QUM56" s="1551"/>
      <c r="QUN56" s="1551"/>
      <c r="QUO56" s="1551"/>
      <c r="QUP56" s="1551"/>
      <c r="QUQ56" s="1551"/>
      <c r="QUR56" s="1551"/>
      <c r="QUS56" s="1551"/>
      <c r="QUT56" s="1551"/>
      <c r="QUU56" s="1551"/>
      <c r="QUV56" s="1551"/>
      <c r="QUW56" s="1551"/>
      <c r="QUX56" s="1551"/>
      <c r="QUY56" s="1551"/>
      <c r="QUZ56" s="1551"/>
      <c r="QVA56" s="1551"/>
      <c r="QVB56" s="1551"/>
      <c r="QVC56" s="1551"/>
      <c r="QVD56" s="1551"/>
      <c r="QVE56" s="1551"/>
      <c r="QVF56" s="1551"/>
      <c r="QVG56" s="1551"/>
      <c r="QVH56" s="1551"/>
      <c r="QVI56" s="1551"/>
      <c r="QVJ56" s="1551"/>
      <c r="QVK56" s="1551"/>
      <c r="QVL56" s="1551"/>
      <c r="QVM56" s="1551"/>
      <c r="QVN56" s="1551"/>
      <c r="QVO56" s="1551"/>
      <c r="QVP56" s="1551"/>
      <c r="QVQ56" s="1551"/>
      <c r="QVR56" s="1551"/>
      <c r="QVS56" s="1551"/>
      <c r="QVT56" s="1551"/>
      <c r="QVU56" s="1551"/>
      <c r="QVV56" s="1551"/>
      <c r="QVW56" s="1551"/>
      <c r="QVX56" s="1551"/>
      <c r="QVY56" s="1551"/>
      <c r="QVZ56" s="1551"/>
      <c r="QWA56" s="1551"/>
      <c r="QWB56" s="1551"/>
      <c r="QWC56" s="1551"/>
      <c r="QWD56" s="1551"/>
      <c r="QWE56" s="1551"/>
      <c r="QWF56" s="1551"/>
      <c r="QWG56" s="1551"/>
      <c r="QWH56" s="1551"/>
      <c r="QWI56" s="1551"/>
      <c r="QWJ56" s="1551"/>
      <c r="QWK56" s="1551"/>
      <c r="QWL56" s="1551"/>
      <c r="QWM56" s="1551"/>
      <c r="QWN56" s="1551"/>
      <c r="QWO56" s="1551"/>
      <c r="QWP56" s="1551"/>
      <c r="QWQ56" s="1551"/>
      <c r="QWR56" s="1551"/>
      <c r="QWS56" s="1551"/>
      <c r="QWT56" s="1551"/>
      <c r="QWU56" s="1551"/>
      <c r="QWV56" s="1551"/>
      <c r="QWW56" s="1551"/>
      <c r="QWX56" s="1551"/>
      <c r="QWY56" s="1551"/>
      <c r="QWZ56" s="1551"/>
      <c r="QXA56" s="1551"/>
      <c r="QXB56" s="1551"/>
      <c r="QXC56" s="1551"/>
      <c r="QXD56" s="1551"/>
      <c r="QXE56" s="1551"/>
      <c r="QXF56" s="1551"/>
      <c r="QXG56" s="1551"/>
      <c r="QXH56" s="1551"/>
      <c r="QXI56" s="1551"/>
      <c r="QXJ56" s="1551"/>
      <c r="QXK56" s="1551"/>
      <c r="QXL56" s="1551"/>
      <c r="QXM56" s="1551"/>
      <c r="QXN56" s="1551"/>
      <c r="QXO56" s="1551"/>
      <c r="QXP56" s="1551"/>
      <c r="QXQ56" s="1551"/>
      <c r="QXR56" s="1551"/>
      <c r="QXS56" s="1551"/>
      <c r="QXT56" s="1551"/>
      <c r="QXU56" s="1551"/>
      <c r="QXV56" s="1551"/>
      <c r="QXW56" s="1551"/>
      <c r="QXX56" s="1551"/>
      <c r="QXY56" s="1551"/>
      <c r="QXZ56" s="1551"/>
      <c r="QYA56" s="1551"/>
      <c r="QYB56" s="1551"/>
      <c r="QYC56" s="1551"/>
      <c r="QYD56" s="1551"/>
      <c r="QYE56" s="1551"/>
      <c r="QYF56" s="1551"/>
      <c r="QYG56" s="1551"/>
      <c r="QYH56" s="1551"/>
      <c r="QYI56" s="1551"/>
      <c r="QYJ56" s="1551"/>
      <c r="QYK56" s="1551"/>
      <c r="QYL56" s="1551"/>
      <c r="QYM56" s="1551"/>
      <c r="QYN56" s="1551"/>
      <c r="QYO56" s="1551"/>
      <c r="QYP56" s="1551"/>
      <c r="QYQ56" s="1551"/>
      <c r="QYR56" s="1551"/>
      <c r="QYS56" s="1551"/>
      <c r="QYT56" s="1551"/>
      <c r="QYU56" s="1551"/>
      <c r="QYV56" s="1551"/>
      <c r="QYW56" s="1551"/>
      <c r="QYX56" s="1551"/>
      <c r="QYY56" s="1551"/>
      <c r="QYZ56" s="1551"/>
      <c r="QZA56" s="1551"/>
      <c r="QZB56" s="1551"/>
      <c r="QZC56" s="1551"/>
      <c r="QZD56" s="1551"/>
      <c r="QZE56" s="1551"/>
      <c r="QZF56" s="1551"/>
      <c r="QZG56" s="1551"/>
      <c r="QZH56" s="1551"/>
      <c r="QZI56" s="1551"/>
      <c r="QZJ56" s="1551"/>
      <c r="QZK56" s="1551"/>
      <c r="QZL56" s="1551"/>
      <c r="QZM56" s="1551"/>
      <c r="QZN56" s="1551"/>
      <c r="QZO56" s="1551"/>
      <c r="QZP56" s="1551"/>
      <c r="QZQ56" s="1551"/>
      <c r="QZR56" s="1551"/>
      <c r="QZS56" s="1551"/>
      <c r="QZT56" s="1551"/>
      <c r="QZU56" s="1551"/>
      <c r="QZV56" s="1551"/>
      <c r="QZW56" s="1551"/>
      <c r="QZX56" s="1551"/>
      <c r="QZY56" s="1551"/>
      <c r="QZZ56" s="1551"/>
      <c r="RAA56" s="1551"/>
      <c r="RAB56" s="1551"/>
      <c r="RAC56" s="1551"/>
      <c r="RAD56" s="1551"/>
      <c r="RAE56" s="1551"/>
      <c r="RAF56" s="1551"/>
      <c r="RAG56" s="1551"/>
      <c r="RAH56" s="1551"/>
      <c r="RAI56" s="1551"/>
      <c r="RAJ56" s="1551"/>
      <c r="RAK56" s="1551"/>
      <c r="RAL56" s="1551"/>
      <c r="RAM56" s="1551"/>
      <c r="RAN56" s="1551"/>
      <c r="RAO56" s="1551"/>
      <c r="RAP56" s="1551"/>
      <c r="RAQ56" s="1551"/>
      <c r="RAR56" s="1551"/>
      <c r="RAS56" s="1551"/>
      <c r="RAT56" s="1551"/>
      <c r="RAU56" s="1551"/>
      <c r="RAV56" s="1551"/>
      <c r="RAW56" s="1551"/>
      <c r="RAX56" s="1551"/>
      <c r="RAY56" s="1551"/>
      <c r="RAZ56" s="1551"/>
      <c r="RBA56" s="1551"/>
      <c r="RBB56" s="1551"/>
      <c r="RBC56" s="1551"/>
      <c r="RBD56" s="1551"/>
      <c r="RBE56" s="1551"/>
      <c r="RBF56" s="1551"/>
      <c r="RBG56" s="1551"/>
      <c r="RBH56" s="1551"/>
      <c r="RBI56" s="1551"/>
      <c r="RBJ56" s="1551"/>
      <c r="RBK56" s="1551"/>
      <c r="RBL56" s="1551"/>
      <c r="RBM56" s="1551"/>
      <c r="RBN56" s="1551"/>
      <c r="RBO56" s="1551"/>
      <c r="RBP56" s="1551"/>
      <c r="RBQ56" s="1551"/>
      <c r="RBR56" s="1551"/>
      <c r="RBS56" s="1551"/>
      <c r="RBT56" s="1551"/>
      <c r="RBU56" s="1551"/>
      <c r="RBV56" s="1551"/>
      <c r="RBW56" s="1551"/>
      <c r="RBX56" s="1551"/>
      <c r="RBY56" s="1551"/>
      <c r="RBZ56" s="1551"/>
      <c r="RCA56" s="1551"/>
      <c r="RCB56" s="1551"/>
      <c r="RCC56" s="1551"/>
      <c r="RCD56" s="1551"/>
      <c r="RCE56" s="1551"/>
      <c r="RCF56" s="1551"/>
      <c r="RCG56" s="1551"/>
      <c r="RCH56" s="1551"/>
      <c r="RCI56" s="1551"/>
      <c r="RCJ56" s="1551"/>
      <c r="RCK56" s="1551"/>
      <c r="RCL56" s="1551"/>
      <c r="RCM56" s="1551"/>
      <c r="RCN56" s="1551"/>
      <c r="RCO56" s="1551"/>
      <c r="RCP56" s="1551"/>
      <c r="RCQ56" s="1551"/>
      <c r="RCR56" s="1551"/>
      <c r="RCS56" s="1551"/>
      <c r="RCT56" s="1551"/>
      <c r="RCU56" s="1551"/>
      <c r="RCV56" s="1551"/>
      <c r="RCW56" s="1551"/>
      <c r="RCX56" s="1551"/>
      <c r="RCY56" s="1551"/>
      <c r="RCZ56" s="1551"/>
      <c r="RDA56" s="1551"/>
      <c r="RDB56" s="1551"/>
      <c r="RDC56" s="1551"/>
      <c r="RDD56" s="1551"/>
      <c r="RDE56" s="1551"/>
      <c r="RDF56" s="1551"/>
      <c r="RDG56" s="1551"/>
      <c r="RDH56" s="1551"/>
      <c r="RDI56" s="1551"/>
      <c r="RDJ56" s="1551"/>
      <c r="RDK56" s="1551"/>
      <c r="RDL56" s="1551"/>
      <c r="RDM56" s="1551"/>
      <c r="RDN56" s="1551"/>
      <c r="RDO56" s="1551"/>
      <c r="RDP56" s="1551"/>
      <c r="RDQ56" s="1551"/>
      <c r="RDR56" s="1551"/>
      <c r="RDS56" s="1551"/>
      <c r="RDT56" s="1551"/>
      <c r="RDU56" s="1551"/>
      <c r="RDV56" s="1551"/>
      <c r="RDW56" s="1551"/>
      <c r="RDX56" s="1551"/>
      <c r="RDY56" s="1551"/>
      <c r="RDZ56" s="1551"/>
      <c r="REA56" s="1551"/>
      <c r="REB56" s="1551"/>
      <c r="REC56" s="1551"/>
      <c r="RED56" s="1551"/>
      <c r="REE56" s="1551"/>
      <c r="REF56" s="1551"/>
      <c r="REG56" s="1551"/>
      <c r="REH56" s="1551"/>
      <c r="REI56" s="1551"/>
      <c r="REJ56" s="1551"/>
      <c r="REK56" s="1551"/>
      <c r="REL56" s="1551"/>
      <c r="REM56" s="1551"/>
      <c r="REN56" s="1551"/>
      <c r="REO56" s="1551"/>
      <c r="REP56" s="1551"/>
      <c r="REQ56" s="1551"/>
      <c r="RER56" s="1551"/>
      <c r="RES56" s="1551"/>
      <c r="RET56" s="1551"/>
      <c r="REU56" s="1551"/>
      <c r="REV56" s="1551"/>
      <c r="REW56" s="1551"/>
      <c r="REX56" s="1551"/>
      <c r="REY56" s="1551"/>
      <c r="REZ56" s="1551"/>
      <c r="RFA56" s="1551"/>
      <c r="RFB56" s="1551"/>
      <c r="RFC56" s="1551"/>
      <c r="RFD56" s="1551"/>
      <c r="RFE56" s="1551"/>
      <c r="RFF56" s="1551"/>
      <c r="RFG56" s="1551"/>
      <c r="RFH56" s="1551"/>
      <c r="RFI56" s="1551"/>
      <c r="RFJ56" s="1551"/>
      <c r="RFK56" s="1551"/>
      <c r="RFL56" s="1551"/>
      <c r="RFM56" s="1551"/>
      <c r="RFN56" s="1551"/>
      <c r="RFO56" s="1551"/>
      <c r="RFP56" s="1551"/>
      <c r="RFQ56" s="1551"/>
      <c r="RFR56" s="1551"/>
      <c r="RFS56" s="1551"/>
      <c r="RFT56" s="1551"/>
      <c r="RFU56" s="1551"/>
      <c r="RFV56" s="1551"/>
      <c r="RFW56" s="1551"/>
      <c r="RFX56" s="1551"/>
      <c r="RFY56" s="1551"/>
      <c r="RFZ56" s="1551"/>
      <c r="RGA56" s="1551"/>
      <c r="RGB56" s="1551"/>
      <c r="RGC56" s="1551"/>
      <c r="RGD56" s="1551"/>
      <c r="RGE56" s="1551"/>
      <c r="RGF56" s="1551"/>
      <c r="RGG56" s="1551"/>
      <c r="RGH56" s="1551"/>
      <c r="RGI56" s="1551"/>
      <c r="RGJ56" s="1551"/>
      <c r="RGK56" s="1551"/>
      <c r="RGL56" s="1551"/>
      <c r="RGM56" s="1551"/>
      <c r="RGN56" s="1551"/>
      <c r="RGO56" s="1551"/>
      <c r="RGP56" s="1551"/>
      <c r="RGQ56" s="1551"/>
      <c r="RGR56" s="1551"/>
      <c r="RGS56" s="1551"/>
      <c r="RGT56" s="1551"/>
      <c r="RGU56" s="1551"/>
      <c r="RGV56" s="1551"/>
      <c r="RGW56" s="1551"/>
      <c r="RGX56" s="1551"/>
      <c r="RGY56" s="1551"/>
      <c r="RGZ56" s="1551"/>
      <c r="RHA56" s="1551"/>
      <c r="RHB56" s="1551"/>
      <c r="RHC56" s="1551"/>
      <c r="RHD56" s="1551"/>
      <c r="RHE56" s="1551"/>
      <c r="RHF56" s="1551"/>
      <c r="RHG56" s="1551"/>
      <c r="RHH56" s="1551"/>
      <c r="RHI56" s="1551"/>
      <c r="RHJ56" s="1551"/>
      <c r="RHK56" s="1551"/>
      <c r="RHL56" s="1551"/>
      <c r="RHM56" s="1551"/>
      <c r="RHN56" s="1551"/>
      <c r="RHO56" s="1551"/>
      <c r="RHP56" s="1551"/>
      <c r="RHQ56" s="1551"/>
      <c r="RHR56" s="1551"/>
      <c r="RHS56" s="1551"/>
      <c r="RHT56" s="1551"/>
      <c r="RHU56" s="1551"/>
      <c r="RHV56" s="1551"/>
      <c r="RHW56" s="1551"/>
      <c r="RHX56" s="1551"/>
      <c r="RHY56" s="1551"/>
      <c r="RHZ56" s="1551"/>
      <c r="RIA56" s="1551"/>
      <c r="RIB56" s="1551"/>
      <c r="RIC56" s="1551"/>
      <c r="RID56" s="1551"/>
      <c r="RIE56" s="1551"/>
      <c r="RIF56" s="1551"/>
      <c r="RIG56" s="1551"/>
      <c r="RIH56" s="1551"/>
      <c r="RII56" s="1551"/>
      <c r="RIJ56" s="1551"/>
      <c r="RIK56" s="1551"/>
      <c r="RIL56" s="1551"/>
      <c r="RIM56" s="1551"/>
      <c r="RIN56" s="1551"/>
      <c r="RIO56" s="1551"/>
      <c r="RIP56" s="1551"/>
      <c r="RIQ56" s="1551"/>
      <c r="RIR56" s="1551"/>
      <c r="RIS56" s="1551"/>
      <c r="RIT56" s="1551"/>
      <c r="RIU56" s="1551"/>
      <c r="RIV56" s="1551"/>
      <c r="RIW56" s="1551"/>
      <c r="RIX56" s="1551"/>
      <c r="RIY56" s="1551"/>
      <c r="RIZ56" s="1551"/>
      <c r="RJA56" s="1551"/>
      <c r="RJB56" s="1551"/>
      <c r="RJC56" s="1551"/>
      <c r="RJD56" s="1551"/>
      <c r="RJE56" s="1551"/>
      <c r="RJF56" s="1551"/>
      <c r="RJG56" s="1551"/>
      <c r="RJH56" s="1551"/>
      <c r="RJI56" s="1551"/>
      <c r="RJJ56" s="1551"/>
      <c r="RJK56" s="1551"/>
      <c r="RJL56" s="1551"/>
      <c r="RJM56" s="1551"/>
      <c r="RJN56" s="1551"/>
      <c r="RJO56" s="1551"/>
      <c r="RJP56" s="1551"/>
      <c r="RJQ56" s="1551"/>
      <c r="RJR56" s="1551"/>
      <c r="RJS56" s="1551"/>
      <c r="RJT56" s="1551"/>
      <c r="RJU56" s="1551"/>
      <c r="RJV56" s="1551"/>
      <c r="RJW56" s="1551"/>
      <c r="RJX56" s="1551"/>
      <c r="RJY56" s="1551"/>
      <c r="RJZ56" s="1551"/>
      <c r="RKA56" s="1551"/>
      <c r="RKB56" s="1551"/>
      <c r="RKC56" s="1551"/>
      <c r="RKD56" s="1551"/>
      <c r="RKE56" s="1551"/>
      <c r="RKF56" s="1551"/>
      <c r="RKG56" s="1551"/>
      <c r="RKH56" s="1551"/>
      <c r="RKI56" s="1551"/>
      <c r="RKJ56" s="1551"/>
      <c r="RKK56" s="1551"/>
      <c r="RKL56" s="1551"/>
      <c r="RKM56" s="1551"/>
      <c r="RKN56" s="1551"/>
      <c r="RKO56" s="1551"/>
      <c r="RKP56" s="1551"/>
      <c r="RKQ56" s="1551"/>
      <c r="RKR56" s="1551"/>
      <c r="RKS56" s="1551"/>
      <c r="RKT56" s="1551"/>
      <c r="RKU56" s="1551"/>
      <c r="RKV56" s="1551"/>
      <c r="RKW56" s="1551"/>
      <c r="RKX56" s="1551"/>
      <c r="RKY56" s="1551"/>
      <c r="RKZ56" s="1551"/>
      <c r="RLA56" s="1551"/>
      <c r="RLB56" s="1551"/>
      <c r="RLC56" s="1551"/>
      <c r="RLD56" s="1551"/>
      <c r="RLE56" s="1551"/>
      <c r="RLF56" s="1551"/>
      <c r="RLG56" s="1551"/>
      <c r="RLH56" s="1551"/>
      <c r="RLI56" s="1551"/>
      <c r="RLJ56" s="1551"/>
      <c r="RLK56" s="1551"/>
      <c r="RLL56" s="1551"/>
      <c r="RLM56" s="1551"/>
      <c r="RLN56" s="1551"/>
      <c r="RLO56" s="1551"/>
      <c r="RLP56" s="1551"/>
      <c r="RLQ56" s="1551"/>
      <c r="RLR56" s="1551"/>
      <c r="RLS56" s="1551"/>
      <c r="RLT56" s="1551"/>
      <c r="RLU56" s="1551"/>
      <c r="RLV56" s="1551"/>
      <c r="RLW56" s="1551"/>
      <c r="RLX56" s="1551"/>
      <c r="RLY56" s="1551"/>
      <c r="RLZ56" s="1551"/>
      <c r="RMA56" s="1551"/>
      <c r="RMB56" s="1551"/>
      <c r="RMC56" s="1551"/>
      <c r="RMD56" s="1551"/>
      <c r="RME56" s="1551"/>
      <c r="RMF56" s="1551"/>
      <c r="RMG56" s="1551"/>
      <c r="RMH56" s="1551"/>
      <c r="RMI56" s="1551"/>
      <c r="RMJ56" s="1551"/>
      <c r="RMK56" s="1551"/>
      <c r="RML56" s="1551"/>
      <c r="RMM56" s="1551"/>
      <c r="RMN56" s="1551"/>
      <c r="RMO56" s="1551"/>
      <c r="RMP56" s="1551"/>
      <c r="RMQ56" s="1551"/>
      <c r="RMR56" s="1551"/>
      <c r="RMS56" s="1551"/>
      <c r="RMT56" s="1551"/>
      <c r="RMU56" s="1551"/>
      <c r="RMV56" s="1551"/>
      <c r="RMW56" s="1551"/>
      <c r="RMX56" s="1551"/>
      <c r="RMY56" s="1551"/>
      <c r="RMZ56" s="1551"/>
      <c r="RNA56" s="1551"/>
      <c r="RNB56" s="1551"/>
      <c r="RNC56" s="1551"/>
      <c r="RND56" s="1551"/>
      <c r="RNE56" s="1551"/>
      <c r="RNF56" s="1551"/>
      <c r="RNG56" s="1551"/>
      <c r="RNH56" s="1551"/>
      <c r="RNI56" s="1551"/>
      <c r="RNJ56" s="1551"/>
      <c r="RNK56" s="1551"/>
      <c r="RNL56" s="1551"/>
      <c r="RNM56" s="1551"/>
      <c r="RNN56" s="1551"/>
      <c r="RNO56" s="1551"/>
      <c r="RNP56" s="1551"/>
      <c r="RNQ56" s="1551"/>
      <c r="RNR56" s="1551"/>
      <c r="RNS56" s="1551"/>
      <c r="RNT56" s="1551"/>
      <c r="RNU56" s="1551"/>
      <c r="RNV56" s="1551"/>
      <c r="RNW56" s="1551"/>
      <c r="RNX56" s="1551"/>
      <c r="RNY56" s="1551"/>
      <c r="RNZ56" s="1551"/>
      <c r="ROA56" s="1551"/>
      <c r="ROB56" s="1551"/>
      <c r="ROC56" s="1551"/>
      <c r="ROD56" s="1551"/>
      <c r="ROE56" s="1551"/>
      <c r="ROF56" s="1551"/>
      <c r="ROG56" s="1551"/>
      <c r="ROH56" s="1551"/>
      <c r="ROI56" s="1551"/>
      <c r="ROJ56" s="1551"/>
      <c r="ROK56" s="1551"/>
      <c r="ROL56" s="1551"/>
      <c r="ROM56" s="1551"/>
      <c r="RON56" s="1551"/>
      <c r="ROO56" s="1551"/>
      <c r="ROP56" s="1551"/>
      <c r="ROQ56" s="1551"/>
      <c r="ROR56" s="1551"/>
      <c r="ROS56" s="1551"/>
      <c r="ROT56" s="1551"/>
      <c r="ROU56" s="1551"/>
      <c r="ROV56" s="1551"/>
      <c r="ROW56" s="1551"/>
      <c r="ROX56" s="1551"/>
      <c r="ROY56" s="1551"/>
      <c r="ROZ56" s="1551"/>
      <c r="RPA56" s="1551"/>
      <c r="RPB56" s="1551"/>
      <c r="RPC56" s="1551"/>
      <c r="RPD56" s="1551"/>
      <c r="RPE56" s="1551"/>
      <c r="RPF56" s="1551"/>
      <c r="RPG56" s="1551"/>
      <c r="RPH56" s="1551"/>
      <c r="RPI56" s="1551"/>
      <c r="RPJ56" s="1551"/>
      <c r="RPK56" s="1551"/>
      <c r="RPL56" s="1551"/>
      <c r="RPM56" s="1551"/>
      <c r="RPN56" s="1551"/>
      <c r="RPO56" s="1551"/>
      <c r="RPP56" s="1551"/>
      <c r="RPQ56" s="1551"/>
      <c r="RPR56" s="1551"/>
      <c r="RPS56" s="1551"/>
      <c r="RPT56" s="1551"/>
      <c r="RPU56" s="1551"/>
      <c r="RPV56" s="1551"/>
      <c r="RPW56" s="1551"/>
      <c r="RPX56" s="1551"/>
      <c r="RPY56" s="1551"/>
      <c r="RPZ56" s="1551"/>
      <c r="RQA56" s="1551"/>
      <c r="RQB56" s="1551"/>
      <c r="RQC56" s="1551"/>
      <c r="RQD56" s="1551"/>
      <c r="RQE56" s="1551"/>
      <c r="RQF56" s="1551"/>
      <c r="RQG56" s="1551"/>
      <c r="RQH56" s="1551"/>
      <c r="RQI56" s="1551"/>
      <c r="RQJ56" s="1551"/>
      <c r="RQK56" s="1551"/>
      <c r="RQL56" s="1551"/>
      <c r="RQM56" s="1551"/>
      <c r="RQN56" s="1551"/>
      <c r="RQO56" s="1551"/>
      <c r="RQP56" s="1551"/>
      <c r="RQQ56" s="1551"/>
      <c r="RQR56" s="1551"/>
      <c r="RQS56" s="1551"/>
      <c r="RQT56" s="1551"/>
      <c r="RQU56" s="1551"/>
      <c r="RQV56" s="1551"/>
      <c r="RQW56" s="1551"/>
      <c r="RQX56" s="1551"/>
      <c r="RQY56" s="1551"/>
      <c r="RQZ56" s="1551"/>
      <c r="RRA56" s="1551"/>
      <c r="RRB56" s="1551"/>
      <c r="RRC56" s="1551"/>
      <c r="RRD56" s="1551"/>
      <c r="RRE56" s="1551"/>
      <c r="RRF56" s="1551"/>
      <c r="RRG56" s="1551"/>
      <c r="RRH56" s="1551"/>
      <c r="RRI56" s="1551"/>
      <c r="RRJ56" s="1551"/>
      <c r="RRK56" s="1551"/>
      <c r="RRL56" s="1551"/>
      <c r="RRM56" s="1551"/>
      <c r="RRN56" s="1551"/>
      <c r="RRO56" s="1551"/>
      <c r="RRP56" s="1551"/>
      <c r="RRQ56" s="1551"/>
      <c r="RRR56" s="1551"/>
      <c r="RRS56" s="1551"/>
      <c r="RRT56" s="1551"/>
      <c r="RRU56" s="1551"/>
      <c r="RRV56" s="1551"/>
      <c r="RRW56" s="1551"/>
      <c r="RRX56" s="1551"/>
      <c r="RRY56" s="1551"/>
      <c r="RRZ56" s="1551"/>
      <c r="RSA56" s="1551"/>
      <c r="RSB56" s="1551"/>
      <c r="RSC56" s="1551"/>
      <c r="RSD56" s="1551"/>
      <c r="RSE56" s="1551"/>
      <c r="RSF56" s="1551"/>
      <c r="RSG56" s="1551"/>
      <c r="RSH56" s="1551"/>
      <c r="RSI56" s="1551"/>
      <c r="RSJ56" s="1551"/>
      <c r="RSK56" s="1551"/>
      <c r="RSL56" s="1551"/>
      <c r="RSM56" s="1551"/>
      <c r="RSN56" s="1551"/>
      <c r="RSO56" s="1551"/>
      <c r="RSP56" s="1551"/>
      <c r="RSQ56" s="1551"/>
      <c r="RSR56" s="1551"/>
      <c r="RSS56" s="1551"/>
      <c r="RST56" s="1551"/>
      <c r="RSU56" s="1551"/>
      <c r="RSV56" s="1551"/>
      <c r="RSW56" s="1551"/>
      <c r="RSX56" s="1551"/>
      <c r="RSY56" s="1551"/>
      <c r="RSZ56" s="1551"/>
      <c r="RTA56" s="1551"/>
      <c r="RTB56" s="1551"/>
      <c r="RTC56" s="1551"/>
      <c r="RTD56" s="1551"/>
      <c r="RTE56" s="1551"/>
      <c r="RTF56" s="1551"/>
      <c r="RTG56" s="1551"/>
      <c r="RTH56" s="1551"/>
      <c r="RTI56" s="1551"/>
      <c r="RTJ56" s="1551"/>
      <c r="RTK56" s="1551"/>
      <c r="RTL56" s="1551"/>
      <c r="RTM56" s="1551"/>
      <c r="RTN56" s="1551"/>
      <c r="RTO56" s="1551"/>
      <c r="RTP56" s="1551"/>
      <c r="RTQ56" s="1551"/>
      <c r="RTR56" s="1551"/>
      <c r="RTS56" s="1551"/>
      <c r="RTT56" s="1551"/>
      <c r="RTU56" s="1551"/>
      <c r="RTV56" s="1551"/>
      <c r="RTW56" s="1551"/>
      <c r="RTX56" s="1551"/>
      <c r="RTY56" s="1551"/>
      <c r="RTZ56" s="1551"/>
      <c r="RUA56" s="1551"/>
      <c r="RUB56" s="1551"/>
      <c r="RUC56" s="1551"/>
      <c r="RUD56" s="1551"/>
      <c r="RUE56" s="1551"/>
      <c r="RUF56" s="1551"/>
      <c r="RUG56" s="1551"/>
      <c r="RUH56" s="1551"/>
      <c r="RUI56" s="1551"/>
      <c r="RUJ56" s="1551"/>
      <c r="RUK56" s="1551"/>
      <c r="RUL56" s="1551"/>
      <c r="RUM56" s="1551"/>
      <c r="RUN56" s="1551"/>
      <c r="RUO56" s="1551"/>
      <c r="RUP56" s="1551"/>
      <c r="RUQ56" s="1551"/>
      <c r="RUR56" s="1551"/>
      <c r="RUS56" s="1551"/>
      <c r="RUT56" s="1551"/>
      <c r="RUU56" s="1551"/>
      <c r="RUV56" s="1551"/>
      <c r="RUW56" s="1551"/>
      <c r="RUX56" s="1551"/>
      <c r="RUY56" s="1551"/>
      <c r="RUZ56" s="1551"/>
      <c r="RVA56" s="1551"/>
      <c r="RVB56" s="1551"/>
      <c r="RVC56" s="1551"/>
      <c r="RVD56" s="1551"/>
      <c r="RVE56" s="1551"/>
      <c r="RVF56" s="1551"/>
      <c r="RVG56" s="1551"/>
      <c r="RVH56" s="1551"/>
      <c r="RVI56" s="1551"/>
      <c r="RVJ56" s="1551"/>
      <c r="RVK56" s="1551"/>
      <c r="RVL56" s="1551"/>
      <c r="RVM56" s="1551"/>
      <c r="RVN56" s="1551"/>
      <c r="RVO56" s="1551"/>
      <c r="RVP56" s="1551"/>
      <c r="RVQ56" s="1551"/>
      <c r="RVR56" s="1551"/>
      <c r="RVS56" s="1551"/>
      <c r="RVT56" s="1551"/>
      <c r="RVU56" s="1551"/>
      <c r="RVV56" s="1551"/>
      <c r="RVW56" s="1551"/>
      <c r="RVX56" s="1551"/>
      <c r="RVY56" s="1551"/>
      <c r="RVZ56" s="1551"/>
      <c r="RWA56" s="1551"/>
      <c r="RWB56" s="1551"/>
      <c r="RWC56" s="1551"/>
      <c r="RWD56" s="1551"/>
      <c r="RWE56" s="1551"/>
      <c r="RWF56" s="1551"/>
      <c r="RWG56" s="1551"/>
      <c r="RWH56" s="1551"/>
      <c r="RWI56" s="1551"/>
      <c r="RWJ56" s="1551"/>
      <c r="RWK56" s="1551"/>
      <c r="RWL56" s="1551"/>
      <c r="RWM56" s="1551"/>
      <c r="RWN56" s="1551"/>
      <c r="RWO56" s="1551"/>
      <c r="RWP56" s="1551"/>
      <c r="RWQ56" s="1551"/>
      <c r="RWR56" s="1551"/>
      <c r="RWS56" s="1551"/>
      <c r="RWT56" s="1551"/>
      <c r="RWU56" s="1551"/>
      <c r="RWV56" s="1551"/>
      <c r="RWW56" s="1551"/>
      <c r="RWX56" s="1551"/>
      <c r="RWY56" s="1551"/>
      <c r="RWZ56" s="1551"/>
      <c r="RXA56" s="1551"/>
      <c r="RXB56" s="1551"/>
      <c r="RXC56" s="1551"/>
      <c r="RXD56" s="1551"/>
      <c r="RXE56" s="1551"/>
      <c r="RXF56" s="1551"/>
      <c r="RXG56" s="1551"/>
      <c r="RXH56" s="1551"/>
      <c r="RXI56" s="1551"/>
      <c r="RXJ56" s="1551"/>
      <c r="RXK56" s="1551"/>
      <c r="RXL56" s="1551"/>
      <c r="RXM56" s="1551"/>
      <c r="RXN56" s="1551"/>
      <c r="RXO56" s="1551"/>
      <c r="RXP56" s="1551"/>
      <c r="RXQ56" s="1551"/>
      <c r="RXR56" s="1551"/>
      <c r="RXS56" s="1551"/>
      <c r="RXT56" s="1551"/>
      <c r="RXU56" s="1551"/>
      <c r="RXV56" s="1551"/>
      <c r="RXW56" s="1551"/>
      <c r="RXX56" s="1551"/>
      <c r="RXY56" s="1551"/>
      <c r="RXZ56" s="1551"/>
      <c r="RYA56" s="1551"/>
      <c r="RYB56" s="1551"/>
      <c r="RYC56" s="1551"/>
      <c r="RYD56" s="1551"/>
      <c r="RYE56" s="1551"/>
      <c r="RYF56" s="1551"/>
      <c r="RYG56" s="1551"/>
      <c r="RYH56" s="1551"/>
      <c r="RYI56" s="1551"/>
      <c r="RYJ56" s="1551"/>
      <c r="RYK56" s="1551"/>
      <c r="RYL56" s="1551"/>
      <c r="RYM56" s="1551"/>
      <c r="RYN56" s="1551"/>
      <c r="RYO56" s="1551"/>
      <c r="RYP56" s="1551"/>
      <c r="RYQ56" s="1551"/>
      <c r="RYR56" s="1551"/>
      <c r="RYS56" s="1551"/>
      <c r="RYT56" s="1551"/>
      <c r="RYU56" s="1551"/>
      <c r="RYV56" s="1551"/>
      <c r="RYW56" s="1551"/>
      <c r="RYX56" s="1551"/>
      <c r="RYY56" s="1551"/>
      <c r="RYZ56" s="1551"/>
      <c r="RZA56" s="1551"/>
      <c r="RZB56" s="1551"/>
      <c r="RZC56" s="1551"/>
      <c r="RZD56" s="1551"/>
      <c r="RZE56" s="1551"/>
      <c r="RZF56" s="1551"/>
      <c r="RZG56" s="1551"/>
      <c r="RZH56" s="1551"/>
      <c r="RZI56" s="1551"/>
      <c r="RZJ56" s="1551"/>
      <c r="RZK56" s="1551"/>
      <c r="RZL56" s="1551"/>
      <c r="RZM56" s="1551"/>
      <c r="RZN56" s="1551"/>
      <c r="RZO56" s="1551"/>
      <c r="RZP56" s="1551"/>
      <c r="RZQ56" s="1551"/>
      <c r="RZR56" s="1551"/>
      <c r="RZS56" s="1551"/>
      <c r="RZT56" s="1551"/>
      <c r="RZU56" s="1551"/>
      <c r="RZV56" s="1551"/>
      <c r="RZW56" s="1551"/>
      <c r="RZX56" s="1551"/>
      <c r="RZY56" s="1551"/>
      <c r="RZZ56" s="1551"/>
      <c r="SAA56" s="1551"/>
      <c r="SAB56" s="1551"/>
      <c r="SAC56" s="1551"/>
      <c r="SAD56" s="1551"/>
      <c r="SAE56" s="1551"/>
      <c r="SAF56" s="1551"/>
      <c r="SAG56" s="1551"/>
      <c r="SAH56" s="1551"/>
      <c r="SAI56" s="1551"/>
      <c r="SAJ56" s="1551"/>
      <c r="SAK56" s="1551"/>
      <c r="SAL56" s="1551"/>
      <c r="SAM56" s="1551"/>
      <c r="SAN56" s="1551"/>
      <c r="SAO56" s="1551"/>
      <c r="SAP56" s="1551"/>
      <c r="SAQ56" s="1551"/>
      <c r="SAR56" s="1551"/>
      <c r="SAS56" s="1551"/>
      <c r="SAT56" s="1551"/>
      <c r="SAU56" s="1551"/>
      <c r="SAV56" s="1551"/>
      <c r="SAW56" s="1551"/>
      <c r="SAX56" s="1551"/>
      <c r="SAY56" s="1551"/>
      <c r="SAZ56" s="1551"/>
      <c r="SBA56" s="1551"/>
      <c r="SBB56" s="1551"/>
      <c r="SBC56" s="1551"/>
      <c r="SBD56" s="1551"/>
      <c r="SBE56" s="1551"/>
      <c r="SBF56" s="1551"/>
      <c r="SBG56" s="1551"/>
      <c r="SBH56" s="1551"/>
      <c r="SBI56" s="1551"/>
      <c r="SBJ56" s="1551"/>
      <c r="SBK56" s="1551"/>
      <c r="SBL56" s="1551"/>
      <c r="SBM56" s="1551"/>
      <c r="SBN56" s="1551"/>
      <c r="SBO56" s="1551"/>
      <c r="SBP56" s="1551"/>
      <c r="SBQ56" s="1551"/>
      <c r="SBR56" s="1551"/>
      <c r="SBS56" s="1551"/>
      <c r="SBT56" s="1551"/>
      <c r="SBU56" s="1551"/>
      <c r="SBV56" s="1551"/>
      <c r="SBW56" s="1551"/>
      <c r="SBX56" s="1551"/>
      <c r="SBY56" s="1551"/>
      <c r="SBZ56" s="1551"/>
      <c r="SCA56" s="1551"/>
      <c r="SCB56" s="1551"/>
      <c r="SCC56" s="1551"/>
      <c r="SCD56" s="1551"/>
      <c r="SCE56" s="1551"/>
      <c r="SCF56" s="1551"/>
      <c r="SCG56" s="1551"/>
      <c r="SCH56" s="1551"/>
      <c r="SCI56" s="1551"/>
      <c r="SCJ56" s="1551"/>
      <c r="SCK56" s="1551"/>
      <c r="SCL56" s="1551"/>
      <c r="SCM56" s="1551"/>
      <c r="SCN56" s="1551"/>
      <c r="SCO56" s="1551"/>
      <c r="SCP56" s="1551"/>
      <c r="SCQ56" s="1551"/>
      <c r="SCR56" s="1551"/>
      <c r="SCS56" s="1551"/>
      <c r="SCT56" s="1551"/>
      <c r="SCU56" s="1551"/>
      <c r="SCV56" s="1551"/>
      <c r="SCW56" s="1551"/>
      <c r="SCX56" s="1551"/>
      <c r="SCY56" s="1551"/>
      <c r="SCZ56" s="1551"/>
      <c r="SDA56" s="1551"/>
      <c r="SDB56" s="1551"/>
      <c r="SDC56" s="1551"/>
      <c r="SDD56" s="1551"/>
      <c r="SDE56" s="1551"/>
      <c r="SDF56" s="1551"/>
      <c r="SDG56" s="1551"/>
      <c r="SDH56" s="1551"/>
      <c r="SDI56" s="1551"/>
      <c r="SDJ56" s="1551"/>
      <c r="SDK56" s="1551"/>
      <c r="SDL56" s="1551"/>
      <c r="SDM56" s="1551"/>
      <c r="SDN56" s="1551"/>
      <c r="SDO56" s="1551"/>
      <c r="SDP56" s="1551"/>
      <c r="SDQ56" s="1551"/>
      <c r="SDR56" s="1551"/>
      <c r="SDS56" s="1551"/>
      <c r="SDT56" s="1551"/>
      <c r="SDU56" s="1551"/>
      <c r="SDV56" s="1551"/>
      <c r="SDW56" s="1551"/>
      <c r="SDX56" s="1551"/>
      <c r="SDY56" s="1551"/>
      <c r="SDZ56" s="1551"/>
      <c r="SEA56" s="1551"/>
      <c r="SEB56" s="1551"/>
      <c r="SEC56" s="1551"/>
      <c r="SED56" s="1551"/>
      <c r="SEE56" s="1551"/>
      <c r="SEF56" s="1551"/>
      <c r="SEG56" s="1551"/>
      <c r="SEH56" s="1551"/>
      <c r="SEI56" s="1551"/>
      <c r="SEJ56" s="1551"/>
      <c r="SEK56" s="1551"/>
      <c r="SEL56" s="1551"/>
      <c r="SEM56" s="1551"/>
      <c r="SEN56" s="1551"/>
      <c r="SEO56" s="1551"/>
      <c r="SEP56" s="1551"/>
      <c r="SEQ56" s="1551"/>
      <c r="SER56" s="1551"/>
      <c r="SES56" s="1551"/>
      <c r="SET56" s="1551"/>
      <c r="SEU56" s="1551"/>
      <c r="SEV56" s="1551"/>
      <c r="SEW56" s="1551"/>
      <c r="SEX56" s="1551"/>
      <c r="SEY56" s="1551"/>
      <c r="SEZ56" s="1551"/>
      <c r="SFA56" s="1551"/>
      <c r="SFB56" s="1551"/>
      <c r="SFC56" s="1551"/>
      <c r="SFD56" s="1551"/>
      <c r="SFE56" s="1551"/>
      <c r="SFF56" s="1551"/>
      <c r="SFG56" s="1551"/>
      <c r="SFH56" s="1551"/>
      <c r="SFI56" s="1551"/>
      <c r="SFJ56" s="1551"/>
      <c r="SFK56" s="1551"/>
      <c r="SFL56" s="1551"/>
      <c r="SFM56" s="1551"/>
      <c r="SFN56" s="1551"/>
      <c r="SFO56" s="1551"/>
      <c r="SFP56" s="1551"/>
      <c r="SFQ56" s="1551"/>
      <c r="SFR56" s="1551"/>
      <c r="SFS56" s="1551"/>
      <c r="SFT56" s="1551"/>
      <c r="SFU56" s="1551"/>
      <c r="SFV56" s="1551"/>
      <c r="SFW56" s="1551"/>
      <c r="SFX56" s="1551"/>
      <c r="SFY56" s="1551"/>
      <c r="SFZ56" s="1551"/>
      <c r="SGA56" s="1551"/>
      <c r="SGB56" s="1551"/>
      <c r="SGC56" s="1551"/>
      <c r="SGD56" s="1551"/>
      <c r="SGE56" s="1551"/>
      <c r="SGF56" s="1551"/>
      <c r="SGG56" s="1551"/>
      <c r="SGH56" s="1551"/>
      <c r="SGI56" s="1551"/>
      <c r="SGJ56" s="1551"/>
      <c r="SGK56" s="1551"/>
      <c r="SGL56" s="1551"/>
      <c r="SGM56" s="1551"/>
      <c r="SGN56" s="1551"/>
      <c r="SGO56" s="1551"/>
      <c r="SGP56" s="1551"/>
      <c r="SGQ56" s="1551"/>
      <c r="SGR56" s="1551"/>
      <c r="SGS56" s="1551"/>
      <c r="SGT56" s="1551"/>
      <c r="SGU56" s="1551"/>
      <c r="SGV56" s="1551"/>
      <c r="SGW56" s="1551"/>
      <c r="SGX56" s="1551"/>
      <c r="SGY56" s="1551"/>
      <c r="SGZ56" s="1551"/>
      <c r="SHA56" s="1551"/>
      <c r="SHB56" s="1551"/>
      <c r="SHC56" s="1551"/>
      <c r="SHD56" s="1551"/>
      <c r="SHE56" s="1551"/>
      <c r="SHF56" s="1551"/>
      <c r="SHG56" s="1551"/>
      <c r="SHH56" s="1551"/>
      <c r="SHI56" s="1551"/>
      <c r="SHJ56" s="1551"/>
      <c r="SHK56" s="1551"/>
      <c r="SHL56" s="1551"/>
      <c r="SHM56" s="1551"/>
      <c r="SHN56" s="1551"/>
      <c r="SHO56" s="1551"/>
      <c r="SHP56" s="1551"/>
      <c r="SHQ56" s="1551"/>
      <c r="SHR56" s="1551"/>
      <c r="SHS56" s="1551"/>
      <c r="SHT56" s="1551"/>
      <c r="SHU56" s="1551"/>
      <c r="SHV56" s="1551"/>
      <c r="SHW56" s="1551"/>
      <c r="SHX56" s="1551"/>
      <c r="SHY56" s="1551"/>
      <c r="SHZ56" s="1551"/>
      <c r="SIA56" s="1551"/>
      <c r="SIB56" s="1551"/>
      <c r="SIC56" s="1551"/>
      <c r="SID56" s="1551"/>
      <c r="SIE56" s="1551"/>
      <c r="SIF56" s="1551"/>
      <c r="SIG56" s="1551"/>
      <c r="SIH56" s="1551"/>
      <c r="SII56" s="1551"/>
      <c r="SIJ56" s="1551"/>
      <c r="SIK56" s="1551"/>
      <c r="SIL56" s="1551"/>
      <c r="SIM56" s="1551"/>
      <c r="SIN56" s="1551"/>
      <c r="SIO56" s="1551"/>
      <c r="SIP56" s="1551"/>
      <c r="SIQ56" s="1551"/>
      <c r="SIR56" s="1551"/>
      <c r="SIS56" s="1551"/>
      <c r="SIT56" s="1551"/>
      <c r="SIU56" s="1551"/>
      <c r="SIV56" s="1551"/>
      <c r="SIW56" s="1551"/>
      <c r="SIX56" s="1551"/>
      <c r="SIY56" s="1551"/>
      <c r="SIZ56" s="1551"/>
      <c r="SJA56" s="1551"/>
      <c r="SJB56" s="1551"/>
      <c r="SJC56" s="1551"/>
      <c r="SJD56" s="1551"/>
      <c r="SJE56" s="1551"/>
      <c r="SJF56" s="1551"/>
      <c r="SJG56" s="1551"/>
      <c r="SJH56" s="1551"/>
      <c r="SJI56" s="1551"/>
      <c r="SJJ56" s="1551"/>
      <c r="SJK56" s="1551"/>
      <c r="SJL56" s="1551"/>
      <c r="SJM56" s="1551"/>
      <c r="SJN56" s="1551"/>
      <c r="SJO56" s="1551"/>
      <c r="SJP56" s="1551"/>
      <c r="SJQ56" s="1551"/>
      <c r="SJR56" s="1551"/>
      <c r="SJS56" s="1551"/>
      <c r="SJT56" s="1551"/>
      <c r="SJU56" s="1551"/>
      <c r="SJV56" s="1551"/>
      <c r="SJW56" s="1551"/>
      <c r="SJX56" s="1551"/>
      <c r="SJY56" s="1551"/>
      <c r="SJZ56" s="1551"/>
      <c r="SKA56" s="1551"/>
      <c r="SKB56" s="1551"/>
      <c r="SKC56" s="1551"/>
      <c r="SKD56" s="1551"/>
      <c r="SKE56" s="1551"/>
      <c r="SKF56" s="1551"/>
      <c r="SKG56" s="1551"/>
      <c r="SKH56" s="1551"/>
      <c r="SKI56" s="1551"/>
      <c r="SKJ56" s="1551"/>
      <c r="SKK56" s="1551"/>
      <c r="SKL56" s="1551"/>
      <c r="SKM56" s="1551"/>
      <c r="SKN56" s="1551"/>
      <c r="SKO56" s="1551"/>
      <c r="SKP56" s="1551"/>
      <c r="SKQ56" s="1551"/>
      <c r="SKR56" s="1551"/>
      <c r="SKS56" s="1551"/>
      <c r="SKT56" s="1551"/>
      <c r="SKU56" s="1551"/>
      <c r="SKV56" s="1551"/>
      <c r="SKW56" s="1551"/>
      <c r="SKX56" s="1551"/>
      <c r="SKY56" s="1551"/>
      <c r="SKZ56" s="1551"/>
      <c r="SLA56" s="1551"/>
      <c r="SLB56" s="1551"/>
      <c r="SLC56" s="1551"/>
      <c r="SLD56" s="1551"/>
      <c r="SLE56" s="1551"/>
      <c r="SLF56" s="1551"/>
      <c r="SLG56" s="1551"/>
      <c r="SLH56" s="1551"/>
      <c r="SLI56" s="1551"/>
      <c r="SLJ56" s="1551"/>
      <c r="SLK56" s="1551"/>
      <c r="SLL56" s="1551"/>
      <c r="SLM56" s="1551"/>
      <c r="SLN56" s="1551"/>
      <c r="SLO56" s="1551"/>
      <c r="SLP56" s="1551"/>
      <c r="SLQ56" s="1551"/>
      <c r="SLR56" s="1551"/>
      <c r="SLS56" s="1551"/>
      <c r="SLT56" s="1551"/>
      <c r="SLU56" s="1551"/>
      <c r="SLV56" s="1551"/>
      <c r="SLW56" s="1551"/>
      <c r="SLX56" s="1551"/>
      <c r="SLY56" s="1551"/>
      <c r="SLZ56" s="1551"/>
      <c r="SMA56" s="1551"/>
      <c r="SMB56" s="1551"/>
      <c r="SMC56" s="1551"/>
      <c r="SMD56" s="1551"/>
      <c r="SME56" s="1551"/>
      <c r="SMF56" s="1551"/>
      <c r="SMG56" s="1551"/>
      <c r="SMH56" s="1551"/>
      <c r="SMI56" s="1551"/>
      <c r="SMJ56" s="1551"/>
      <c r="SMK56" s="1551"/>
      <c r="SML56" s="1551"/>
      <c r="SMM56" s="1551"/>
      <c r="SMN56" s="1551"/>
      <c r="SMO56" s="1551"/>
      <c r="SMP56" s="1551"/>
      <c r="SMQ56" s="1551"/>
      <c r="SMR56" s="1551"/>
      <c r="SMS56" s="1551"/>
      <c r="SMT56" s="1551"/>
      <c r="SMU56" s="1551"/>
      <c r="SMV56" s="1551"/>
      <c r="SMW56" s="1551"/>
      <c r="SMX56" s="1551"/>
      <c r="SMY56" s="1551"/>
      <c r="SMZ56" s="1551"/>
      <c r="SNA56" s="1551"/>
      <c r="SNB56" s="1551"/>
      <c r="SNC56" s="1551"/>
      <c r="SND56" s="1551"/>
      <c r="SNE56" s="1551"/>
      <c r="SNF56" s="1551"/>
      <c r="SNG56" s="1551"/>
      <c r="SNH56" s="1551"/>
      <c r="SNI56" s="1551"/>
      <c r="SNJ56" s="1551"/>
      <c r="SNK56" s="1551"/>
      <c r="SNL56" s="1551"/>
      <c r="SNM56" s="1551"/>
      <c r="SNN56" s="1551"/>
      <c r="SNO56" s="1551"/>
      <c r="SNP56" s="1551"/>
      <c r="SNQ56" s="1551"/>
      <c r="SNR56" s="1551"/>
      <c r="SNS56" s="1551"/>
      <c r="SNT56" s="1551"/>
      <c r="SNU56" s="1551"/>
      <c r="SNV56" s="1551"/>
      <c r="SNW56" s="1551"/>
      <c r="SNX56" s="1551"/>
      <c r="SNY56" s="1551"/>
      <c r="SNZ56" s="1551"/>
      <c r="SOA56" s="1551"/>
      <c r="SOB56" s="1551"/>
      <c r="SOC56" s="1551"/>
      <c r="SOD56" s="1551"/>
      <c r="SOE56" s="1551"/>
      <c r="SOF56" s="1551"/>
      <c r="SOG56" s="1551"/>
      <c r="SOH56" s="1551"/>
      <c r="SOI56" s="1551"/>
      <c r="SOJ56" s="1551"/>
      <c r="SOK56" s="1551"/>
      <c r="SOL56" s="1551"/>
      <c r="SOM56" s="1551"/>
      <c r="SON56" s="1551"/>
      <c r="SOO56" s="1551"/>
      <c r="SOP56" s="1551"/>
      <c r="SOQ56" s="1551"/>
      <c r="SOR56" s="1551"/>
      <c r="SOS56" s="1551"/>
      <c r="SOT56" s="1551"/>
      <c r="SOU56" s="1551"/>
      <c r="SOV56" s="1551"/>
      <c r="SOW56" s="1551"/>
      <c r="SOX56" s="1551"/>
      <c r="SOY56" s="1551"/>
      <c r="SOZ56" s="1551"/>
      <c r="SPA56" s="1551"/>
      <c r="SPB56" s="1551"/>
      <c r="SPC56" s="1551"/>
      <c r="SPD56" s="1551"/>
      <c r="SPE56" s="1551"/>
      <c r="SPF56" s="1551"/>
      <c r="SPG56" s="1551"/>
      <c r="SPH56" s="1551"/>
      <c r="SPI56" s="1551"/>
      <c r="SPJ56" s="1551"/>
      <c r="SPK56" s="1551"/>
      <c r="SPL56" s="1551"/>
      <c r="SPM56" s="1551"/>
      <c r="SPN56" s="1551"/>
      <c r="SPO56" s="1551"/>
      <c r="SPP56" s="1551"/>
      <c r="SPQ56" s="1551"/>
      <c r="SPR56" s="1551"/>
      <c r="SPS56" s="1551"/>
      <c r="SPT56" s="1551"/>
      <c r="SPU56" s="1551"/>
      <c r="SPV56" s="1551"/>
      <c r="SPW56" s="1551"/>
      <c r="SPX56" s="1551"/>
      <c r="SPY56" s="1551"/>
      <c r="SPZ56" s="1551"/>
      <c r="SQA56" s="1551"/>
      <c r="SQB56" s="1551"/>
      <c r="SQC56" s="1551"/>
      <c r="SQD56" s="1551"/>
      <c r="SQE56" s="1551"/>
      <c r="SQF56" s="1551"/>
      <c r="SQG56" s="1551"/>
      <c r="SQH56" s="1551"/>
      <c r="SQI56" s="1551"/>
      <c r="SQJ56" s="1551"/>
      <c r="SQK56" s="1551"/>
      <c r="SQL56" s="1551"/>
      <c r="SQM56" s="1551"/>
      <c r="SQN56" s="1551"/>
      <c r="SQO56" s="1551"/>
      <c r="SQP56" s="1551"/>
      <c r="SQQ56" s="1551"/>
      <c r="SQR56" s="1551"/>
      <c r="SQS56" s="1551"/>
      <c r="SQT56" s="1551"/>
      <c r="SQU56" s="1551"/>
      <c r="SQV56" s="1551"/>
      <c r="SQW56" s="1551"/>
      <c r="SQX56" s="1551"/>
      <c r="SQY56" s="1551"/>
      <c r="SQZ56" s="1551"/>
      <c r="SRA56" s="1551"/>
      <c r="SRB56" s="1551"/>
      <c r="SRC56" s="1551"/>
      <c r="SRD56" s="1551"/>
      <c r="SRE56" s="1551"/>
      <c r="SRF56" s="1551"/>
      <c r="SRG56" s="1551"/>
      <c r="SRH56" s="1551"/>
      <c r="SRI56" s="1551"/>
      <c r="SRJ56" s="1551"/>
      <c r="SRK56" s="1551"/>
      <c r="SRL56" s="1551"/>
      <c r="SRM56" s="1551"/>
      <c r="SRN56" s="1551"/>
      <c r="SRO56" s="1551"/>
      <c r="SRP56" s="1551"/>
      <c r="SRQ56" s="1551"/>
      <c r="SRR56" s="1551"/>
      <c r="SRS56" s="1551"/>
      <c r="SRT56" s="1551"/>
      <c r="SRU56" s="1551"/>
      <c r="SRV56" s="1551"/>
      <c r="SRW56" s="1551"/>
      <c r="SRX56" s="1551"/>
      <c r="SRY56" s="1551"/>
      <c r="SRZ56" s="1551"/>
      <c r="SSA56" s="1551"/>
      <c r="SSB56" s="1551"/>
      <c r="SSC56" s="1551"/>
      <c r="SSD56" s="1551"/>
      <c r="SSE56" s="1551"/>
      <c r="SSF56" s="1551"/>
      <c r="SSG56" s="1551"/>
      <c r="SSH56" s="1551"/>
      <c r="SSI56" s="1551"/>
      <c r="SSJ56" s="1551"/>
      <c r="SSK56" s="1551"/>
      <c r="SSL56" s="1551"/>
      <c r="SSM56" s="1551"/>
      <c r="SSN56" s="1551"/>
      <c r="SSO56" s="1551"/>
      <c r="SSP56" s="1551"/>
      <c r="SSQ56" s="1551"/>
      <c r="SSR56" s="1551"/>
      <c r="SSS56" s="1551"/>
      <c r="SST56" s="1551"/>
      <c r="SSU56" s="1551"/>
      <c r="SSV56" s="1551"/>
      <c r="SSW56" s="1551"/>
      <c r="SSX56" s="1551"/>
      <c r="SSY56" s="1551"/>
      <c r="SSZ56" s="1551"/>
      <c r="STA56" s="1551"/>
      <c r="STB56" s="1551"/>
      <c r="STC56" s="1551"/>
      <c r="STD56" s="1551"/>
      <c r="STE56" s="1551"/>
      <c r="STF56" s="1551"/>
      <c r="STG56" s="1551"/>
      <c r="STH56" s="1551"/>
      <c r="STI56" s="1551"/>
      <c r="STJ56" s="1551"/>
      <c r="STK56" s="1551"/>
      <c r="STL56" s="1551"/>
      <c r="STM56" s="1551"/>
      <c r="STN56" s="1551"/>
      <c r="STO56" s="1551"/>
      <c r="STP56" s="1551"/>
      <c r="STQ56" s="1551"/>
      <c r="STR56" s="1551"/>
      <c r="STS56" s="1551"/>
      <c r="STT56" s="1551"/>
      <c r="STU56" s="1551"/>
      <c r="STV56" s="1551"/>
      <c r="STW56" s="1551"/>
      <c r="STX56" s="1551"/>
      <c r="STY56" s="1551"/>
      <c r="STZ56" s="1551"/>
      <c r="SUA56" s="1551"/>
      <c r="SUB56" s="1551"/>
      <c r="SUC56" s="1551"/>
      <c r="SUD56" s="1551"/>
      <c r="SUE56" s="1551"/>
      <c r="SUF56" s="1551"/>
      <c r="SUG56" s="1551"/>
      <c r="SUH56" s="1551"/>
      <c r="SUI56" s="1551"/>
      <c r="SUJ56" s="1551"/>
      <c r="SUK56" s="1551"/>
      <c r="SUL56" s="1551"/>
      <c r="SUM56" s="1551"/>
      <c r="SUN56" s="1551"/>
      <c r="SUO56" s="1551"/>
      <c r="SUP56" s="1551"/>
      <c r="SUQ56" s="1551"/>
      <c r="SUR56" s="1551"/>
      <c r="SUS56" s="1551"/>
      <c r="SUT56" s="1551"/>
      <c r="SUU56" s="1551"/>
      <c r="SUV56" s="1551"/>
      <c r="SUW56" s="1551"/>
      <c r="SUX56" s="1551"/>
      <c r="SUY56" s="1551"/>
      <c r="SUZ56" s="1551"/>
      <c r="SVA56" s="1551"/>
      <c r="SVB56" s="1551"/>
      <c r="SVC56" s="1551"/>
      <c r="SVD56" s="1551"/>
      <c r="SVE56" s="1551"/>
      <c r="SVF56" s="1551"/>
      <c r="SVG56" s="1551"/>
      <c r="SVH56" s="1551"/>
      <c r="SVI56" s="1551"/>
      <c r="SVJ56" s="1551"/>
      <c r="SVK56" s="1551"/>
      <c r="SVL56" s="1551"/>
      <c r="SVM56" s="1551"/>
      <c r="SVN56" s="1551"/>
      <c r="SVO56" s="1551"/>
      <c r="SVP56" s="1551"/>
      <c r="SVQ56" s="1551"/>
      <c r="SVR56" s="1551"/>
      <c r="SVS56" s="1551"/>
      <c r="SVT56" s="1551"/>
      <c r="SVU56" s="1551"/>
      <c r="SVV56" s="1551"/>
      <c r="SVW56" s="1551"/>
      <c r="SVX56" s="1551"/>
      <c r="SVY56" s="1551"/>
      <c r="SVZ56" s="1551"/>
      <c r="SWA56" s="1551"/>
      <c r="SWB56" s="1551"/>
      <c r="SWC56" s="1551"/>
      <c r="SWD56" s="1551"/>
      <c r="SWE56" s="1551"/>
      <c r="SWF56" s="1551"/>
      <c r="SWG56" s="1551"/>
      <c r="SWH56" s="1551"/>
      <c r="SWI56" s="1551"/>
      <c r="SWJ56" s="1551"/>
      <c r="SWK56" s="1551"/>
      <c r="SWL56" s="1551"/>
      <c r="SWM56" s="1551"/>
      <c r="SWN56" s="1551"/>
      <c r="SWO56" s="1551"/>
      <c r="SWP56" s="1551"/>
      <c r="SWQ56" s="1551"/>
      <c r="SWR56" s="1551"/>
      <c r="SWS56" s="1551"/>
      <c r="SWT56" s="1551"/>
      <c r="SWU56" s="1551"/>
      <c r="SWV56" s="1551"/>
      <c r="SWW56" s="1551"/>
      <c r="SWX56" s="1551"/>
      <c r="SWY56" s="1551"/>
      <c r="SWZ56" s="1551"/>
      <c r="SXA56" s="1551"/>
      <c r="SXB56" s="1551"/>
      <c r="SXC56" s="1551"/>
      <c r="SXD56" s="1551"/>
      <c r="SXE56" s="1551"/>
      <c r="SXF56" s="1551"/>
      <c r="SXG56" s="1551"/>
      <c r="SXH56" s="1551"/>
      <c r="SXI56" s="1551"/>
      <c r="SXJ56" s="1551"/>
      <c r="SXK56" s="1551"/>
      <c r="SXL56" s="1551"/>
      <c r="SXM56" s="1551"/>
      <c r="SXN56" s="1551"/>
      <c r="SXO56" s="1551"/>
      <c r="SXP56" s="1551"/>
      <c r="SXQ56" s="1551"/>
      <c r="SXR56" s="1551"/>
      <c r="SXS56" s="1551"/>
      <c r="SXT56" s="1551"/>
      <c r="SXU56" s="1551"/>
      <c r="SXV56" s="1551"/>
      <c r="SXW56" s="1551"/>
      <c r="SXX56" s="1551"/>
      <c r="SXY56" s="1551"/>
      <c r="SXZ56" s="1551"/>
      <c r="SYA56" s="1551"/>
      <c r="SYB56" s="1551"/>
      <c r="SYC56" s="1551"/>
      <c r="SYD56" s="1551"/>
      <c r="SYE56" s="1551"/>
      <c r="SYF56" s="1551"/>
      <c r="SYG56" s="1551"/>
      <c r="SYH56" s="1551"/>
      <c r="SYI56" s="1551"/>
      <c r="SYJ56" s="1551"/>
      <c r="SYK56" s="1551"/>
      <c r="SYL56" s="1551"/>
      <c r="SYM56" s="1551"/>
      <c r="SYN56" s="1551"/>
      <c r="SYO56" s="1551"/>
      <c r="SYP56" s="1551"/>
      <c r="SYQ56" s="1551"/>
      <c r="SYR56" s="1551"/>
      <c r="SYS56" s="1551"/>
      <c r="SYT56" s="1551"/>
      <c r="SYU56" s="1551"/>
      <c r="SYV56" s="1551"/>
      <c r="SYW56" s="1551"/>
      <c r="SYX56" s="1551"/>
      <c r="SYY56" s="1551"/>
      <c r="SYZ56" s="1551"/>
      <c r="SZA56" s="1551"/>
      <c r="SZB56" s="1551"/>
      <c r="SZC56" s="1551"/>
      <c r="SZD56" s="1551"/>
      <c r="SZE56" s="1551"/>
      <c r="SZF56" s="1551"/>
      <c r="SZG56" s="1551"/>
      <c r="SZH56" s="1551"/>
      <c r="SZI56" s="1551"/>
      <c r="SZJ56" s="1551"/>
      <c r="SZK56" s="1551"/>
      <c r="SZL56" s="1551"/>
      <c r="SZM56" s="1551"/>
      <c r="SZN56" s="1551"/>
      <c r="SZO56" s="1551"/>
      <c r="SZP56" s="1551"/>
      <c r="SZQ56" s="1551"/>
      <c r="SZR56" s="1551"/>
      <c r="SZS56" s="1551"/>
      <c r="SZT56" s="1551"/>
      <c r="SZU56" s="1551"/>
      <c r="SZV56" s="1551"/>
      <c r="SZW56" s="1551"/>
      <c r="SZX56" s="1551"/>
      <c r="SZY56" s="1551"/>
      <c r="SZZ56" s="1551"/>
      <c r="TAA56" s="1551"/>
      <c r="TAB56" s="1551"/>
      <c r="TAC56" s="1551"/>
      <c r="TAD56" s="1551"/>
      <c r="TAE56" s="1551"/>
      <c r="TAF56" s="1551"/>
      <c r="TAG56" s="1551"/>
      <c r="TAH56" s="1551"/>
      <c r="TAI56" s="1551"/>
      <c r="TAJ56" s="1551"/>
      <c r="TAK56" s="1551"/>
      <c r="TAL56" s="1551"/>
      <c r="TAM56" s="1551"/>
      <c r="TAN56" s="1551"/>
      <c r="TAO56" s="1551"/>
      <c r="TAP56" s="1551"/>
      <c r="TAQ56" s="1551"/>
      <c r="TAR56" s="1551"/>
      <c r="TAS56" s="1551"/>
      <c r="TAT56" s="1551"/>
      <c r="TAU56" s="1551"/>
      <c r="TAV56" s="1551"/>
      <c r="TAW56" s="1551"/>
      <c r="TAX56" s="1551"/>
      <c r="TAY56" s="1551"/>
      <c r="TAZ56" s="1551"/>
      <c r="TBA56" s="1551"/>
      <c r="TBB56" s="1551"/>
      <c r="TBC56" s="1551"/>
      <c r="TBD56" s="1551"/>
      <c r="TBE56" s="1551"/>
      <c r="TBF56" s="1551"/>
      <c r="TBG56" s="1551"/>
      <c r="TBH56" s="1551"/>
      <c r="TBI56" s="1551"/>
      <c r="TBJ56" s="1551"/>
      <c r="TBK56" s="1551"/>
      <c r="TBL56" s="1551"/>
      <c r="TBM56" s="1551"/>
      <c r="TBN56" s="1551"/>
      <c r="TBO56" s="1551"/>
      <c r="TBP56" s="1551"/>
      <c r="TBQ56" s="1551"/>
      <c r="TBR56" s="1551"/>
      <c r="TBS56" s="1551"/>
      <c r="TBT56" s="1551"/>
      <c r="TBU56" s="1551"/>
      <c r="TBV56" s="1551"/>
      <c r="TBW56" s="1551"/>
      <c r="TBX56" s="1551"/>
      <c r="TBY56" s="1551"/>
      <c r="TBZ56" s="1551"/>
      <c r="TCA56" s="1551"/>
      <c r="TCB56" s="1551"/>
      <c r="TCC56" s="1551"/>
      <c r="TCD56" s="1551"/>
      <c r="TCE56" s="1551"/>
      <c r="TCF56" s="1551"/>
      <c r="TCG56" s="1551"/>
      <c r="TCH56" s="1551"/>
      <c r="TCI56" s="1551"/>
      <c r="TCJ56" s="1551"/>
      <c r="TCK56" s="1551"/>
      <c r="TCL56" s="1551"/>
      <c r="TCM56" s="1551"/>
      <c r="TCN56" s="1551"/>
      <c r="TCO56" s="1551"/>
      <c r="TCP56" s="1551"/>
      <c r="TCQ56" s="1551"/>
      <c r="TCR56" s="1551"/>
      <c r="TCS56" s="1551"/>
      <c r="TCT56" s="1551"/>
      <c r="TCU56" s="1551"/>
      <c r="TCV56" s="1551"/>
      <c r="TCW56" s="1551"/>
      <c r="TCX56" s="1551"/>
      <c r="TCY56" s="1551"/>
      <c r="TCZ56" s="1551"/>
      <c r="TDA56" s="1551"/>
      <c r="TDB56" s="1551"/>
      <c r="TDC56" s="1551"/>
      <c r="TDD56" s="1551"/>
      <c r="TDE56" s="1551"/>
      <c r="TDF56" s="1551"/>
      <c r="TDG56" s="1551"/>
      <c r="TDH56" s="1551"/>
      <c r="TDI56" s="1551"/>
      <c r="TDJ56" s="1551"/>
      <c r="TDK56" s="1551"/>
      <c r="TDL56" s="1551"/>
      <c r="TDM56" s="1551"/>
      <c r="TDN56" s="1551"/>
      <c r="TDO56" s="1551"/>
      <c r="TDP56" s="1551"/>
      <c r="TDQ56" s="1551"/>
      <c r="TDR56" s="1551"/>
      <c r="TDS56" s="1551"/>
      <c r="TDT56" s="1551"/>
      <c r="TDU56" s="1551"/>
      <c r="TDV56" s="1551"/>
      <c r="TDW56" s="1551"/>
      <c r="TDX56" s="1551"/>
      <c r="TDY56" s="1551"/>
      <c r="TDZ56" s="1551"/>
      <c r="TEA56" s="1551"/>
      <c r="TEB56" s="1551"/>
      <c r="TEC56" s="1551"/>
      <c r="TED56" s="1551"/>
      <c r="TEE56" s="1551"/>
      <c r="TEF56" s="1551"/>
      <c r="TEG56" s="1551"/>
      <c r="TEH56" s="1551"/>
      <c r="TEI56" s="1551"/>
      <c r="TEJ56" s="1551"/>
      <c r="TEK56" s="1551"/>
      <c r="TEL56" s="1551"/>
      <c r="TEM56" s="1551"/>
      <c r="TEN56" s="1551"/>
      <c r="TEO56" s="1551"/>
      <c r="TEP56" s="1551"/>
      <c r="TEQ56" s="1551"/>
      <c r="TER56" s="1551"/>
      <c r="TES56" s="1551"/>
      <c r="TET56" s="1551"/>
      <c r="TEU56" s="1551"/>
      <c r="TEV56" s="1551"/>
      <c r="TEW56" s="1551"/>
      <c r="TEX56" s="1551"/>
      <c r="TEY56" s="1551"/>
      <c r="TEZ56" s="1551"/>
      <c r="TFA56" s="1551"/>
      <c r="TFB56" s="1551"/>
      <c r="TFC56" s="1551"/>
      <c r="TFD56" s="1551"/>
      <c r="TFE56" s="1551"/>
      <c r="TFF56" s="1551"/>
      <c r="TFG56" s="1551"/>
      <c r="TFH56" s="1551"/>
      <c r="TFI56" s="1551"/>
      <c r="TFJ56" s="1551"/>
      <c r="TFK56" s="1551"/>
      <c r="TFL56" s="1551"/>
      <c r="TFM56" s="1551"/>
      <c r="TFN56" s="1551"/>
      <c r="TFO56" s="1551"/>
      <c r="TFP56" s="1551"/>
      <c r="TFQ56" s="1551"/>
      <c r="TFR56" s="1551"/>
      <c r="TFS56" s="1551"/>
      <c r="TFT56" s="1551"/>
      <c r="TFU56" s="1551"/>
      <c r="TFV56" s="1551"/>
      <c r="TFW56" s="1551"/>
      <c r="TFX56" s="1551"/>
      <c r="TFY56" s="1551"/>
      <c r="TFZ56" s="1551"/>
      <c r="TGA56" s="1551"/>
      <c r="TGB56" s="1551"/>
      <c r="TGC56" s="1551"/>
      <c r="TGD56" s="1551"/>
      <c r="TGE56" s="1551"/>
      <c r="TGF56" s="1551"/>
      <c r="TGG56" s="1551"/>
      <c r="TGH56" s="1551"/>
      <c r="TGI56" s="1551"/>
      <c r="TGJ56" s="1551"/>
      <c r="TGK56" s="1551"/>
      <c r="TGL56" s="1551"/>
      <c r="TGM56" s="1551"/>
      <c r="TGN56" s="1551"/>
      <c r="TGO56" s="1551"/>
      <c r="TGP56" s="1551"/>
      <c r="TGQ56" s="1551"/>
      <c r="TGR56" s="1551"/>
      <c r="TGS56" s="1551"/>
      <c r="TGT56" s="1551"/>
      <c r="TGU56" s="1551"/>
      <c r="TGV56" s="1551"/>
      <c r="TGW56" s="1551"/>
      <c r="TGX56" s="1551"/>
      <c r="TGY56" s="1551"/>
      <c r="TGZ56" s="1551"/>
      <c r="THA56" s="1551"/>
      <c r="THB56" s="1551"/>
      <c r="THC56" s="1551"/>
      <c r="THD56" s="1551"/>
      <c r="THE56" s="1551"/>
      <c r="THF56" s="1551"/>
      <c r="THG56" s="1551"/>
      <c r="THH56" s="1551"/>
      <c r="THI56" s="1551"/>
      <c r="THJ56" s="1551"/>
      <c r="THK56" s="1551"/>
      <c r="THL56" s="1551"/>
      <c r="THM56" s="1551"/>
      <c r="THN56" s="1551"/>
      <c r="THO56" s="1551"/>
      <c r="THP56" s="1551"/>
      <c r="THQ56" s="1551"/>
      <c r="THR56" s="1551"/>
      <c r="THS56" s="1551"/>
      <c r="THT56" s="1551"/>
      <c r="THU56" s="1551"/>
      <c r="THV56" s="1551"/>
      <c r="THW56" s="1551"/>
      <c r="THX56" s="1551"/>
      <c r="THY56" s="1551"/>
      <c r="THZ56" s="1551"/>
      <c r="TIA56" s="1551"/>
      <c r="TIB56" s="1551"/>
      <c r="TIC56" s="1551"/>
      <c r="TID56" s="1551"/>
      <c r="TIE56" s="1551"/>
      <c r="TIF56" s="1551"/>
      <c r="TIG56" s="1551"/>
      <c r="TIH56" s="1551"/>
      <c r="TII56" s="1551"/>
      <c r="TIJ56" s="1551"/>
      <c r="TIK56" s="1551"/>
      <c r="TIL56" s="1551"/>
      <c r="TIM56" s="1551"/>
      <c r="TIN56" s="1551"/>
      <c r="TIO56" s="1551"/>
      <c r="TIP56" s="1551"/>
      <c r="TIQ56" s="1551"/>
      <c r="TIR56" s="1551"/>
      <c r="TIS56" s="1551"/>
      <c r="TIT56" s="1551"/>
      <c r="TIU56" s="1551"/>
      <c r="TIV56" s="1551"/>
      <c r="TIW56" s="1551"/>
      <c r="TIX56" s="1551"/>
      <c r="TIY56" s="1551"/>
      <c r="TIZ56" s="1551"/>
      <c r="TJA56" s="1551"/>
      <c r="TJB56" s="1551"/>
      <c r="TJC56" s="1551"/>
      <c r="TJD56" s="1551"/>
      <c r="TJE56" s="1551"/>
      <c r="TJF56" s="1551"/>
      <c r="TJG56" s="1551"/>
      <c r="TJH56" s="1551"/>
      <c r="TJI56" s="1551"/>
      <c r="TJJ56" s="1551"/>
      <c r="TJK56" s="1551"/>
      <c r="TJL56" s="1551"/>
      <c r="TJM56" s="1551"/>
      <c r="TJN56" s="1551"/>
      <c r="TJO56" s="1551"/>
      <c r="TJP56" s="1551"/>
      <c r="TJQ56" s="1551"/>
      <c r="TJR56" s="1551"/>
      <c r="TJS56" s="1551"/>
      <c r="TJT56" s="1551"/>
      <c r="TJU56" s="1551"/>
      <c r="TJV56" s="1551"/>
      <c r="TJW56" s="1551"/>
      <c r="TJX56" s="1551"/>
      <c r="TJY56" s="1551"/>
      <c r="TJZ56" s="1551"/>
      <c r="TKA56" s="1551"/>
      <c r="TKB56" s="1551"/>
      <c r="TKC56" s="1551"/>
      <c r="TKD56" s="1551"/>
      <c r="TKE56" s="1551"/>
      <c r="TKF56" s="1551"/>
      <c r="TKG56" s="1551"/>
      <c r="TKH56" s="1551"/>
      <c r="TKI56" s="1551"/>
      <c r="TKJ56" s="1551"/>
      <c r="TKK56" s="1551"/>
      <c r="TKL56" s="1551"/>
      <c r="TKM56" s="1551"/>
      <c r="TKN56" s="1551"/>
      <c r="TKO56" s="1551"/>
      <c r="TKP56" s="1551"/>
      <c r="TKQ56" s="1551"/>
      <c r="TKR56" s="1551"/>
      <c r="TKS56" s="1551"/>
      <c r="TKT56" s="1551"/>
      <c r="TKU56" s="1551"/>
      <c r="TKV56" s="1551"/>
      <c r="TKW56" s="1551"/>
      <c r="TKX56" s="1551"/>
      <c r="TKY56" s="1551"/>
      <c r="TKZ56" s="1551"/>
      <c r="TLA56" s="1551"/>
      <c r="TLB56" s="1551"/>
      <c r="TLC56" s="1551"/>
      <c r="TLD56" s="1551"/>
      <c r="TLE56" s="1551"/>
      <c r="TLF56" s="1551"/>
      <c r="TLG56" s="1551"/>
      <c r="TLH56" s="1551"/>
      <c r="TLI56" s="1551"/>
      <c r="TLJ56" s="1551"/>
      <c r="TLK56" s="1551"/>
      <c r="TLL56" s="1551"/>
      <c r="TLM56" s="1551"/>
      <c r="TLN56" s="1551"/>
      <c r="TLO56" s="1551"/>
      <c r="TLP56" s="1551"/>
      <c r="TLQ56" s="1551"/>
      <c r="TLR56" s="1551"/>
      <c r="TLS56" s="1551"/>
      <c r="TLT56" s="1551"/>
      <c r="TLU56" s="1551"/>
      <c r="TLV56" s="1551"/>
      <c r="TLW56" s="1551"/>
      <c r="TLX56" s="1551"/>
      <c r="TLY56" s="1551"/>
      <c r="TLZ56" s="1551"/>
      <c r="TMA56" s="1551"/>
      <c r="TMB56" s="1551"/>
      <c r="TMC56" s="1551"/>
      <c r="TMD56" s="1551"/>
      <c r="TME56" s="1551"/>
      <c r="TMF56" s="1551"/>
      <c r="TMG56" s="1551"/>
      <c r="TMH56" s="1551"/>
      <c r="TMI56" s="1551"/>
      <c r="TMJ56" s="1551"/>
      <c r="TMK56" s="1551"/>
      <c r="TML56" s="1551"/>
      <c r="TMM56" s="1551"/>
      <c r="TMN56" s="1551"/>
      <c r="TMO56" s="1551"/>
      <c r="TMP56" s="1551"/>
      <c r="TMQ56" s="1551"/>
      <c r="TMR56" s="1551"/>
      <c r="TMS56" s="1551"/>
      <c r="TMT56" s="1551"/>
      <c r="TMU56" s="1551"/>
      <c r="TMV56" s="1551"/>
      <c r="TMW56" s="1551"/>
      <c r="TMX56" s="1551"/>
      <c r="TMY56" s="1551"/>
      <c r="TMZ56" s="1551"/>
      <c r="TNA56" s="1551"/>
      <c r="TNB56" s="1551"/>
      <c r="TNC56" s="1551"/>
      <c r="TND56" s="1551"/>
      <c r="TNE56" s="1551"/>
      <c r="TNF56" s="1551"/>
      <c r="TNG56" s="1551"/>
      <c r="TNH56" s="1551"/>
      <c r="TNI56" s="1551"/>
      <c r="TNJ56" s="1551"/>
      <c r="TNK56" s="1551"/>
      <c r="TNL56" s="1551"/>
      <c r="TNM56" s="1551"/>
      <c r="TNN56" s="1551"/>
      <c r="TNO56" s="1551"/>
      <c r="TNP56" s="1551"/>
      <c r="TNQ56" s="1551"/>
      <c r="TNR56" s="1551"/>
      <c r="TNS56" s="1551"/>
      <c r="TNT56" s="1551"/>
      <c r="TNU56" s="1551"/>
      <c r="TNV56" s="1551"/>
      <c r="TNW56" s="1551"/>
      <c r="TNX56" s="1551"/>
      <c r="TNY56" s="1551"/>
      <c r="TNZ56" s="1551"/>
      <c r="TOA56" s="1551"/>
      <c r="TOB56" s="1551"/>
      <c r="TOC56" s="1551"/>
      <c r="TOD56" s="1551"/>
      <c r="TOE56" s="1551"/>
      <c r="TOF56" s="1551"/>
      <c r="TOG56" s="1551"/>
      <c r="TOH56" s="1551"/>
      <c r="TOI56" s="1551"/>
      <c r="TOJ56" s="1551"/>
      <c r="TOK56" s="1551"/>
      <c r="TOL56" s="1551"/>
      <c r="TOM56" s="1551"/>
      <c r="TON56" s="1551"/>
      <c r="TOO56" s="1551"/>
      <c r="TOP56" s="1551"/>
      <c r="TOQ56" s="1551"/>
      <c r="TOR56" s="1551"/>
      <c r="TOS56" s="1551"/>
      <c r="TOT56" s="1551"/>
      <c r="TOU56" s="1551"/>
      <c r="TOV56" s="1551"/>
      <c r="TOW56" s="1551"/>
      <c r="TOX56" s="1551"/>
      <c r="TOY56" s="1551"/>
      <c r="TOZ56" s="1551"/>
      <c r="TPA56" s="1551"/>
      <c r="TPB56" s="1551"/>
      <c r="TPC56" s="1551"/>
      <c r="TPD56" s="1551"/>
      <c r="TPE56" s="1551"/>
      <c r="TPF56" s="1551"/>
      <c r="TPG56" s="1551"/>
      <c r="TPH56" s="1551"/>
      <c r="TPI56" s="1551"/>
      <c r="TPJ56" s="1551"/>
      <c r="TPK56" s="1551"/>
      <c r="TPL56" s="1551"/>
      <c r="TPM56" s="1551"/>
      <c r="TPN56" s="1551"/>
      <c r="TPO56" s="1551"/>
      <c r="TPP56" s="1551"/>
      <c r="TPQ56" s="1551"/>
      <c r="TPR56" s="1551"/>
      <c r="TPS56" s="1551"/>
      <c r="TPT56" s="1551"/>
      <c r="TPU56" s="1551"/>
      <c r="TPV56" s="1551"/>
      <c r="TPW56" s="1551"/>
      <c r="TPX56" s="1551"/>
      <c r="TPY56" s="1551"/>
      <c r="TPZ56" s="1551"/>
      <c r="TQA56" s="1551"/>
      <c r="TQB56" s="1551"/>
      <c r="TQC56" s="1551"/>
      <c r="TQD56" s="1551"/>
      <c r="TQE56" s="1551"/>
      <c r="TQF56" s="1551"/>
      <c r="TQG56" s="1551"/>
      <c r="TQH56" s="1551"/>
      <c r="TQI56" s="1551"/>
      <c r="TQJ56" s="1551"/>
      <c r="TQK56" s="1551"/>
      <c r="TQL56" s="1551"/>
      <c r="TQM56" s="1551"/>
      <c r="TQN56" s="1551"/>
      <c r="TQO56" s="1551"/>
      <c r="TQP56" s="1551"/>
      <c r="TQQ56" s="1551"/>
      <c r="TQR56" s="1551"/>
      <c r="TQS56" s="1551"/>
      <c r="TQT56" s="1551"/>
      <c r="TQU56" s="1551"/>
      <c r="TQV56" s="1551"/>
      <c r="TQW56" s="1551"/>
      <c r="TQX56" s="1551"/>
      <c r="TQY56" s="1551"/>
      <c r="TQZ56" s="1551"/>
      <c r="TRA56" s="1551"/>
      <c r="TRB56" s="1551"/>
      <c r="TRC56" s="1551"/>
      <c r="TRD56" s="1551"/>
      <c r="TRE56" s="1551"/>
      <c r="TRF56" s="1551"/>
      <c r="TRG56" s="1551"/>
      <c r="TRH56" s="1551"/>
      <c r="TRI56" s="1551"/>
      <c r="TRJ56" s="1551"/>
      <c r="TRK56" s="1551"/>
      <c r="TRL56" s="1551"/>
      <c r="TRM56" s="1551"/>
      <c r="TRN56" s="1551"/>
      <c r="TRO56" s="1551"/>
      <c r="TRP56" s="1551"/>
      <c r="TRQ56" s="1551"/>
      <c r="TRR56" s="1551"/>
      <c r="TRS56" s="1551"/>
      <c r="TRT56" s="1551"/>
      <c r="TRU56" s="1551"/>
      <c r="TRV56" s="1551"/>
      <c r="TRW56" s="1551"/>
      <c r="TRX56" s="1551"/>
      <c r="TRY56" s="1551"/>
      <c r="TRZ56" s="1551"/>
      <c r="TSA56" s="1551"/>
      <c r="TSB56" s="1551"/>
      <c r="TSC56" s="1551"/>
      <c r="TSD56" s="1551"/>
      <c r="TSE56" s="1551"/>
      <c r="TSF56" s="1551"/>
      <c r="TSG56" s="1551"/>
      <c r="TSH56" s="1551"/>
      <c r="TSI56" s="1551"/>
      <c r="TSJ56" s="1551"/>
      <c r="TSK56" s="1551"/>
      <c r="TSL56" s="1551"/>
      <c r="TSM56" s="1551"/>
      <c r="TSN56" s="1551"/>
      <c r="TSO56" s="1551"/>
      <c r="TSP56" s="1551"/>
      <c r="TSQ56" s="1551"/>
      <c r="TSR56" s="1551"/>
      <c r="TSS56" s="1551"/>
      <c r="TST56" s="1551"/>
      <c r="TSU56" s="1551"/>
      <c r="TSV56" s="1551"/>
      <c r="TSW56" s="1551"/>
      <c r="TSX56" s="1551"/>
      <c r="TSY56" s="1551"/>
      <c r="TSZ56" s="1551"/>
      <c r="TTA56" s="1551"/>
      <c r="TTB56" s="1551"/>
      <c r="TTC56" s="1551"/>
      <c r="TTD56" s="1551"/>
      <c r="TTE56" s="1551"/>
      <c r="TTF56" s="1551"/>
      <c r="TTG56" s="1551"/>
      <c r="TTH56" s="1551"/>
      <c r="TTI56" s="1551"/>
      <c r="TTJ56" s="1551"/>
      <c r="TTK56" s="1551"/>
      <c r="TTL56" s="1551"/>
      <c r="TTM56" s="1551"/>
      <c r="TTN56" s="1551"/>
      <c r="TTO56" s="1551"/>
      <c r="TTP56" s="1551"/>
      <c r="TTQ56" s="1551"/>
      <c r="TTR56" s="1551"/>
      <c r="TTS56" s="1551"/>
      <c r="TTT56" s="1551"/>
      <c r="TTU56" s="1551"/>
      <c r="TTV56" s="1551"/>
      <c r="TTW56" s="1551"/>
      <c r="TTX56" s="1551"/>
      <c r="TTY56" s="1551"/>
      <c r="TTZ56" s="1551"/>
      <c r="TUA56" s="1551"/>
      <c r="TUB56" s="1551"/>
      <c r="TUC56" s="1551"/>
      <c r="TUD56" s="1551"/>
      <c r="TUE56" s="1551"/>
      <c r="TUF56" s="1551"/>
      <c r="TUG56" s="1551"/>
      <c r="TUH56" s="1551"/>
      <c r="TUI56" s="1551"/>
      <c r="TUJ56" s="1551"/>
      <c r="TUK56" s="1551"/>
      <c r="TUL56" s="1551"/>
      <c r="TUM56" s="1551"/>
      <c r="TUN56" s="1551"/>
      <c r="TUO56" s="1551"/>
      <c r="TUP56" s="1551"/>
      <c r="TUQ56" s="1551"/>
      <c r="TUR56" s="1551"/>
      <c r="TUS56" s="1551"/>
      <c r="TUT56" s="1551"/>
      <c r="TUU56" s="1551"/>
      <c r="TUV56" s="1551"/>
      <c r="TUW56" s="1551"/>
      <c r="TUX56" s="1551"/>
      <c r="TUY56" s="1551"/>
      <c r="TUZ56" s="1551"/>
      <c r="TVA56" s="1551"/>
      <c r="TVB56" s="1551"/>
      <c r="TVC56" s="1551"/>
      <c r="TVD56" s="1551"/>
      <c r="TVE56" s="1551"/>
      <c r="TVF56" s="1551"/>
      <c r="TVG56" s="1551"/>
      <c r="TVH56" s="1551"/>
      <c r="TVI56" s="1551"/>
      <c r="TVJ56" s="1551"/>
      <c r="TVK56" s="1551"/>
      <c r="TVL56" s="1551"/>
      <c r="TVM56" s="1551"/>
      <c r="TVN56" s="1551"/>
      <c r="TVO56" s="1551"/>
      <c r="TVP56" s="1551"/>
      <c r="TVQ56" s="1551"/>
      <c r="TVR56" s="1551"/>
      <c r="TVS56" s="1551"/>
      <c r="TVT56" s="1551"/>
      <c r="TVU56" s="1551"/>
      <c r="TVV56" s="1551"/>
      <c r="TVW56" s="1551"/>
      <c r="TVX56" s="1551"/>
      <c r="TVY56" s="1551"/>
      <c r="TVZ56" s="1551"/>
      <c r="TWA56" s="1551"/>
      <c r="TWB56" s="1551"/>
      <c r="TWC56" s="1551"/>
      <c r="TWD56" s="1551"/>
      <c r="TWE56" s="1551"/>
      <c r="TWF56" s="1551"/>
      <c r="TWG56" s="1551"/>
      <c r="TWH56" s="1551"/>
      <c r="TWI56" s="1551"/>
      <c r="TWJ56" s="1551"/>
      <c r="TWK56" s="1551"/>
      <c r="TWL56" s="1551"/>
      <c r="TWM56" s="1551"/>
      <c r="TWN56" s="1551"/>
      <c r="TWO56" s="1551"/>
      <c r="TWP56" s="1551"/>
      <c r="TWQ56" s="1551"/>
      <c r="TWR56" s="1551"/>
      <c r="TWS56" s="1551"/>
      <c r="TWT56" s="1551"/>
      <c r="TWU56" s="1551"/>
      <c r="TWV56" s="1551"/>
      <c r="TWW56" s="1551"/>
      <c r="TWX56" s="1551"/>
      <c r="TWY56" s="1551"/>
      <c r="TWZ56" s="1551"/>
      <c r="TXA56" s="1551"/>
      <c r="TXB56" s="1551"/>
      <c r="TXC56" s="1551"/>
      <c r="TXD56" s="1551"/>
      <c r="TXE56" s="1551"/>
      <c r="TXF56" s="1551"/>
      <c r="TXG56" s="1551"/>
      <c r="TXH56" s="1551"/>
      <c r="TXI56" s="1551"/>
      <c r="TXJ56" s="1551"/>
      <c r="TXK56" s="1551"/>
      <c r="TXL56" s="1551"/>
      <c r="TXM56" s="1551"/>
      <c r="TXN56" s="1551"/>
      <c r="TXO56" s="1551"/>
      <c r="TXP56" s="1551"/>
      <c r="TXQ56" s="1551"/>
      <c r="TXR56" s="1551"/>
      <c r="TXS56" s="1551"/>
      <c r="TXT56" s="1551"/>
      <c r="TXU56" s="1551"/>
      <c r="TXV56" s="1551"/>
      <c r="TXW56" s="1551"/>
      <c r="TXX56" s="1551"/>
      <c r="TXY56" s="1551"/>
      <c r="TXZ56" s="1551"/>
      <c r="TYA56" s="1551"/>
      <c r="TYB56" s="1551"/>
      <c r="TYC56" s="1551"/>
      <c r="TYD56" s="1551"/>
      <c r="TYE56" s="1551"/>
      <c r="TYF56" s="1551"/>
      <c r="TYG56" s="1551"/>
      <c r="TYH56" s="1551"/>
      <c r="TYI56" s="1551"/>
      <c r="TYJ56" s="1551"/>
      <c r="TYK56" s="1551"/>
      <c r="TYL56" s="1551"/>
      <c r="TYM56" s="1551"/>
      <c r="TYN56" s="1551"/>
      <c r="TYO56" s="1551"/>
      <c r="TYP56" s="1551"/>
      <c r="TYQ56" s="1551"/>
      <c r="TYR56" s="1551"/>
      <c r="TYS56" s="1551"/>
      <c r="TYT56" s="1551"/>
      <c r="TYU56" s="1551"/>
      <c r="TYV56" s="1551"/>
      <c r="TYW56" s="1551"/>
      <c r="TYX56" s="1551"/>
      <c r="TYY56" s="1551"/>
      <c r="TYZ56" s="1551"/>
      <c r="TZA56" s="1551"/>
      <c r="TZB56" s="1551"/>
      <c r="TZC56" s="1551"/>
      <c r="TZD56" s="1551"/>
      <c r="TZE56" s="1551"/>
      <c r="TZF56" s="1551"/>
      <c r="TZG56" s="1551"/>
      <c r="TZH56" s="1551"/>
      <c r="TZI56" s="1551"/>
      <c r="TZJ56" s="1551"/>
      <c r="TZK56" s="1551"/>
      <c r="TZL56" s="1551"/>
      <c r="TZM56" s="1551"/>
      <c r="TZN56" s="1551"/>
      <c r="TZO56" s="1551"/>
      <c r="TZP56" s="1551"/>
      <c r="TZQ56" s="1551"/>
      <c r="TZR56" s="1551"/>
      <c r="TZS56" s="1551"/>
      <c r="TZT56" s="1551"/>
      <c r="TZU56" s="1551"/>
      <c r="TZV56" s="1551"/>
      <c r="TZW56" s="1551"/>
      <c r="TZX56" s="1551"/>
      <c r="TZY56" s="1551"/>
      <c r="TZZ56" s="1551"/>
      <c r="UAA56" s="1551"/>
      <c r="UAB56" s="1551"/>
      <c r="UAC56" s="1551"/>
      <c r="UAD56" s="1551"/>
      <c r="UAE56" s="1551"/>
      <c r="UAF56" s="1551"/>
      <c r="UAG56" s="1551"/>
      <c r="UAH56" s="1551"/>
      <c r="UAI56" s="1551"/>
      <c r="UAJ56" s="1551"/>
      <c r="UAK56" s="1551"/>
      <c r="UAL56" s="1551"/>
      <c r="UAM56" s="1551"/>
      <c r="UAN56" s="1551"/>
      <c r="UAO56" s="1551"/>
      <c r="UAP56" s="1551"/>
      <c r="UAQ56" s="1551"/>
      <c r="UAR56" s="1551"/>
      <c r="UAS56" s="1551"/>
      <c r="UAT56" s="1551"/>
      <c r="UAU56" s="1551"/>
      <c r="UAV56" s="1551"/>
      <c r="UAW56" s="1551"/>
      <c r="UAX56" s="1551"/>
      <c r="UAY56" s="1551"/>
      <c r="UAZ56" s="1551"/>
      <c r="UBA56" s="1551"/>
      <c r="UBB56" s="1551"/>
      <c r="UBC56" s="1551"/>
      <c r="UBD56" s="1551"/>
      <c r="UBE56" s="1551"/>
      <c r="UBF56" s="1551"/>
      <c r="UBG56" s="1551"/>
      <c r="UBH56" s="1551"/>
      <c r="UBI56" s="1551"/>
      <c r="UBJ56" s="1551"/>
      <c r="UBK56" s="1551"/>
      <c r="UBL56" s="1551"/>
      <c r="UBM56" s="1551"/>
      <c r="UBN56" s="1551"/>
      <c r="UBO56" s="1551"/>
      <c r="UBP56" s="1551"/>
      <c r="UBQ56" s="1551"/>
      <c r="UBR56" s="1551"/>
      <c r="UBS56" s="1551"/>
      <c r="UBT56" s="1551"/>
      <c r="UBU56" s="1551"/>
      <c r="UBV56" s="1551"/>
      <c r="UBW56" s="1551"/>
      <c r="UBX56" s="1551"/>
      <c r="UBY56" s="1551"/>
      <c r="UBZ56" s="1551"/>
      <c r="UCA56" s="1551"/>
      <c r="UCB56" s="1551"/>
      <c r="UCC56" s="1551"/>
      <c r="UCD56" s="1551"/>
      <c r="UCE56" s="1551"/>
      <c r="UCF56" s="1551"/>
      <c r="UCG56" s="1551"/>
      <c r="UCH56" s="1551"/>
      <c r="UCI56" s="1551"/>
      <c r="UCJ56" s="1551"/>
      <c r="UCK56" s="1551"/>
      <c r="UCL56" s="1551"/>
      <c r="UCM56" s="1551"/>
      <c r="UCN56" s="1551"/>
      <c r="UCO56" s="1551"/>
      <c r="UCP56" s="1551"/>
      <c r="UCQ56" s="1551"/>
      <c r="UCR56" s="1551"/>
      <c r="UCS56" s="1551"/>
      <c r="UCT56" s="1551"/>
      <c r="UCU56" s="1551"/>
      <c r="UCV56" s="1551"/>
      <c r="UCW56" s="1551"/>
      <c r="UCX56" s="1551"/>
      <c r="UCY56" s="1551"/>
      <c r="UCZ56" s="1551"/>
      <c r="UDA56" s="1551"/>
      <c r="UDB56" s="1551"/>
      <c r="UDC56" s="1551"/>
      <c r="UDD56" s="1551"/>
      <c r="UDE56" s="1551"/>
      <c r="UDF56" s="1551"/>
      <c r="UDG56" s="1551"/>
      <c r="UDH56" s="1551"/>
      <c r="UDI56" s="1551"/>
      <c r="UDJ56" s="1551"/>
      <c r="UDK56" s="1551"/>
      <c r="UDL56" s="1551"/>
      <c r="UDM56" s="1551"/>
      <c r="UDN56" s="1551"/>
      <c r="UDO56" s="1551"/>
      <c r="UDP56" s="1551"/>
      <c r="UDQ56" s="1551"/>
      <c r="UDR56" s="1551"/>
      <c r="UDS56" s="1551"/>
      <c r="UDT56" s="1551"/>
      <c r="UDU56" s="1551"/>
      <c r="UDV56" s="1551"/>
      <c r="UDW56" s="1551"/>
      <c r="UDX56" s="1551"/>
      <c r="UDY56" s="1551"/>
      <c r="UDZ56" s="1551"/>
      <c r="UEA56" s="1551"/>
      <c r="UEB56" s="1551"/>
      <c r="UEC56" s="1551"/>
      <c r="UED56" s="1551"/>
      <c r="UEE56" s="1551"/>
      <c r="UEF56" s="1551"/>
      <c r="UEG56" s="1551"/>
      <c r="UEH56" s="1551"/>
      <c r="UEI56" s="1551"/>
      <c r="UEJ56" s="1551"/>
      <c r="UEK56" s="1551"/>
      <c r="UEL56" s="1551"/>
      <c r="UEM56" s="1551"/>
      <c r="UEN56" s="1551"/>
      <c r="UEO56" s="1551"/>
      <c r="UEP56" s="1551"/>
      <c r="UEQ56" s="1551"/>
      <c r="UER56" s="1551"/>
      <c r="UES56" s="1551"/>
      <c r="UET56" s="1551"/>
      <c r="UEU56" s="1551"/>
      <c r="UEV56" s="1551"/>
      <c r="UEW56" s="1551"/>
      <c r="UEX56" s="1551"/>
      <c r="UEY56" s="1551"/>
      <c r="UEZ56" s="1551"/>
      <c r="UFA56" s="1551"/>
      <c r="UFB56" s="1551"/>
      <c r="UFC56" s="1551"/>
      <c r="UFD56" s="1551"/>
      <c r="UFE56" s="1551"/>
      <c r="UFF56" s="1551"/>
      <c r="UFG56" s="1551"/>
      <c r="UFH56" s="1551"/>
      <c r="UFI56" s="1551"/>
      <c r="UFJ56" s="1551"/>
      <c r="UFK56" s="1551"/>
      <c r="UFL56" s="1551"/>
      <c r="UFM56" s="1551"/>
      <c r="UFN56" s="1551"/>
      <c r="UFO56" s="1551"/>
      <c r="UFP56" s="1551"/>
      <c r="UFQ56" s="1551"/>
      <c r="UFR56" s="1551"/>
      <c r="UFS56" s="1551"/>
      <c r="UFT56" s="1551"/>
      <c r="UFU56" s="1551"/>
      <c r="UFV56" s="1551"/>
      <c r="UFW56" s="1551"/>
      <c r="UFX56" s="1551"/>
      <c r="UFY56" s="1551"/>
      <c r="UFZ56" s="1551"/>
      <c r="UGA56" s="1551"/>
      <c r="UGB56" s="1551"/>
      <c r="UGC56" s="1551"/>
      <c r="UGD56" s="1551"/>
      <c r="UGE56" s="1551"/>
      <c r="UGF56" s="1551"/>
      <c r="UGG56" s="1551"/>
      <c r="UGH56" s="1551"/>
      <c r="UGI56" s="1551"/>
      <c r="UGJ56" s="1551"/>
      <c r="UGK56" s="1551"/>
      <c r="UGL56" s="1551"/>
      <c r="UGM56" s="1551"/>
      <c r="UGN56" s="1551"/>
      <c r="UGO56" s="1551"/>
      <c r="UGP56" s="1551"/>
      <c r="UGQ56" s="1551"/>
      <c r="UGR56" s="1551"/>
      <c r="UGS56" s="1551"/>
      <c r="UGT56" s="1551"/>
      <c r="UGU56" s="1551"/>
      <c r="UGV56" s="1551"/>
      <c r="UGW56" s="1551"/>
      <c r="UGX56" s="1551"/>
      <c r="UGY56" s="1551"/>
      <c r="UGZ56" s="1551"/>
      <c r="UHA56" s="1551"/>
      <c r="UHB56" s="1551"/>
      <c r="UHC56" s="1551"/>
      <c r="UHD56" s="1551"/>
      <c r="UHE56" s="1551"/>
      <c r="UHF56" s="1551"/>
      <c r="UHG56" s="1551"/>
      <c r="UHH56" s="1551"/>
      <c r="UHI56" s="1551"/>
      <c r="UHJ56" s="1551"/>
      <c r="UHK56" s="1551"/>
      <c r="UHL56" s="1551"/>
      <c r="UHM56" s="1551"/>
      <c r="UHN56" s="1551"/>
      <c r="UHO56" s="1551"/>
      <c r="UHP56" s="1551"/>
      <c r="UHQ56" s="1551"/>
      <c r="UHR56" s="1551"/>
      <c r="UHS56" s="1551"/>
      <c r="UHT56" s="1551"/>
      <c r="UHU56" s="1551"/>
      <c r="UHV56" s="1551"/>
      <c r="UHW56" s="1551"/>
      <c r="UHX56" s="1551"/>
      <c r="UHY56" s="1551"/>
      <c r="UHZ56" s="1551"/>
      <c r="UIA56" s="1551"/>
      <c r="UIB56" s="1551"/>
      <c r="UIC56" s="1551"/>
      <c r="UID56" s="1551"/>
      <c r="UIE56" s="1551"/>
      <c r="UIF56" s="1551"/>
      <c r="UIG56" s="1551"/>
      <c r="UIH56" s="1551"/>
      <c r="UII56" s="1551"/>
      <c r="UIJ56" s="1551"/>
      <c r="UIK56" s="1551"/>
      <c r="UIL56" s="1551"/>
      <c r="UIM56" s="1551"/>
      <c r="UIN56" s="1551"/>
      <c r="UIO56" s="1551"/>
      <c r="UIP56" s="1551"/>
      <c r="UIQ56" s="1551"/>
      <c r="UIR56" s="1551"/>
      <c r="UIS56" s="1551"/>
      <c r="UIT56" s="1551"/>
      <c r="UIU56" s="1551"/>
      <c r="UIV56" s="1551"/>
      <c r="UIW56" s="1551"/>
      <c r="UIX56" s="1551"/>
      <c r="UIY56" s="1551"/>
      <c r="UIZ56" s="1551"/>
      <c r="UJA56" s="1551"/>
      <c r="UJB56" s="1551"/>
      <c r="UJC56" s="1551"/>
      <c r="UJD56" s="1551"/>
      <c r="UJE56" s="1551"/>
      <c r="UJF56" s="1551"/>
      <c r="UJG56" s="1551"/>
      <c r="UJH56" s="1551"/>
      <c r="UJI56" s="1551"/>
      <c r="UJJ56" s="1551"/>
      <c r="UJK56" s="1551"/>
      <c r="UJL56" s="1551"/>
      <c r="UJM56" s="1551"/>
      <c r="UJN56" s="1551"/>
      <c r="UJO56" s="1551"/>
      <c r="UJP56" s="1551"/>
      <c r="UJQ56" s="1551"/>
      <c r="UJR56" s="1551"/>
      <c r="UJS56" s="1551"/>
      <c r="UJT56" s="1551"/>
      <c r="UJU56" s="1551"/>
      <c r="UJV56" s="1551"/>
      <c r="UJW56" s="1551"/>
      <c r="UJX56" s="1551"/>
      <c r="UJY56" s="1551"/>
      <c r="UJZ56" s="1551"/>
      <c r="UKA56" s="1551"/>
      <c r="UKB56" s="1551"/>
      <c r="UKC56" s="1551"/>
      <c r="UKD56" s="1551"/>
      <c r="UKE56" s="1551"/>
      <c r="UKF56" s="1551"/>
      <c r="UKG56" s="1551"/>
      <c r="UKH56" s="1551"/>
      <c r="UKI56" s="1551"/>
      <c r="UKJ56" s="1551"/>
      <c r="UKK56" s="1551"/>
      <c r="UKL56" s="1551"/>
      <c r="UKM56" s="1551"/>
      <c r="UKN56" s="1551"/>
      <c r="UKO56" s="1551"/>
      <c r="UKP56" s="1551"/>
      <c r="UKQ56" s="1551"/>
      <c r="UKR56" s="1551"/>
      <c r="UKS56" s="1551"/>
      <c r="UKT56" s="1551"/>
      <c r="UKU56" s="1551"/>
      <c r="UKV56" s="1551"/>
      <c r="UKW56" s="1551"/>
      <c r="UKX56" s="1551"/>
      <c r="UKY56" s="1551"/>
      <c r="UKZ56" s="1551"/>
      <c r="ULA56" s="1551"/>
      <c r="ULB56" s="1551"/>
      <c r="ULC56" s="1551"/>
      <c r="ULD56" s="1551"/>
      <c r="ULE56" s="1551"/>
      <c r="ULF56" s="1551"/>
      <c r="ULG56" s="1551"/>
      <c r="ULH56" s="1551"/>
      <c r="ULI56" s="1551"/>
      <c r="ULJ56" s="1551"/>
      <c r="ULK56" s="1551"/>
      <c r="ULL56" s="1551"/>
      <c r="ULM56" s="1551"/>
      <c r="ULN56" s="1551"/>
      <c r="ULO56" s="1551"/>
      <c r="ULP56" s="1551"/>
      <c r="ULQ56" s="1551"/>
      <c r="ULR56" s="1551"/>
      <c r="ULS56" s="1551"/>
      <c r="ULT56" s="1551"/>
      <c r="ULU56" s="1551"/>
      <c r="ULV56" s="1551"/>
      <c r="ULW56" s="1551"/>
      <c r="ULX56" s="1551"/>
      <c r="ULY56" s="1551"/>
      <c r="ULZ56" s="1551"/>
      <c r="UMA56" s="1551"/>
      <c r="UMB56" s="1551"/>
      <c r="UMC56" s="1551"/>
      <c r="UMD56" s="1551"/>
      <c r="UME56" s="1551"/>
      <c r="UMF56" s="1551"/>
      <c r="UMG56" s="1551"/>
      <c r="UMH56" s="1551"/>
      <c r="UMI56" s="1551"/>
      <c r="UMJ56" s="1551"/>
      <c r="UMK56" s="1551"/>
      <c r="UML56" s="1551"/>
      <c r="UMM56" s="1551"/>
      <c r="UMN56" s="1551"/>
      <c r="UMO56" s="1551"/>
      <c r="UMP56" s="1551"/>
      <c r="UMQ56" s="1551"/>
      <c r="UMR56" s="1551"/>
      <c r="UMS56" s="1551"/>
      <c r="UMT56" s="1551"/>
      <c r="UMU56" s="1551"/>
      <c r="UMV56" s="1551"/>
      <c r="UMW56" s="1551"/>
      <c r="UMX56" s="1551"/>
      <c r="UMY56" s="1551"/>
      <c r="UMZ56" s="1551"/>
      <c r="UNA56" s="1551"/>
      <c r="UNB56" s="1551"/>
      <c r="UNC56" s="1551"/>
      <c r="UND56" s="1551"/>
      <c r="UNE56" s="1551"/>
      <c r="UNF56" s="1551"/>
      <c r="UNG56" s="1551"/>
      <c r="UNH56" s="1551"/>
      <c r="UNI56" s="1551"/>
      <c r="UNJ56" s="1551"/>
      <c r="UNK56" s="1551"/>
      <c r="UNL56" s="1551"/>
      <c r="UNM56" s="1551"/>
      <c r="UNN56" s="1551"/>
      <c r="UNO56" s="1551"/>
      <c r="UNP56" s="1551"/>
      <c r="UNQ56" s="1551"/>
      <c r="UNR56" s="1551"/>
      <c r="UNS56" s="1551"/>
      <c r="UNT56" s="1551"/>
      <c r="UNU56" s="1551"/>
      <c r="UNV56" s="1551"/>
      <c r="UNW56" s="1551"/>
      <c r="UNX56" s="1551"/>
      <c r="UNY56" s="1551"/>
      <c r="UNZ56" s="1551"/>
      <c r="UOA56" s="1551"/>
      <c r="UOB56" s="1551"/>
      <c r="UOC56" s="1551"/>
      <c r="UOD56" s="1551"/>
      <c r="UOE56" s="1551"/>
      <c r="UOF56" s="1551"/>
      <c r="UOG56" s="1551"/>
      <c r="UOH56" s="1551"/>
      <c r="UOI56" s="1551"/>
      <c r="UOJ56" s="1551"/>
      <c r="UOK56" s="1551"/>
      <c r="UOL56" s="1551"/>
      <c r="UOM56" s="1551"/>
      <c r="UON56" s="1551"/>
      <c r="UOO56" s="1551"/>
      <c r="UOP56" s="1551"/>
      <c r="UOQ56" s="1551"/>
      <c r="UOR56" s="1551"/>
      <c r="UOS56" s="1551"/>
      <c r="UOT56" s="1551"/>
      <c r="UOU56" s="1551"/>
      <c r="UOV56" s="1551"/>
      <c r="UOW56" s="1551"/>
      <c r="UOX56" s="1551"/>
      <c r="UOY56" s="1551"/>
      <c r="UOZ56" s="1551"/>
      <c r="UPA56" s="1551"/>
      <c r="UPB56" s="1551"/>
      <c r="UPC56" s="1551"/>
      <c r="UPD56" s="1551"/>
      <c r="UPE56" s="1551"/>
      <c r="UPF56" s="1551"/>
      <c r="UPG56" s="1551"/>
      <c r="UPH56" s="1551"/>
      <c r="UPI56" s="1551"/>
      <c r="UPJ56" s="1551"/>
      <c r="UPK56" s="1551"/>
      <c r="UPL56" s="1551"/>
      <c r="UPM56" s="1551"/>
      <c r="UPN56" s="1551"/>
      <c r="UPO56" s="1551"/>
      <c r="UPP56" s="1551"/>
      <c r="UPQ56" s="1551"/>
      <c r="UPR56" s="1551"/>
      <c r="UPS56" s="1551"/>
      <c r="UPT56" s="1551"/>
      <c r="UPU56" s="1551"/>
      <c r="UPV56" s="1551"/>
      <c r="UPW56" s="1551"/>
      <c r="UPX56" s="1551"/>
      <c r="UPY56" s="1551"/>
      <c r="UPZ56" s="1551"/>
      <c r="UQA56" s="1551"/>
      <c r="UQB56" s="1551"/>
      <c r="UQC56" s="1551"/>
      <c r="UQD56" s="1551"/>
      <c r="UQE56" s="1551"/>
      <c r="UQF56" s="1551"/>
      <c r="UQG56" s="1551"/>
      <c r="UQH56" s="1551"/>
      <c r="UQI56" s="1551"/>
      <c r="UQJ56" s="1551"/>
      <c r="UQK56" s="1551"/>
      <c r="UQL56" s="1551"/>
      <c r="UQM56" s="1551"/>
      <c r="UQN56" s="1551"/>
      <c r="UQO56" s="1551"/>
      <c r="UQP56" s="1551"/>
      <c r="UQQ56" s="1551"/>
      <c r="UQR56" s="1551"/>
      <c r="UQS56" s="1551"/>
      <c r="UQT56" s="1551"/>
      <c r="UQU56" s="1551"/>
      <c r="UQV56" s="1551"/>
      <c r="UQW56" s="1551"/>
      <c r="UQX56" s="1551"/>
      <c r="UQY56" s="1551"/>
      <c r="UQZ56" s="1551"/>
      <c r="URA56" s="1551"/>
      <c r="URB56" s="1551"/>
      <c r="URC56" s="1551"/>
      <c r="URD56" s="1551"/>
      <c r="URE56" s="1551"/>
      <c r="URF56" s="1551"/>
      <c r="URG56" s="1551"/>
      <c r="URH56" s="1551"/>
      <c r="URI56" s="1551"/>
      <c r="URJ56" s="1551"/>
      <c r="URK56" s="1551"/>
      <c r="URL56" s="1551"/>
      <c r="URM56" s="1551"/>
      <c r="URN56" s="1551"/>
      <c r="URO56" s="1551"/>
      <c r="URP56" s="1551"/>
      <c r="URQ56" s="1551"/>
      <c r="URR56" s="1551"/>
      <c r="URS56" s="1551"/>
      <c r="URT56" s="1551"/>
      <c r="URU56" s="1551"/>
      <c r="URV56" s="1551"/>
      <c r="URW56" s="1551"/>
      <c r="URX56" s="1551"/>
      <c r="URY56" s="1551"/>
      <c r="URZ56" s="1551"/>
      <c r="USA56" s="1551"/>
      <c r="USB56" s="1551"/>
      <c r="USC56" s="1551"/>
      <c r="USD56" s="1551"/>
      <c r="USE56" s="1551"/>
      <c r="USF56" s="1551"/>
      <c r="USG56" s="1551"/>
      <c r="USH56" s="1551"/>
      <c r="USI56" s="1551"/>
      <c r="USJ56" s="1551"/>
      <c r="USK56" s="1551"/>
      <c r="USL56" s="1551"/>
      <c r="USM56" s="1551"/>
      <c r="USN56" s="1551"/>
      <c r="USO56" s="1551"/>
      <c r="USP56" s="1551"/>
      <c r="USQ56" s="1551"/>
      <c r="USR56" s="1551"/>
      <c r="USS56" s="1551"/>
      <c r="UST56" s="1551"/>
      <c r="USU56" s="1551"/>
      <c r="USV56" s="1551"/>
      <c r="USW56" s="1551"/>
      <c r="USX56" s="1551"/>
      <c r="USY56" s="1551"/>
      <c r="USZ56" s="1551"/>
      <c r="UTA56" s="1551"/>
      <c r="UTB56" s="1551"/>
      <c r="UTC56" s="1551"/>
      <c r="UTD56" s="1551"/>
      <c r="UTE56" s="1551"/>
      <c r="UTF56" s="1551"/>
      <c r="UTG56" s="1551"/>
      <c r="UTH56" s="1551"/>
      <c r="UTI56" s="1551"/>
      <c r="UTJ56" s="1551"/>
      <c r="UTK56" s="1551"/>
      <c r="UTL56" s="1551"/>
      <c r="UTM56" s="1551"/>
      <c r="UTN56" s="1551"/>
      <c r="UTO56" s="1551"/>
      <c r="UTP56" s="1551"/>
      <c r="UTQ56" s="1551"/>
      <c r="UTR56" s="1551"/>
      <c r="UTS56" s="1551"/>
      <c r="UTT56" s="1551"/>
      <c r="UTU56" s="1551"/>
      <c r="UTV56" s="1551"/>
      <c r="UTW56" s="1551"/>
      <c r="UTX56" s="1551"/>
      <c r="UTY56" s="1551"/>
      <c r="UTZ56" s="1551"/>
      <c r="UUA56" s="1551"/>
      <c r="UUB56" s="1551"/>
      <c r="UUC56" s="1551"/>
      <c r="UUD56" s="1551"/>
      <c r="UUE56" s="1551"/>
      <c r="UUF56" s="1551"/>
      <c r="UUG56" s="1551"/>
      <c r="UUH56" s="1551"/>
      <c r="UUI56" s="1551"/>
      <c r="UUJ56" s="1551"/>
      <c r="UUK56" s="1551"/>
      <c r="UUL56" s="1551"/>
      <c r="UUM56" s="1551"/>
      <c r="UUN56" s="1551"/>
      <c r="UUO56" s="1551"/>
      <c r="UUP56" s="1551"/>
      <c r="UUQ56" s="1551"/>
      <c r="UUR56" s="1551"/>
      <c r="UUS56" s="1551"/>
      <c r="UUT56" s="1551"/>
      <c r="UUU56" s="1551"/>
      <c r="UUV56" s="1551"/>
      <c r="UUW56" s="1551"/>
      <c r="UUX56" s="1551"/>
      <c r="UUY56" s="1551"/>
      <c r="UUZ56" s="1551"/>
      <c r="UVA56" s="1551"/>
      <c r="UVB56" s="1551"/>
      <c r="UVC56" s="1551"/>
      <c r="UVD56" s="1551"/>
      <c r="UVE56" s="1551"/>
      <c r="UVF56" s="1551"/>
      <c r="UVG56" s="1551"/>
      <c r="UVH56" s="1551"/>
      <c r="UVI56" s="1551"/>
      <c r="UVJ56" s="1551"/>
      <c r="UVK56" s="1551"/>
      <c r="UVL56" s="1551"/>
      <c r="UVM56" s="1551"/>
      <c r="UVN56" s="1551"/>
      <c r="UVO56" s="1551"/>
      <c r="UVP56" s="1551"/>
      <c r="UVQ56" s="1551"/>
      <c r="UVR56" s="1551"/>
      <c r="UVS56" s="1551"/>
      <c r="UVT56" s="1551"/>
      <c r="UVU56" s="1551"/>
      <c r="UVV56" s="1551"/>
      <c r="UVW56" s="1551"/>
      <c r="UVX56" s="1551"/>
      <c r="UVY56" s="1551"/>
      <c r="UVZ56" s="1551"/>
      <c r="UWA56" s="1551"/>
      <c r="UWB56" s="1551"/>
      <c r="UWC56" s="1551"/>
      <c r="UWD56" s="1551"/>
      <c r="UWE56" s="1551"/>
      <c r="UWF56" s="1551"/>
      <c r="UWG56" s="1551"/>
      <c r="UWH56" s="1551"/>
      <c r="UWI56" s="1551"/>
      <c r="UWJ56" s="1551"/>
      <c r="UWK56" s="1551"/>
      <c r="UWL56" s="1551"/>
      <c r="UWM56" s="1551"/>
      <c r="UWN56" s="1551"/>
      <c r="UWO56" s="1551"/>
      <c r="UWP56" s="1551"/>
      <c r="UWQ56" s="1551"/>
      <c r="UWR56" s="1551"/>
      <c r="UWS56" s="1551"/>
      <c r="UWT56" s="1551"/>
      <c r="UWU56" s="1551"/>
      <c r="UWV56" s="1551"/>
      <c r="UWW56" s="1551"/>
      <c r="UWX56" s="1551"/>
      <c r="UWY56" s="1551"/>
      <c r="UWZ56" s="1551"/>
      <c r="UXA56" s="1551"/>
      <c r="UXB56" s="1551"/>
      <c r="UXC56" s="1551"/>
      <c r="UXD56" s="1551"/>
      <c r="UXE56" s="1551"/>
      <c r="UXF56" s="1551"/>
      <c r="UXG56" s="1551"/>
      <c r="UXH56" s="1551"/>
      <c r="UXI56" s="1551"/>
      <c r="UXJ56" s="1551"/>
      <c r="UXK56" s="1551"/>
      <c r="UXL56" s="1551"/>
      <c r="UXM56" s="1551"/>
      <c r="UXN56" s="1551"/>
      <c r="UXO56" s="1551"/>
      <c r="UXP56" s="1551"/>
      <c r="UXQ56" s="1551"/>
      <c r="UXR56" s="1551"/>
      <c r="UXS56" s="1551"/>
      <c r="UXT56" s="1551"/>
      <c r="UXU56" s="1551"/>
      <c r="UXV56" s="1551"/>
      <c r="UXW56" s="1551"/>
      <c r="UXX56" s="1551"/>
      <c r="UXY56" s="1551"/>
      <c r="UXZ56" s="1551"/>
      <c r="UYA56" s="1551"/>
      <c r="UYB56" s="1551"/>
      <c r="UYC56" s="1551"/>
      <c r="UYD56" s="1551"/>
      <c r="UYE56" s="1551"/>
      <c r="UYF56" s="1551"/>
      <c r="UYG56" s="1551"/>
      <c r="UYH56" s="1551"/>
      <c r="UYI56" s="1551"/>
      <c r="UYJ56" s="1551"/>
      <c r="UYK56" s="1551"/>
      <c r="UYL56" s="1551"/>
      <c r="UYM56" s="1551"/>
      <c r="UYN56" s="1551"/>
      <c r="UYO56" s="1551"/>
      <c r="UYP56" s="1551"/>
      <c r="UYQ56" s="1551"/>
      <c r="UYR56" s="1551"/>
      <c r="UYS56" s="1551"/>
      <c r="UYT56" s="1551"/>
      <c r="UYU56" s="1551"/>
      <c r="UYV56" s="1551"/>
      <c r="UYW56" s="1551"/>
      <c r="UYX56" s="1551"/>
      <c r="UYY56" s="1551"/>
      <c r="UYZ56" s="1551"/>
      <c r="UZA56" s="1551"/>
      <c r="UZB56" s="1551"/>
      <c r="UZC56" s="1551"/>
      <c r="UZD56" s="1551"/>
      <c r="UZE56" s="1551"/>
      <c r="UZF56" s="1551"/>
      <c r="UZG56" s="1551"/>
      <c r="UZH56" s="1551"/>
      <c r="UZI56" s="1551"/>
      <c r="UZJ56" s="1551"/>
      <c r="UZK56" s="1551"/>
      <c r="UZL56" s="1551"/>
      <c r="UZM56" s="1551"/>
      <c r="UZN56" s="1551"/>
      <c r="UZO56" s="1551"/>
      <c r="UZP56" s="1551"/>
      <c r="UZQ56" s="1551"/>
      <c r="UZR56" s="1551"/>
      <c r="UZS56" s="1551"/>
      <c r="UZT56" s="1551"/>
      <c r="UZU56" s="1551"/>
      <c r="UZV56" s="1551"/>
      <c r="UZW56" s="1551"/>
      <c r="UZX56" s="1551"/>
      <c r="UZY56" s="1551"/>
      <c r="UZZ56" s="1551"/>
      <c r="VAA56" s="1551"/>
      <c r="VAB56" s="1551"/>
      <c r="VAC56" s="1551"/>
      <c r="VAD56" s="1551"/>
      <c r="VAE56" s="1551"/>
      <c r="VAF56" s="1551"/>
      <c r="VAG56" s="1551"/>
      <c r="VAH56" s="1551"/>
      <c r="VAI56" s="1551"/>
      <c r="VAJ56" s="1551"/>
      <c r="VAK56" s="1551"/>
      <c r="VAL56" s="1551"/>
      <c r="VAM56" s="1551"/>
      <c r="VAN56" s="1551"/>
      <c r="VAO56" s="1551"/>
      <c r="VAP56" s="1551"/>
      <c r="VAQ56" s="1551"/>
      <c r="VAR56" s="1551"/>
      <c r="VAS56" s="1551"/>
      <c r="VAT56" s="1551"/>
      <c r="VAU56" s="1551"/>
      <c r="VAV56" s="1551"/>
      <c r="VAW56" s="1551"/>
      <c r="VAX56" s="1551"/>
      <c r="VAY56" s="1551"/>
      <c r="VAZ56" s="1551"/>
      <c r="VBA56" s="1551"/>
      <c r="VBB56" s="1551"/>
      <c r="VBC56" s="1551"/>
      <c r="VBD56" s="1551"/>
      <c r="VBE56" s="1551"/>
      <c r="VBF56" s="1551"/>
      <c r="VBG56" s="1551"/>
      <c r="VBH56" s="1551"/>
      <c r="VBI56" s="1551"/>
      <c r="VBJ56" s="1551"/>
      <c r="VBK56" s="1551"/>
      <c r="VBL56" s="1551"/>
      <c r="VBM56" s="1551"/>
      <c r="VBN56" s="1551"/>
      <c r="VBO56" s="1551"/>
      <c r="VBP56" s="1551"/>
      <c r="VBQ56" s="1551"/>
      <c r="VBR56" s="1551"/>
      <c r="VBS56" s="1551"/>
      <c r="VBT56" s="1551"/>
      <c r="VBU56" s="1551"/>
      <c r="VBV56" s="1551"/>
      <c r="VBW56" s="1551"/>
      <c r="VBX56" s="1551"/>
      <c r="VBY56" s="1551"/>
      <c r="VBZ56" s="1551"/>
      <c r="VCA56" s="1551"/>
      <c r="VCB56" s="1551"/>
      <c r="VCC56" s="1551"/>
      <c r="VCD56" s="1551"/>
      <c r="VCE56" s="1551"/>
      <c r="VCF56" s="1551"/>
      <c r="VCG56" s="1551"/>
      <c r="VCH56" s="1551"/>
      <c r="VCI56" s="1551"/>
      <c r="VCJ56" s="1551"/>
      <c r="VCK56" s="1551"/>
      <c r="VCL56" s="1551"/>
      <c r="VCM56" s="1551"/>
      <c r="VCN56" s="1551"/>
      <c r="VCO56" s="1551"/>
      <c r="VCP56" s="1551"/>
      <c r="VCQ56" s="1551"/>
      <c r="VCR56" s="1551"/>
      <c r="VCS56" s="1551"/>
      <c r="VCT56" s="1551"/>
      <c r="VCU56" s="1551"/>
      <c r="VCV56" s="1551"/>
      <c r="VCW56" s="1551"/>
      <c r="VCX56" s="1551"/>
      <c r="VCY56" s="1551"/>
      <c r="VCZ56" s="1551"/>
      <c r="VDA56" s="1551"/>
      <c r="VDB56" s="1551"/>
      <c r="VDC56" s="1551"/>
      <c r="VDD56" s="1551"/>
      <c r="VDE56" s="1551"/>
      <c r="VDF56" s="1551"/>
      <c r="VDG56" s="1551"/>
      <c r="VDH56" s="1551"/>
      <c r="VDI56" s="1551"/>
      <c r="VDJ56" s="1551"/>
      <c r="VDK56" s="1551"/>
      <c r="VDL56" s="1551"/>
      <c r="VDM56" s="1551"/>
      <c r="VDN56" s="1551"/>
      <c r="VDO56" s="1551"/>
      <c r="VDP56" s="1551"/>
      <c r="VDQ56" s="1551"/>
      <c r="VDR56" s="1551"/>
      <c r="VDS56" s="1551"/>
      <c r="VDT56" s="1551"/>
      <c r="VDU56" s="1551"/>
      <c r="VDV56" s="1551"/>
      <c r="VDW56" s="1551"/>
      <c r="VDX56" s="1551"/>
      <c r="VDY56" s="1551"/>
      <c r="VDZ56" s="1551"/>
      <c r="VEA56" s="1551"/>
      <c r="VEB56" s="1551"/>
      <c r="VEC56" s="1551"/>
      <c r="VED56" s="1551"/>
      <c r="VEE56" s="1551"/>
      <c r="VEF56" s="1551"/>
      <c r="VEG56" s="1551"/>
      <c r="VEH56" s="1551"/>
      <c r="VEI56" s="1551"/>
      <c r="VEJ56" s="1551"/>
      <c r="VEK56" s="1551"/>
      <c r="VEL56" s="1551"/>
      <c r="VEM56" s="1551"/>
      <c r="VEN56" s="1551"/>
      <c r="VEO56" s="1551"/>
      <c r="VEP56" s="1551"/>
      <c r="VEQ56" s="1551"/>
      <c r="VER56" s="1551"/>
      <c r="VES56" s="1551"/>
      <c r="VET56" s="1551"/>
      <c r="VEU56" s="1551"/>
      <c r="VEV56" s="1551"/>
      <c r="VEW56" s="1551"/>
      <c r="VEX56" s="1551"/>
      <c r="VEY56" s="1551"/>
      <c r="VEZ56" s="1551"/>
      <c r="VFA56" s="1551"/>
      <c r="VFB56" s="1551"/>
      <c r="VFC56" s="1551"/>
      <c r="VFD56" s="1551"/>
      <c r="VFE56" s="1551"/>
      <c r="VFF56" s="1551"/>
      <c r="VFG56" s="1551"/>
      <c r="VFH56" s="1551"/>
      <c r="VFI56" s="1551"/>
      <c r="VFJ56" s="1551"/>
      <c r="VFK56" s="1551"/>
      <c r="VFL56" s="1551"/>
      <c r="VFM56" s="1551"/>
      <c r="VFN56" s="1551"/>
      <c r="VFO56" s="1551"/>
      <c r="VFP56" s="1551"/>
      <c r="VFQ56" s="1551"/>
      <c r="VFR56" s="1551"/>
      <c r="VFS56" s="1551"/>
      <c r="VFT56" s="1551"/>
      <c r="VFU56" s="1551"/>
      <c r="VFV56" s="1551"/>
      <c r="VFW56" s="1551"/>
      <c r="VFX56" s="1551"/>
      <c r="VFY56" s="1551"/>
      <c r="VFZ56" s="1551"/>
      <c r="VGA56" s="1551"/>
      <c r="VGB56" s="1551"/>
      <c r="VGC56" s="1551"/>
      <c r="VGD56" s="1551"/>
      <c r="VGE56" s="1551"/>
      <c r="VGF56" s="1551"/>
      <c r="VGG56" s="1551"/>
      <c r="VGH56" s="1551"/>
      <c r="VGI56" s="1551"/>
      <c r="VGJ56" s="1551"/>
      <c r="VGK56" s="1551"/>
      <c r="VGL56" s="1551"/>
      <c r="VGM56" s="1551"/>
      <c r="VGN56" s="1551"/>
      <c r="VGO56" s="1551"/>
      <c r="VGP56" s="1551"/>
      <c r="VGQ56" s="1551"/>
      <c r="VGR56" s="1551"/>
      <c r="VGS56" s="1551"/>
      <c r="VGT56" s="1551"/>
      <c r="VGU56" s="1551"/>
      <c r="VGV56" s="1551"/>
      <c r="VGW56" s="1551"/>
      <c r="VGX56" s="1551"/>
      <c r="VGY56" s="1551"/>
      <c r="VGZ56" s="1551"/>
      <c r="VHA56" s="1551"/>
      <c r="VHB56" s="1551"/>
      <c r="VHC56" s="1551"/>
      <c r="VHD56" s="1551"/>
      <c r="VHE56" s="1551"/>
      <c r="VHF56" s="1551"/>
      <c r="VHG56" s="1551"/>
      <c r="VHH56" s="1551"/>
      <c r="VHI56" s="1551"/>
      <c r="VHJ56" s="1551"/>
      <c r="VHK56" s="1551"/>
      <c r="VHL56" s="1551"/>
      <c r="VHM56" s="1551"/>
      <c r="VHN56" s="1551"/>
      <c r="VHO56" s="1551"/>
      <c r="VHP56" s="1551"/>
      <c r="VHQ56" s="1551"/>
      <c r="VHR56" s="1551"/>
      <c r="VHS56" s="1551"/>
      <c r="VHT56" s="1551"/>
      <c r="VHU56" s="1551"/>
      <c r="VHV56" s="1551"/>
      <c r="VHW56" s="1551"/>
      <c r="VHX56" s="1551"/>
      <c r="VHY56" s="1551"/>
      <c r="VHZ56" s="1551"/>
      <c r="VIA56" s="1551"/>
      <c r="VIB56" s="1551"/>
      <c r="VIC56" s="1551"/>
      <c r="VID56" s="1551"/>
      <c r="VIE56" s="1551"/>
      <c r="VIF56" s="1551"/>
      <c r="VIG56" s="1551"/>
      <c r="VIH56" s="1551"/>
      <c r="VII56" s="1551"/>
      <c r="VIJ56" s="1551"/>
      <c r="VIK56" s="1551"/>
      <c r="VIL56" s="1551"/>
      <c r="VIM56" s="1551"/>
      <c r="VIN56" s="1551"/>
      <c r="VIO56" s="1551"/>
      <c r="VIP56" s="1551"/>
      <c r="VIQ56" s="1551"/>
      <c r="VIR56" s="1551"/>
      <c r="VIS56" s="1551"/>
      <c r="VIT56" s="1551"/>
      <c r="VIU56" s="1551"/>
      <c r="VIV56" s="1551"/>
      <c r="VIW56" s="1551"/>
      <c r="VIX56" s="1551"/>
      <c r="VIY56" s="1551"/>
      <c r="VIZ56" s="1551"/>
      <c r="VJA56" s="1551"/>
      <c r="VJB56" s="1551"/>
      <c r="VJC56" s="1551"/>
      <c r="VJD56" s="1551"/>
      <c r="VJE56" s="1551"/>
      <c r="VJF56" s="1551"/>
      <c r="VJG56" s="1551"/>
      <c r="VJH56" s="1551"/>
      <c r="VJI56" s="1551"/>
      <c r="VJJ56" s="1551"/>
      <c r="VJK56" s="1551"/>
      <c r="VJL56" s="1551"/>
      <c r="VJM56" s="1551"/>
      <c r="VJN56" s="1551"/>
      <c r="VJO56" s="1551"/>
      <c r="VJP56" s="1551"/>
      <c r="VJQ56" s="1551"/>
      <c r="VJR56" s="1551"/>
      <c r="VJS56" s="1551"/>
      <c r="VJT56" s="1551"/>
      <c r="VJU56" s="1551"/>
      <c r="VJV56" s="1551"/>
      <c r="VJW56" s="1551"/>
      <c r="VJX56" s="1551"/>
      <c r="VJY56" s="1551"/>
      <c r="VJZ56" s="1551"/>
      <c r="VKA56" s="1551"/>
      <c r="VKB56" s="1551"/>
      <c r="VKC56" s="1551"/>
      <c r="VKD56" s="1551"/>
      <c r="VKE56" s="1551"/>
      <c r="VKF56" s="1551"/>
      <c r="VKG56" s="1551"/>
      <c r="VKH56" s="1551"/>
      <c r="VKI56" s="1551"/>
      <c r="VKJ56" s="1551"/>
      <c r="VKK56" s="1551"/>
      <c r="VKL56" s="1551"/>
      <c r="VKM56" s="1551"/>
      <c r="VKN56" s="1551"/>
      <c r="VKO56" s="1551"/>
      <c r="VKP56" s="1551"/>
      <c r="VKQ56" s="1551"/>
      <c r="VKR56" s="1551"/>
      <c r="VKS56" s="1551"/>
      <c r="VKT56" s="1551"/>
      <c r="VKU56" s="1551"/>
      <c r="VKV56" s="1551"/>
      <c r="VKW56" s="1551"/>
      <c r="VKX56" s="1551"/>
      <c r="VKY56" s="1551"/>
      <c r="VKZ56" s="1551"/>
      <c r="VLA56" s="1551"/>
      <c r="VLB56" s="1551"/>
      <c r="VLC56" s="1551"/>
      <c r="VLD56" s="1551"/>
      <c r="VLE56" s="1551"/>
      <c r="VLF56" s="1551"/>
      <c r="VLG56" s="1551"/>
      <c r="VLH56" s="1551"/>
      <c r="VLI56" s="1551"/>
      <c r="VLJ56" s="1551"/>
      <c r="VLK56" s="1551"/>
      <c r="VLL56" s="1551"/>
      <c r="VLM56" s="1551"/>
      <c r="VLN56" s="1551"/>
      <c r="VLO56" s="1551"/>
      <c r="VLP56" s="1551"/>
      <c r="VLQ56" s="1551"/>
      <c r="VLR56" s="1551"/>
      <c r="VLS56" s="1551"/>
      <c r="VLT56" s="1551"/>
      <c r="VLU56" s="1551"/>
      <c r="VLV56" s="1551"/>
      <c r="VLW56" s="1551"/>
      <c r="VLX56" s="1551"/>
      <c r="VLY56" s="1551"/>
      <c r="VLZ56" s="1551"/>
      <c r="VMA56" s="1551"/>
      <c r="VMB56" s="1551"/>
      <c r="VMC56" s="1551"/>
      <c r="VMD56" s="1551"/>
      <c r="VME56" s="1551"/>
      <c r="VMF56" s="1551"/>
      <c r="VMG56" s="1551"/>
      <c r="VMH56" s="1551"/>
      <c r="VMI56" s="1551"/>
      <c r="VMJ56" s="1551"/>
      <c r="VMK56" s="1551"/>
      <c r="VML56" s="1551"/>
      <c r="VMM56" s="1551"/>
      <c r="VMN56" s="1551"/>
      <c r="VMO56" s="1551"/>
      <c r="VMP56" s="1551"/>
      <c r="VMQ56" s="1551"/>
      <c r="VMR56" s="1551"/>
      <c r="VMS56" s="1551"/>
      <c r="VMT56" s="1551"/>
      <c r="VMU56" s="1551"/>
      <c r="VMV56" s="1551"/>
      <c r="VMW56" s="1551"/>
      <c r="VMX56" s="1551"/>
      <c r="VMY56" s="1551"/>
      <c r="VMZ56" s="1551"/>
      <c r="VNA56" s="1551"/>
      <c r="VNB56" s="1551"/>
      <c r="VNC56" s="1551"/>
      <c r="VND56" s="1551"/>
      <c r="VNE56" s="1551"/>
      <c r="VNF56" s="1551"/>
      <c r="VNG56" s="1551"/>
      <c r="VNH56" s="1551"/>
      <c r="VNI56" s="1551"/>
      <c r="VNJ56" s="1551"/>
      <c r="VNK56" s="1551"/>
      <c r="VNL56" s="1551"/>
      <c r="VNM56" s="1551"/>
      <c r="VNN56" s="1551"/>
      <c r="VNO56" s="1551"/>
      <c r="VNP56" s="1551"/>
      <c r="VNQ56" s="1551"/>
      <c r="VNR56" s="1551"/>
      <c r="VNS56" s="1551"/>
      <c r="VNT56" s="1551"/>
      <c r="VNU56" s="1551"/>
      <c r="VNV56" s="1551"/>
      <c r="VNW56" s="1551"/>
      <c r="VNX56" s="1551"/>
      <c r="VNY56" s="1551"/>
      <c r="VNZ56" s="1551"/>
      <c r="VOA56" s="1551"/>
      <c r="VOB56" s="1551"/>
      <c r="VOC56" s="1551"/>
      <c r="VOD56" s="1551"/>
      <c r="VOE56" s="1551"/>
      <c r="VOF56" s="1551"/>
      <c r="VOG56" s="1551"/>
      <c r="VOH56" s="1551"/>
      <c r="VOI56" s="1551"/>
      <c r="VOJ56" s="1551"/>
      <c r="VOK56" s="1551"/>
      <c r="VOL56" s="1551"/>
      <c r="VOM56" s="1551"/>
      <c r="VON56" s="1551"/>
      <c r="VOO56" s="1551"/>
      <c r="VOP56" s="1551"/>
      <c r="VOQ56" s="1551"/>
      <c r="VOR56" s="1551"/>
      <c r="VOS56" s="1551"/>
      <c r="VOT56" s="1551"/>
      <c r="VOU56" s="1551"/>
      <c r="VOV56" s="1551"/>
      <c r="VOW56" s="1551"/>
      <c r="VOX56" s="1551"/>
      <c r="VOY56" s="1551"/>
      <c r="VOZ56" s="1551"/>
      <c r="VPA56" s="1551"/>
      <c r="VPB56" s="1551"/>
      <c r="VPC56" s="1551"/>
      <c r="VPD56" s="1551"/>
      <c r="VPE56" s="1551"/>
      <c r="VPF56" s="1551"/>
      <c r="VPG56" s="1551"/>
      <c r="VPH56" s="1551"/>
      <c r="VPI56" s="1551"/>
      <c r="VPJ56" s="1551"/>
      <c r="VPK56" s="1551"/>
      <c r="VPL56" s="1551"/>
      <c r="VPM56" s="1551"/>
      <c r="VPN56" s="1551"/>
      <c r="VPO56" s="1551"/>
      <c r="VPP56" s="1551"/>
      <c r="VPQ56" s="1551"/>
      <c r="VPR56" s="1551"/>
      <c r="VPS56" s="1551"/>
      <c r="VPT56" s="1551"/>
      <c r="VPU56" s="1551"/>
      <c r="VPV56" s="1551"/>
      <c r="VPW56" s="1551"/>
      <c r="VPX56" s="1551"/>
      <c r="VPY56" s="1551"/>
      <c r="VPZ56" s="1551"/>
      <c r="VQA56" s="1551"/>
      <c r="VQB56" s="1551"/>
      <c r="VQC56" s="1551"/>
      <c r="VQD56" s="1551"/>
      <c r="VQE56" s="1551"/>
      <c r="VQF56" s="1551"/>
      <c r="VQG56" s="1551"/>
      <c r="VQH56" s="1551"/>
      <c r="VQI56" s="1551"/>
      <c r="VQJ56" s="1551"/>
      <c r="VQK56" s="1551"/>
      <c r="VQL56" s="1551"/>
      <c r="VQM56" s="1551"/>
      <c r="VQN56" s="1551"/>
      <c r="VQO56" s="1551"/>
      <c r="VQP56" s="1551"/>
      <c r="VQQ56" s="1551"/>
      <c r="VQR56" s="1551"/>
      <c r="VQS56" s="1551"/>
      <c r="VQT56" s="1551"/>
      <c r="VQU56" s="1551"/>
      <c r="VQV56" s="1551"/>
      <c r="VQW56" s="1551"/>
      <c r="VQX56" s="1551"/>
      <c r="VQY56" s="1551"/>
      <c r="VQZ56" s="1551"/>
      <c r="VRA56" s="1551"/>
      <c r="VRB56" s="1551"/>
      <c r="VRC56" s="1551"/>
      <c r="VRD56" s="1551"/>
      <c r="VRE56" s="1551"/>
      <c r="VRF56" s="1551"/>
      <c r="VRG56" s="1551"/>
      <c r="VRH56" s="1551"/>
      <c r="VRI56" s="1551"/>
      <c r="VRJ56" s="1551"/>
      <c r="VRK56" s="1551"/>
      <c r="VRL56" s="1551"/>
      <c r="VRM56" s="1551"/>
      <c r="VRN56" s="1551"/>
      <c r="VRO56" s="1551"/>
      <c r="VRP56" s="1551"/>
      <c r="VRQ56" s="1551"/>
      <c r="VRR56" s="1551"/>
      <c r="VRS56" s="1551"/>
      <c r="VRT56" s="1551"/>
      <c r="VRU56" s="1551"/>
      <c r="VRV56" s="1551"/>
      <c r="VRW56" s="1551"/>
      <c r="VRX56" s="1551"/>
      <c r="VRY56" s="1551"/>
      <c r="VRZ56" s="1551"/>
      <c r="VSA56" s="1551"/>
      <c r="VSB56" s="1551"/>
      <c r="VSC56" s="1551"/>
      <c r="VSD56" s="1551"/>
      <c r="VSE56" s="1551"/>
      <c r="VSF56" s="1551"/>
      <c r="VSG56" s="1551"/>
      <c r="VSH56" s="1551"/>
      <c r="VSI56" s="1551"/>
      <c r="VSJ56" s="1551"/>
      <c r="VSK56" s="1551"/>
      <c r="VSL56" s="1551"/>
      <c r="VSM56" s="1551"/>
      <c r="VSN56" s="1551"/>
      <c r="VSO56" s="1551"/>
      <c r="VSP56" s="1551"/>
      <c r="VSQ56" s="1551"/>
      <c r="VSR56" s="1551"/>
      <c r="VSS56" s="1551"/>
      <c r="VST56" s="1551"/>
      <c r="VSU56" s="1551"/>
      <c r="VSV56" s="1551"/>
      <c r="VSW56" s="1551"/>
      <c r="VSX56" s="1551"/>
      <c r="VSY56" s="1551"/>
      <c r="VSZ56" s="1551"/>
      <c r="VTA56" s="1551"/>
      <c r="VTB56" s="1551"/>
      <c r="VTC56" s="1551"/>
      <c r="VTD56" s="1551"/>
      <c r="VTE56" s="1551"/>
      <c r="VTF56" s="1551"/>
      <c r="VTG56" s="1551"/>
      <c r="VTH56" s="1551"/>
      <c r="VTI56" s="1551"/>
      <c r="VTJ56" s="1551"/>
      <c r="VTK56" s="1551"/>
      <c r="VTL56" s="1551"/>
      <c r="VTM56" s="1551"/>
      <c r="VTN56" s="1551"/>
      <c r="VTO56" s="1551"/>
      <c r="VTP56" s="1551"/>
      <c r="VTQ56" s="1551"/>
      <c r="VTR56" s="1551"/>
      <c r="VTS56" s="1551"/>
      <c r="VTT56" s="1551"/>
      <c r="VTU56" s="1551"/>
      <c r="VTV56" s="1551"/>
      <c r="VTW56" s="1551"/>
      <c r="VTX56" s="1551"/>
      <c r="VTY56" s="1551"/>
      <c r="VTZ56" s="1551"/>
      <c r="VUA56" s="1551"/>
      <c r="VUB56" s="1551"/>
      <c r="VUC56" s="1551"/>
      <c r="VUD56" s="1551"/>
      <c r="VUE56" s="1551"/>
      <c r="VUF56" s="1551"/>
      <c r="VUG56" s="1551"/>
      <c r="VUH56" s="1551"/>
      <c r="VUI56" s="1551"/>
      <c r="VUJ56" s="1551"/>
      <c r="VUK56" s="1551"/>
      <c r="VUL56" s="1551"/>
      <c r="VUM56" s="1551"/>
      <c r="VUN56" s="1551"/>
      <c r="VUO56" s="1551"/>
      <c r="VUP56" s="1551"/>
      <c r="VUQ56" s="1551"/>
      <c r="VUR56" s="1551"/>
      <c r="VUS56" s="1551"/>
      <c r="VUT56" s="1551"/>
      <c r="VUU56" s="1551"/>
      <c r="VUV56" s="1551"/>
      <c r="VUW56" s="1551"/>
      <c r="VUX56" s="1551"/>
      <c r="VUY56" s="1551"/>
      <c r="VUZ56" s="1551"/>
      <c r="VVA56" s="1551"/>
      <c r="VVB56" s="1551"/>
      <c r="VVC56" s="1551"/>
      <c r="VVD56" s="1551"/>
      <c r="VVE56" s="1551"/>
      <c r="VVF56" s="1551"/>
      <c r="VVG56" s="1551"/>
      <c r="VVH56" s="1551"/>
      <c r="VVI56" s="1551"/>
      <c r="VVJ56" s="1551"/>
      <c r="VVK56" s="1551"/>
      <c r="VVL56" s="1551"/>
      <c r="VVM56" s="1551"/>
      <c r="VVN56" s="1551"/>
      <c r="VVO56" s="1551"/>
      <c r="VVP56" s="1551"/>
      <c r="VVQ56" s="1551"/>
      <c r="VVR56" s="1551"/>
      <c r="VVS56" s="1551"/>
      <c r="VVT56" s="1551"/>
      <c r="VVU56" s="1551"/>
      <c r="VVV56" s="1551"/>
      <c r="VVW56" s="1551"/>
      <c r="VVX56" s="1551"/>
      <c r="VVY56" s="1551"/>
      <c r="VVZ56" s="1551"/>
      <c r="VWA56" s="1551"/>
      <c r="VWB56" s="1551"/>
      <c r="VWC56" s="1551"/>
      <c r="VWD56" s="1551"/>
      <c r="VWE56" s="1551"/>
      <c r="VWF56" s="1551"/>
      <c r="VWG56" s="1551"/>
      <c r="VWH56" s="1551"/>
      <c r="VWI56" s="1551"/>
      <c r="VWJ56" s="1551"/>
      <c r="VWK56" s="1551"/>
      <c r="VWL56" s="1551"/>
      <c r="VWM56" s="1551"/>
      <c r="VWN56" s="1551"/>
      <c r="VWO56" s="1551"/>
      <c r="VWP56" s="1551"/>
      <c r="VWQ56" s="1551"/>
      <c r="VWR56" s="1551"/>
      <c r="VWS56" s="1551"/>
      <c r="VWT56" s="1551"/>
      <c r="VWU56" s="1551"/>
      <c r="VWV56" s="1551"/>
      <c r="VWW56" s="1551"/>
      <c r="VWX56" s="1551"/>
      <c r="VWY56" s="1551"/>
      <c r="VWZ56" s="1551"/>
      <c r="VXA56" s="1551"/>
      <c r="VXB56" s="1551"/>
      <c r="VXC56" s="1551"/>
      <c r="VXD56" s="1551"/>
      <c r="VXE56" s="1551"/>
      <c r="VXF56" s="1551"/>
      <c r="VXG56" s="1551"/>
      <c r="VXH56" s="1551"/>
      <c r="VXI56" s="1551"/>
      <c r="VXJ56" s="1551"/>
      <c r="VXK56" s="1551"/>
      <c r="VXL56" s="1551"/>
      <c r="VXM56" s="1551"/>
      <c r="VXN56" s="1551"/>
      <c r="VXO56" s="1551"/>
      <c r="VXP56" s="1551"/>
      <c r="VXQ56" s="1551"/>
      <c r="VXR56" s="1551"/>
      <c r="VXS56" s="1551"/>
      <c r="VXT56" s="1551"/>
      <c r="VXU56" s="1551"/>
      <c r="VXV56" s="1551"/>
      <c r="VXW56" s="1551"/>
      <c r="VXX56" s="1551"/>
      <c r="VXY56" s="1551"/>
      <c r="VXZ56" s="1551"/>
      <c r="VYA56" s="1551"/>
      <c r="VYB56" s="1551"/>
      <c r="VYC56" s="1551"/>
      <c r="VYD56" s="1551"/>
      <c r="VYE56" s="1551"/>
      <c r="VYF56" s="1551"/>
      <c r="VYG56" s="1551"/>
      <c r="VYH56" s="1551"/>
      <c r="VYI56" s="1551"/>
      <c r="VYJ56" s="1551"/>
      <c r="VYK56" s="1551"/>
      <c r="VYL56" s="1551"/>
      <c r="VYM56" s="1551"/>
      <c r="VYN56" s="1551"/>
      <c r="VYO56" s="1551"/>
      <c r="VYP56" s="1551"/>
      <c r="VYQ56" s="1551"/>
      <c r="VYR56" s="1551"/>
      <c r="VYS56" s="1551"/>
      <c r="VYT56" s="1551"/>
      <c r="VYU56" s="1551"/>
      <c r="VYV56" s="1551"/>
      <c r="VYW56" s="1551"/>
      <c r="VYX56" s="1551"/>
      <c r="VYY56" s="1551"/>
      <c r="VYZ56" s="1551"/>
      <c r="VZA56" s="1551"/>
      <c r="VZB56" s="1551"/>
      <c r="VZC56" s="1551"/>
      <c r="VZD56" s="1551"/>
      <c r="VZE56" s="1551"/>
      <c r="VZF56" s="1551"/>
      <c r="VZG56" s="1551"/>
      <c r="VZH56" s="1551"/>
      <c r="VZI56" s="1551"/>
      <c r="VZJ56" s="1551"/>
      <c r="VZK56" s="1551"/>
      <c r="VZL56" s="1551"/>
      <c r="VZM56" s="1551"/>
      <c r="VZN56" s="1551"/>
      <c r="VZO56" s="1551"/>
      <c r="VZP56" s="1551"/>
      <c r="VZQ56" s="1551"/>
      <c r="VZR56" s="1551"/>
      <c r="VZS56" s="1551"/>
      <c r="VZT56" s="1551"/>
      <c r="VZU56" s="1551"/>
      <c r="VZV56" s="1551"/>
      <c r="VZW56" s="1551"/>
      <c r="VZX56" s="1551"/>
      <c r="VZY56" s="1551"/>
      <c r="VZZ56" s="1551"/>
      <c r="WAA56" s="1551"/>
      <c r="WAB56" s="1551"/>
      <c r="WAC56" s="1551"/>
      <c r="WAD56" s="1551"/>
      <c r="WAE56" s="1551"/>
      <c r="WAF56" s="1551"/>
      <c r="WAG56" s="1551"/>
      <c r="WAH56" s="1551"/>
      <c r="WAI56" s="1551"/>
      <c r="WAJ56" s="1551"/>
      <c r="WAK56" s="1551"/>
      <c r="WAL56" s="1551"/>
      <c r="WAM56" s="1551"/>
      <c r="WAN56" s="1551"/>
      <c r="WAO56" s="1551"/>
      <c r="WAP56" s="1551"/>
      <c r="WAQ56" s="1551"/>
      <c r="WAR56" s="1551"/>
      <c r="WAS56" s="1551"/>
      <c r="WAT56" s="1551"/>
      <c r="WAU56" s="1551"/>
      <c r="WAV56" s="1551"/>
      <c r="WAW56" s="1551"/>
      <c r="WAX56" s="1551"/>
      <c r="WAY56" s="1551"/>
      <c r="WAZ56" s="1551"/>
      <c r="WBA56" s="1551"/>
      <c r="WBB56" s="1551"/>
      <c r="WBC56" s="1551"/>
      <c r="WBD56" s="1551"/>
      <c r="WBE56" s="1551"/>
      <c r="WBF56" s="1551"/>
      <c r="WBG56" s="1551"/>
      <c r="WBH56" s="1551"/>
      <c r="WBI56" s="1551"/>
      <c r="WBJ56" s="1551"/>
      <c r="WBK56" s="1551"/>
      <c r="WBL56" s="1551"/>
      <c r="WBM56" s="1551"/>
      <c r="WBN56" s="1551"/>
      <c r="WBO56" s="1551"/>
      <c r="WBP56" s="1551"/>
      <c r="WBQ56" s="1551"/>
      <c r="WBR56" s="1551"/>
      <c r="WBS56" s="1551"/>
      <c r="WBT56" s="1551"/>
      <c r="WBU56" s="1551"/>
      <c r="WBV56" s="1551"/>
      <c r="WBW56" s="1551"/>
      <c r="WBX56" s="1551"/>
      <c r="WBY56" s="1551"/>
      <c r="WBZ56" s="1551"/>
      <c r="WCA56" s="1551"/>
      <c r="WCB56" s="1551"/>
      <c r="WCC56" s="1551"/>
      <c r="WCD56" s="1551"/>
      <c r="WCE56" s="1551"/>
      <c r="WCF56" s="1551"/>
      <c r="WCG56" s="1551"/>
      <c r="WCH56" s="1551"/>
      <c r="WCI56" s="1551"/>
      <c r="WCJ56" s="1551"/>
      <c r="WCK56" s="1551"/>
      <c r="WCL56" s="1551"/>
      <c r="WCM56" s="1551"/>
      <c r="WCN56" s="1551"/>
      <c r="WCO56" s="1551"/>
      <c r="WCP56" s="1551"/>
      <c r="WCQ56" s="1551"/>
      <c r="WCR56" s="1551"/>
      <c r="WCS56" s="1551"/>
      <c r="WCT56" s="1551"/>
      <c r="WCU56" s="1551"/>
      <c r="WCV56" s="1551"/>
      <c r="WCW56" s="1551"/>
      <c r="WCX56" s="1551"/>
      <c r="WCY56" s="1551"/>
      <c r="WCZ56" s="1551"/>
      <c r="WDA56" s="1551"/>
      <c r="WDB56" s="1551"/>
      <c r="WDC56" s="1551"/>
      <c r="WDD56" s="1551"/>
      <c r="WDE56" s="1551"/>
      <c r="WDF56" s="1551"/>
      <c r="WDG56" s="1551"/>
      <c r="WDH56" s="1551"/>
      <c r="WDI56" s="1551"/>
      <c r="WDJ56" s="1551"/>
      <c r="WDK56" s="1551"/>
      <c r="WDL56" s="1551"/>
      <c r="WDM56" s="1551"/>
      <c r="WDN56" s="1551"/>
      <c r="WDO56" s="1551"/>
      <c r="WDP56" s="1551"/>
      <c r="WDQ56" s="1551"/>
      <c r="WDR56" s="1551"/>
      <c r="WDS56" s="1551"/>
      <c r="WDT56" s="1551"/>
      <c r="WDU56" s="1551"/>
      <c r="WDV56" s="1551"/>
      <c r="WDW56" s="1551"/>
      <c r="WDX56" s="1551"/>
      <c r="WDY56" s="1551"/>
      <c r="WDZ56" s="1551"/>
      <c r="WEA56" s="1551"/>
      <c r="WEB56" s="1551"/>
      <c r="WEC56" s="1551"/>
      <c r="WED56" s="1551"/>
      <c r="WEE56" s="1551"/>
      <c r="WEF56" s="1551"/>
      <c r="WEG56" s="1551"/>
      <c r="WEH56" s="1551"/>
      <c r="WEI56" s="1551"/>
      <c r="WEJ56" s="1551"/>
      <c r="WEK56" s="1551"/>
      <c r="WEL56" s="1551"/>
      <c r="WEM56" s="1551"/>
      <c r="WEN56" s="1551"/>
      <c r="WEO56" s="1551"/>
      <c r="WEP56" s="1551"/>
      <c r="WEQ56" s="1551"/>
      <c r="WER56" s="1551"/>
      <c r="WES56" s="1551"/>
      <c r="WET56" s="1551"/>
      <c r="WEU56" s="1551"/>
      <c r="WEV56" s="1551"/>
      <c r="WEW56" s="1551"/>
      <c r="WEX56" s="1551"/>
      <c r="WEY56" s="1551"/>
      <c r="WEZ56" s="1551"/>
      <c r="WFA56" s="1551"/>
      <c r="WFB56" s="1551"/>
      <c r="WFC56" s="1551"/>
      <c r="WFD56" s="1551"/>
      <c r="WFE56" s="1551"/>
      <c r="WFF56" s="1551"/>
      <c r="WFG56" s="1551"/>
      <c r="WFH56" s="1551"/>
      <c r="WFI56" s="1551"/>
      <c r="WFJ56" s="1551"/>
      <c r="WFK56" s="1551"/>
      <c r="WFL56" s="1551"/>
      <c r="WFM56" s="1551"/>
      <c r="WFN56" s="1551"/>
      <c r="WFO56" s="1551"/>
      <c r="WFP56" s="1551"/>
      <c r="WFQ56" s="1551"/>
      <c r="WFR56" s="1551"/>
      <c r="WFS56" s="1551"/>
      <c r="WFT56" s="1551"/>
      <c r="WFU56" s="1551"/>
      <c r="WFV56" s="1551"/>
      <c r="WFW56" s="1551"/>
      <c r="WFX56" s="1551"/>
      <c r="WFY56" s="1551"/>
      <c r="WFZ56" s="1551"/>
      <c r="WGA56" s="1551"/>
      <c r="WGB56" s="1551"/>
      <c r="WGC56" s="1551"/>
      <c r="WGD56" s="1551"/>
      <c r="WGE56" s="1551"/>
      <c r="WGF56" s="1551"/>
      <c r="WGG56" s="1551"/>
      <c r="WGH56" s="1551"/>
      <c r="WGI56" s="1551"/>
      <c r="WGJ56" s="1551"/>
      <c r="WGK56" s="1551"/>
      <c r="WGL56" s="1551"/>
      <c r="WGM56" s="1551"/>
      <c r="WGN56" s="1551"/>
      <c r="WGO56" s="1551"/>
      <c r="WGP56" s="1551"/>
      <c r="WGQ56" s="1551"/>
      <c r="WGR56" s="1551"/>
      <c r="WGS56" s="1551"/>
      <c r="WGT56" s="1551"/>
      <c r="WGU56" s="1551"/>
      <c r="WGV56" s="1551"/>
      <c r="WGW56" s="1551"/>
      <c r="WGX56" s="1551"/>
      <c r="WGY56" s="1551"/>
      <c r="WGZ56" s="1551"/>
      <c r="WHA56" s="1551"/>
      <c r="WHB56" s="1551"/>
      <c r="WHC56" s="1551"/>
      <c r="WHD56" s="1551"/>
      <c r="WHE56" s="1551"/>
      <c r="WHF56" s="1551"/>
      <c r="WHG56" s="1551"/>
      <c r="WHH56" s="1551"/>
      <c r="WHI56" s="1551"/>
      <c r="WHJ56" s="1551"/>
      <c r="WHK56" s="1551"/>
      <c r="WHL56" s="1551"/>
      <c r="WHM56" s="1551"/>
      <c r="WHN56" s="1551"/>
      <c r="WHO56" s="1551"/>
      <c r="WHP56" s="1551"/>
      <c r="WHQ56" s="1551"/>
      <c r="WHR56" s="1551"/>
      <c r="WHS56" s="1551"/>
      <c r="WHT56" s="1551"/>
      <c r="WHU56" s="1551"/>
      <c r="WHV56" s="1551"/>
      <c r="WHW56" s="1551"/>
      <c r="WHX56" s="1551"/>
      <c r="WHY56" s="1551"/>
      <c r="WHZ56" s="1551"/>
      <c r="WIA56" s="1551"/>
      <c r="WIB56" s="1551"/>
      <c r="WIC56" s="1551"/>
      <c r="WID56" s="1551"/>
      <c r="WIE56" s="1551"/>
      <c r="WIF56" s="1551"/>
      <c r="WIG56" s="1551"/>
      <c r="WIH56" s="1551"/>
      <c r="WII56" s="1551"/>
      <c r="WIJ56" s="1551"/>
      <c r="WIK56" s="1551"/>
      <c r="WIL56" s="1551"/>
      <c r="WIM56" s="1551"/>
      <c r="WIN56" s="1551"/>
      <c r="WIO56" s="1551"/>
      <c r="WIP56" s="1551"/>
      <c r="WIQ56" s="1551"/>
      <c r="WIR56" s="1551"/>
      <c r="WIS56" s="1551"/>
      <c r="WIT56" s="1551"/>
      <c r="WIU56" s="1551"/>
      <c r="WIV56" s="1551"/>
      <c r="WIW56" s="1551"/>
      <c r="WIX56" s="1551"/>
      <c r="WIY56" s="1551"/>
      <c r="WIZ56" s="1551"/>
      <c r="WJA56" s="1551"/>
      <c r="WJB56" s="1551"/>
      <c r="WJC56" s="1551"/>
      <c r="WJD56" s="1551"/>
      <c r="WJE56" s="1551"/>
      <c r="WJF56" s="1551"/>
      <c r="WJG56" s="1551"/>
      <c r="WJH56" s="1551"/>
      <c r="WJI56" s="1551"/>
      <c r="WJJ56" s="1551"/>
      <c r="WJK56" s="1551"/>
      <c r="WJL56" s="1551"/>
      <c r="WJM56" s="1551"/>
      <c r="WJN56" s="1551"/>
      <c r="WJO56" s="1551"/>
      <c r="WJP56" s="1551"/>
      <c r="WJQ56" s="1551"/>
      <c r="WJR56" s="1551"/>
      <c r="WJS56" s="1551"/>
      <c r="WJT56" s="1551"/>
      <c r="WJU56" s="1551"/>
      <c r="WJV56" s="1551"/>
      <c r="WJW56" s="1551"/>
      <c r="WJX56" s="1551"/>
      <c r="WJY56" s="1551"/>
      <c r="WJZ56" s="1551"/>
      <c r="WKA56" s="1551"/>
      <c r="WKB56" s="1551"/>
      <c r="WKC56" s="1551"/>
      <c r="WKD56" s="1551"/>
      <c r="WKE56" s="1551"/>
      <c r="WKF56" s="1551"/>
      <c r="WKG56" s="1551"/>
      <c r="WKH56" s="1551"/>
      <c r="WKI56" s="1551"/>
      <c r="WKJ56" s="1551"/>
      <c r="WKK56" s="1551"/>
      <c r="WKL56" s="1551"/>
      <c r="WKM56" s="1551"/>
      <c r="WKN56" s="1551"/>
      <c r="WKO56" s="1551"/>
      <c r="WKP56" s="1551"/>
      <c r="WKQ56" s="1551"/>
      <c r="WKR56" s="1551"/>
      <c r="WKS56" s="1551"/>
      <c r="WKT56" s="1551"/>
      <c r="WKU56" s="1551"/>
      <c r="WKV56" s="1551"/>
      <c r="WKW56" s="1551"/>
      <c r="WKX56" s="1551"/>
      <c r="WKY56" s="1551"/>
      <c r="WKZ56" s="1551"/>
      <c r="WLA56" s="1551"/>
      <c r="WLB56" s="1551"/>
      <c r="WLC56" s="1551"/>
      <c r="WLD56" s="1551"/>
      <c r="WLE56" s="1551"/>
      <c r="WLF56" s="1551"/>
      <c r="WLG56" s="1551"/>
      <c r="WLH56" s="1551"/>
      <c r="WLI56" s="1551"/>
      <c r="WLJ56" s="1551"/>
      <c r="WLK56" s="1551"/>
      <c r="WLL56" s="1551"/>
      <c r="WLM56" s="1551"/>
      <c r="WLN56" s="1551"/>
      <c r="WLO56" s="1551"/>
      <c r="WLP56" s="1551"/>
      <c r="WLQ56" s="1551"/>
      <c r="WLR56" s="1551"/>
      <c r="WLS56" s="1551"/>
      <c r="WLT56" s="1551"/>
      <c r="WLU56" s="1551"/>
      <c r="WLV56" s="1551"/>
      <c r="WLW56" s="1551"/>
      <c r="WLX56" s="1551"/>
      <c r="WLY56" s="1551"/>
      <c r="WLZ56" s="1551"/>
      <c r="WMA56" s="1551"/>
      <c r="WMB56" s="1551"/>
      <c r="WMC56" s="1551"/>
      <c r="WMD56" s="1551"/>
      <c r="WME56" s="1551"/>
      <c r="WMF56" s="1551"/>
      <c r="WMG56" s="1551"/>
      <c r="WMH56" s="1551"/>
      <c r="WMI56" s="1551"/>
      <c r="WMJ56" s="1551"/>
      <c r="WMK56" s="1551"/>
      <c r="WML56" s="1551"/>
      <c r="WMM56" s="1551"/>
      <c r="WMN56" s="1551"/>
      <c r="WMO56" s="1551"/>
      <c r="WMP56" s="1551"/>
      <c r="WMQ56" s="1551"/>
      <c r="WMR56" s="1551"/>
      <c r="WMS56" s="1551"/>
      <c r="WMT56" s="1551"/>
      <c r="WMU56" s="1551"/>
      <c r="WMV56" s="1551"/>
      <c r="WMW56" s="1551"/>
      <c r="WMX56" s="1551"/>
      <c r="WMY56" s="1551"/>
      <c r="WMZ56" s="1551"/>
      <c r="WNA56" s="1551"/>
      <c r="WNB56" s="1551"/>
      <c r="WNC56" s="1551"/>
      <c r="WND56" s="1551"/>
      <c r="WNE56" s="1551"/>
      <c r="WNF56" s="1551"/>
      <c r="WNG56" s="1551"/>
      <c r="WNH56" s="1551"/>
      <c r="WNI56" s="1551"/>
      <c r="WNJ56" s="1551"/>
      <c r="WNK56" s="1551"/>
      <c r="WNL56" s="1551"/>
      <c r="WNM56" s="1551"/>
      <c r="WNN56" s="1551"/>
      <c r="WNO56" s="1551"/>
      <c r="WNP56" s="1551"/>
      <c r="WNQ56" s="1551"/>
      <c r="WNR56" s="1551"/>
      <c r="WNS56" s="1551"/>
      <c r="WNT56" s="1551"/>
      <c r="WNU56" s="1551"/>
      <c r="WNV56" s="1551"/>
      <c r="WNW56" s="1551"/>
      <c r="WNX56" s="1551"/>
      <c r="WNY56" s="1551"/>
      <c r="WNZ56" s="1551"/>
      <c r="WOA56" s="1551"/>
      <c r="WOB56" s="1551"/>
      <c r="WOC56" s="1551"/>
      <c r="WOD56" s="1551"/>
      <c r="WOE56" s="1551"/>
      <c r="WOF56" s="1551"/>
      <c r="WOG56" s="1551"/>
      <c r="WOH56" s="1551"/>
      <c r="WOI56" s="1551"/>
      <c r="WOJ56" s="1551"/>
      <c r="WOK56" s="1551"/>
      <c r="WOL56" s="1551"/>
      <c r="WOM56" s="1551"/>
      <c r="WON56" s="1551"/>
      <c r="WOO56" s="1551"/>
      <c r="WOP56" s="1551"/>
      <c r="WOQ56" s="1551"/>
      <c r="WOR56" s="1551"/>
      <c r="WOS56" s="1551"/>
      <c r="WOT56" s="1551"/>
      <c r="WOU56" s="1551"/>
      <c r="WOV56" s="1551"/>
      <c r="WOW56" s="1551"/>
      <c r="WOX56" s="1551"/>
      <c r="WOY56" s="1551"/>
      <c r="WOZ56" s="1551"/>
      <c r="WPA56" s="1551"/>
      <c r="WPB56" s="1551"/>
      <c r="WPC56" s="1551"/>
      <c r="WPD56" s="1551"/>
      <c r="WPE56" s="1551"/>
      <c r="WPF56" s="1551"/>
      <c r="WPG56" s="1551"/>
      <c r="WPH56" s="1551"/>
      <c r="WPI56" s="1551"/>
      <c r="WPJ56" s="1551"/>
      <c r="WPK56" s="1551"/>
      <c r="WPL56" s="1551"/>
      <c r="WPM56" s="1551"/>
      <c r="WPN56" s="1551"/>
      <c r="WPO56" s="1551"/>
      <c r="WPP56" s="1551"/>
      <c r="WPQ56" s="1551"/>
      <c r="WPR56" s="1551"/>
      <c r="WPS56" s="1551"/>
      <c r="WPT56" s="1551"/>
      <c r="WPU56" s="1551"/>
      <c r="WPV56" s="1551"/>
      <c r="WPW56" s="1551"/>
      <c r="WPX56" s="1551"/>
      <c r="WPY56" s="1551"/>
      <c r="WPZ56" s="1551"/>
      <c r="WQA56" s="1551"/>
      <c r="WQB56" s="1551"/>
      <c r="WQC56" s="1551"/>
      <c r="WQD56" s="1551"/>
      <c r="WQE56" s="1551"/>
      <c r="WQF56" s="1551"/>
      <c r="WQG56" s="1551"/>
      <c r="WQH56" s="1551"/>
      <c r="WQI56" s="1551"/>
      <c r="WQJ56" s="1551"/>
      <c r="WQK56" s="1551"/>
      <c r="WQL56" s="1551"/>
      <c r="WQM56" s="1551"/>
      <c r="WQN56" s="1551"/>
      <c r="WQO56" s="1551"/>
      <c r="WQP56" s="1551"/>
      <c r="WQQ56" s="1551"/>
      <c r="WQR56" s="1551"/>
      <c r="WQS56" s="1551"/>
      <c r="WQT56" s="1551"/>
      <c r="WQU56" s="1551"/>
      <c r="WQV56" s="1551"/>
      <c r="WQW56" s="1551"/>
      <c r="WQX56" s="1551"/>
      <c r="WQY56" s="1551"/>
      <c r="WQZ56" s="1551"/>
      <c r="WRA56" s="1551"/>
      <c r="WRB56" s="1551"/>
      <c r="WRC56" s="1551"/>
      <c r="WRD56" s="1551"/>
      <c r="WRE56" s="1551"/>
      <c r="WRF56" s="1551"/>
      <c r="WRG56" s="1551"/>
      <c r="WRH56" s="1551"/>
      <c r="WRI56" s="1551"/>
      <c r="WRJ56" s="1551"/>
      <c r="WRK56" s="1551"/>
      <c r="WRL56" s="1551"/>
      <c r="WRM56" s="1551"/>
      <c r="WRN56" s="1551"/>
      <c r="WRO56" s="1551"/>
      <c r="WRP56" s="1551"/>
      <c r="WRQ56" s="1551"/>
      <c r="WRR56" s="1551"/>
      <c r="WRS56" s="1551"/>
      <c r="WRT56" s="1551"/>
      <c r="WRU56" s="1551"/>
      <c r="WRV56" s="1551"/>
      <c r="WRW56" s="1551"/>
      <c r="WRX56" s="1551"/>
      <c r="WRY56" s="1551"/>
      <c r="WRZ56" s="1551"/>
      <c r="WSA56" s="1551"/>
      <c r="WSB56" s="1551"/>
      <c r="WSC56" s="1551"/>
      <c r="WSD56" s="1551"/>
      <c r="WSE56" s="1551"/>
      <c r="WSF56" s="1551"/>
      <c r="WSG56" s="1551"/>
      <c r="WSH56" s="1551"/>
      <c r="WSI56" s="1551"/>
      <c r="WSJ56" s="1551"/>
      <c r="WSK56" s="1551"/>
      <c r="WSL56" s="1551"/>
      <c r="WSM56" s="1551"/>
      <c r="WSN56" s="1551"/>
      <c r="WSO56" s="1551"/>
      <c r="WSP56" s="1551"/>
      <c r="WSQ56" s="1551"/>
      <c r="WSR56" s="1551"/>
      <c r="WSS56" s="1551"/>
      <c r="WST56" s="1551"/>
      <c r="WSU56" s="1551"/>
      <c r="WSV56" s="1551"/>
      <c r="WSW56" s="1551"/>
      <c r="WSX56" s="1551"/>
      <c r="WSY56" s="1551"/>
      <c r="WSZ56" s="1551"/>
      <c r="WTA56" s="1551"/>
      <c r="WTB56" s="1551"/>
      <c r="WTC56" s="1551"/>
      <c r="WTD56" s="1551"/>
      <c r="WTE56" s="1551"/>
      <c r="WTF56" s="1551"/>
      <c r="WTG56" s="1551"/>
      <c r="WTH56" s="1551"/>
      <c r="WTI56" s="1551"/>
      <c r="WTJ56" s="1551"/>
      <c r="WTK56" s="1551"/>
      <c r="WTL56" s="1551"/>
      <c r="WTM56" s="1551"/>
      <c r="WTN56" s="1551"/>
      <c r="WTO56" s="1551"/>
      <c r="WTP56" s="1551"/>
      <c r="WTQ56" s="1551"/>
      <c r="WTR56" s="1551"/>
      <c r="WTS56" s="1551"/>
      <c r="WTT56" s="1551"/>
      <c r="WTU56" s="1551"/>
      <c r="WTV56" s="1551"/>
      <c r="WTW56" s="1551"/>
      <c r="WTX56" s="1551"/>
      <c r="WTY56" s="1551"/>
      <c r="WTZ56" s="1551"/>
      <c r="WUA56" s="1551"/>
      <c r="WUB56" s="1551"/>
      <c r="WUC56" s="1551"/>
      <c r="WUD56" s="1551"/>
      <c r="WUE56" s="1551"/>
      <c r="WUF56" s="1551"/>
      <c r="WUG56" s="1551"/>
      <c r="WUH56" s="1551"/>
      <c r="WUI56" s="1551"/>
      <c r="WUJ56" s="1551"/>
      <c r="WUK56" s="1551"/>
      <c r="WUL56" s="1551"/>
      <c r="WUM56" s="1551"/>
      <c r="WUN56" s="1551"/>
      <c r="WUO56" s="1551"/>
      <c r="WUP56" s="1551"/>
      <c r="WUQ56" s="1551"/>
      <c r="WUR56" s="1551"/>
      <c r="WUS56" s="1551"/>
      <c r="WUT56" s="1551"/>
      <c r="WUU56" s="1551"/>
      <c r="WUV56" s="1551"/>
      <c r="WUW56" s="1551"/>
      <c r="WUX56" s="1551"/>
      <c r="WUY56" s="1551"/>
      <c r="WUZ56" s="1551"/>
      <c r="WVA56" s="1551"/>
      <c r="WVB56" s="1551"/>
      <c r="WVC56" s="1551"/>
      <c r="WVD56" s="1551"/>
      <c r="WVE56" s="1551"/>
      <c r="WVF56" s="1551"/>
      <c r="WVG56" s="1551"/>
      <c r="WVH56" s="1551"/>
      <c r="WVI56" s="1551"/>
      <c r="WVJ56" s="1551"/>
      <c r="WVK56" s="1551"/>
      <c r="WVL56" s="1551"/>
      <c r="WVM56" s="1551"/>
      <c r="WVN56" s="1551"/>
      <c r="WVO56" s="1551"/>
      <c r="WVP56" s="1551"/>
      <c r="WVQ56" s="1551"/>
      <c r="WVR56" s="1551"/>
      <c r="WVS56" s="1551"/>
      <c r="WVT56" s="1551"/>
      <c r="WVU56" s="1551"/>
      <c r="WVV56" s="1551"/>
      <c r="WVW56" s="1551"/>
      <c r="WVX56" s="1551"/>
      <c r="WVY56" s="1551"/>
      <c r="WVZ56" s="1551"/>
      <c r="WWA56" s="1551"/>
      <c r="WWB56" s="1551"/>
      <c r="WWC56" s="1551"/>
      <c r="WWD56" s="1551"/>
      <c r="WWE56" s="1551"/>
      <c r="WWF56" s="1551"/>
      <c r="WWG56" s="1551"/>
      <c r="WWH56" s="1551"/>
      <c r="WWI56" s="1551"/>
      <c r="WWJ56" s="1551"/>
      <c r="WWK56" s="1551"/>
      <c r="WWL56" s="1551"/>
      <c r="WWM56" s="1551"/>
      <c r="WWN56" s="1551"/>
      <c r="WWO56" s="1551"/>
      <c r="WWP56" s="1551"/>
      <c r="WWQ56" s="1551"/>
      <c r="WWR56" s="1551"/>
      <c r="WWS56" s="1551"/>
      <c r="WWT56" s="1551"/>
      <c r="WWU56" s="1551"/>
      <c r="WWV56" s="1551"/>
      <c r="WWW56" s="1551"/>
      <c r="WWX56" s="1551"/>
      <c r="WWY56" s="1551"/>
      <c r="WWZ56" s="1551"/>
      <c r="WXA56" s="1551"/>
      <c r="WXB56" s="1551"/>
      <c r="WXC56" s="1551"/>
      <c r="WXD56" s="1551"/>
      <c r="WXE56" s="1551"/>
      <c r="WXF56" s="1551"/>
      <c r="WXG56" s="1551"/>
      <c r="WXH56" s="1551"/>
      <c r="WXI56" s="1551"/>
      <c r="WXJ56" s="1551"/>
      <c r="WXK56" s="1551"/>
      <c r="WXL56" s="1551"/>
      <c r="WXM56" s="1551"/>
      <c r="WXN56" s="1551"/>
      <c r="WXO56" s="1551"/>
      <c r="WXP56" s="1551"/>
      <c r="WXQ56" s="1551"/>
      <c r="WXR56" s="1551"/>
      <c r="WXS56" s="1551"/>
      <c r="WXT56" s="1551"/>
      <c r="WXU56" s="1551"/>
      <c r="WXV56" s="1551"/>
      <c r="WXW56" s="1551"/>
      <c r="WXX56" s="1551"/>
      <c r="WXY56" s="1551"/>
      <c r="WXZ56" s="1551"/>
      <c r="WYA56" s="1551"/>
      <c r="WYB56" s="1551"/>
      <c r="WYC56" s="1551"/>
      <c r="WYD56" s="1551"/>
      <c r="WYE56" s="1551"/>
      <c r="WYF56" s="1551"/>
      <c r="WYG56" s="1551"/>
      <c r="WYH56" s="1551"/>
      <c r="WYI56" s="1551"/>
      <c r="WYJ56" s="1551"/>
      <c r="WYK56" s="1551"/>
      <c r="WYL56" s="1551"/>
      <c r="WYM56" s="1551"/>
      <c r="WYN56" s="1551"/>
      <c r="WYO56" s="1551"/>
      <c r="WYP56" s="1551"/>
      <c r="WYQ56" s="1551"/>
      <c r="WYR56" s="1551"/>
      <c r="WYS56" s="1551"/>
      <c r="WYT56" s="1551"/>
      <c r="WYU56" s="1551"/>
      <c r="WYV56" s="1551"/>
      <c r="WYW56" s="1551"/>
      <c r="WYX56" s="1551"/>
      <c r="WYY56" s="1551"/>
      <c r="WYZ56" s="1551"/>
      <c r="WZA56" s="1551"/>
      <c r="WZB56" s="1551"/>
      <c r="WZC56" s="1551"/>
      <c r="WZD56" s="1551"/>
      <c r="WZE56" s="1551"/>
      <c r="WZF56" s="1551"/>
      <c r="WZG56" s="1551"/>
      <c r="WZH56" s="1551"/>
      <c r="WZI56" s="1551"/>
      <c r="WZJ56" s="1551"/>
      <c r="WZK56" s="1551"/>
      <c r="WZL56" s="1551"/>
      <c r="WZM56" s="1551"/>
      <c r="WZN56" s="1551"/>
      <c r="WZO56" s="1551"/>
      <c r="WZP56" s="1551"/>
      <c r="WZQ56" s="1551"/>
      <c r="WZR56" s="1551"/>
      <c r="WZS56" s="1551"/>
      <c r="WZT56" s="1551"/>
      <c r="WZU56" s="1551"/>
      <c r="WZV56" s="1551"/>
      <c r="WZW56" s="1551"/>
      <c r="WZX56" s="1551"/>
      <c r="WZY56" s="1551"/>
      <c r="WZZ56" s="1551"/>
      <c r="XAA56" s="1551"/>
      <c r="XAB56" s="1551"/>
      <c r="XAC56" s="1551"/>
      <c r="XAD56" s="1551"/>
      <c r="XAE56" s="1551"/>
      <c r="XAF56" s="1551"/>
      <c r="XAG56" s="1551"/>
      <c r="XAH56" s="1551"/>
      <c r="XAI56" s="1551"/>
      <c r="XAJ56" s="1551"/>
      <c r="XAK56" s="1551"/>
      <c r="XAL56" s="1551"/>
      <c r="XAM56" s="1551"/>
      <c r="XAN56" s="1551"/>
      <c r="XAO56" s="1551"/>
      <c r="XAP56" s="1551"/>
      <c r="XAQ56" s="1551"/>
      <c r="XAR56" s="1551"/>
      <c r="XAS56" s="1551"/>
      <c r="XAT56" s="1551"/>
      <c r="XAU56" s="1551"/>
      <c r="XAV56" s="1551"/>
      <c r="XAW56" s="1551"/>
      <c r="XAX56" s="1551"/>
      <c r="XAY56" s="1551"/>
      <c r="XAZ56" s="1551"/>
      <c r="XBA56" s="1551"/>
      <c r="XBB56" s="1551"/>
      <c r="XBC56" s="1551"/>
      <c r="XBD56" s="1551"/>
      <c r="XBE56" s="1551"/>
      <c r="XBF56" s="1551"/>
      <c r="XBG56" s="1551"/>
      <c r="XBH56" s="1551"/>
      <c r="XBI56" s="1551"/>
      <c r="XBJ56" s="1551"/>
      <c r="XBK56" s="1551"/>
      <c r="XBL56" s="1551"/>
      <c r="XBM56" s="1551"/>
      <c r="XBN56" s="1551"/>
      <c r="XBO56" s="1551"/>
      <c r="XBP56" s="1551"/>
      <c r="XBQ56" s="1551"/>
      <c r="XBR56" s="1551"/>
      <c r="XBS56" s="1551"/>
      <c r="XBT56" s="1551"/>
      <c r="XBU56" s="1551"/>
      <c r="XBV56" s="1551"/>
      <c r="XBW56" s="1551"/>
      <c r="XBX56" s="1551"/>
      <c r="XBY56" s="1551"/>
      <c r="XBZ56" s="1551"/>
      <c r="XCA56" s="1551"/>
      <c r="XCB56" s="1551"/>
      <c r="XCC56" s="1551"/>
      <c r="XCD56" s="1551"/>
      <c r="XCE56" s="1551"/>
      <c r="XCF56" s="1551"/>
      <c r="XCG56" s="1551"/>
      <c r="XCH56" s="1551"/>
      <c r="XCI56" s="1551"/>
      <c r="XCJ56" s="1551"/>
      <c r="XCK56" s="1551"/>
      <c r="XCL56" s="1551"/>
      <c r="XCM56" s="1551"/>
      <c r="XCN56" s="1551"/>
      <c r="XCO56" s="1551"/>
      <c r="XCP56" s="1551"/>
      <c r="XCQ56" s="1551"/>
      <c r="XCR56" s="1551"/>
      <c r="XCS56" s="1551"/>
      <c r="XCT56" s="1551"/>
      <c r="XCU56" s="1551"/>
      <c r="XCV56" s="1551"/>
      <c r="XCW56" s="1551"/>
      <c r="XCX56" s="1551"/>
      <c r="XCY56" s="1551"/>
      <c r="XCZ56" s="1551"/>
      <c r="XDA56" s="1551"/>
      <c r="XDB56" s="1551"/>
      <c r="XDC56" s="1551"/>
      <c r="XDD56" s="1551"/>
      <c r="XDE56" s="1551"/>
      <c r="XDF56" s="1551"/>
      <c r="XDG56" s="1551"/>
      <c r="XDH56" s="1551"/>
      <c r="XDI56" s="1551"/>
      <c r="XDJ56" s="1551"/>
      <c r="XDK56" s="1551"/>
      <c r="XDL56" s="1551"/>
      <c r="XDM56" s="1551"/>
      <c r="XDN56" s="1551"/>
      <c r="XDO56" s="1551"/>
      <c r="XDP56" s="1551"/>
      <c r="XDQ56" s="1551"/>
      <c r="XDR56" s="1551"/>
      <c r="XDS56" s="1551"/>
      <c r="XDT56" s="1551"/>
      <c r="XDU56" s="1551"/>
      <c r="XDV56" s="1551"/>
      <c r="XDW56" s="1551"/>
      <c r="XDX56" s="1551"/>
      <c r="XDY56" s="1551"/>
      <c r="XDZ56" s="1551"/>
      <c r="XEA56" s="1551"/>
      <c r="XEB56" s="1551"/>
      <c r="XEC56" s="1551"/>
      <c r="XED56" s="1551"/>
      <c r="XEE56" s="1551"/>
      <c r="XEF56" s="1551"/>
      <c r="XEG56" s="1551"/>
      <c r="XEH56" s="1551"/>
      <c r="XEI56" s="1551"/>
      <c r="XEJ56" s="1551"/>
      <c r="XEK56" s="1551"/>
      <c r="XEL56" s="1551"/>
      <c r="XEM56" s="1551"/>
      <c r="XEN56" s="1551"/>
      <c r="XEO56" s="1551"/>
      <c r="XEP56" s="1551"/>
      <c r="XEQ56" s="1551"/>
      <c r="XER56" s="1551"/>
      <c r="XES56" s="1551"/>
      <c r="XET56" s="1551"/>
      <c r="XEU56" s="1551"/>
      <c r="XEV56" s="1551"/>
      <c r="XEW56" s="1551"/>
      <c r="XEX56" s="1551"/>
      <c r="XEY56" s="1551"/>
      <c r="XEZ56" s="1551"/>
      <c r="XFA56" s="1551"/>
      <c r="XFB56" s="1551"/>
      <c r="XFC56" s="1551"/>
      <c r="XFD56" s="1551"/>
    </row>
    <row r="57" spans="1:16384" s="1" customFormat="1" x14ac:dyDescent="0.2">
      <c r="A57" s="1110" t="s">
        <v>675</v>
      </c>
      <c r="B57" s="1269"/>
      <c r="C57" s="1270"/>
    </row>
    <row r="58" spans="1:16384" s="1" customFormat="1" x14ac:dyDescent="0.2">
      <c r="A58" s="1227" t="s">
        <v>676</v>
      </c>
      <c r="B58" s="1269" t="s">
        <v>159</v>
      </c>
      <c r="C58" s="1270"/>
      <c r="D58" s="1235">
        <f ca="1">SUM('10_CS_ZESCO'!D66:D69)</f>
        <v>9.2169722930639797E-2</v>
      </c>
      <c r="E58" s="1235">
        <f ca="1">SUM('10_CS_ZESCO'!E66:E69)</f>
        <v>0.95797049103829113</v>
      </c>
      <c r="F58" s="1235">
        <f ca="1">SUM('10_CS_ZESCO'!F66:F69)</f>
        <v>2.4238164451047401</v>
      </c>
      <c r="G58" s="1235">
        <f ca="1">SUM('10_CS_ZESCO'!G66:G69)</f>
        <v>3.9904093551197728</v>
      </c>
      <c r="H58" s="1235">
        <f ca="1">SUM('10_CS_ZESCO'!H66:H69)</f>
        <v>5.6913030436871255</v>
      </c>
      <c r="I58" s="1235">
        <f ca="1">SUM('10_CS_ZESCO'!I66:I69)</f>
        <v>7.5381815231834208</v>
      </c>
      <c r="J58" s="1235">
        <f ca="1">SUM('10_CS_ZESCO'!J66:J69)</f>
        <v>8.5626364680657261</v>
      </c>
      <c r="K58" s="1235">
        <f ca="1">SUM('10_CS_ZESCO'!K66:K69)</f>
        <v>9.377133975913603</v>
      </c>
      <c r="L58" s="1235">
        <f ca="1">SUM('10_CS_ZESCO'!L66:L69)</f>
        <v>10.209480572887216</v>
      </c>
      <c r="M58" s="1235">
        <f ca="1">SUM('10_CS_ZESCO'!M66:M69)</f>
        <v>11.094101140113322</v>
      </c>
      <c r="N58" s="1235">
        <f ca="1">SUM('10_CS_ZESCO'!N66:N69)</f>
        <v>12.09676953705049</v>
      </c>
      <c r="O58" s="1235">
        <f ca="1">SUM('10_CS_ZESCO'!O66:O69)</f>
        <v>13.591249573429995</v>
      </c>
      <c r="P58" s="1235">
        <f ca="1">SUM('10_CS_ZESCO'!P66:P69)</f>
        <v>15.410455725509667</v>
      </c>
      <c r="Q58" s="1235">
        <f ca="1">SUM('10_CS_ZESCO'!Q66:Q69)</f>
        <v>16.759340536404611</v>
      </c>
      <c r="R58" s="1235">
        <f ca="1">SUM('10_CS_ZESCO'!R66:R69)</f>
        <v>18.13548452621896</v>
      </c>
      <c r="S58" s="1235">
        <f ca="1">SUM('10_CS_ZESCO'!S66:S69)</f>
        <v>19.481314819501357</v>
      </c>
      <c r="T58" s="1235">
        <f ca="1">SUM('10_CS_ZESCO'!T66:T69)</f>
        <v>20.118760087551784</v>
      </c>
      <c r="U58" s="1235">
        <f ca="1">SUM('10_CS_ZESCO'!U66:U69)</f>
        <v>20.772671545538124</v>
      </c>
      <c r="V58" s="1235">
        <f ca="1">SUM('10_CS_ZESCO'!V66:V69)</f>
        <v>22.044652059981768</v>
      </c>
      <c r="W58" s="1235">
        <f ca="1">SUM('10_CS_ZESCO'!W66:W69)</f>
        <v>22.751949618506654</v>
      </c>
      <c r="X58" s="1235">
        <f ca="1">SUM('10_CS_ZESCO'!X66:X69)</f>
        <v>23.477389195961916</v>
      </c>
      <c r="Y58" s="1235">
        <f ca="1">SUM('10_CS_ZESCO'!Y66:Y69)</f>
        <v>24.22139357374256</v>
      </c>
      <c r="Z58" s="1235">
        <f ca="1">SUM('10_CS_ZESCO'!Z66:Z69)</f>
        <v>25.684891940920949</v>
      </c>
      <c r="AA58" s="1235">
        <f ca="1">SUM('10_CS_ZESCO'!AA66:AA69)</f>
        <v>26.489269451563626</v>
      </c>
      <c r="AB58" s="1235">
        <f ca="1">SUM('10_CS_ZESCO'!AB66:AB69)</f>
        <v>27.314094707496519</v>
      </c>
      <c r="AC58" s="1235">
        <f ca="1">SUM('10_CS_ZESCO'!AC66:AC69)</f>
        <v>28.949370348791359</v>
      </c>
    </row>
    <row r="59" spans="1:16384" s="1" customFormat="1" x14ac:dyDescent="0.2">
      <c r="A59" s="758" t="s">
        <v>677</v>
      </c>
      <c r="B59" s="1269" t="s">
        <v>159</v>
      </c>
      <c r="C59" s="1270"/>
      <c r="D59" s="1235">
        <f ca="1">SUM('13_CS_PrivateCo'!D68:D71)</f>
        <v>6.1446481953759853E-2</v>
      </c>
      <c r="E59" s="1235">
        <f ca="1">SUM('13_CS_PrivateCo'!E68:E71)</f>
        <v>0.63864699402552727</v>
      </c>
      <c r="F59" s="1235">
        <f ca="1">SUM('13_CS_PrivateCo'!F68:F71)</f>
        <v>1.6158776300698263</v>
      </c>
      <c r="G59" s="1235">
        <f ca="1">SUM('13_CS_PrivateCo'!G68:G71)</f>
        <v>2.6602729034131811</v>
      </c>
      <c r="H59" s="1235">
        <f ca="1">SUM('13_CS_PrivateCo'!H68:H71)</f>
        <v>3.7942020291247505</v>
      </c>
      <c r="I59" s="1235">
        <f ca="1">SUM('13_CS_PrivateCo'!I68:I71)</f>
        <v>5.0254543487889469</v>
      </c>
      <c r="J59" s="1235">
        <f ca="1">SUM('13_CS_PrivateCo'!J68:J71)</f>
        <v>5.7084243120438183</v>
      </c>
      <c r="K59" s="1235">
        <f ca="1">SUM('13_CS_PrivateCo'!K68:K71)</f>
        <v>6.2514226506090669</v>
      </c>
      <c r="L59" s="1235">
        <f ca="1">SUM('13_CS_PrivateCo'!L68:L71)</f>
        <v>6.8063203819248104</v>
      </c>
      <c r="M59" s="1235">
        <f ca="1">SUM('13_CS_PrivateCo'!M68:M71)</f>
        <v>7.3960674267422144</v>
      </c>
      <c r="N59" s="1235">
        <f ca="1">SUM('13_CS_PrivateCo'!N68:N71)</f>
        <v>8.0645130247003269</v>
      </c>
      <c r="O59" s="1235">
        <f ca="1">SUM('13_CS_PrivateCo'!O68:O71)</f>
        <v>9.0608330489533326</v>
      </c>
      <c r="P59" s="1235">
        <f ca="1">SUM('13_CS_PrivateCo'!P68:P71)</f>
        <v>10.273637150339777</v>
      </c>
      <c r="Q59" s="1235">
        <f ca="1">SUM('13_CS_PrivateCo'!Q68:Q71)</f>
        <v>11.172893690936407</v>
      </c>
      <c r="R59" s="1235">
        <f ca="1">SUM('13_CS_PrivateCo'!R68:R71)</f>
        <v>12.090323017479307</v>
      </c>
      <c r="S59" s="1235">
        <f ca="1">SUM('13_CS_PrivateCo'!S68:S71)</f>
        <v>12.987543213000903</v>
      </c>
      <c r="T59" s="1235">
        <f ca="1">SUM('13_CS_PrivateCo'!T68:T71)</f>
        <v>13.412506725034516</v>
      </c>
      <c r="U59" s="1235">
        <f ca="1">SUM('13_CS_PrivateCo'!U68:U71)</f>
        <v>13.848447697025412</v>
      </c>
      <c r="V59" s="1235">
        <f ca="1">SUM('13_CS_PrivateCo'!V68:V71)</f>
        <v>14.696434706654511</v>
      </c>
      <c r="W59" s="1235">
        <f ca="1">SUM('13_CS_PrivateCo'!W68:W71)</f>
        <v>15.167966412337773</v>
      </c>
      <c r="X59" s="1235">
        <f ca="1">SUM('13_CS_PrivateCo'!X68:X71)</f>
        <v>15.651592797307941</v>
      </c>
      <c r="Y59" s="1235">
        <f ca="1">SUM('13_CS_PrivateCo'!Y68:Y71)</f>
        <v>16.147595715828377</v>
      </c>
      <c r="Z59" s="1235">
        <f ca="1">SUM('13_CS_PrivateCo'!Z68:Z71)</f>
        <v>17.123261293947298</v>
      </c>
      <c r="AA59" s="1235">
        <f ca="1">SUM('13_CS_PrivateCo'!AA68:AA71)</f>
        <v>17.659512967709084</v>
      </c>
      <c r="AB59" s="1235">
        <f ca="1">SUM('13_CS_PrivateCo'!AB68:AB71)</f>
        <v>18.209396471664352</v>
      </c>
      <c r="AC59" s="1235">
        <f ca="1">SUM('13_CS_PrivateCo'!AC68:AC71)</f>
        <v>19.299580232527568</v>
      </c>
    </row>
    <row r="60" spans="1:16384" s="1" customFormat="1" x14ac:dyDescent="0.2">
      <c r="A60" s="1229" t="s">
        <v>678</v>
      </c>
      <c r="B60" s="1269" t="s">
        <v>159</v>
      </c>
      <c r="C60" s="1270"/>
      <c r="D60" s="1235">
        <f ca="1">SUM('17_CS_Minigrids'!D65:D68)</f>
        <v>0.11075970312625277</v>
      </c>
      <c r="E60" s="1235">
        <f ca="1">SUM('17_CS_Minigrids'!E65:E68)</f>
        <v>0.66909705428517496</v>
      </c>
      <c r="F60" s="1235">
        <f ca="1">SUM('17_CS_Minigrids'!F65:F68)</f>
        <v>1.3727428461838274</v>
      </c>
      <c r="G60" s="1235">
        <f ca="1">SUM('17_CS_Minigrids'!G65:G68)</f>
        <v>2.4115254113818123</v>
      </c>
      <c r="H60" s="1235">
        <f ca="1">SUM('17_CS_Minigrids'!H65:H68)</f>
        <v>3.4125616635627742</v>
      </c>
      <c r="I60" s="1235">
        <f ca="1">SUM('17_CS_Minigrids'!I65:I68)</f>
        <v>5.3227564506203855</v>
      </c>
      <c r="J60" s="1235">
        <f ca="1">SUM('17_CS_Minigrids'!J65:J68)</f>
        <v>6.2774187432948363</v>
      </c>
      <c r="K60" s="1235">
        <f ca="1">SUM('17_CS_Minigrids'!K65:K68)</f>
        <v>6.7920900651416423</v>
      </c>
      <c r="L60" s="1235">
        <f ca="1">SUM('17_CS_Minigrids'!L65:L68)</f>
        <v>7.4061349122382287</v>
      </c>
      <c r="M60" s="1235">
        <f ca="1">SUM('17_CS_Minigrids'!M65:M68)</f>
        <v>7.9993404331453251</v>
      </c>
      <c r="N60" s="1235">
        <f ca="1">SUM('17_CS_Minigrids'!N65:N68)</f>
        <v>8.9256645598234474</v>
      </c>
      <c r="O60" s="1235">
        <f ca="1">SUM('17_CS_Minigrids'!O65:O68)</f>
        <v>9.9444319695933387</v>
      </c>
      <c r="P60" s="1235">
        <f ca="1">SUM('17_CS_Minigrids'!P65:P68)</f>
        <v>10.981476286817282</v>
      </c>
      <c r="Q60" s="1235">
        <f ca="1">SUM('17_CS_Minigrids'!Q65:Q68)</f>
        <v>11.989453729411881</v>
      </c>
      <c r="R60" s="1235">
        <f ca="1">SUM('17_CS_Minigrids'!R65:R68)</f>
        <v>12.816836355007766</v>
      </c>
      <c r="S60" s="1235">
        <f ca="1">SUM('17_CS_Minigrids'!S65:S68)</f>
        <v>14.317090786720112</v>
      </c>
      <c r="T60" s="1235">
        <f ca="1">SUM('17_CS_Minigrids'!T65:T68)</f>
        <v>14.786784775079665</v>
      </c>
      <c r="U60" s="1235">
        <f ca="1">SUM('17_CS_Minigrids'!U65:U68)</f>
        <v>15.268622925795789</v>
      </c>
      <c r="V60" s="1235">
        <f ca="1">SUM('17_CS_Minigrids'!V65:V68)</f>
        <v>16.204839545784953</v>
      </c>
      <c r="W60" s="1235">
        <f ca="1">SUM('17_CS_Minigrids'!W65:W68)</f>
        <v>16.726039273257413</v>
      </c>
      <c r="X60" s="1235">
        <f ca="1">SUM('17_CS_Minigrids'!X65:X68)</f>
        <v>17.260619539327664</v>
      </c>
      <c r="Y60" s="1235">
        <f ca="1">SUM('17_CS_Minigrids'!Y65:Y68)</f>
        <v>17.808892302928406</v>
      </c>
      <c r="Z60" s="1235">
        <f ca="1">SUM('17_CS_Minigrids'!Z65:Z68)</f>
        <v>18.886256140310945</v>
      </c>
      <c r="AA60" s="1235">
        <f ca="1">SUM('17_CS_Minigrids'!AA65:AA68)</f>
        <v>19.479044496613181</v>
      </c>
      <c r="AB60" s="1235">
        <f ca="1">SUM('17_CS_Minigrids'!AB65:AB68)</f>
        <v>20.086914568543904</v>
      </c>
      <c r="AC60" s="1235">
        <f ca="1">SUM('17_CS_Minigrids'!AC65:AC68)</f>
        <v>21.290876651969668</v>
      </c>
    </row>
    <row r="61" spans="1:16384" s="1" customFormat="1" x14ac:dyDescent="0.2">
      <c r="A61" s="1230" t="s">
        <v>679</v>
      </c>
      <c r="B61" s="1269" t="s">
        <v>159</v>
      </c>
      <c r="C61" s="1270"/>
      <c r="D61" s="1235">
        <f ca="1">'18_CS_SHS'!D39</f>
        <v>7.3478505494505493</v>
      </c>
      <c r="E61" s="1235">
        <f ca="1">'18_CS_SHS'!E39</f>
        <v>14.350180219780221</v>
      </c>
      <c r="F61" s="1235">
        <f ca="1">'18_CS_SHS'!F39</f>
        <v>20.997573626373622</v>
      </c>
      <c r="G61" s="1235">
        <f ca="1">'18_CS_SHS'!G39</f>
        <v>27.28061538461538</v>
      </c>
      <c r="H61" s="1235">
        <f ca="1">'18_CS_SHS'!H39</f>
        <v>33.189890109890108</v>
      </c>
      <c r="I61" s="1235">
        <f ca="1">'18_CS_SHS'!I39</f>
        <v>38.715982417582417</v>
      </c>
      <c r="J61" s="1235">
        <f ca="1">'18_CS_SHS'!J39</f>
        <v>36.925817142857134</v>
      </c>
      <c r="K61" s="1235">
        <f ca="1">'18_CS_SHS'!K39</f>
        <v>42.619997271830599</v>
      </c>
      <c r="L61" s="1235">
        <f ca="1">'18_CS_SHS'!L39</f>
        <v>47.901838384383915</v>
      </c>
      <c r="M61" s="1235">
        <f ca="1">'18_CS_SHS'!M39</f>
        <v>52.780401189622495</v>
      </c>
      <c r="N61" s="1235">
        <f ca="1">'18_CS_SHS'!N39</f>
        <v>55.84667423693498</v>
      </c>
      <c r="O61" s="1235">
        <f ca="1">'18_CS_SHS'!O39</f>
        <v>56.684374350489009</v>
      </c>
      <c r="P61" s="1235">
        <f ca="1">'18_CS_SHS'!P39</f>
        <v>57.534639965746344</v>
      </c>
      <c r="Q61" s="1235">
        <f ca="1">'18_CS_SHS'!Q39</f>
        <v>58.397659565232537</v>
      </c>
      <c r="R61" s="1235">
        <f ca="1">'18_CS_SHS'!R39</f>
        <v>59.273624458711026</v>
      </c>
      <c r="S61" s="1235">
        <f ca="1">'18_CS_SHS'!S39</f>
        <v>60.162728825591685</v>
      </c>
      <c r="T61" s="1235">
        <f ca="1">'18_CS_SHS'!T39</f>
        <v>61.065169757975568</v>
      </c>
      <c r="U61" s="1235">
        <f ca="1">'18_CS_SHS'!U39</f>
        <v>61.9811473043452</v>
      </c>
      <c r="V61" s="1235">
        <f ca="1">'18_CS_SHS'!V39</f>
        <v>62.910864513910383</v>
      </c>
      <c r="W61" s="1235">
        <f ca="1">'18_CS_SHS'!W39</f>
        <v>63.854527481619037</v>
      </c>
      <c r="X61" s="1235">
        <f ca="1">'18_CS_SHS'!X39</f>
        <v>64.81234539384333</v>
      </c>
      <c r="Y61" s="1235">
        <f ca="1">'18_CS_SHS'!Y39</f>
        <v>65.784530574750974</v>
      </c>
      <c r="Z61" s="1235">
        <f ca="1">'18_CS_SHS'!Z39</f>
        <v>66.771298533372246</v>
      </c>
      <c r="AA61" s="1235">
        <f ca="1">'18_CS_SHS'!AA39</f>
        <v>67.772868011372822</v>
      </c>
      <c r="AB61" s="1235">
        <f ca="1">'18_CS_SHS'!AB39</f>
        <v>68.789461031543411</v>
      </c>
      <c r="AC61" s="1235">
        <f ca="1">'18_CS_SHS'!AC39</f>
        <v>69.821302947016576</v>
      </c>
    </row>
    <row r="62" spans="1:16384" s="1" customFormat="1" x14ac:dyDescent="0.2">
      <c r="A62" s="359" t="s">
        <v>680</v>
      </c>
      <c r="B62" s="1269" t="s">
        <v>159</v>
      </c>
      <c r="C62" s="1270"/>
      <c r="D62" s="1236">
        <f ca="1">SUM(D58:D61)</f>
        <v>7.612226457461202</v>
      </c>
      <c r="E62" s="1236">
        <f t="shared" ref="E62:AC62" ca="1" si="8">SUM(E58:E61)</f>
        <v>16.615894759129215</v>
      </c>
      <c r="F62" s="1236">
        <f t="shared" ca="1" si="8"/>
        <v>26.410010547732014</v>
      </c>
      <c r="G62" s="1236">
        <f t="shared" ca="1" si="8"/>
        <v>36.342823054530143</v>
      </c>
      <c r="H62" s="1236">
        <f t="shared" ca="1" si="8"/>
        <v>46.08795684626476</v>
      </c>
      <c r="I62" s="1236">
        <f t="shared" ca="1" si="8"/>
        <v>56.602374740175172</v>
      </c>
      <c r="J62" s="1236">
        <f t="shared" ca="1" si="8"/>
        <v>57.474296666261516</v>
      </c>
      <c r="K62" s="1236">
        <f t="shared" ca="1" si="8"/>
        <v>65.040643963494915</v>
      </c>
      <c r="L62" s="1236">
        <f t="shared" ca="1" si="8"/>
        <v>72.323774251434173</v>
      </c>
      <c r="M62" s="1236">
        <f t="shared" ca="1" si="8"/>
        <v>79.26991018962336</v>
      </c>
      <c r="N62" s="1236">
        <f t="shared" ca="1" si="8"/>
        <v>84.933621358509242</v>
      </c>
      <c r="O62" s="1236">
        <f t="shared" ca="1" si="8"/>
        <v>89.28088894246568</v>
      </c>
      <c r="P62" s="1236">
        <f t="shared" ca="1" si="8"/>
        <v>94.200209128413064</v>
      </c>
      <c r="Q62" s="1236">
        <f t="shared" ca="1" si="8"/>
        <v>98.319347521985435</v>
      </c>
      <c r="R62" s="1236">
        <f t="shared" ca="1" si="8"/>
        <v>102.31626835741706</v>
      </c>
      <c r="S62" s="1236">
        <f t="shared" ca="1" si="8"/>
        <v>106.94867764481405</v>
      </c>
      <c r="T62" s="1236">
        <f t="shared" ca="1" si="8"/>
        <v>109.38322134564154</v>
      </c>
      <c r="U62" s="1236">
        <f t="shared" ca="1" si="8"/>
        <v>111.87088947270453</v>
      </c>
      <c r="V62" s="1236">
        <f t="shared" ca="1" si="8"/>
        <v>115.85679082633162</v>
      </c>
      <c r="W62" s="1236">
        <f t="shared" ca="1" si="8"/>
        <v>118.50048278572088</v>
      </c>
      <c r="X62" s="1236">
        <f t="shared" ca="1" si="8"/>
        <v>121.20194692644085</v>
      </c>
      <c r="Y62" s="1236">
        <f t="shared" ca="1" si="8"/>
        <v>123.96241216725031</v>
      </c>
      <c r="Z62" s="1236">
        <f t="shared" ca="1" si="8"/>
        <v>128.46570790855145</v>
      </c>
      <c r="AA62" s="1236">
        <f t="shared" ca="1" si="8"/>
        <v>131.40069492725871</v>
      </c>
      <c r="AB62" s="1236">
        <f t="shared" ca="1" si="8"/>
        <v>134.39986677924819</v>
      </c>
      <c r="AC62" s="1236">
        <f t="shared" ca="1" si="8"/>
        <v>139.36113018030517</v>
      </c>
    </row>
    <row r="63" spans="1:16384" x14ac:dyDescent="0.2">
      <c r="B63" s="1269"/>
      <c r="C63" s="1270"/>
    </row>
    <row r="64" spans="1:16384" s="1" customFormat="1" x14ac:dyDescent="0.2">
      <c r="A64" s="1110" t="s">
        <v>681</v>
      </c>
      <c r="B64" s="1269"/>
      <c r="C64" s="1270"/>
    </row>
    <row r="65" spans="1:16384" s="1" customFormat="1" x14ac:dyDescent="0.2">
      <c r="A65" s="1" t="s">
        <v>2019</v>
      </c>
      <c r="B65" s="1269" t="s">
        <v>159</v>
      </c>
      <c r="C65" s="1270"/>
      <c r="D65" s="1237">
        <f ca="1">MAX(0,D34-D58)</f>
        <v>0.38317895459319345</v>
      </c>
      <c r="E65" s="1237">
        <f t="shared" ref="E65:AC65" ca="1" si="9">MAX(0,E34-E58)</f>
        <v>1.921454570680923</v>
      </c>
      <c r="F65" s="1237">
        <f t="shared" ca="1" si="9"/>
        <v>4.9694602226365037</v>
      </c>
      <c r="G65" s="1237">
        <f t="shared" ca="1" si="9"/>
        <v>8.4334150560845114</v>
      </c>
      <c r="H65" s="1237">
        <f t="shared" ca="1" si="9"/>
        <v>12.63786930283543</v>
      </c>
      <c r="I65" s="1237">
        <f t="shared" ca="1" si="9"/>
        <v>17.377325745904148</v>
      </c>
      <c r="J65" s="1237">
        <f t="shared" ca="1" si="9"/>
        <v>17.240193511983151</v>
      </c>
      <c r="K65" s="1237">
        <f t="shared" ca="1" si="9"/>
        <v>17.281695167664083</v>
      </c>
      <c r="L65" s="1237">
        <f t="shared" ca="1" si="9"/>
        <v>17.296797723939932</v>
      </c>
      <c r="M65" s="1237">
        <f t="shared" ca="1" si="9"/>
        <v>17.254511565601824</v>
      </c>
      <c r="N65" s="1237">
        <f t="shared" ca="1" si="9"/>
        <v>17.095632888609316</v>
      </c>
      <c r="O65" s="1237">
        <f t="shared" ca="1" si="9"/>
        <v>16.483766823718621</v>
      </c>
      <c r="P65" s="1237">
        <f t="shared" ca="1" si="9"/>
        <v>15.569282790204767</v>
      </c>
      <c r="Q65" s="1237">
        <f t="shared" ca="1" si="9"/>
        <v>15.067715833889842</v>
      </c>
      <c r="R65" s="1237">
        <f t="shared" ca="1" si="9"/>
        <v>14.531235706325198</v>
      </c>
      <c r="S65" s="1237">
        <f t="shared" ca="1" si="9"/>
        <v>14.011650098356803</v>
      </c>
      <c r="T65" s="1237">
        <f t="shared" ca="1" si="9"/>
        <v>14.119215190298497</v>
      </c>
      <c r="U65" s="1237">
        <f t="shared" ca="1" si="9"/>
        <v>14.201556752750292</v>
      </c>
      <c r="V65" s="1237">
        <f t="shared" ca="1" si="9"/>
        <v>13.717223948057796</v>
      </c>
      <c r="W65" s="1237">
        <f t="shared" ca="1" si="9"/>
        <v>13.730685205707562</v>
      </c>
      <c r="X65" s="1237">
        <f t="shared" ca="1" si="9"/>
        <v>13.717389540958667</v>
      </c>
      <c r="Y65" s="1237">
        <f t="shared" ca="1" si="9"/>
        <v>13.676947815568262</v>
      </c>
      <c r="Z65" s="1237">
        <f t="shared" ca="1" si="9"/>
        <v>12.978514994859069</v>
      </c>
      <c r="AA65" s="1237">
        <f t="shared" ca="1" si="9"/>
        <v>12.862835544191359</v>
      </c>
      <c r="AB65" s="1237">
        <f t="shared" ca="1" si="9"/>
        <v>12.718288692502274</v>
      </c>
      <c r="AC65" s="1237">
        <f t="shared" ca="1" si="9"/>
        <v>11.833862898866425</v>
      </c>
    </row>
    <row r="66" spans="1:16384" s="1" customFormat="1" x14ac:dyDescent="0.2">
      <c r="A66" s="1" t="s">
        <v>682</v>
      </c>
      <c r="B66" s="1269" t="s">
        <v>159</v>
      </c>
      <c r="C66" s="1270"/>
      <c r="D66" s="1237">
        <f ca="1">MAX(0,D35-D59)</f>
        <v>0.93785513292250322</v>
      </c>
      <c r="E66" s="1237">
        <f t="shared" ref="E66:AC66" ca="1" si="10">MAX(0,E35-E59)</f>
        <v>5.6501671723893034</v>
      </c>
      <c r="F66" s="1237">
        <f t="shared" ca="1" si="10"/>
        <v>14.292383251407207</v>
      </c>
      <c r="G66" s="1237">
        <f t="shared" ca="1" si="10"/>
        <v>23.595086200060702</v>
      </c>
      <c r="H66" s="1237">
        <f t="shared" ca="1" si="10"/>
        <v>34.22687385974622</v>
      </c>
      <c r="I66" s="1237">
        <f t="shared" ca="1" si="10"/>
        <v>45.747185084958971</v>
      </c>
      <c r="J66" s="1237">
        <f t="shared" ca="1" si="10"/>
        <v>45.490308162741556</v>
      </c>
      <c r="K66" s="1237">
        <f t="shared" ca="1" si="10"/>
        <v>45.201901576610972</v>
      </c>
      <c r="L66" s="1237">
        <f t="shared" ca="1" si="10"/>
        <v>44.876675553356868</v>
      </c>
      <c r="M66" s="1237">
        <f t="shared" ca="1" si="10"/>
        <v>44.512954994971786</v>
      </c>
      <c r="N66" s="1237">
        <f t="shared" ca="1" si="10"/>
        <v>44.10393965100436</v>
      </c>
      <c r="O66" s="1237">
        <f t="shared" ca="1" si="10"/>
        <v>43.608297151347159</v>
      </c>
      <c r="P66" s="1237">
        <f t="shared" ca="1" si="10"/>
        <v>43.025685472220786</v>
      </c>
      <c r="Q66" s="1237">
        <f t="shared" ca="1" si="10"/>
        <v>42.681142109253322</v>
      </c>
      <c r="R66" s="1237">
        <f t="shared" ca="1" si="10"/>
        <v>42.320731274669299</v>
      </c>
      <c r="S66" s="1237">
        <f t="shared" ca="1" si="10"/>
        <v>41.950647266467001</v>
      </c>
      <c r="T66" s="1237">
        <f t="shared" ca="1" si="10"/>
        <v>41.644057402019115</v>
      </c>
      <c r="U66" s="1237">
        <f t="shared" ca="1" si="10"/>
        <v>41.322704886784258</v>
      </c>
      <c r="V66" s="1237">
        <f t="shared" ca="1" si="10"/>
        <v>40.605756387937603</v>
      </c>
      <c r="W66" s="1237">
        <f t="shared" ca="1" si="10"/>
        <v>40.242474244513005</v>
      </c>
      <c r="X66" s="1237">
        <f t="shared" ca="1" si="10"/>
        <v>39.863926379679903</v>
      </c>
      <c r="Y66" s="1237">
        <f t="shared" ca="1" si="10"/>
        <v>39.470039878015839</v>
      </c>
      <c r="Z66" s="1237">
        <f t="shared" ca="1" si="10"/>
        <v>38.617092303028713</v>
      </c>
      <c r="AA66" s="1237">
        <f t="shared" ca="1" si="10"/>
        <v>38.178410411201739</v>
      </c>
      <c r="AB66" s="1237">
        <f t="shared" ca="1" si="10"/>
        <v>37.723809515405236</v>
      </c>
      <c r="AC66" s="1237">
        <f t="shared" ca="1" si="10"/>
        <v>36.753168215614679</v>
      </c>
    </row>
    <row r="67" spans="1:16384" s="1" customFormat="1" x14ac:dyDescent="0.2">
      <c r="A67" s="1" t="s">
        <v>683</v>
      </c>
      <c r="B67" s="1269" t="s">
        <v>159</v>
      </c>
      <c r="C67" s="1270"/>
      <c r="D67" s="1237">
        <f ca="1">MAX(0,D36-D60)</f>
        <v>2.1431947097223678</v>
      </c>
      <c r="E67" s="1237">
        <f t="shared" ref="E67:AC67" ca="1" si="11">MAX(0,E36-E60)</f>
        <v>11.318479342531647</v>
      </c>
      <c r="F67" s="1237">
        <f t="shared" ca="1" si="11"/>
        <v>19.663597485868955</v>
      </c>
      <c r="G67" s="1237">
        <f t="shared" ca="1" si="11"/>
        <v>33.414678191238572</v>
      </c>
      <c r="H67" s="1237">
        <f t="shared" ca="1" si="11"/>
        <v>42.549278828333314</v>
      </c>
      <c r="I67" s="1237">
        <f t="shared" ca="1" si="11"/>
        <v>65.758760189602938</v>
      </c>
      <c r="J67" s="1237">
        <f t="shared" ca="1" si="11"/>
        <v>63.905302211792979</v>
      </c>
      <c r="K67" s="1237">
        <f t="shared" ca="1" si="11"/>
        <v>62.394493306230423</v>
      </c>
      <c r="L67" s="1237">
        <f t="shared" ca="1" si="11"/>
        <v>60.713650330598867</v>
      </c>
      <c r="M67" s="1237">
        <f t="shared" ca="1" si="11"/>
        <v>58.976684319657032</v>
      </c>
      <c r="N67" s="1237">
        <f t="shared" ca="1" si="11"/>
        <v>56.847039696322312</v>
      </c>
      <c r="O67" s="1237">
        <f t="shared" ca="1" si="11"/>
        <v>54.553058042293983</v>
      </c>
      <c r="P67" s="1237">
        <f t="shared" ca="1" si="11"/>
        <v>52.164892939959287</v>
      </c>
      <c r="Q67" s="1237">
        <f t="shared" ca="1" si="11"/>
        <v>49.727211940711726</v>
      </c>
      <c r="R67" s="1237">
        <f t="shared" ca="1" si="11"/>
        <v>47.383652912592737</v>
      </c>
      <c r="S67" s="1237">
        <f t="shared" ca="1" si="11"/>
        <v>47.034590090559604</v>
      </c>
      <c r="T67" s="1237">
        <f t="shared" ca="1" si="11"/>
        <v>57.604443389076124</v>
      </c>
      <c r="U67" s="1237">
        <f t="shared" ca="1" si="11"/>
        <v>66.297227205018459</v>
      </c>
      <c r="V67" s="1237">
        <f t="shared" ca="1" si="11"/>
        <v>80.178643181342252</v>
      </c>
      <c r="W67" s="1237">
        <f t="shared" ca="1" si="11"/>
        <v>88.588839558875662</v>
      </c>
      <c r="X67" s="1237">
        <f t="shared" ca="1" si="11"/>
        <v>113.81333193712202</v>
      </c>
      <c r="Y67" s="1237">
        <f t="shared" ca="1" si="11"/>
        <v>110.65236431154838</v>
      </c>
      <c r="Z67" s="1237">
        <f t="shared" ca="1" si="11"/>
        <v>106.94731611237974</v>
      </c>
      <c r="AA67" s="1237">
        <f t="shared" ca="1" si="11"/>
        <v>103.66054890593256</v>
      </c>
      <c r="AB67" s="1237">
        <f t="shared" ca="1" si="11"/>
        <v>100.31675736961893</v>
      </c>
      <c r="AC67" s="1237">
        <f t="shared" ca="1" si="11"/>
        <v>96.363341271865309</v>
      </c>
    </row>
    <row r="68" spans="1:16384" s="1" customFormat="1" x14ac:dyDescent="0.2">
      <c r="A68" s="1" t="s">
        <v>684</v>
      </c>
      <c r="B68" s="1269" t="s">
        <v>159</v>
      </c>
      <c r="C68" s="1270"/>
      <c r="D68" s="1237">
        <f ca="1">MAX(0,D37-D61)</f>
        <v>0</v>
      </c>
      <c r="E68" s="1237">
        <f t="shared" ref="E68:AC68" ca="1" si="12">MAX(0,E37-E61)</f>
        <v>0</v>
      </c>
      <c r="F68" s="1237">
        <f t="shared" ca="1" si="12"/>
        <v>0</v>
      </c>
      <c r="G68" s="1237">
        <f t="shared" ca="1" si="12"/>
        <v>0</v>
      </c>
      <c r="H68" s="1237">
        <f t="shared" ca="1" si="12"/>
        <v>0</v>
      </c>
      <c r="I68" s="1237">
        <f t="shared" ca="1" si="12"/>
        <v>0</v>
      </c>
      <c r="J68" s="1237">
        <f t="shared" ca="1" si="12"/>
        <v>0</v>
      </c>
      <c r="K68" s="1237">
        <f t="shared" ca="1" si="12"/>
        <v>0</v>
      </c>
      <c r="L68" s="1237">
        <f t="shared" ca="1" si="12"/>
        <v>0</v>
      </c>
      <c r="M68" s="1237">
        <f t="shared" ca="1" si="12"/>
        <v>0</v>
      </c>
      <c r="N68" s="1237">
        <f t="shared" ca="1" si="12"/>
        <v>1.4180668395840925</v>
      </c>
      <c r="O68" s="1237">
        <f t="shared" ca="1" si="12"/>
        <v>4.6795336836227364</v>
      </c>
      <c r="P68" s="1237">
        <f t="shared" ca="1" si="12"/>
        <v>7.5523506924563506</v>
      </c>
      <c r="Q68" s="1237">
        <f t="shared" ca="1" si="12"/>
        <v>3.2471010659207025</v>
      </c>
      <c r="R68" s="1237">
        <f t="shared" ca="1" si="12"/>
        <v>4.7250200180836757</v>
      </c>
      <c r="S68" s="1237">
        <f t="shared" ca="1" si="12"/>
        <v>6.1365145846826437</v>
      </c>
      <c r="T68" s="1237">
        <f t="shared" ca="1" si="12"/>
        <v>7.4805883999341489</v>
      </c>
      <c r="U68" s="1237">
        <f t="shared" ca="1" si="12"/>
        <v>8.7562301525679658</v>
      </c>
      <c r="V68" s="1237">
        <f t="shared" ca="1" si="12"/>
        <v>9.9624133616448489</v>
      </c>
      <c r="W68" s="1237">
        <f t="shared" ca="1" si="12"/>
        <v>11.098120518123757</v>
      </c>
      <c r="X68" s="1237">
        <f t="shared" ca="1" si="12"/>
        <v>6.9773171312807705</v>
      </c>
      <c r="Y68" s="1237">
        <f t="shared" ca="1" si="12"/>
        <v>8.7776970936549361</v>
      </c>
      <c r="Z68" s="1237">
        <f t="shared" ca="1" si="12"/>
        <v>10.649678047156698</v>
      </c>
      <c r="AA68" s="1237">
        <f t="shared" ca="1" si="12"/>
        <v>12.59227439126839</v>
      </c>
      <c r="AB68" s="1237">
        <f t="shared" ca="1" si="12"/>
        <v>14.604485741464529</v>
      </c>
      <c r="AC68" s="1237">
        <f t="shared" ca="1" si="12"/>
        <v>16.685296707451769</v>
      </c>
    </row>
    <row r="69" spans="1:16384" s="1" customFormat="1" x14ac:dyDescent="0.2">
      <c r="A69" s="1241" t="s">
        <v>685</v>
      </c>
      <c r="B69" s="1269" t="s">
        <v>159</v>
      </c>
      <c r="C69" s="1273" t="s">
        <v>686</v>
      </c>
      <c r="D69" s="1242">
        <f ca="1">SUM(D65:D68)</f>
        <v>3.4642287972380643</v>
      </c>
      <c r="E69" s="1242">
        <f t="shared" ref="E69:AC69" ca="1" si="13">SUM(E65:E68)</f>
        <v>18.890101085601874</v>
      </c>
      <c r="F69" s="1242">
        <f t="shared" ca="1" si="13"/>
        <v>38.925440959912663</v>
      </c>
      <c r="G69" s="1242">
        <f t="shared" ca="1" si="13"/>
        <v>65.443179447383784</v>
      </c>
      <c r="H69" s="1242">
        <f t="shared" ca="1" si="13"/>
        <v>89.414021990914961</v>
      </c>
      <c r="I69" s="1242">
        <f t="shared" ca="1" si="13"/>
        <v>128.88327102046605</v>
      </c>
      <c r="J69" s="1242">
        <f t="shared" ca="1" si="13"/>
        <v>126.63580388651769</v>
      </c>
      <c r="K69" s="1242">
        <f t="shared" ca="1" si="13"/>
        <v>124.87809005050548</v>
      </c>
      <c r="L69" s="1242">
        <f t="shared" ca="1" si="13"/>
        <v>122.88712360789566</v>
      </c>
      <c r="M69" s="1242">
        <f t="shared" ca="1" si="13"/>
        <v>120.74415088023065</v>
      </c>
      <c r="N69" s="1242">
        <f t="shared" ca="1" si="13"/>
        <v>119.46467907552008</v>
      </c>
      <c r="O69" s="1242">
        <f t="shared" ca="1" si="13"/>
        <v>119.3246557009825</v>
      </c>
      <c r="P69" s="1242">
        <f t="shared" ca="1" si="13"/>
        <v>118.3122118948412</v>
      </c>
      <c r="Q69" s="1242">
        <f t="shared" ca="1" si="13"/>
        <v>110.72317094977559</v>
      </c>
      <c r="R69" s="1242">
        <f t="shared" ca="1" si="13"/>
        <v>108.96063991167091</v>
      </c>
      <c r="S69" s="1242">
        <f t="shared" ca="1" si="13"/>
        <v>109.13340204006606</v>
      </c>
      <c r="T69" s="1242">
        <f t="shared" ca="1" si="13"/>
        <v>120.84830438132788</v>
      </c>
      <c r="U69" s="1242">
        <f t="shared" ca="1" si="13"/>
        <v>130.577718997121</v>
      </c>
      <c r="V69" s="1242">
        <f t="shared" ca="1" si="13"/>
        <v>144.46403687898248</v>
      </c>
      <c r="W69" s="1242">
        <f t="shared" ca="1" si="13"/>
        <v>153.66011952721996</v>
      </c>
      <c r="X69" s="1242">
        <f t="shared" ca="1" si="13"/>
        <v>174.37196498904137</v>
      </c>
      <c r="Y69" s="1242">
        <f t="shared" ca="1" si="13"/>
        <v>172.57704909878743</v>
      </c>
      <c r="Z69" s="1242">
        <f t="shared" ca="1" si="13"/>
        <v>169.19260145742422</v>
      </c>
      <c r="AA69" s="1242">
        <f t="shared" ca="1" si="13"/>
        <v>167.29406925259406</v>
      </c>
      <c r="AB69" s="1242">
        <f t="shared" ca="1" si="13"/>
        <v>165.36334131899099</v>
      </c>
      <c r="AC69" s="1242">
        <f t="shared" ca="1" si="13"/>
        <v>161.63566909379819</v>
      </c>
    </row>
    <row r="70" spans="1:16384" s="1" customFormat="1" x14ac:dyDescent="0.2">
      <c r="A70" s="359" t="s">
        <v>687</v>
      </c>
      <c r="B70" s="1269" t="s">
        <v>159</v>
      </c>
      <c r="C70" s="1270"/>
      <c r="D70" s="1236">
        <f ca="1">D69</f>
        <v>3.4642287972380643</v>
      </c>
      <c r="E70" s="1237">
        <f ca="1">D70+E69</f>
        <v>22.354329882839938</v>
      </c>
      <c r="F70" s="1237">
        <f t="shared" ref="F70:AC70" ca="1" si="14">E70+F69</f>
        <v>61.279770842752598</v>
      </c>
      <c r="G70" s="1237">
        <f t="shared" ca="1" si="14"/>
        <v>126.72295029013638</v>
      </c>
      <c r="H70" s="1237">
        <f t="shared" ca="1" si="14"/>
        <v>216.13697228105133</v>
      </c>
      <c r="I70" s="1237">
        <f t="shared" ca="1" si="14"/>
        <v>345.02024330151738</v>
      </c>
      <c r="J70" s="1237">
        <f t="shared" ca="1" si="14"/>
        <v>471.65604718803507</v>
      </c>
      <c r="K70" s="1237">
        <f t="shared" ca="1" si="14"/>
        <v>596.53413723854055</v>
      </c>
      <c r="L70" s="1237">
        <f t="shared" ca="1" si="14"/>
        <v>719.42126084643621</v>
      </c>
      <c r="M70" s="1237">
        <f t="shared" ca="1" si="14"/>
        <v>840.16541172666689</v>
      </c>
      <c r="N70" s="1237">
        <f t="shared" ca="1" si="14"/>
        <v>959.63009080218694</v>
      </c>
      <c r="O70" s="1237">
        <f t="shared" ca="1" si="14"/>
        <v>1078.9547465031694</v>
      </c>
      <c r="P70" s="1237">
        <f t="shared" ca="1" si="14"/>
        <v>1197.2669583980105</v>
      </c>
      <c r="Q70" s="1237">
        <f t="shared" ca="1" si="14"/>
        <v>1307.990129347786</v>
      </c>
      <c r="R70" s="1237">
        <f t="shared" ca="1" si="14"/>
        <v>1416.950769259457</v>
      </c>
      <c r="S70" s="1237">
        <f t="shared" ca="1" si="14"/>
        <v>1526.0841712995232</v>
      </c>
      <c r="T70" s="1237">
        <f t="shared" ca="1" si="14"/>
        <v>1646.932475680851</v>
      </c>
      <c r="U70" s="1237">
        <f t="shared" ca="1" si="14"/>
        <v>1777.5101946779719</v>
      </c>
      <c r="V70" s="1237">
        <f t="shared" ca="1" si="14"/>
        <v>1921.9742315569542</v>
      </c>
      <c r="W70" s="1237">
        <f t="shared" ca="1" si="14"/>
        <v>2075.6343510841743</v>
      </c>
      <c r="X70" s="1237">
        <f t="shared" ca="1" si="14"/>
        <v>2250.0063160732157</v>
      </c>
      <c r="Y70" s="1237">
        <f t="shared" ca="1" si="14"/>
        <v>2422.5833651720031</v>
      </c>
      <c r="Z70" s="1237">
        <f t="shared" ca="1" si="14"/>
        <v>2591.7759666294273</v>
      </c>
      <c r="AA70" s="1237">
        <f t="shared" ca="1" si="14"/>
        <v>2759.0700358820213</v>
      </c>
      <c r="AB70" s="1237">
        <f t="shared" ca="1" si="14"/>
        <v>2924.4333772010123</v>
      </c>
      <c r="AC70" s="1237">
        <f t="shared" ca="1" si="14"/>
        <v>3086.0690462948105</v>
      </c>
    </row>
    <row r="71" spans="1:16384" s="1" customFormat="1" x14ac:dyDescent="0.2">
      <c r="A71" s="359" t="s">
        <v>688</v>
      </c>
      <c r="B71" s="1269" t="s">
        <v>8</v>
      </c>
      <c r="C71" s="1270"/>
      <c r="D71" s="1243">
        <f ca="1">IFERROR(D62/D38,0)</f>
        <v>0.68724391354640835</v>
      </c>
      <c r="E71" s="1243">
        <f t="shared" ref="E71:AC71" ca="1" si="15">IFERROR(E62/E38,0)</f>
        <v>0.46797433401927607</v>
      </c>
      <c r="F71" s="1243">
        <f t="shared" ca="1" si="15"/>
        <v>0.40422175003477046</v>
      </c>
      <c r="G71" s="1243">
        <f t="shared" ca="1" si="15"/>
        <v>0.35705128565046829</v>
      </c>
      <c r="H71" s="1243">
        <f t="shared" ca="1" si="15"/>
        <v>0.34012755563993952</v>
      </c>
      <c r="I71" s="1243">
        <f t="shared" ca="1" si="15"/>
        <v>0.3051577091481103</v>
      </c>
      <c r="J71" s="1243">
        <f t="shared" ca="1" si="15"/>
        <v>0.31217351190238068</v>
      </c>
      <c r="K71" s="1243">
        <f t="shared" ca="1" si="15"/>
        <v>0.34246565669872392</v>
      </c>
      <c r="L71" s="1243">
        <f t="shared" ca="1" si="15"/>
        <v>0.37049045439845846</v>
      </c>
      <c r="M71" s="1243">
        <f t="shared" ca="1" si="15"/>
        <v>0.39632168741345986</v>
      </c>
      <c r="N71" s="1243">
        <f t="shared" ca="1" si="15"/>
        <v>0.41552997837142991</v>
      </c>
      <c r="O71" s="1243">
        <f t="shared" ca="1" si="15"/>
        <v>0.42798905031534973</v>
      </c>
      <c r="P71" s="1243">
        <f t="shared" ca="1" si="15"/>
        <v>0.44326919186575531</v>
      </c>
      <c r="Q71" s="1243">
        <f t="shared" ca="1" si="15"/>
        <v>0.47033181689909237</v>
      </c>
      <c r="R71" s="1243">
        <f t="shared" ca="1" si="15"/>
        <v>0.48427567970231888</v>
      </c>
      <c r="S71" s="1243">
        <f t="shared" ca="1" si="15"/>
        <v>0.49494468861453467</v>
      </c>
      <c r="T71" s="1243">
        <f t="shared" ca="1" si="15"/>
        <v>0.47510097064360612</v>
      </c>
      <c r="U71" s="1243">
        <f t="shared" ca="1" si="15"/>
        <v>0.46142104167460168</v>
      </c>
      <c r="V71" s="1243">
        <f t="shared" ca="1" si="15"/>
        <v>0.44505386621420362</v>
      </c>
      <c r="W71" s="1243">
        <f t="shared" ca="1" si="15"/>
        <v>0.43540645405195133</v>
      </c>
      <c r="X71" s="1243">
        <f t="shared" ca="1" si="15"/>
        <v>0.41005630754414452</v>
      </c>
      <c r="Y71" s="1243">
        <f t="shared" ca="1" si="15"/>
        <v>0.41803007140435361</v>
      </c>
      <c r="Z71" s="1243">
        <f t="shared" ca="1" si="15"/>
        <v>0.43158784373326803</v>
      </c>
      <c r="AA71" s="1243">
        <f t="shared" ca="1" si="15"/>
        <v>0.43991629812479255</v>
      </c>
      <c r="AB71" s="1243">
        <f t="shared" ca="1" si="15"/>
        <v>0.44835344414649553</v>
      </c>
      <c r="AC71" s="1243">
        <f t="shared" ca="1" si="15"/>
        <v>0.46299871133644738</v>
      </c>
    </row>
    <row r="72" spans="1:16384" s="1" customFormat="1" x14ac:dyDescent="0.2">
      <c r="A72" s="359"/>
      <c r="B72" s="1269"/>
      <c r="C72" s="1270"/>
      <c r="D72" s="1243"/>
      <c r="E72" s="1243"/>
      <c r="F72" s="1243"/>
      <c r="G72" s="1243"/>
      <c r="H72" s="1243"/>
      <c r="I72" s="1243"/>
      <c r="J72" s="1243"/>
      <c r="K72" s="1243"/>
      <c r="L72" s="1243"/>
      <c r="M72" s="1243"/>
      <c r="N72" s="1243"/>
      <c r="O72" s="1243"/>
      <c r="P72" s="1243"/>
      <c r="Q72" s="1243"/>
      <c r="R72" s="1243"/>
      <c r="S72" s="1243"/>
      <c r="T72" s="1243"/>
      <c r="U72" s="1243"/>
      <c r="V72" s="1243"/>
      <c r="W72" s="1243"/>
      <c r="X72" s="1243"/>
      <c r="Y72" s="1243"/>
      <c r="Z72" s="1243"/>
      <c r="AA72" s="1243"/>
      <c r="AB72" s="1243"/>
      <c r="AC72" s="1243"/>
    </row>
    <row r="73" spans="1:16384" s="1" customFormat="1" x14ac:dyDescent="0.2">
      <c r="A73" s="1551" t="s">
        <v>772</v>
      </c>
      <c r="B73" s="1551"/>
      <c r="C73" s="1551"/>
      <c r="D73" s="1551"/>
      <c r="E73" s="1551"/>
      <c r="F73" s="1551"/>
      <c r="G73" s="1551"/>
      <c r="H73" s="1551"/>
      <c r="I73" s="1551"/>
      <c r="J73" s="1551"/>
      <c r="K73" s="1551"/>
      <c r="L73" s="1551"/>
      <c r="M73" s="1551"/>
      <c r="N73" s="1551"/>
      <c r="O73" s="1551"/>
      <c r="P73" s="1551"/>
      <c r="Q73" s="1551"/>
      <c r="R73" s="1551"/>
      <c r="S73" s="1551"/>
      <c r="T73" s="1551"/>
      <c r="U73" s="1551"/>
      <c r="V73" s="1551"/>
      <c r="W73" s="1551"/>
      <c r="X73" s="1551"/>
      <c r="Y73" s="1551"/>
      <c r="Z73" s="1551"/>
      <c r="AA73" s="1551"/>
      <c r="AB73" s="1551"/>
      <c r="AC73" s="1551"/>
      <c r="AD73" s="1551"/>
      <c r="AE73" s="1551"/>
      <c r="AF73" s="1551"/>
      <c r="AG73" s="1551"/>
      <c r="AH73" s="1551"/>
      <c r="AI73" s="1551"/>
      <c r="AJ73" s="1551"/>
      <c r="AK73" s="1551"/>
      <c r="AL73" s="1551"/>
      <c r="AM73" s="1551"/>
      <c r="AN73" s="1551"/>
      <c r="AO73" s="1551"/>
      <c r="AP73" s="1551"/>
      <c r="AQ73" s="1551"/>
      <c r="AR73" s="1551"/>
      <c r="AS73" s="1551"/>
      <c r="AT73" s="1551"/>
      <c r="AU73" s="1551"/>
      <c r="AV73" s="1551"/>
      <c r="AW73" s="1551"/>
      <c r="AX73" s="1551"/>
      <c r="AY73" s="1551"/>
      <c r="AZ73" s="1551"/>
      <c r="BA73" s="1551"/>
      <c r="BB73" s="1551"/>
      <c r="BC73" s="1551"/>
      <c r="BD73" s="1551"/>
      <c r="BE73" s="1551"/>
      <c r="BF73" s="1551"/>
      <c r="BG73" s="1551"/>
      <c r="BH73" s="1551"/>
      <c r="BI73" s="1551"/>
      <c r="BJ73" s="1551"/>
      <c r="BK73" s="1551"/>
      <c r="BL73" s="1551"/>
      <c r="BM73" s="1551"/>
      <c r="BN73" s="1551"/>
      <c r="BO73" s="1551"/>
      <c r="BP73" s="1551"/>
      <c r="BQ73" s="1551"/>
      <c r="BR73" s="1551"/>
      <c r="BS73" s="1551"/>
      <c r="BT73" s="1551"/>
      <c r="BU73" s="1551"/>
      <c r="BV73" s="1551"/>
      <c r="BW73" s="1551"/>
      <c r="BX73" s="1551"/>
      <c r="BY73" s="1551"/>
      <c r="BZ73" s="1551"/>
      <c r="CA73" s="1551"/>
      <c r="CB73" s="1551"/>
      <c r="CC73" s="1551"/>
      <c r="CD73" s="1551"/>
      <c r="CE73" s="1551"/>
      <c r="CF73" s="1551"/>
      <c r="CG73" s="1551"/>
      <c r="CH73" s="1551"/>
      <c r="CI73" s="1551"/>
      <c r="CJ73" s="1551"/>
      <c r="CK73" s="1551"/>
      <c r="CL73" s="1551"/>
      <c r="CM73" s="1551"/>
      <c r="CN73" s="1551"/>
      <c r="CO73" s="1551"/>
      <c r="CP73" s="1551"/>
      <c r="CQ73" s="1551"/>
      <c r="CR73" s="1551"/>
      <c r="CS73" s="1551"/>
      <c r="CT73" s="1551"/>
      <c r="CU73" s="1551"/>
      <c r="CV73" s="1551"/>
      <c r="CW73" s="1551"/>
      <c r="CX73" s="1551"/>
      <c r="CY73" s="1551"/>
      <c r="CZ73" s="1551"/>
      <c r="DA73" s="1551"/>
      <c r="DB73" s="1551"/>
      <c r="DC73" s="1551"/>
      <c r="DD73" s="1551"/>
      <c r="DE73" s="1551"/>
      <c r="DF73" s="1551"/>
      <c r="DG73" s="1551"/>
      <c r="DH73" s="1551"/>
      <c r="DI73" s="1551"/>
      <c r="DJ73" s="1551"/>
      <c r="DK73" s="1551"/>
      <c r="DL73" s="1551"/>
      <c r="DM73" s="1551"/>
      <c r="DN73" s="1551"/>
      <c r="DO73" s="1551"/>
      <c r="DP73" s="1551"/>
      <c r="DQ73" s="1551"/>
      <c r="DR73" s="1551"/>
      <c r="DS73" s="1551"/>
      <c r="DT73" s="1551"/>
      <c r="DU73" s="1551"/>
      <c r="DV73" s="1551"/>
      <c r="DW73" s="1551"/>
      <c r="DX73" s="1551"/>
      <c r="DY73" s="1551"/>
      <c r="DZ73" s="1551"/>
      <c r="EA73" s="1551"/>
      <c r="EB73" s="1551"/>
      <c r="EC73" s="1551"/>
      <c r="ED73" s="1551"/>
      <c r="EE73" s="1551"/>
      <c r="EF73" s="1551"/>
      <c r="EG73" s="1551"/>
      <c r="EH73" s="1551"/>
      <c r="EI73" s="1551"/>
      <c r="EJ73" s="1551"/>
      <c r="EK73" s="1551"/>
      <c r="EL73" s="1551"/>
      <c r="EM73" s="1551"/>
      <c r="EN73" s="1551"/>
      <c r="EO73" s="1551"/>
      <c r="EP73" s="1551"/>
      <c r="EQ73" s="1551"/>
      <c r="ER73" s="1551"/>
      <c r="ES73" s="1551"/>
      <c r="ET73" s="1551"/>
      <c r="EU73" s="1551"/>
      <c r="EV73" s="1551"/>
      <c r="EW73" s="1551"/>
      <c r="EX73" s="1551"/>
      <c r="EY73" s="1551"/>
      <c r="EZ73" s="1551"/>
      <c r="FA73" s="1551"/>
      <c r="FB73" s="1551"/>
      <c r="FC73" s="1551"/>
      <c r="FD73" s="1551"/>
      <c r="FE73" s="1551"/>
      <c r="FF73" s="1551"/>
      <c r="FG73" s="1551"/>
      <c r="FH73" s="1551"/>
      <c r="FI73" s="1551"/>
      <c r="FJ73" s="1551"/>
      <c r="FK73" s="1551"/>
      <c r="FL73" s="1551"/>
      <c r="FM73" s="1551"/>
      <c r="FN73" s="1551"/>
      <c r="FO73" s="1551"/>
      <c r="FP73" s="1551"/>
      <c r="FQ73" s="1551"/>
      <c r="FR73" s="1551"/>
      <c r="FS73" s="1551"/>
      <c r="FT73" s="1551"/>
      <c r="FU73" s="1551"/>
      <c r="FV73" s="1551"/>
      <c r="FW73" s="1551"/>
      <c r="FX73" s="1551"/>
      <c r="FY73" s="1551"/>
      <c r="FZ73" s="1551"/>
      <c r="GA73" s="1551"/>
      <c r="GB73" s="1551"/>
      <c r="GC73" s="1551"/>
      <c r="GD73" s="1551"/>
      <c r="GE73" s="1551"/>
      <c r="GF73" s="1551"/>
      <c r="GG73" s="1551"/>
      <c r="GH73" s="1551"/>
      <c r="GI73" s="1551"/>
      <c r="GJ73" s="1551"/>
      <c r="GK73" s="1551"/>
      <c r="GL73" s="1551"/>
      <c r="GM73" s="1551"/>
      <c r="GN73" s="1551"/>
      <c r="GO73" s="1551"/>
      <c r="GP73" s="1551"/>
      <c r="GQ73" s="1551"/>
      <c r="GR73" s="1551"/>
      <c r="GS73" s="1551"/>
      <c r="GT73" s="1551"/>
      <c r="GU73" s="1551"/>
      <c r="GV73" s="1551"/>
      <c r="GW73" s="1551"/>
      <c r="GX73" s="1551"/>
      <c r="GY73" s="1551"/>
      <c r="GZ73" s="1551"/>
      <c r="HA73" s="1551"/>
      <c r="HB73" s="1551"/>
      <c r="HC73" s="1551"/>
      <c r="HD73" s="1551"/>
      <c r="HE73" s="1551"/>
      <c r="HF73" s="1551"/>
      <c r="HG73" s="1551"/>
      <c r="HH73" s="1551"/>
      <c r="HI73" s="1551"/>
      <c r="HJ73" s="1551"/>
      <c r="HK73" s="1551"/>
      <c r="HL73" s="1551"/>
      <c r="HM73" s="1551"/>
      <c r="HN73" s="1551"/>
      <c r="HO73" s="1551"/>
      <c r="HP73" s="1551"/>
      <c r="HQ73" s="1551"/>
      <c r="HR73" s="1551"/>
      <c r="HS73" s="1551"/>
      <c r="HT73" s="1551"/>
      <c r="HU73" s="1551"/>
      <c r="HV73" s="1551"/>
      <c r="HW73" s="1551"/>
      <c r="HX73" s="1551"/>
      <c r="HY73" s="1551"/>
      <c r="HZ73" s="1551"/>
      <c r="IA73" s="1551"/>
      <c r="IB73" s="1551"/>
      <c r="IC73" s="1551"/>
      <c r="ID73" s="1551"/>
      <c r="IE73" s="1551"/>
      <c r="IF73" s="1551"/>
      <c r="IG73" s="1551"/>
      <c r="IH73" s="1551"/>
      <c r="II73" s="1551"/>
      <c r="IJ73" s="1551"/>
      <c r="IK73" s="1551"/>
      <c r="IL73" s="1551"/>
      <c r="IM73" s="1551"/>
      <c r="IN73" s="1551"/>
      <c r="IO73" s="1551"/>
      <c r="IP73" s="1551"/>
      <c r="IQ73" s="1551"/>
      <c r="IR73" s="1551"/>
      <c r="IS73" s="1551"/>
      <c r="IT73" s="1551"/>
      <c r="IU73" s="1551"/>
      <c r="IV73" s="1551"/>
      <c r="IW73" s="1551"/>
      <c r="IX73" s="1551"/>
      <c r="IY73" s="1551"/>
      <c r="IZ73" s="1551"/>
      <c r="JA73" s="1551"/>
      <c r="JB73" s="1551"/>
      <c r="JC73" s="1551"/>
      <c r="JD73" s="1551"/>
      <c r="JE73" s="1551"/>
      <c r="JF73" s="1551"/>
      <c r="JG73" s="1551"/>
      <c r="JH73" s="1551"/>
      <c r="JI73" s="1551"/>
      <c r="JJ73" s="1551"/>
      <c r="JK73" s="1551"/>
      <c r="JL73" s="1551"/>
      <c r="JM73" s="1551"/>
      <c r="JN73" s="1551"/>
      <c r="JO73" s="1551"/>
      <c r="JP73" s="1551"/>
      <c r="JQ73" s="1551"/>
      <c r="JR73" s="1551"/>
      <c r="JS73" s="1551"/>
      <c r="JT73" s="1551"/>
      <c r="JU73" s="1551"/>
      <c r="JV73" s="1551"/>
      <c r="JW73" s="1551"/>
      <c r="JX73" s="1551"/>
      <c r="JY73" s="1551"/>
      <c r="JZ73" s="1551"/>
      <c r="KA73" s="1551"/>
      <c r="KB73" s="1551"/>
      <c r="KC73" s="1551"/>
      <c r="KD73" s="1551"/>
      <c r="KE73" s="1551"/>
      <c r="KF73" s="1551"/>
      <c r="KG73" s="1551"/>
      <c r="KH73" s="1551"/>
      <c r="KI73" s="1551"/>
      <c r="KJ73" s="1551"/>
      <c r="KK73" s="1551"/>
      <c r="KL73" s="1551"/>
      <c r="KM73" s="1551"/>
      <c r="KN73" s="1551"/>
      <c r="KO73" s="1551"/>
      <c r="KP73" s="1551"/>
      <c r="KQ73" s="1551"/>
      <c r="KR73" s="1551"/>
      <c r="KS73" s="1551"/>
      <c r="KT73" s="1551"/>
      <c r="KU73" s="1551"/>
      <c r="KV73" s="1551"/>
      <c r="KW73" s="1551"/>
      <c r="KX73" s="1551"/>
      <c r="KY73" s="1551"/>
      <c r="KZ73" s="1551"/>
      <c r="LA73" s="1551"/>
      <c r="LB73" s="1551"/>
      <c r="LC73" s="1551"/>
      <c r="LD73" s="1551"/>
      <c r="LE73" s="1551"/>
      <c r="LF73" s="1551"/>
      <c r="LG73" s="1551"/>
      <c r="LH73" s="1551"/>
      <c r="LI73" s="1551"/>
      <c r="LJ73" s="1551"/>
      <c r="LK73" s="1551"/>
      <c r="LL73" s="1551"/>
      <c r="LM73" s="1551"/>
      <c r="LN73" s="1551"/>
      <c r="LO73" s="1551"/>
      <c r="LP73" s="1551"/>
      <c r="LQ73" s="1551"/>
      <c r="LR73" s="1551"/>
      <c r="LS73" s="1551"/>
      <c r="LT73" s="1551"/>
      <c r="LU73" s="1551"/>
      <c r="LV73" s="1551"/>
      <c r="LW73" s="1551"/>
      <c r="LX73" s="1551"/>
      <c r="LY73" s="1551"/>
      <c r="LZ73" s="1551"/>
      <c r="MA73" s="1551"/>
      <c r="MB73" s="1551"/>
      <c r="MC73" s="1551"/>
      <c r="MD73" s="1551"/>
      <c r="ME73" s="1551"/>
      <c r="MF73" s="1551"/>
      <c r="MG73" s="1551"/>
      <c r="MH73" s="1551"/>
      <c r="MI73" s="1551"/>
      <c r="MJ73" s="1551"/>
      <c r="MK73" s="1551"/>
      <c r="ML73" s="1551"/>
      <c r="MM73" s="1551"/>
      <c r="MN73" s="1551"/>
      <c r="MO73" s="1551"/>
      <c r="MP73" s="1551"/>
      <c r="MQ73" s="1551"/>
      <c r="MR73" s="1551"/>
      <c r="MS73" s="1551"/>
      <c r="MT73" s="1551"/>
      <c r="MU73" s="1551"/>
      <c r="MV73" s="1551"/>
      <c r="MW73" s="1551"/>
      <c r="MX73" s="1551"/>
      <c r="MY73" s="1551"/>
      <c r="MZ73" s="1551"/>
      <c r="NA73" s="1551"/>
      <c r="NB73" s="1551"/>
      <c r="NC73" s="1551"/>
      <c r="ND73" s="1551"/>
      <c r="NE73" s="1551"/>
      <c r="NF73" s="1551"/>
      <c r="NG73" s="1551"/>
      <c r="NH73" s="1551"/>
      <c r="NI73" s="1551"/>
      <c r="NJ73" s="1551"/>
      <c r="NK73" s="1551"/>
      <c r="NL73" s="1551"/>
      <c r="NM73" s="1551"/>
      <c r="NN73" s="1551"/>
      <c r="NO73" s="1551"/>
      <c r="NP73" s="1551"/>
      <c r="NQ73" s="1551"/>
      <c r="NR73" s="1551"/>
      <c r="NS73" s="1551"/>
      <c r="NT73" s="1551"/>
      <c r="NU73" s="1551"/>
      <c r="NV73" s="1551"/>
      <c r="NW73" s="1551"/>
      <c r="NX73" s="1551"/>
      <c r="NY73" s="1551"/>
      <c r="NZ73" s="1551"/>
      <c r="OA73" s="1551"/>
      <c r="OB73" s="1551"/>
      <c r="OC73" s="1551"/>
      <c r="OD73" s="1551"/>
      <c r="OE73" s="1551"/>
      <c r="OF73" s="1551"/>
      <c r="OG73" s="1551"/>
      <c r="OH73" s="1551"/>
      <c r="OI73" s="1551"/>
      <c r="OJ73" s="1551"/>
      <c r="OK73" s="1551"/>
      <c r="OL73" s="1551"/>
      <c r="OM73" s="1551"/>
      <c r="ON73" s="1551"/>
      <c r="OO73" s="1551"/>
      <c r="OP73" s="1551"/>
      <c r="OQ73" s="1551"/>
      <c r="OR73" s="1551"/>
      <c r="OS73" s="1551"/>
      <c r="OT73" s="1551"/>
      <c r="OU73" s="1551"/>
      <c r="OV73" s="1551"/>
      <c r="OW73" s="1551"/>
      <c r="OX73" s="1551"/>
      <c r="OY73" s="1551"/>
      <c r="OZ73" s="1551"/>
      <c r="PA73" s="1551"/>
      <c r="PB73" s="1551"/>
      <c r="PC73" s="1551"/>
      <c r="PD73" s="1551"/>
      <c r="PE73" s="1551"/>
      <c r="PF73" s="1551"/>
      <c r="PG73" s="1551"/>
      <c r="PH73" s="1551"/>
      <c r="PI73" s="1551"/>
      <c r="PJ73" s="1551"/>
      <c r="PK73" s="1551"/>
      <c r="PL73" s="1551"/>
      <c r="PM73" s="1551"/>
      <c r="PN73" s="1551"/>
      <c r="PO73" s="1551"/>
      <c r="PP73" s="1551"/>
      <c r="PQ73" s="1551"/>
      <c r="PR73" s="1551"/>
      <c r="PS73" s="1551"/>
      <c r="PT73" s="1551"/>
      <c r="PU73" s="1551"/>
      <c r="PV73" s="1551"/>
      <c r="PW73" s="1551"/>
      <c r="PX73" s="1551"/>
      <c r="PY73" s="1551"/>
      <c r="PZ73" s="1551"/>
      <c r="QA73" s="1551"/>
      <c r="QB73" s="1551"/>
      <c r="QC73" s="1551"/>
      <c r="QD73" s="1551"/>
      <c r="QE73" s="1551"/>
      <c r="QF73" s="1551"/>
      <c r="QG73" s="1551"/>
      <c r="QH73" s="1551"/>
      <c r="QI73" s="1551"/>
      <c r="QJ73" s="1551"/>
      <c r="QK73" s="1551"/>
      <c r="QL73" s="1551"/>
      <c r="QM73" s="1551"/>
      <c r="QN73" s="1551"/>
      <c r="QO73" s="1551"/>
      <c r="QP73" s="1551"/>
      <c r="QQ73" s="1551"/>
      <c r="QR73" s="1551"/>
      <c r="QS73" s="1551"/>
      <c r="QT73" s="1551"/>
      <c r="QU73" s="1551"/>
      <c r="QV73" s="1551"/>
      <c r="QW73" s="1551"/>
      <c r="QX73" s="1551"/>
      <c r="QY73" s="1551"/>
      <c r="QZ73" s="1551"/>
      <c r="RA73" s="1551"/>
      <c r="RB73" s="1551"/>
      <c r="RC73" s="1551"/>
      <c r="RD73" s="1551"/>
      <c r="RE73" s="1551"/>
      <c r="RF73" s="1551"/>
      <c r="RG73" s="1551"/>
      <c r="RH73" s="1551"/>
      <c r="RI73" s="1551"/>
      <c r="RJ73" s="1551"/>
      <c r="RK73" s="1551"/>
      <c r="RL73" s="1551"/>
      <c r="RM73" s="1551"/>
      <c r="RN73" s="1551"/>
      <c r="RO73" s="1551"/>
      <c r="RP73" s="1551"/>
      <c r="RQ73" s="1551"/>
      <c r="RR73" s="1551"/>
      <c r="RS73" s="1551"/>
      <c r="RT73" s="1551"/>
      <c r="RU73" s="1551"/>
      <c r="RV73" s="1551"/>
      <c r="RW73" s="1551"/>
      <c r="RX73" s="1551"/>
      <c r="RY73" s="1551"/>
      <c r="RZ73" s="1551"/>
      <c r="SA73" s="1551"/>
      <c r="SB73" s="1551"/>
      <c r="SC73" s="1551"/>
      <c r="SD73" s="1551"/>
      <c r="SE73" s="1551"/>
      <c r="SF73" s="1551"/>
      <c r="SG73" s="1551"/>
      <c r="SH73" s="1551"/>
      <c r="SI73" s="1551"/>
      <c r="SJ73" s="1551"/>
      <c r="SK73" s="1551"/>
      <c r="SL73" s="1551"/>
      <c r="SM73" s="1551"/>
      <c r="SN73" s="1551"/>
      <c r="SO73" s="1551"/>
      <c r="SP73" s="1551"/>
      <c r="SQ73" s="1551"/>
      <c r="SR73" s="1551"/>
      <c r="SS73" s="1551"/>
      <c r="ST73" s="1551"/>
      <c r="SU73" s="1551"/>
      <c r="SV73" s="1551"/>
      <c r="SW73" s="1551"/>
      <c r="SX73" s="1551"/>
      <c r="SY73" s="1551"/>
      <c r="SZ73" s="1551"/>
      <c r="TA73" s="1551"/>
      <c r="TB73" s="1551"/>
      <c r="TC73" s="1551"/>
      <c r="TD73" s="1551"/>
      <c r="TE73" s="1551"/>
      <c r="TF73" s="1551"/>
      <c r="TG73" s="1551"/>
      <c r="TH73" s="1551"/>
      <c r="TI73" s="1551"/>
      <c r="TJ73" s="1551"/>
      <c r="TK73" s="1551"/>
      <c r="TL73" s="1551"/>
      <c r="TM73" s="1551"/>
      <c r="TN73" s="1551"/>
      <c r="TO73" s="1551"/>
      <c r="TP73" s="1551"/>
      <c r="TQ73" s="1551"/>
      <c r="TR73" s="1551"/>
      <c r="TS73" s="1551"/>
      <c r="TT73" s="1551"/>
      <c r="TU73" s="1551"/>
      <c r="TV73" s="1551"/>
      <c r="TW73" s="1551"/>
      <c r="TX73" s="1551"/>
      <c r="TY73" s="1551"/>
      <c r="TZ73" s="1551"/>
      <c r="UA73" s="1551"/>
      <c r="UB73" s="1551"/>
      <c r="UC73" s="1551"/>
      <c r="UD73" s="1551"/>
      <c r="UE73" s="1551"/>
      <c r="UF73" s="1551"/>
      <c r="UG73" s="1551"/>
      <c r="UH73" s="1551"/>
      <c r="UI73" s="1551"/>
      <c r="UJ73" s="1551"/>
      <c r="UK73" s="1551"/>
      <c r="UL73" s="1551"/>
      <c r="UM73" s="1551"/>
      <c r="UN73" s="1551"/>
      <c r="UO73" s="1551"/>
      <c r="UP73" s="1551"/>
      <c r="UQ73" s="1551"/>
      <c r="UR73" s="1551"/>
      <c r="US73" s="1551"/>
      <c r="UT73" s="1551"/>
      <c r="UU73" s="1551"/>
      <c r="UV73" s="1551"/>
      <c r="UW73" s="1551"/>
      <c r="UX73" s="1551"/>
      <c r="UY73" s="1551"/>
      <c r="UZ73" s="1551"/>
      <c r="VA73" s="1551"/>
      <c r="VB73" s="1551"/>
      <c r="VC73" s="1551"/>
      <c r="VD73" s="1551"/>
      <c r="VE73" s="1551"/>
      <c r="VF73" s="1551"/>
      <c r="VG73" s="1551"/>
      <c r="VH73" s="1551"/>
      <c r="VI73" s="1551"/>
      <c r="VJ73" s="1551"/>
      <c r="VK73" s="1551"/>
      <c r="VL73" s="1551"/>
      <c r="VM73" s="1551"/>
      <c r="VN73" s="1551"/>
      <c r="VO73" s="1551"/>
      <c r="VP73" s="1551"/>
      <c r="VQ73" s="1551"/>
      <c r="VR73" s="1551"/>
      <c r="VS73" s="1551"/>
      <c r="VT73" s="1551"/>
      <c r="VU73" s="1551"/>
      <c r="VV73" s="1551"/>
      <c r="VW73" s="1551"/>
      <c r="VX73" s="1551"/>
      <c r="VY73" s="1551"/>
      <c r="VZ73" s="1551"/>
      <c r="WA73" s="1551"/>
      <c r="WB73" s="1551"/>
      <c r="WC73" s="1551"/>
      <c r="WD73" s="1551"/>
      <c r="WE73" s="1551"/>
      <c r="WF73" s="1551"/>
      <c r="WG73" s="1551"/>
      <c r="WH73" s="1551"/>
      <c r="WI73" s="1551"/>
      <c r="WJ73" s="1551"/>
      <c r="WK73" s="1551"/>
      <c r="WL73" s="1551"/>
      <c r="WM73" s="1551"/>
      <c r="WN73" s="1551"/>
      <c r="WO73" s="1551"/>
      <c r="WP73" s="1551"/>
      <c r="WQ73" s="1551"/>
      <c r="WR73" s="1551"/>
      <c r="WS73" s="1551"/>
      <c r="WT73" s="1551"/>
      <c r="WU73" s="1551"/>
      <c r="WV73" s="1551"/>
      <c r="WW73" s="1551"/>
      <c r="WX73" s="1551"/>
      <c r="WY73" s="1551"/>
      <c r="WZ73" s="1551"/>
      <c r="XA73" s="1551"/>
      <c r="XB73" s="1551"/>
      <c r="XC73" s="1551"/>
      <c r="XD73" s="1551"/>
      <c r="XE73" s="1551"/>
      <c r="XF73" s="1551"/>
      <c r="XG73" s="1551"/>
      <c r="XH73" s="1551"/>
      <c r="XI73" s="1551"/>
      <c r="XJ73" s="1551"/>
      <c r="XK73" s="1551"/>
      <c r="XL73" s="1551"/>
      <c r="XM73" s="1551"/>
      <c r="XN73" s="1551"/>
      <c r="XO73" s="1551"/>
      <c r="XP73" s="1551"/>
      <c r="XQ73" s="1551"/>
      <c r="XR73" s="1551"/>
      <c r="XS73" s="1551"/>
      <c r="XT73" s="1551"/>
      <c r="XU73" s="1551"/>
      <c r="XV73" s="1551"/>
      <c r="XW73" s="1551"/>
      <c r="XX73" s="1551"/>
      <c r="XY73" s="1551"/>
      <c r="XZ73" s="1551"/>
      <c r="YA73" s="1551"/>
      <c r="YB73" s="1551"/>
      <c r="YC73" s="1551"/>
      <c r="YD73" s="1551"/>
      <c r="YE73" s="1551"/>
      <c r="YF73" s="1551"/>
      <c r="YG73" s="1551"/>
      <c r="YH73" s="1551"/>
      <c r="YI73" s="1551"/>
      <c r="YJ73" s="1551"/>
      <c r="YK73" s="1551"/>
      <c r="YL73" s="1551"/>
      <c r="YM73" s="1551"/>
      <c r="YN73" s="1551"/>
      <c r="YO73" s="1551"/>
      <c r="YP73" s="1551"/>
      <c r="YQ73" s="1551"/>
      <c r="YR73" s="1551"/>
      <c r="YS73" s="1551"/>
      <c r="YT73" s="1551"/>
      <c r="YU73" s="1551"/>
      <c r="YV73" s="1551"/>
      <c r="YW73" s="1551"/>
      <c r="YX73" s="1551"/>
      <c r="YY73" s="1551"/>
      <c r="YZ73" s="1551"/>
      <c r="ZA73" s="1551"/>
      <c r="ZB73" s="1551"/>
      <c r="ZC73" s="1551"/>
      <c r="ZD73" s="1551"/>
      <c r="ZE73" s="1551"/>
      <c r="ZF73" s="1551"/>
      <c r="ZG73" s="1551"/>
      <c r="ZH73" s="1551"/>
      <c r="ZI73" s="1551"/>
      <c r="ZJ73" s="1551"/>
      <c r="ZK73" s="1551"/>
      <c r="ZL73" s="1551"/>
      <c r="ZM73" s="1551"/>
      <c r="ZN73" s="1551"/>
      <c r="ZO73" s="1551"/>
      <c r="ZP73" s="1551"/>
      <c r="ZQ73" s="1551"/>
      <c r="ZR73" s="1551"/>
      <c r="ZS73" s="1551"/>
      <c r="ZT73" s="1551"/>
      <c r="ZU73" s="1551"/>
      <c r="ZV73" s="1551"/>
      <c r="ZW73" s="1551"/>
      <c r="ZX73" s="1551"/>
      <c r="ZY73" s="1551"/>
      <c r="ZZ73" s="1551"/>
      <c r="AAA73" s="1551"/>
      <c r="AAB73" s="1551"/>
      <c r="AAC73" s="1551"/>
      <c r="AAD73" s="1551"/>
      <c r="AAE73" s="1551"/>
      <c r="AAF73" s="1551"/>
      <c r="AAG73" s="1551"/>
      <c r="AAH73" s="1551"/>
      <c r="AAI73" s="1551"/>
      <c r="AAJ73" s="1551"/>
      <c r="AAK73" s="1551"/>
      <c r="AAL73" s="1551"/>
      <c r="AAM73" s="1551"/>
      <c r="AAN73" s="1551"/>
      <c r="AAO73" s="1551"/>
      <c r="AAP73" s="1551"/>
      <c r="AAQ73" s="1551"/>
      <c r="AAR73" s="1551"/>
      <c r="AAS73" s="1551"/>
      <c r="AAT73" s="1551"/>
      <c r="AAU73" s="1551"/>
      <c r="AAV73" s="1551"/>
      <c r="AAW73" s="1551"/>
      <c r="AAX73" s="1551"/>
      <c r="AAY73" s="1551"/>
      <c r="AAZ73" s="1551"/>
      <c r="ABA73" s="1551"/>
      <c r="ABB73" s="1551"/>
      <c r="ABC73" s="1551"/>
      <c r="ABD73" s="1551"/>
      <c r="ABE73" s="1551"/>
      <c r="ABF73" s="1551"/>
      <c r="ABG73" s="1551"/>
      <c r="ABH73" s="1551"/>
      <c r="ABI73" s="1551"/>
      <c r="ABJ73" s="1551"/>
      <c r="ABK73" s="1551"/>
      <c r="ABL73" s="1551"/>
      <c r="ABM73" s="1551"/>
      <c r="ABN73" s="1551"/>
      <c r="ABO73" s="1551"/>
      <c r="ABP73" s="1551"/>
      <c r="ABQ73" s="1551"/>
      <c r="ABR73" s="1551"/>
      <c r="ABS73" s="1551"/>
      <c r="ABT73" s="1551"/>
      <c r="ABU73" s="1551"/>
      <c r="ABV73" s="1551"/>
      <c r="ABW73" s="1551"/>
      <c r="ABX73" s="1551"/>
      <c r="ABY73" s="1551"/>
      <c r="ABZ73" s="1551"/>
      <c r="ACA73" s="1551"/>
      <c r="ACB73" s="1551"/>
      <c r="ACC73" s="1551"/>
      <c r="ACD73" s="1551"/>
      <c r="ACE73" s="1551"/>
      <c r="ACF73" s="1551"/>
      <c r="ACG73" s="1551"/>
      <c r="ACH73" s="1551"/>
      <c r="ACI73" s="1551"/>
      <c r="ACJ73" s="1551"/>
      <c r="ACK73" s="1551"/>
      <c r="ACL73" s="1551"/>
      <c r="ACM73" s="1551"/>
      <c r="ACN73" s="1551"/>
      <c r="ACO73" s="1551"/>
      <c r="ACP73" s="1551"/>
      <c r="ACQ73" s="1551"/>
      <c r="ACR73" s="1551"/>
      <c r="ACS73" s="1551"/>
      <c r="ACT73" s="1551"/>
      <c r="ACU73" s="1551"/>
      <c r="ACV73" s="1551"/>
      <c r="ACW73" s="1551"/>
      <c r="ACX73" s="1551"/>
      <c r="ACY73" s="1551"/>
      <c r="ACZ73" s="1551"/>
      <c r="ADA73" s="1551"/>
      <c r="ADB73" s="1551"/>
      <c r="ADC73" s="1551"/>
      <c r="ADD73" s="1551"/>
      <c r="ADE73" s="1551"/>
      <c r="ADF73" s="1551"/>
      <c r="ADG73" s="1551"/>
      <c r="ADH73" s="1551"/>
      <c r="ADI73" s="1551"/>
      <c r="ADJ73" s="1551"/>
      <c r="ADK73" s="1551"/>
      <c r="ADL73" s="1551"/>
      <c r="ADM73" s="1551"/>
      <c r="ADN73" s="1551"/>
      <c r="ADO73" s="1551"/>
      <c r="ADP73" s="1551"/>
      <c r="ADQ73" s="1551"/>
      <c r="ADR73" s="1551"/>
      <c r="ADS73" s="1551"/>
      <c r="ADT73" s="1551"/>
      <c r="ADU73" s="1551"/>
      <c r="ADV73" s="1551"/>
      <c r="ADW73" s="1551"/>
      <c r="ADX73" s="1551"/>
      <c r="ADY73" s="1551"/>
      <c r="ADZ73" s="1551"/>
      <c r="AEA73" s="1551"/>
      <c r="AEB73" s="1551"/>
      <c r="AEC73" s="1551"/>
      <c r="AED73" s="1551"/>
      <c r="AEE73" s="1551"/>
      <c r="AEF73" s="1551"/>
      <c r="AEG73" s="1551"/>
      <c r="AEH73" s="1551"/>
      <c r="AEI73" s="1551"/>
      <c r="AEJ73" s="1551"/>
      <c r="AEK73" s="1551"/>
      <c r="AEL73" s="1551"/>
      <c r="AEM73" s="1551"/>
      <c r="AEN73" s="1551"/>
      <c r="AEO73" s="1551"/>
      <c r="AEP73" s="1551"/>
      <c r="AEQ73" s="1551"/>
      <c r="AER73" s="1551"/>
      <c r="AES73" s="1551"/>
      <c r="AET73" s="1551"/>
      <c r="AEU73" s="1551"/>
      <c r="AEV73" s="1551"/>
      <c r="AEW73" s="1551"/>
      <c r="AEX73" s="1551"/>
      <c r="AEY73" s="1551"/>
      <c r="AEZ73" s="1551"/>
      <c r="AFA73" s="1551"/>
      <c r="AFB73" s="1551"/>
      <c r="AFC73" s="1551"/>
      <c r="AFD73" s="1551"/>
      <c r="AFE73" s="1551"/>
      <c r="AFF73" s="1551"/>
      <c r="AFG73" s="1551"/>
      <c r="AFH73" s="1551"/>
      <c r="AFI73" s="1551"/>
      <c r="AFJ73" s="1551"/>
      <c r="AFK73" s="1551"/>
      <c r="AFL73" s="1551"/>
      <c r="AFM73" s="1551"/>
      <c r="AFN73" s="1551"/>
      <c r="AFO73" s="1551"/>
      <c r="AFP73" s="1551"/>
      <c r="AFQ73" s="1551"/>
      <c r="AFR73" s="1551"/>
      <c r="AFS73" s="1551"/>
      <c r="AFT73" s="1551"/>
      <c r="AFU73" s="1551"/>
      <c r="AFV73" s="1551"/>
      <c r="AFW73" s="1551"/>
      <c r="AFX73" s="1551"/>
      <c r="AFY73" s="1551"/>
      <c r="AFZ73" s="1551"/>
      <c r="AGA73" s="1551"/>
      <c r="AGB73" s="1551"/>
      <c r="AGC73" s="1551"/>
      <c r="AGD73" s="1551"/>
      <c r="AGE73" s="1551"/>
      <c r="AGF73" s="1551"/>
      <c r="AGG73" s="1551"/>
      <c r="AGH73" s="1551"/>
      <c r="AGI73" s="1551"/>
      <c r="AGJ73" s="1551"/>
      <c r="AGK73" s="1551"/>
      <c r="AGL73" s="1551"/>
      <c r="AGM73" s="1551"/>
      <c r="AGN73" s="1551"/>
      <c r="AGO73" s="1551"/>
      <c r="AGP73" s="1551"/>
      <c r="AGQ73" s="1551"/>
      <c r="AGR73" s="1551"/>
      <c r="AGS73" s="1551"/>
      <c r="AGT73" s="1551"/>
      <c r="AGU73" s="1551"/>
      <c r="AGV73" s="1551"/>
      <c r="AGW73" s="1551"/>
      <c r="AGX73" s="1551"/>
      <c r="AGY73" s="1551"/>
      <c r="AGZ73" s="1551"/>
      <c r="AHA73" s="1551"/>
      <c r="AHB73" s="1551"/>
      <c r="AHC73" s="1551"/>
      <c r="AHD73" s="1551"/>
      <c r="AHE73" s="1551"/>
      <c r="AHF73" s="1551"/>
      <c r="AHG73" s="1551"/>
      <c r="AHH73" s="1551"/>
      <c r="AHI73" s="1551"/>
      <c r="AHJ73" s="1551"/>
      <c r="AHK73" s="1551"/>
      <c r="AHL73" s="1551"/>
      <c r="AHM73" s="1551"/>
      <c r="AHN73" s="1551"/>
      <c r="AHO73" s="1551"/>
      <c r="AHP73" s="1551"/>
      <c r="AHQ73" s="1551"/>
      <c r="AHR73" s="1551"/>
      <c r="AHS73" s="1551"/>
      <c r="AHT73" s="1551"/>
      <c r="AHU73" s="1551"/>
      <c r="AHV73" s="1551"/>
      <c r="AHW73" s="1551"/>
      <c r="AHX73" s="1551"/>
      <c r="AHY73" s="1551"/>
      <c r="AHZ73" s="1551"/>
      <c r="AIA73" s="1551"/>
      <c r="AIB73" s="1551"/>
      <c r="AIC73" s="1551"/>
      <c r="AID73" s="1551"/>
      <c r="AIE73" s="1551"/>
      <c r="AIF73" s="1551"/>
      <c r="AIG73" s="1551"/>
      <c r="AIH73" s="1551"/>
      <c r="AII73" s="1551"/>
      <c r="AIJ73" s="1551"/>
      <c r="AIK73" s="1551"/>
      <c r="AIL73" s="1551"/>
      <c r="AIM73" s="1551"/>
      <c r="AIN73" s="1551"/>
      <c r="AIO73" s="1551"/>
      <c r="AIP73" s="1551"/>
      <c r="AIQ73" s="1551"/>
      <c r="AIR73" s="1551"/>
      <c r="AIS73" s="1551"/>
      <c r="AIT73" s="1551"/>
      <c r="AIU73" s="1551"/>
      <c r="AIV73" s="1551"/>
      <c r="AIW73" s="1551"/>
      <c r="AIX73" s="1551"/>
      <c r="AIY73" s="1551"/>
      <c r="AIZ73" s="1551"/>
      <c r="AJA73" s="1551"/>
      <c r="AJB73" s="1551"/>
      <c r="AJC73" s="1551"/>
      <c r="AJD73" s="1551"/>
      <c r="AJE73" s="1551"/>
      <c r="AJF73" s="1551"/>
      <c r="AJG73" s="1551"/>
      <c r="AJH73" s="1551"/>
      <c r="AJI73" s="1551"/>
      <c r="AJJ73" s="1551"/>
      <c r="AJK73" s="1551"/>
      <c r="AJL73" s="1551"/>
      <c r="AJM73" s="1551"/>
      <c r="AJN73" s="1551"/>
      <c r="AJO73" s="1551"/>
      <c r="AJP73" s="1551"/>
      <c r="AJQ73" s="1551"/>
      <c r="AJR73" s="1551"/>
      <c r="AJS73" s="1551"/>
      <c r="AJT73" s="1551"/>
      <c r="AJU73" s="1551"/>
      <c r="AJV73" s="1551"/>
      <c r="AJW73" s="1551"/>
      <c r="AJX73" s="1551"/>
      <c r="AJY73" s="1551"/>
      <c r="AJZ73" s="1551"/>
      <c r="AKA73" s="1551"/>
      <c r="AKB73" s="1551"/>
      <c r="AKC73" s="1551"/>
      <c r="AKD73" s="1551"/>
      <c r="AKE73" s="1551"/>
      <c r="AKF73" s="1551"/>
      <c r="AKG73" s="1551"/>
      <c r="AKH73" s="1551"/>
      <c r="AKI73" s="1551"/>
      <c r="AKJ73" s="1551"/>
      <c r="AKK73" s="1551"/>
      <c r="AKL73" s="1551"/>
      <c r="AKM73" s="1551"/>
      <c r="AKN73" s="1551"/>
      <c r="AKO73" s="1551"/>
      <c r="AKP73" s="1551"/>
      <c r="AKQ73" s="1551"/>
      <c r="AKR73" s="1551"/>
      <c r="AKS73" s="1551"/>
      <c r="AKT73" s="1551"/>
      <c r="AKU73" s="1551"/>
      <c r="AKV73" s="1551"/>
      <c r="AKW73" s="1551"/>
      <c r="AKX73" s="1551"/>
      <c r="AKY73" s="1551"/>
      <c r="AKZ73" s="1551"/>
      <c r="ALA73" s="1551"/>
      <c r="ALB73" s="1551"/>
      <c r="ALC73" s="1551"/>
      <c r="ALD73" s="1551"/>
      <c r="ALE73" s="1551"/>
      <c r="ALF73" s="1551"/>
      <c r="ALG73" s="1551"/>
      <c r="ALH73" s="1551"/>
      <c r="ALI73" s="1551"/>
      <c r="ALJ73" s="1551"/>
      <c r="ALK73" s="1551"/>
      <c r="ALL73" s="1551"/>
      <c r="ALM73" s="1551"/>
      <c r="ALN73" s="1551"/>
      <c r="ALO73" s="1551"/>
      <c r="ALP73" s="1551"/>
      <c r="ALQ73" s="1551"/>
      <c r="ALR73" s="1551"/>
      <c r="ALS73" s="1551"/>
      <c r="ALT73" s="1551"/>
      <c r="ALU73" s="1551"/>
      <c r="ALV73" s="1551"/>
      <c r="ALW73" s="1551"/>
      <c r="ALX73" s="1551"/>
      <c r="ALY73" s="1551"/>
      <c r="ALZ73" s="1551"/>
      <c r="AMA73" s="1551"/>
      <c r="AMB73" s="1551"/>
      <c r="AMC73" s="1551"/>
      <c r="AMD73" s="1551"/>
      <c r="AME73" s="1551"/>
      <c r="AMF73" s="1551"/>
      <c r="AMG73" s="1551"/>
      <c r="AMH73" s="1551"/>
      <c r="AMI73" s="1551"/>
      <c r="AMJ73" s="1551"/>
      <c r="AMK73" s="1551"/>
      <c r="AML73" s="1551"/>
      <c r="AMM73" s="1551"/>
      <c r="AMN73" s="1551"/>
      <c r="AMO73" s="1551"/>
      <c r="AMP73" s="1551"/>
      <c r="AMQ73" s="1551"/>
      <c r="AMR73" s="1551"/>
      <c r="AMS73" s="1551"/>
      <c r="AMT73" s="1551"/>
      <c r="AMU73" s="1551"/>
      <c r="AMV73" s="1551"/>
      <c r="AMW73" s="1551"/>
      <c r="AMX73" s="1551"/>
      <c r="AMY73" s="1551"/>
      <c r="AMZ73" s="1551"/>
      <c r="ANA73" s="1551"/>
      <c r="ANB73" s="1551"/>
      <c r="ANC73" s="1551"/>
      <c r="AND73" s="1551"/>
      <c r="ANE73" s="1551"/>
      <c r="ANF73" s="1551"/>
      <c r="ANG73" s="1551"/>
      <c r="ANH73" s="1551"/>
      <c r="ANI73" s="1551"/>
      <c r="ANJ73" s="1551"/>
      <c r="ANK73" s="1551"/>
      <c r="ANL73" s="1551"/>
      <c r="ANM73" s="1551"/>
      <c r="ANN73" s="1551"/>
      <c r="ANO73" s="1551"/>
      <c r="ANP73" s="1551"/>
      <c r="ANQ73" s="1551"/>
      <c r="ANR73" s="1551"/>
      <c r="ANS73" s="1551"/>
      <c r="ANT73" s="1551"/>
      <c r="ANU73" s="1551"/>
      <c r="ANV73" s="1551"/>
      <c r="ANW73" s="1551"/>
      <c r="ANX73" s="1551"/>
      <c r="ANY73" s="1551"/>
      <c r="ANZ73" s="1551"/>
      <c r="AOA73" s="1551"/>
      <c r="AOB73" s="1551"/>
      <c r="AOC73" s="1551"/>
      <c r="AOD73" s="1551"/>
      <c r="AOE73" s="1551"/>
      <c r="AOF73" s="1551"/>
      <c r="AOG73" s="1551"/>
      <c r="AOH73" s="1551"/>
      <c r="AOI73" s="1551"/>
      <c r="AOJ73" s="1551"/>
      <c r="AOK73" s="1551"/>
      <c r="AOL73" s="1551"/>
      <c r="AOM73" s="1551"/>
      <c r="AON73" s="1551"/>
      <c r="AOO73" s="1551"/>
      <c r="AOP73" s="1551"/>
      <c r="AOQ73" s="1551"/>
      <c r="AOR73" s="1551"/>
      <c r="AOS73" s="1551"/>
      <c r="AOT73" s="1551"/>
      <c r="AOU73" s="1551"/>
      <c r="AOV73" s="1551"/>
      <c r="AOW73" s="1551"/>
      <c r="AOX73" s="1551"/>
      <c r="AOY73" s="1551"/>
      <c r="AOZ73" s="1551"/>
      <c r="APA73" s="1551"/>
      <c r="APB73" s="1551"/>
      <c r="APC73" s="1551"/>
      <c r="APD73" s="1551"/>
      <c r="APE73" s="1551"/>
      <c r="APF73" s="1551"/>
      <c r="APG73" s="1551"/>
      <c r="APH73" s="1551"/>
      <c r="API73" s="1551"/>
      <c r="APJ73" s="1551"/>
      <c r="APK73" s="1551"/>
      <c r="APL73" s="1551"/>
      <c r="APM73" s="1551"/>
      <c r="APN73" s="1551"/>
      <c r="APO73" s="1551"/>
      <c r="APP73" s="1551"/>
      <c r="APQ73" s="1551"/>
      <c r="APR73" s="1551"/>
      <c r="APS73" s="1551"/>
      <c r="APT73" s="1551"/>
      <c r="APU73" s="1551"/>
      <c r="APV73" s="1551"/>
      <c r="APW73" s="1551"/>
      <c r="APX73" s="1551"/>
      <c r="APY73" s="1551"/>
      <c r="APZ73" s="1551"/>
      <c r="AQA73" s="1551"/>
      <c r="AQB73" s="1551"/>
      <c r="AQC73" s="1551"/>
      <c r="AQD73" s="1551"/>
      <c r="AQE73" s="1551"/>
      <c r="AQF73" s="1551"/>
      <c r="AQG73" s="1551"/>
      <c r="AQH73" s="1551"/>
      <c r="AQI73" s="1551"/>
      <c r="AQJ73" s="1551"/>
      <c r="AQK73" s="1551"/>
      <c r="AQL73" s="1551"/>
      <c r="AQM73" s="1551"/>
      <c r="AQN73" s="1551"/>
      <c r="AQO73" s="1551"/>
      <c r="AQP73" s="1551"/>
      <c r="AQQ73" s="1551"/>
      <c r="AQR73" s="1551"/>
      <c r="AQS73" s="1551"/>
      <c r="AQT73" s="1551"/>
      <c r="AQU73" s="1551"/>
      <c r="AQV73" s="1551"/>
      <c r="AQW73" s="1551"/>
      <c r="AQX73" s="1551"/>
      <c r="AQY73" s="1551"/>
      <c r="AQZ73" s="1551"/>
      <c r="ARA73" s="1551"/>
      <c r="ARB73" s="1551"/>
      <c r="ARC73" s="1551"/>
      <c r="ARD73" s="1551"/>
      <c r="ARE73" s="1551"/>
      <c r="ARF73" s="1551"/>
      <c r="ARG73" s="1551"/>
      <c r="ARH73" s="1551"/>
      <c r="ARI73" s="1551"/>
      <c r="ARJ73" s="1551"/>
      <c r="ARK73" s="1551"/>
      <c r="ARL73" s="1551"/>
      <c r="ARM73" s="1551"/>
      <c r="ARN73" s="1551"/>
      <c r="ARO73" s="1551"/>
      <c r="ARP73" s="1551"/>
      <c r="ARQ73" s="1551"/>
      <c r="ARR73" s="1551"/>
      <c r="ARS73" s="1551"/>
      <c r="ART73" s="1551"/>
      <c r="ARU73" s="1551"/>
      <c r="ARV73" s="1551"/>
      <c r="ARW73" s="1551"/>
      <c r="ARX73" s="1551"/>
      <c r="ARY73" s="1551"/>
      <c r="ARZ73" s="1551"/>
      <c r="ASA73" s="1551"/>
      <c r="ASB73" s="1551"/>
      <c r="ASC73" s="1551"/>
      <c r="ASD73" s="1551"/>
      <c r="ASE73" s="1551"/>
      <c r="ASF73" s="1551"/>
      <c r="ASG73" s="1551"/>
      <c r="ASH73" s="1551"/>
      <c r="ASI73" s="1551"/>
      <c r="ASJ73" s="1551"/>
      <c r="ASK73" s="1551"/>
      <c r="ASL73" s="1551"/>
      <c r="ASM73" s="1551"/>
      <c r="ASN73" s="1551"/>
      <c r="ASO73" s="1551"/>
      <c r="ASP73" s="1551"/>
      <c r="ASQ73" s="1551"/>
      <c r="ASR73" s="1551"/>
      <c r="ASS73" s="1551"/>
      <c r="AST73" s="1551"/>
      <c r="ASU73" s="1551"/>
      <c r="ASV73" s="1551"/>
      <c r="ASW73" s="1551"/>
      <c r="ASX73" s="1551"/>
      <c r="ASY73" s="1551"/>
      <c r="ASZ73" s="1551"/>
      <c r="ATA73" s="1551"/>
      <c r="ATB73" s="1551"/>
      <c r="ATC73" s="1551"/>
      <c r="ATD73" s="1551"/>
      <c r="ATE73" s="1551"/>
      <c r="ATF73" s="1551"/>
      <c r="ATG73" s="1551"/>
      <c r="ATH73" s="1551"/>
      <c r="ATI73" s="1551"/>
      <c r="ATJ73" s="1551"/>
      <c r="ATK73" s="1551"/>
      <c r="ATL73" s="1551"/>
      <c r="ATM73" s="1551"/>
      <c r="ATN73" s="1551"/>
      <c r="ATO73" s="1551"/>
      <c r="ATP73" s="1551"/>
      <c r="ATQ73" s="1551"/>
      <c r="ATR73" s="1551"/>
      <c r="ATS73" s="1551"/>
      <c r="ATT73" s="1551"/>
      <c r="ATU73" s="1551"/>
      <c r="ATV73" s="1551"/>
      <c r="ATW73" s="1551"/>
      <c r="ATX73" s="1551"/>
      <c r="ATY73" s="1551"/>
      <c r="ATZ73" s="1551"/>
      <c r="AUA73" s="1551"/>
      <c r="AUB73" s="1551"/>
      <c r="AUC73" s="1551"/>
      <c r="AUD73" s="1551"/>
      <c r="AUE73" s="1551"/>
      <c r="AUF73" s="1551"/>
      <c r="AUG73" s="1551"/>
      <c r="AUH73" s="1551"/>
      <c r="AUI73" s="1551"/>
      <c r="AUJ73" s="1551"/>
      <c r="AUK73" s="1551"/>
      <c r="AUL73" s="1551"/>
      <c r="AUM73" s="1551"/>
      <c r="AUN73" s="1551"/>
      <c r="AUO73" s="1551"/>
      <c r="AUP73" s="1551"/>
      <c r="AUQ73" s="1551"/>
      <c r="AUR73" s="1551"/>
      <c r="AUS73" s="1551"/>
      <c r="AUT73" s="1551"/>
      <c r="AUU73" s="1551"/>
      <c r="AUV73" s="1551"/>
      <c r="AUW73" s="1551"/>
      <c r="AUX73" s="1551"/>
      <c r="AUY73" s="1551"/>
      <c r="AUZ73" s="1551"/>
      <c r="AVA73" s="1551"/>
      <c r="AVB73" s="1551"/>
      <c r="AVC73" s="1551"/>
      <c r="AVD73" s="1551"/>
      <c r="AVE73" s="1551"/>
      <c r="AVF73" s="1551"/>
      <c r="AVG73" s="1551"/>
      <c r="AVH73" s="1551"/>
      <c r="AVI73" s="1551"/>
      <c r="AVJ73" s="1551"/>
      <c r="AVK73" s="1551"/>
      <c r="AVL73" s="1551"/>
      <c r="AVM73" s="1551"/>
      <c r="AVN73" s="1551"/>
      <c r="AVO73" s="1551"/>
      <c r="AVP73" s="1551"/>
      <c r="AVQ73" s="1551"/>
      <c r="AVR73" s="1551"/>
      <c r="AVS73" s="1551"/>
      <c r="AVT73" s="1551"/>
      <c r="AVU73" s="1551"/>
      <c r="AVV73" s="1551"/>
      <c r="AVW73" s="1551"/>
      <c r="AVX73" s="1551"/>
      <c r="AVY73" s="1551"/>
      <c r="AVZ73" s="1551"/>
      <c r="AWA73" s="1551"/>
      <c r="AWB73" s="1551"/>
      <c r="AWC73" s="1551"/>
      <c r="AWD73" s="1551"/>
      <c r="AWE73" s="1551"/>
      <c r="AWF73" s="1551"/>
      <c r="AWG73" s="1551"/>
      <c r="AWH73" s="1551"/>
      <c r="AWI73" s="1551"/>
      <c r="AWJ73" s="1551"/>
      <c r="AWK73" s="1551"/>
      <c r="AWL73" s="1551"/>
      <c r="AWM73" s="1551"/>
      <c r="AWN73" s="1551"/>
      <c r="AWO73" s="1551"/>
      <c r="AWP73" s="1551"/>
      <c r="AWQ73" s="1551"/>
      <c r="AWR73" s="1551"/>
      <c r="AWS73" s="1551"/>
      <c r="AWT73" s="1551"/>
      <c r="AWU73" s="1551"/>
      <c r="AWV73" s="1551"/>
      <c r="AWW73" s="1551"/>
      <c r="AWX73" s="1551"/>
      <c r="AWY73" s="1551"/>
      <c r="AWZ73" s="1551"/>
      <c r="AXA73" s="1551"/>
      <c r="AXB73" s="1551"/>
      <c r="AXC73" s="1551"/>
      <c r="AXD73" s="1551"/>
      <c r="AXE73" s="1551"/>
      <c r="AXF73" s="1551"/>
      <c r="AXG73" s="1551"/>
      <c r="AXH73" s="1551"/>
      <c r="AXI73" s="1551"/>
      <c r="AXJ73" s="1551"/>
      <c r="AXK73" s="1551"/>
      <c r="AXL73" s="1551"/>
      <c r="AXM73" s="1551"/>
      <c r="AXN73" s="1551"/>
      <c r="AXO73" s="1551"/>
      <c r="AXP73" s="1551"/>
      <c r="AXQ73" s="1551"/>
      <c r="AXR73" s="1551"/>
      <c r="AXS73" s="1551"/>
      <c r="AXT73" s="1551"/>
      <c r="AXU73" s="1551"/>
      <c r="AXV73" s="1551"/>
      <c r="AXW73" s="1551"/>
      <c r="AXX73" s="1551"/>
      <c r="AXY73" s="1551"/>
      <c r="AXZ73" s="1551"/>
      <c r="AYA73" s="1551"/>
      <c r="AYB73" s="1551"/>
      <c r="AYC73" s="1551"/>
      <c r="AYD73" s="1551"/>
      <c r="AYE73" s="1551"/>
      <c r="AYF73" s="1551"/>
      <c r="AYG73" s="1551"/>
      <c r="AYH73" s="1551"/>
      <c r="AYI73" s="1551"/>
      <c r="AYJ73" s="1551"/>
      <c r="AYK73" s="1551"/>
      <c r="AYL73" s="1551"/>
      <c r="AYM73" s="1551"/>
      <c r="AYN73" s="1551"/>
      <c r="AYO73" s="1551"/>
      <c r="AYP73" s="1551"/>
      <c r="AYQ73" s="1551"/>
      <c r="AYR73" s="1551"/>
      <c r="AYS73" s="1551"/>
      <c r="AYT73" s="1551"/>
      <c r="AYU73" s="1551"/>
      <c r="AYV73" s="1551"/>
      <c r="AYW73" s="1551"/>
      <c r="AYX73" s="1551"/>
      <c r="AYY73" s="1551"/>
      <c r="AYZ73" s="1551"/>
      <c r="AZA73" s="1551"/>
      <c r="AZB73" s="1551"/>
      <c r="AZC73" s="1551"/>
      <c r="AZD73" s="1551"/>
      <c r="AZE73" s="1551"/>
      <c r="AZF73" s="1551"/>
      <c r="AZG73" s="1551"/>
      <c r="AZH73" s="1551"/>
      <c r="AZI73" s="1551"/>
      <c r="AZJ73" s="1551"/>
      <c r="AZK73" s="1551"/>
      <c r="AZL73" s="1551"/>
      <c r="AZM73" s="1551"/>
      <c r="AZN73" s="1551"/>
      <c r="AZO73" s="1551"/>
      <c r="AZP73" s="1551"/>
      <c r="AZQ73" s="1551"/>
      <c r="AZR73" s="1551"/>
      <c r="AZS73" s="1551"/>
      <c r="AZT73" s="1551"/>
      <c r="AZU73" s="1551"/>
      <c r="AZV73" s="1551"/>
      <c r="AZW73" s="1551"/>
      <c r="AZX73" s="1551"/>
      <c r="AZY73" s="1551"/>
      <c r="AZZ73" s="1551"/>
      <c r="BAA73" s="1551"/>
      <c r="BAB73" s="1551"/>
      <c r="BAC73" s="1551"/>
      <c r="BAD73" s="1551"/>
      <c r="BAE73" s="1551"/>
      <c r="BAF73" s="1551"/>
      <c r="BAG73" s="1551"/>
      <c r="BAH73" s="1551"/>
      <c r="BAI73" s="1551"/>
      <c r="BAJ73" s="1551"/>
      <c r="BAK73" s="1551"/>
      <c r="BAL73" s="1551"/>
      <c r="BAM73" s="1551"/>
      <c r="BAN73" s="1551"/>
      <c r="BAO73" s="1551"/>
      <c r="BAP73" s="1551"/>
      <c r="BAQ73" s="1551"/>
      <c r="BAR73" s="1551"/>
      <c r="BAS73" s="1551"/>
      <c r="BAT73" s="1551"/>
      <c r="BAU73" s="1551"/>
      <c r="BAV73" s="1551"/>
      <c r="BAW73" s="1551"/>
      <c r="BAX73" s="1551"/>
      <c r="BAY73" s="1551"/>
      <c r="BAZ73" s="1551"/>
      <c r="BBA73" s="1551"/>
      <c r="BBB73" s="1551"/>
      <c r="BBC73" s="1551"/>
      <c r="BBD73" s="1551"/>
      <c r="BBE73" s="1551"/>
      <c r="BBF73" s="1551"/>
      <c r="BBG73" s="1551"/>
      <c r="BBH73" s="1551"/>
      <c r="BBI73" s="1551"/>
      <c r="BBJ73" s="1551"/>
      <c r="BBK73" s="1551"/>
      <c r="BBL73" s="1551"/>
      <c r="BBM73" s="1551"/>
      <c r="BBN73" s="1551"/>
      <c r="BBO73" s="1551"/>
      <c r="BBP73" s="1551"/>
      <c r="BBQ73" s="1551"/>
      <c r="BBR73" s="1551"/>
      <c r="BBS73" s="1551"/>
      <c r="BBT73" s="1551"/>
      <c r="BBU73" s="1551"/>
      <c r="BBV73" s="1551"/>
      <c r="BBW73" s="1551"/>
      <c r="BBX73" s="1551"/>
      <c r="BBY73" s="1551"/>
      <c r="BBZ73" s="1551"/>
      <c r="BCA73" s="1551"/>
      <c r="BCB73" s="1551"/>
      <c r="BCC73" s="1551"/>
      <c r="BCD73" s="1551"/>
      <c r="BCE73" s="1551"/>
      <c r="BCF73" s="1551"/>
      <c r="BCG73" s="1551"/>
      <c r="BCH73" s="1551"/>
      <c r="BCI73" s="1551"/>
      <c r="BCJ73" s="1551"/>
      <c r="BCK73" s="1551"/>
      <c r="BCL73" s="1551"/>
      <c r="BCM73" s="1551"/>
      <c r="BCN73" s="1551"/>
      <c r="BCO73" s="1551"/>
      <c r="BCP73" s="1551"/>
      <c r="BCQ73" s="1551"/>
      <c r="BCR73" s="1551"/>
      <c r="BCS73" s="1551"/>
      <c r="BCT73" s="1551"/>
      <c r="BCU73" s="1551"/>
      <c r="BCV73" s="1551"/>
      <c r="BCW73" s="1551"/>
      <c r="BCX73" s="1551"/>
      <c r="BCY73" s="1551"/>
      <c r="BCZ73" s="1551"/>
      <c r="BDA73" s="1551"/>
      <c r="BDB73" s="1551"/>
      <c r="BDC73" s="1551"/>
      <c r="BDD73" s="1551"/>
      <c r="BDE73" s="1551"/>
      <c r="BDF73" s="1551"/>
      <c r="BDG73" s="1551"/>
      <c r="BDH73" s="1551"/>
      <c r="BDI73" s="1551"/>
      <c r="BDJ73" s="1551"/>
      <c r="BDK73" s="1551"/>
      <c r="BDL73" s="1551"/>
      <c r="BDM73" s="1551"/>
      <c r="BDN73" s="1551"/>
      <c r="BDO73" s="1551"/>
      <c r="BDP73" s="1551"/>
      <c r="BDQ73" s="1551"/>
      <c r="BDR73" s="1551"/>
      <c r="BDS73" s="1551"/>
      <c r="BDT73" s="1551"/>
      <c r="BDU73" s="1551"/>
      <c r="BDV73" s="1551"/>
      <c r="BDW73" s="1551"/>
      <c r="BDX73" s="1551"/>
      <c r="BDY73" s="1551"/>
      <c r="BDZ73" s="1551"/>
      <c r="BEA73" s="1551"/>
      <c r="BEB73" s="1551"/>
      <c r="BEC73" s="1551"/>
      <c r="BED73" s="1551"/>
      <c r="BEE73" s="1551"/>
      <c r="BEF73" s="1551"/>
      <c r="BEG73" s="1551"/>
      <c r="BEH73" s="1551"/>
      <c r="BEI73" s="1551"/>
      <c r="BEJ73" s="1551"/>
      <c r="BEK73" s="1551"/>
      <c r="BEL73" s="1551"/>
      <c r="BEM73" s="1551"/>
      <c r="BEN73" s="1551"/>
      <c r="BEO73" s="1551"/>
      <c r="BEP73" s="1551"/>
      <c r="BEQ73" s="1551"/>
      <c r="BER73" s="1551"/>
      <c r="BES73" s="1551"/>
      <c r="BET73" s="1551"/>
      <c r="BEU73" s="1551"/>
      <c r="BEV73" s="1551"/>
      <c r="BEW73" s="1551"/>
      <c r="BEX73" s="1551"/>
      <c r="BEY73" s="1551"/>
      <c r="BEZ73" s="1551"/>
      <c r="BFA73" s="1551"/>
      <c r="BFB73" s="1551"/>
      <c r="BFC73" s="1551"/>
      <c r="BFD73" s="1551"/>
      <c r="BFE73" s="1551"/>
      <c r="BFF73" s="1551"/>
      <c r="BFG73" s="1551"/>
      <c r="BFH73" s="1551"/>
      <c r="BFI73" s="1551"/>
      <c r="BFJ73" s="1551"/>
      <c r="BFK73" s="1551"/>
      <c r="BFL73" s="1551"/>
      <c r="BFM73" s="1551"/>
      <c r="BFN73" s="1551"/>
      <c r="BFO73" s="1551"/>
      <c r="BFP73" s="1551"/>
      <c r="BFQ73" s="1551"/>
      <c r="BFR73" s="1551"/>
      <c r="BFS73" s="1551"/>
      <c r="BFT73" s="1551"/>
      <c r="BFU73" s="1551"/>
      <c r="BFV73" s="1551"/>
      <c r="BFW73" s="1551"/>
      <c r="BFX73" s="1551"/>
      <c r="BFY73" s="1551"/>
      <c r="BFZ73" s="1551"/>
      <c r="BGA73" s="1551"/>
      <c r="BGB73" s="1551"/>
      <c r="BGC73" s="1551"/>
      <c r="BGD73" s="1551"/>
      <c r="BGE73" s="1551"/>
      <c r="BGF73" s="1551"/>
      <c r="BGG73" s="1551"/>
      <c r="BGH73" s="1551"/>
      <c r="BGI73" s="1551"/>
      <c r="BGJ73" s="1551"/>
      <c r="BGK73" s="1551"/>
      <c r="BGL73" s="1551"/>
      <c r="BGM73" s="1551"/>
      <c r="BGN73" s="1551"/>
      <c r="BGO73" s="1551"/>
      <c r="BGP73" s="1551"/>
      <c r="BGQ73" s="1551"/>
      <c r="BGR73" s="1551"/>
      <c r="BGS73" s="1551"/>
      <c r="BGT73" s="1551"/>
      <c r="BGU73" s="1551"/>
      <c r="BGV73" s="1551"/>
      <c r="BGW73" s="1551"/>
      <c r="BGX73" s="1551"/>
      <c r="BGY73" s="1551"/>
      <c r="BGZ73" s="1551"/>
      <c r="BHA73" s="1551"/>
      <c r="BHB73" s="1551"/>
      <c r="BHC73" s="1551"/>
      <c r="BHD73" s="1551"/>
      <c r="BHE73" s="1551"/>
      <c r="BHF73" s="1551"/>
      <c r="BHG73" s="1551"/>
      <c r="BHH73" s="1551"/>
      <c r="BHI73" s="1551"/>
      <c r="BHJ73" s="1551"/>
      <c r="BHK73" s="1551"/>
      <c r="BHL73" s="1551"/>
      <c r="BHM73" s="1551"/>
      <c r="BHN73" s="1551"/>
      <c r="BHO73" s="1551"/>
      <c r="BHP73" s="1551"/>
      <c r="BHQ73" s="1551"/>
      <c r="BHR73" s="1551"/>
      <c r="BHS73" s="1551"/>
      <c r="BHT73" s="1551"/>
      <c r="BHU73" s="1551"/>
      <c r="BHV73" s="1551"/>
      <c r="BHW73" s="1551"/>
      <c r="BHX73" s="1551"/>
      <c r="BHY73" s="1551"/>
      <c r="BHZ73" s="1551"/>
      <c r="BIA73" s="1551"/>
      <c r="BIB73" s="1551"/>
      <c r="BIC73" s="1551"/>
      <c r="BID73" s="1551"/>
      <c r="BIE73" s="1551"/>
      <c r="BIF73" s="1551"/>
      <c r="BIG73" s="1551"/>
      <c r="BIH73" s="1551"/>
      <c r="BII73" s="1551"/>
      <c r="BIJ73" s="1551"/>
      <c r="BIK73" s="1551"/>
      <c r="BIL73" s="1551"/>
      <c r="BIM73" s="1551"/>
      <c r="BIN73" s="1551"/>
      <c r="BIO73" s="1551"/>
      <c r="BIP73" s="1551"/>
      <c r="BIQ73" s="1551"/>
      <c r="BIR73" s="1551"/>
      <c r="BIS73" s="1551"/>
      <c r="BIT73" s="1551"/>
      <c r="BIU73" s="1551"/>
      <c r="BIV73" s="1551"/>
      <c r="BIW73" s="1551"/>
      <c r="BIX73" s="1551"/>
      <c r="BIY73" s="1551"/>
      <c r="BIZ73" s="1551"/>
      <c r="BJA73" s="1551"/>
      <c r="BJB73" s="1551"/>
      <c r="BJC73" s="1551"/>
      <c r="BJD73" s="1551"/>
      <c r="BJE73" s="1551"/>
      <c r="BJF73" s="1551"/>
      <c r="BJG73" s="1551"/>
      <c r="BJH73" s="1551"/>
      <c r="BJI73" s="1551"/>
      <c r="BJJ73" s="1551"/>
      <c r="BJK73" s="1551"/>
      <c r="BJL73" s="1551"/>
      <c r="BJM73" s="1551"/>
      <c r="BJN73" s="1551"/>
      <c r="BJO73" s="1551"/>
      <c r="BJP73" s="1551"/>
      <c r="BJQ73" s="1551"/>
      <c r="BJR73" s="1551"/>
      <c r="BJS73" s="1551"/>
      <c r="BJT73" s="1551"/>
      <c r="BJU73" s="1551"/>
      <c r="BJV73" s="1551"/>
      <c r="BJW73" s="1551"/>
      <c r="BJX73" s="1551"/>
      <c r="BJY73" s="1551"/>
      <c r="BJZ73" s="1551"/>
      <c r="BKA73" s="1551"/>
      <c r="BKB73" s="1551"/>
      <c r="BKC73" s="1551"/>
      <c r="BKD73" s="1551"/>
      <c r="BKE73" s="1551"/>
      <c r="BKF73" s="1551"/>
      <c r="BKG73" s="1551"/>
      <c r="BKH73" s="1551"/>
      <c r="BKI73" s="1551"/>
      <c r="BKJ73" s="1551"/>
      <c r="BKK73" s="1551"/>
      <c r="BKL73" s="1551"/>
      <c r="BKM73" s="1551"/>
      <c r="BKN73" s="1551"/>
      <c r="BKO73" s="1551"/>
      <c r="BKP73" s="1551"/>
      <c r="BKQ73" s="1551"/>
      <c r="BKR73" s="1551"/>
      <c r="BKS73" s="1551"/>
      <c r="BKT73" s="1551"/>
      <c r="BKU73" s="1551"/>
      <c r="BKV73" s="1551"/>
      <c r="BKW73" s="1551"/>
      <c r="BKX73" s="1551"/>
      <c r="BKY73" s="1551"/>
      <c r="BKZ73" s="1551"/>
      <c r="BLA73" s="1551"/>
      <c r="BLB73" s="1551"/>
      <c r="BLC73" s="1551"/>
      <c r="BLD73" s="1551"/>
      <c r="BLE73" s="1551"/>
      <c r="BLF73" s="1551"/>
      <c r="BLG73" s="1551"/>
      <c r="BLH73" s="1551"/>
      <c r="BLI73" s="1551"/>
      <c r="BLJ73" s="1551"/>
      <c r="BLK73" s="1551"/>
      <c r="BLL73" s="1551"/>
      <c r="BLM73" s="1551"/>
      <c r="BLN73" s="1551"/>
      <c r="BLO73" s="1551"/>
      <c r="BLP73" s="1551"/>
      <c r="BLQ73" s="1551"/>
      <c r="BLR73" s="1551"/>
      <c r="BLS73" s="1551"/>
      <c r="BLT73" s="1551"/>
      <c r="BLU73" s="1551"/>
      <c r="BLV73" s="1551"/>
      <c r="BLW73" s="1551"/>
      <c r="BLX73" s="1551"/>
      <c r="BLY73" s="1551"/>
      <c r="BLZ73" s="1551"/>
      <c r="BMA73" s="1551"/>
      <c r="BMB73" s="1551"/>
      <c r="BMC73" s="1551"/>
      <c r="BMD73" s="1551"/>
      <c r="BME73" s="1551"/>
      <c r="BMF73" s="1551"/>
      <c r="BMG73" s="1551"/>
      <c r="BMH73" s="1551"/>
      <c r="BMI73" s="1551"/>
      <c r="BMJ73" s="1551"/>
      <c r="BMK73" s="1551"/>
      <c r="BML73" s="1551"/>
      <c r="BMM73" s="1551"/>
      <c r="BMN73" s="1551"/>
      <c r="BMO73" s="1551"/>
      <c r="BMP73" s="1551"/>
      <c r="BMQ73" s="1551"/>
      <c r="BMR73" s="1551"/>
      <c r="BMS73" s="1551"/>
      <c r="BMT73" s="1551"/>
      <c r="BMU73" s="1551"/>
      <c r="BMV73" s="1551"/>
      <c r="BMW73" s="1551"/>
      <c r="BMX73" s="1551"/>
      <c r="BMY73" s="1551"/>
      <c r="BMZ73" s="1551"/>
      <c r="BNA73" s="1551"/>
      <c r="BNB73" s="1551"/>
      <c r="BNC73" s="1551"/>
      <c r="BND73" s="1551"/>
      <c r="BNE73" s="1551"/>
      <c r="BNF73" s="1551"/>
      <c r="BNG73" s="1551"/>
      <c r="BNH73" s="1551"/>
      <c r="BNI73" s="1551"/>
      <c r="BNJ73" s="1551"/>
      <c r="BNK73" s="1551"/>
      <c r="BNL73" s="1551"/>
      <c r="BNM73" s="1551"/>
      <c r="BNN73" s="1551"/>
      <c r="BNO73" s="1551"/>
      <c r="BNP73" s="1551"/>
      <c r="BNQ73" s="1551"/>
      <c r="BNR73" s="1551"/>
      <c r="BNS73" s="1551"/>
      <c r="BNT73" s="1551"/>
      <c r="BNU73" s="1551"/>
      <c r="BNV73" s="1551"/>
      <c r="BNW73" s="1551"/>
      <c r="BNX73" s="1551"/>
      <c r="BNY73" s="1551"/>
      <c r="BNZ73" s="1551"/>
      <c r="BOA73" s="1551"/>
      <c r="BOB73" s="1551"/>
      <c r="BOC73" s="1551"/>
      <c r="BOD73" s="1551"/>
      <c r="BOE73" s="1551"/>
      <c r="BOF73" s="1551"/>
      <c r="BOG73" s="1551"/>
      <c r="BOH73" s="1551"/>
      <c r="BOI73" s="1551"/>
      <c r="BOJ73" s="1551"/>
      <c r="BOK73" s="1551"/>
      <c r="BOL73" s="1551"/>
      <c r="BOM73" s="1551"/>
      <c r="BON73" s="1551"/>
      <c r="BOO73" s="1551"/>
      <c r="BOP73" s="1551"/>
      <c r="BOQ73" s="1551"/>
      <c r="BOR73" s="1551"/>
      <c r="BOS73" s="1551"/>
      <c r="BOT73" s="1551"/>
      <c r="BOU73" s="1551"/>
      <c r="BOV73" s="1551"/>
      <c r="BOW73" s="1551"/>
      <c r="BOX73" s="1551"/>
      <c r="BOY73" s="1551"/>
      <c r="BOZ73" s="1551"/>
      <c r="BPA73" s="1551"/>
      <c r="BPB73" s="1551"/>
      <c r="BPC73" s="1551"/>
      <c r="BPD73" s="1551"/>
      <c r="BPE73" s="1551"/>
      <c r="BPF73" s="1551"/>
      <c r="BPG73" s="1551"/>
      <c r="BPH73" s="1551"/>
      <c r="BPI73" s="1551"/>
      <c r="BPJ73" s="1551"/>
      <c r="BPK73" s="1551"/>
      <c r="BPL73" s="1551"/>
      <c r="BPM73" s="1551"/>
      <c r="BPN73" s="1551"/>
      <c r="BPO73" s="1551"/>
      <c r="BPP73" s="1551"/>
      <c r="BPQ73" s="1551"/>
      <c r="BPR73" s="1551"/>
      <c r="BPS73" s="1551"/>
      <c r="BPT73" s="1551"/>
      <c r="BPU73" s="1551"/>
      <c r="BPV73" s="1551"/>
      <c r="BPW73" s="1551"/>
      <c r="BPX73" s="1551"/>
      <c r="BPY73" s="1551"/>
      <c r="BPZ73" s="1551"/>
      <c r="BQA73" s="1551"/>
      <c r="BQB73" s="1551"/>
      <c r="BQC73" s="1551"/>
      <c r="BQD73" s="1551"/>
      <c r="BQE73" s="1551"/>
      <c r="BQF73" s="1551"/>
      <c r="BQG73" s="1551"/>
      <c r="BQH73" s="1551"/>
      <c r="BQI73" s="1551"/>
      <c r="BQJ73" s="1551"/>
      <c r="BQK73" s="1551"/>
      <c r="BQL73" s="1551"/>
      <c r="BQM73" s="1551"/>
      <c r="BQN73" s="1551"/>
      <c r="BQO73" s="1551"/>
      <c r="BQP73" s="1551"/>
      <c r="BQQ73" s="1551"/>
      <c r="BQR73" s="1551"/>
      <c r="BQS73" s="1551"/>
      <c r="BQT73" s="1551"/>
      <c r="BQU73" s="1551"/>
      <c r="BQV73" s="1551"/>
      <c r="BQW73" s="1551"/>
      <c r="BQX73" s="1551"/>
      <c r="BQY73" s="1551"/>
      <c r="BQZ73" s="1551"/>
      <c r="BRA73" s="1551"/>
      <c r="BRB73" s="1551"/>
      <c r="BRC73" s="1551"/>
      <c r="BRD73" s="1551"/>
      <c r="BRE73" s="1551"/>
      <c r="BRF73" s="1551"/>
      <c r="BRG73" s="1551"/>
      <c r="BRH73" s="1551"/>
      <c r="BRI73" s="1551"/>
      <c r="BRJ73" s="1551"/>
      <c r="BRK73" s="1551"/>
      <c r="BRL73" s="1551"/>
      <c r="BRM73" s="1551"/>
      <c r="BRN73" s="1551"/>
      <c r="BRO73" s="1551"/>
      <c r="BRP73" s="1551"/>
      <c r="BRQ73" s="1551"/>
      <c r="BRR73" s="1551"/>
      <c r="BRS73" s="1551"/>
      <c r="BRT73" s="1551"/>
      <c r="BRU73" s="1551"/>
      <c r="BRV73" s="1551"/>
      <c r="BRW73" s="1551"/>
      <c r="BRX73" s="1551"/>
      <c r="BRY73" s="1551"/>
      <c r="BRZ73" s="1551"/>
      <c r="BSA73" s="1551"/>
      <c r="BSB73" s="1551"/>
      <c r="BSC73" s="1551"/>
      <c r="BSD73" s="1551"/>
      <c r="BSE73" s="1551"/>
      <c r="BSF73" s="1551"/>
      <c r="BSG73" s="1551"/>
      <c r="BSH73" s="1551"/>
      <c r="BSI73" s="1551"/>
      <c r="BSJ73" s="1551"/>
      <c r="BSK73" s="1551"/>
      <c r="BSL73" s="1551"/>
      <c r="BSM73" s="1551"/>
      <c r="BSN73" s="1551"/>
      <c r="BSO73" s="1551"/>
      <c r="BSP73" s="1551"/>
      <c r="BSQ73" s="1551"/>
      <c r="BSR73" s="1551"/>
      <c r="BSS73" s="1551"/>
      <c r="BST73" s="1551"/>
      <c r="BSU73" s="1551"/>
      <c r="BSV73" s="1551"/>
      <c r="BSW73" s="1551"/>
      <c r="BSX73" s="1551"/>
      <c r="BSY73" s="1551"/>
      <c r="BSZ73" s="1551"/>
      <c r="BTA73" s="1551"/>
      <c r="BTB73" s="1551"/>
      <c r="BTC73" s="1551"/>
      <c r="BTD73" s="1551"/>
      <c r="BTE73" s="1551"/>
      <c r="BTF73" s="1551"/>
      <c r="BTG73" s="1551"/>
      <c r="BTH73" s="1551"/>
      <c r="BTI73" s="1551"/>
      <c r="BTJ73" s="1551"/>
      <c r="BTK73" s="1551"/>
      <c r="BTL73" s="1551"/>
      <c r="BTM73" s="1551"/>
      <c r="BTN73" s="1551"/>
      <c r="BTO73" s="1551"/>
      <c r="BTP73" s="1551"/>
      <c r="BTQ73" s="1551"/>
      <c r="BTR73" s="1551"/>
      <c r="BTS73" s="1551"/>
      <c r="BTT73" s="1551"/>
      <c r="BTU73" s="1551"/>
      <c r="BTV73" s="1551"/>
      <c r="BTW73" s="1551"/>
      <c r="BTX73" s="1551"/>
      <c r="BTY73" s="1551"/>
      <c r="BTZ73" s="1551"/>
      <c r="BUA73" s="1551"/>
      <c r="BUB73" s="1551"/>
      <c r="BUC73" s="1551"/>
      <c r="BUD73" s="1551"/>
      <c r="BUE73" s="1551"/>
      <c r="BUF73" s="1551"/>
      <c r="BUG73" s="1551"/>
      <c r="BUH73" s="1551"/>
      <c r="BUI73" s="1551"/>
      <c r="BUJ73" s="1551"/>
      <c r="BUK73" s="1551"/>
      <c r="BUL73" s="1551"/>
      <c r="BUM73" s="1551"/>
      <c r="BUN73" s="1551"/>
      <c r="BUO73" s="1551"/>
      <c r="BUP73" s="1551"/>
      <c r="BUQ73" s="1551"/>
      <c r="BUR73" s="1551"/>
      <c r="BUS73" s="1551"/>
      <c r="BUT73" s="1551"/>
      <c r="BUU73" s="1551"/>
      <c r="BUV73" s="1551"/>
      <c r="BUW73" s="1551"/>
      <c r="BUX73" s="1551"/>
      <c r="BUY73" s="1551"/>
      <c r="BUZ73" s="1551"/>
      <c r="BVA73" s="1551"/>
      <c r="BVB73" s="1551"/>
      <c r="BVC73" s="1551"/>
      <c r="BVD73" s="1551"/>
      <c r="BVE73" s="1551"/>
      <c r="BVF73" s="1551"/>
      <c r="BVG73" s="1551"/>
      <c r="BVH73" s="1551"/>
      <c r="BVI73" s="1551"/>
      <c r="BVJ73" s="1551"/>
      <c r="BVK73" s="1551"/>
      <c r="BVL73" s="1551"/>
      <c r="BVM73" s="1551"/>
      <c r="BVN73" s="1551"/>
      <c r="BVO73" s="1551"/>
      <c r="BVP73" s="1551"/>
      <c r="BVQ73" s="1551"/>
      <c r="BVR73" s="1551"/>
      <c r="BVS73" s="1551"/>
      <c r="BVT73" s="1551"/>
      <c r="BVU73" s="1551"/>
      <c r="BVV73" s="1551"/>
      <c r="BVW73" s="1551"/>
      <c r="BVX73" s="1551"/>
      <c r="BVY73" s="1551"/>
      <c r="BVZ73" s="1551"/>
      <c r="BWA73" s="1551"/>
      <c r="BWB73" s="1551"/>
      <c r="BWC73" s="1551"/>
      <c r="BWD73" s="1551"/>
      <c r="BWE73" s="1551"/>
      <c r="BWF73" s="1551"/>
      <c r="BWG73" s="1551"/>
      <c r="BWH73" s="1551"/>
      <c r="BWI73" s="1551"/>
      <c r="BWJ73" s="1551"/>
      <c r="BWK73" s="1551"/>
      <c r="BWL73" s="1551"/>
      <c r="BWM73" s="1551"/>
      <c r="BWN73" s="1551"/>
      <c r="BWO73" s="1551"/>
      <c r="BWP73" s="1551"/>
      <c r="BWQ73" s="1551"/>
      <c r="BWR73" s="1551"/>
      <c r="BWS73" s="1551"/>
      <c r="BWT73" s="1551"/>
      <c r="BWU73" s="1551"/>
      <c r="BWV73" s="1551"/>
      <c r="BWW73" s="1551"/>
      <c r="BWX73" s="1551"/>
      <c r="BWY73" s="1551"/>
      <c r="BWZ73" s="1551"/>
      <c r="BXA73" s="1551"/>
      <c r="BXB73" s="1551"/>
      <c r="BXC73" s="1551"/>
      <c r="BXD73" s="1551"/>
      <c r="BXE73" s="1551"/>
      <c r="BXF73" s="1551"/>
      <c r="BXG73" s="1551"/>
      <c r="BXH73" s="1551"/>
      <c r="BXI73" s="1551"/>
      <c r="BXJ73" s="1551"/>
      <c r="BXK73" s="1551"/>
      <c r="BXL73" s="1551"/>
      <c r="BXM73" s="1551"/>
      <c r="BXN73" s="1551"/>
      <c r="BXO73" s="1551"/>
      <c r="BXP73" s="1551"/>
      <c r="BXQ73" s="1551"/>
      <c r="BXR73" s="1551"/>
      <c r="BXS73" s="1551"/>
      <c r="BXT73" s="1551"/>
      <c r="BXU73" s="1551"/>
      <c r="BXV73" s="1551"/>
      <c r="BXW73" s="1551"/>
      <c r="BXX73" s="1551"/>
      <c r="BXY73" s="1551"/>
      <c r="BXZ73" s="1551"/>
      <c r="BYA73" s="1551"/>
      <c r="BYB73" s="1551"/>
      <c r="BYC73" s="1551"/>
      <c r="BYD73" s="1551"/>
      <c r="BYE73" s="1551"/>
      <c r="BYF73" s="1551"/>
      <c r="BYG73" s="1551"/>
      <c r="BYH73" s="1551"/>
      <c r="BYI73" s="1551"/>
      <c r="BYJ73" s="1551"/>
      <c r="BYK73" s="1551"/>
      <c r="BYL73" s="1551"/>
      <c r="BYM73" s="1551"/>
      <c r="BYN73" s="1551"/>
      <c r="BYO73" s="1551"/>
      <c r="BYP73" s="1551"/>
      <c r="BYQ73" s="1551"/>
      <c r="BYR73" s="1551"/>
      <c r="BYS73" s="1551"/>
      <c r="BYT73" s="1551"/>
      <c r="BYU73" s="1551"/>
      <c r="BYV73" s="1551"/>
      <c r="BYW73" s="1551"/>
      <c r="BYX73" s="1551"/>
      <c r="BYY73" s="1551"/>
      <c r="BYZ73" s="1551"/>
      <c r="BZA73" s="1551"/>
      <c r="BZB73" s="1551"/>
      <c r="BZC73" s="1551"/>
      <c r="BZD73" s="1551"/>
      <c r="BZE73" s="1551"/>
      <c r="BZF73" s="1551"/>
      <c r="BZG73" s="1551"/>
      <c r="BZH73" s="1551"/>
      <c r="BZI73" s="1551"/>
      <c r="BZJ73" s="1551"/>
      <c r="BZK73" s="1551"/>
      <c r="BZL73" s="1551"/>
      <c r="BZM73" s="1551"/>
      <c r="BZN73" s="1551"/>
      <c r="BZO73" s="1551"/>
      <c r="BZP73" s="1551"/>
      <c r="BZQ73" s="1551"/>
      <c r="BZR73" s="1551"/>
      <c r="BZS73" s="1551"/>
      <c r="BZT73" s="1551"/>
      <c r="BZU73" s="1551"/>
      <c r="BZV73" s="1551"/>
      <c r="BZW73" s="1551"/>
      <c r="BZX73" s="1551"/>
      <c r="BZY73" s="1551"/>
      <c r="BZZ73" s="1551"/>
      <c r="CAA73" s="1551"/>
      <c r="CAB73" s="1551"/>
      <c r="CAC73" s="1551"/>
      <c r="CAD73" s="1551"/>
      <c r="CAE73" s="1551"/>
      <c r="CAF73" s="1551"/>
      <c r="CAG73" s="1551"/>
      <c r="CAH73" s="1551"/>
      <c r="CAI73" s="1551"/>
      <c r="CAJ73" s="1551"/>
      <c r="CAK73" s="1551"/>
      <c r="CAL73" s="1551"/>
      <c r="CAM73" s="1551"/>
      <c r="CAN73" s="1551"/>
      <c r="CAO73" s="1551"/>
      <c r="CAP73" s="1551"/>
      <c r="CAQ73" s="1551"/>
      <c r="CAR73" s="1551"/>
      <c r="CAS73" s="1551"/>
      <c r="CAT73" s="1551"/>
      <c r="CAU73" s="1551"/>
      <c r="CAV73" s="1551"/>
      <c r="CAW73" s="1551"/>
      <c r="CAX73" s="1551"/>
      <c r="CAY73" s="1551"/>
      <c r="CAZ73" s="1551"/>
      <c r="CBA73" s="1551"/>
      <c r="CBB73" s="1551"/>
      <c r="CBC73" s="1551"/>
      <c r="CBD73" s="1551"/>
      <c r="CBE73" s="1551"/>
      <c r="CBF73" s="1551"/>
      <c r="CBG73" s="1551"/>
      <c r="CBH73" s="1551"/>
      <c r="CBI73" s="1551"/>
      <c r="CBJ73" s="1551"/>
      <c r="CBK73" s="1551"/>
      <c r="CBL73" s="1551"/>
      <c r="CBM73" s="1551"/>
      <c r="CBN73" s="1551"/>
      <c r="CBO73" s="1551"/>
      <c r="CBP73" s="1551"/>
      <c r="CBQ73" s="1551"/>
      <c r="CBR73" s="1551"/>
      <c r="CBS73" s="1551"/>
      <c r="CBT73" s="1551"/>
      <c r="CBU73" s="1551"/>
      <c r="CBV73" s="1551"/>
      <c r="CBW73" s="1551"/>
      <c r="CBX73" s="1551"/>
      <c r="CBY73" s="1551"/>
      <c r="CBZ73" s="1551"/>
      <c r="CCA73" s="1551"/>
      <c r="CCB73" s="1551"/>
      <c r="CCC73" s="1551"/>
      <c r="CCD73" s="1551"/>
      <c r="CCE73" s="1551"/>
      <c r="CCF73" s="1551"/>
      <c r="CCG73" s="1551"/>
      <c r="CCH73" s="1551"/>
      <c r="CCI73" s="1551"/>
      <c r="CCJ73" s="1551"/>
      <c r="CCK73" s="1551"/>
      <c r="CCL73" s="1551"/>
      <c r="CCM73" s="1551"/>
      <c r="CCN73" s="1551"/>
      <c r="CCO73" s="1551"/>
      <c r="CCP73" s="1551"/>
      <c r="CCQ73" s="1551"/>
      <c r="CCR73" s="1551"/>
      <c r="CCS73" s="1551"/>
      <c r="CCT73" s="1551"/>
      <c r="CCU73" s="1551"/>
      <c r="CCV73" s="1551"/>
      <c r="CCW73" s="1551"/>
      <c r="CCX73" s="1551"/>
      <c r="CCY73" s="1551"/>
      <c r="CCZ73" s="1551"/>
      <c r="CDA73" s="1551"/>
      <c r="CDB73" s="1551"/>
      <c r="CDC73" s="1551"/>
      <c r="CDD73" s="1551"/>
      <c r="CDE73" s="1551"/>
      <c r="CDF73" s="1551"/>
      <c r="CDG73" s="1551"/>
      <c r="CDH73" s="1551"/>
      <c r="CDI73" s="1551"/>
      <c r="CDJ73" s="1551"/>
      <c r="CDK73" s="1551"/>
      <c r="CDL73" s="1551"/>
      <c r="CDM73" s="1551"/>
      <c r="CDN73" s="1551"/>
      <c r="CDO73" s="1551"/>
      <c r="CDP73" s="1551"/>
      <c r="CDQ73" s="1551"/>
      <c r="CDR73" s="1551"/>
      <c r="CDS73" s="1551"/>
      <c r="CDT73" s="1551"/>
      <c r="CDU73" s="1551"/>
      <c r="CDV73" s="1551"/>
      <c r="CDW73" s="1551"/>
      <c r="CDX73" s="1551"/>
      <c r="CDY73" s="1551"/>
      <c r="CDZ73" s="1551"/>
      <c r="CEA73" s="1551"/>
      <c r="CEB73" s="1551"/>
      <c r="CEC73" s="1551"/>
      <c r="CED73" s="1551"/>
      <c r="CEE73" s="1551"/>
      <c r="CEF73" s="1551"/>
      <c r="CEG73" s="1551"/>
      <c r="CEH73" s="1551"/>
      <c r="CEI73" s="1551"/>
      <c r="CEJ73" s="1551"/>
      <c r="CEK73" s="1551"/>
      <c r="CEL73" s="1551"/>
      <c r="CEM73" s="1551"/>
      <c r="CEN73" s="1551"/>
      <c r="CEO73" s="1551"/>
      <c r="CEP73" s="1551"/>
      <c r="CEQ73" s="1551"/>
      <c r="CER73" s="1551"/>
      <c r="CES73" s="1551"/>
      <c r="CET73" s="1551"/>
      <c r="CEU73" s="1551"/>
      <c r="CEV73" s="1551"/>
      <c r="CEW73" s="1551"/>
      <c r="CEX73" s="1551"/>
      <c r="CEY73" s="1551"/>
      <c r="CEZ73" s="1551"/>
      <c r="CFA73" s="1551"/>
      <c r="CFB73" s="1551"/>
      <c r="CFC73" s="1551"/>
      <c r="CFD73" s="1551"/>
      <c r="CFE73" s="1551"/>
      <c r="CFF73" s="1551"/>
      <c r="CFG73" s="1551"/>
      <c r="CFH73" s="1551"/>
      <c r="CFI73" s="1551"/>
      <c r="CFJ73" s="1551"/>
      <c r="CFK73" s="1551"/>
      <c r="CFL73" s="1551"/>
      <c r="CFM73" s="1551"/>
      <c r="CFN73" s="1551"/>
      <c r="CFO73" s="1551"/>
      <c r="CFP73" s="1551"/>
      <c r="CFQ73" s="1551"/>
      <c r="CFR73" s="1551"/>
      <c r="CFS73" s="1551"/>
      <c r="CFT73" s="1551"/>
      <c r="CFU73" s="1551"/>
      <c r="CFV73" s="1551"/>
      <c r="CFW73" s="1551"/>
      <c r="CFX73" s="1551"/>
      <c r="CFY73" s="1551"/>
      <c r="CFZ73" s="1551"/>
      <c r="CGA73" s="1551"/>
      <c r="CGB73" s="1551"/>
      <c r="CGC73" s="1551"/>
      <c r="CGD73" s="1551"/>
      <c r="CGE73" s="1551"/>
      <c r="CGF73" s="1551"/>
      <c r="CGG73" s="1551"/>
      <c r="CGH73" s="1551"/>
      <c r="CGI73" s="1551"/>
      <c r="CGJ73" s="1551"/>
      <c r="CGK73" s="1551"/>
      <c r="CGL73" s="1551"/>
      <c r="CGM73" s="1551"/>
      <c r="CGN73" s="1551"/>
      <c r="CGO73" s="1551"/>
      <c r="CGP73" s="1551"/>
      <c r="CGQ73" s="1551"/>
      <c r="CGR73" s="1551"/>
      <c r="CGS73" s="1551"/>
      <c r="CGT73" s="1551"/>
      <c r="CGU73" s="1551"/>
      <c r="CGV73" s="1551"/>
      <c r="CGW73" s="1551"/>
      <c r="CGX73" s="1551"/>
      <c r="CGY73" s="1551"/>
      <c r="CGZ73" s="1551"/>
      <c r="CHA73" s="1551"/>
      <c r="CHB73" s="1551"/>
      <c r="CHC73" s="1551"/>
      <c r="CHD73" s="1551"/>
      <c r="CHE73" s="1551"/>
      <c r="CHF73" s="1551"/>
      <c r="CHG73" s="1551"/>
      <c r="CHH73" s="1551"/>
      <c r="CHI73" s="1551"/>
      <c r="CHJ73" s="1551"/>
      <c r="CHK73" s="1551"/>
      <c r="CHL73" s="1551"/>
      <c r="CHM73" s="1551"/>
      <c r="CHN73" s="1551"/>
      <c r="CHO73" s="1551"/>
      <c r="CHP73" s="1551"/>
      <c r="CHQ73" s="1551"/>
      <c r="CHR73" s="1551"/>
      <c r="CHS73" s="1551"/>
      <c r="CHT73" s="1551"/>
      <c r="CHU73" s="1551"/>
      <c r="CHV73" s="1551"/>
      <c r="CHW73" s="1551"/>
      <c r="CHX73" s="1551"/>
      <c r="CHY73" s="1551"/>
      <c r="CHZ73" s="1551"/>
      <c r="CIA73" s="1551"/>
      <c r="CIB73" s="1551"/>
      <c r="CIC73" s="1551"/>
      <c r="CID73" s="1551"/>
      <c r="CIE73" s="1551"/>
      <c r="CIF73" s="1551"/>
      <c r="CIG73" s="1551"/>
      <c r="CIH73" s="1551"/>
      <c r="CII73" s="1551"/>
      <c r="CIJ73" s="1551"/>
      <c r="CIK73" s="1551"/>
      <c r="CIL73" s="1551"/>
      <c r="CIM73" s="1551"/>
      <c r="CIN73" s="1551"/>
      <c r="CIO73" s="1551"/>
      <c r="CIP73" s="1551"/>
      <c r="CIQ73" s="1551"/>
      <c r="CIR73" s="1551"/>
      <c r="CIS73" s="1551"/>
      <c r="CIT73" s="1551"/>
      <c r="CIU73" s="1551"/>
      <c r="CIV73" s="1551"/>
      <c r="CIW73" s="1551"/>
      <c r="CIX73" s="1551"/>
      <c r="CIY73" s="1551"/>
      <c r="CIZ73" s="1551"/>
      <c r="CJA73" s="1551"/>
      <c r="CJB73" s="1551"/>
      <c r="CJC73" s="1551"/>
      <c r="CJD73" s="1551"/>
      <c r="CJE73" s="1551"/>
      <c r="CJF73" s="1551"/>
      <c r="CJG73" s="1551"/>
      <c r="CJH73" s="1551"/>
      <c r="CJI73" s="1551"/>
      <c r="CJJ73" s="1551"/>
      <c r="CJK73" s="1551"/>
      <c r="CJL73" s="1551"/>
      <c r="CJM73" s="1551"/>
      <c r="CJN73" s="1551"/>
      <c r="CJO73" s="1551"/>
      <c r="CJP73" s="1551"/>
      <c r="CJQ73" s="1551"/>
      <c r="CJR73" s="1551"/>
      <c r="CJS73" s="1551"/>
      <c r="CJT73" s="1551"/>
      <c r="CJU73" s="1551"/>
      <c r="CJV73" s="1551"/>
      <c r="CJW73" s="1551"/>
      <c r="CJX73" s="1551"/>
      <c r="CJY73" s="1551"/>
      <c r="CJZ73" s="1551"/>
      <c r="CKA73" s="1551"/>
      <c r="CKB73" s="1551"/>
      <c r="CKC73" s="1551"/>
      <c r="CKD73" s="1551"/>
      <c r="CKE73" s="1551"/>
      <c r="CKF73" s="1551"/>
      <c r="CKG73" s="1551"/>
      <c r="CKH73" s="1551"/>
      <c r="CKI73" s="1551"/>
      <c r="CKJ73" s="1551"/>
      <c r="CKK73" s="1551"/>
      <c r="CKL73" s="1551"/>
      <c r="CKM73" s="1551"/>
      <c r="CKN73" s="1551"/>
      <c r="CKO73" s="1551"/>
      <c r="CKP73" s="1551"/>
      <c r="CKQ73" s="1551"/>
      <c r="CKR73" s="1551"/>
      <c r="CKS73" s="1551"/>
      <c r="CKT73" s="1551"/>
      <c r="CKU73" s="1551"/>
      <c r="CKV73" s="1551"/>
      <c r="CKW73" s="1551"/>
      <c r="CKX73" s="1551"/>
      <c r="CKY73" s="1551"/>
      <c r="CKZ73" s="1551"/>
      <c r="CLA73" s="1551"/>
      <c r="CLB73" s="1551"/>
      <c r="CLC73" s="1551"/>
      <c r="CLD73" s="1551"/>
      <c r="CLE73" s="1551"/>
      <c r="CLF73" s="1551"/>
      <c r="CLG73" s="1551"/>
      <c r="CLH73" s="1551"/>
      <c r="CLI73" s="1551"/>
      <c r="CLJ73" s="1551"/>
      <c r="CLK73" s="1551"/>
      <c r="CLL73" s="1551"/>
      <c r="CLM73" s="1551"/>
      <c r="CLN73" s="1551"/>
      <c r="CLO73" s="1551"/>
      <c r="CLP73" s="1551"/>
      <c r="CLQ73" s="1551"/>
      <c r="CLR73" s="1551"/>
      <c r="CLS73" s="1551"/>
      <c r="CLT73" s="1551"/>
      <c r="CLU73" s="1551"/>
      <c r="CLV73" s="1551"/>
      <c r="CLW73" s="1551"/>
      <c r="CLX73" s="1551"/>
      <c r="CLY73" s="1551"/>
      <c r="CLZ73" s="1551"/>
      <c r="CMA73" s="1551"/>
      <c r="CMB73" s="1551"/>
      <c r="CMC73" s="1551"/>
      <c r="CMD73" s="1551"/>
      <c r="CME73" s="1551"/>
      <c r="CMF73" s="1551"/>
      <c r="CMG73" s="1551"/>
      <c r="CMH73" s="1551"/>
      <c r="CMI73" s="1551"/>
      <c r="CMJ73" s="1551"/>
      <c r="CMK73" s="1551"/>
      <c r="CML73" s="1551"/>
      <c r="CMM73" s="1551"/>
      <c r="CMN73" s="1551"/>
      <c r="CMO73" s="1551"/>
      <c r="CMP73" s="1551"/>
      <c r="CMQ73" s="1551"/>
      <c r="CMR73" s="1551"/>
      <c r="CMS73" s="1551"/>
      <c r="CMT73" s="1551"/>
      <c r="CMU73" s="1551"/>
      <c r="CMV73" s="1551"/>
      <c r="CMW73" s="1551"/>
      <c r="CMX73" s="1551"/>
      <c r="CMY73" s="1551"/>
      <c r="CMZ73" s="1551"/>
      <c r="CNA73" s="1551"/>
      <c r="CNB73" s="1551"/>
      <c r="CNC73" s="1551"/>
      <c r="CND73" s="1551"/>
      <c r="CNE73" s="1551"/>
      <c r="CNF73" s="1551"/>
      <c r="CNG73" s="1551"/>
      <c r="CNH73" s="1551"/>
      <c r="CNI73" s="1551"/>
      <c r="CNJ73" s="1551"/>
      <c r="CNK73" s="1551"/>
      <c r="CNL73" s="1551"/>
      <c r="CNM73" s="1551"/>
      <c r="CNN73" s="1551"/>
      <c r="CNO73" s="1551"/>
      <c r="CNP73" s="1551"/>
      <c r="CNQ73" s="1551"/>
      <c r="CNR73" s="1551"/>
      <c r="CNS73" s="1551"/>
      <c r="CNT73" s="1551"/>
      <c r="CNU73" s="1551"/>
      <c r="CNV73" s="1551"/>
      <c r="CNW73" s="1551"/>
      <c r="CNX73" s="1551"/>
      <c r="CNY73" s="1551"/>
      <c r="CNZ73" s="1551"/>
      <c r="COA73" s="1551"/>
      <c r="COB73" s="1551"/>
      <c r="COC73" s="1551"/>
      <c r="COD73" s="1551"/>
      <c r="COE73" s="1551"/>
      <c r="COF73" s="1551"/>
      <c r="COG73" s="1551"/>
      <c r="COH73" s="1551"/>
      <c r="COI73" s="1551"/>
      <c r="COJ73" s="1551"/>
      <c r="COK73" s="1551"/>
      <c r="COL73" s="1551"/>
      <c r="COM73" s="1551"/>
      <c r="CON73" s="1551"/>
      <c r="COO73" s="1551"/>
      <c r="COP73" s="1551"/>
      <c r="COQ73" s="1551"/>
      <c r="COR73" s="1551"/>
      <c r="COS73" s="1551"/>
      <c r="COT73" s="1551"/>
      <c r="COU73" s="1551"/>
      <c r="COV73" s="1551"/>
      <c r="COW73" s="1551"/>
      <c r="COX73" s="1551"/>
      <c r="COY73" s="1551"/>
      <c r="COZ73" s="1551"/>
      <c r="CPA73" s="1551"/>
      <c r="CPB73" s="1551"/>
      <c r="CPC73" s="1551"/>
      <c r="CPD73" s="1551"/>
      <c r="CPE73" s="1551"/>
      <c r="CPF73" s="1551"/>
      <c r="CPG73" s="1551"/>
      <c r="CPH73" s="1551"/>
      <c r="CPI73" s="1551"/>
      <c r="CPJ73" s="1551"/>
      <c r="CPK73" s="1551"/>
      <c r="CPL73" s="1551"/>
      <c r="CPM73" s="1551"/>
      <c r="CPN73" s="1551"/>
      <c r="CPO73" s="1551"/>
      <c r="CPP73" s="1551"/>
      <c r="CPQ73" s="1551"/>
      <c r="CPR73" s="1551"/>
      <c r="CPS73" s="1551"/>
      <c r="CPT73" s="1551"/>
      <c r="CPU73" s="1551"/>
      <c r="CPV73" s="1551"/>
      <c r="CPW73" s="1551"/>
      <c r="CPX73" s="1551"/>
      <c r="CPY73" s="1551"/>
      <c r="CPZ73" s="1551"/>
      <c r="CQA73" s="1551"/>
      <c r="CQB73" s="1551"/>
      <c r="CQC73" s="1551"/>
      <c r="CQD73" s="1551"/>
      <c r="CQE73" s="1551"/>
      <c r="CQF73" s="1551"/>
      <c r="CQG73" s="1551"/>
      <c r="CQH73" s="1551"/>
      <c r="CQI73" s="1551"/>
      <c r="CQJ73" s="1551"/>
      <c r="CQK73" s="1551"/>
      <c r="CQL73" s="1551"/>
      <c r="CQM73" s="1551"/>
      <c r="CQN73" s="1551"/>
      <c r="CQO73" s="1551"/>
      <c r="CQP73" s="1551"/>
      <c r="CQQ73" s="1551"/>
      <c r="CQR73" s="1551"/>
      <c r="CQS73" s="1551"/>
      <c r="CQT73" s="1551"/>
      <c r="CQU73" s="1551"/>
      <c r="CQV73" s="1551"/>
      <c r="CQW73" s="1551"/>
      <c r="CQX73" s="1551"/>
      <c r="CQY73" s="1551"/>
      <c r="CQZ73" s="1551"/>
      <c r="CRA73" s="1551"/>
      <c r="CRB73" s="1551"/>
      <c r="CRC73" s="1551"/>
      <c r="CRD73" s="1551"/>
      <c r="CRE73" s="1551"/>
      <c r="CRF73" s="1551"/>
      <c r="CRG73" s="1551"/>
      <c r="CRH73" s="1551"/>
      <c r="CRI73" s="1551"/>
      <c r="CRJ73" s="1551"/>
      <c r="CRK73" s="1551"/>
      <c r="CRL73" s="1551"/>
      <c r="CRM73" s="1551"/>
      <c r="CRN73" s="1551"/>
      <c r="CRO73" s="1551"/>
      <c r="CRP73" s="1551"/>
      <c r="CRQ73" s="1551"/>
      <c r="CRR73" s="1551"/>
      <c r="CRS73" s="1551"/>
      <c r="CRT73" s="1551"/>
      <c r="CRU73" s="1551"/>
      <c r="CRV73" s="1551"/>
      <c r="CRW73" s="1551"/>
      <c r="CRX73" s="1551"/>
      <c r="CRY73" s="1551"/>
      <c r="CRZ73" s="1551"/>
      <c r="CSA73" s="1551"/>
      <c r="CSB73" s="1551"/>
      <c r="CSC73" s="1551"/>
      <c r="CSD73" s="1551"/>
      <c r="CSE73" s="1551"/>
      <c r="CSF73" s="1551"/>
      <c r="CSG73" s="1551"/>
      <c r="CSH73" s="1551"/>
      <c r="CSI73" s="1551"/>
      <c r="CSJ73" s="1551"/>
      <c r="CSK73" s="1551"/>
      <c r="CSL73" s="1551"/>
      <c r="CSM73" s="1551"/>
      <c r="CSN73" s="1551"/>
      <c r="CSO73" s="1551"/>
      <c r="CSP73" s="1551"/>
      <c r="CSQ73" s="1551"/>
      <c r="CSR73" s="1551"/>
      <c r="CSS73" s="1551"/>
      <c r="CST73" s="1551"/>
      <c r="CSU73" s="1551"/>
      <c r="CSV73" s="1551"/>
      <c r="CSW73" s="1551"/>
      <c r="CSX73" s="1551"/>
      <c r="CSY73" s="1551"/>
      <c r="CSZ73" s="1551"/>
      <c r="CTA73" s="1551"/>
      <c r="CTB73" s="1551"/>
      <c r="CTC73" s="1551"/>
      <c r="CTD73" s="1551"/>
      <c r="CTE73" s="1551"/>
      <c r="CTF73" s="1551"/>
      <c r="CTG73" s="1551"/>
      <c r="CTH73" s="1551"/>
      <c r="CTI73" s="1551"/>
      <c r="CTJ73" s="1551"/>
      <c r="CTK73" s="1551"/>
      <c r="CTL73" s="1551"/>
      <c r="CTM73" s="1551"/>
      <c r="CTN73" s="1551"/>
      <c r="CTO73" s="1551"/>
      <c r="CTP73" s="1551"/>
      <c r="CTQ73" s="1551"/>
      <c r="CTR73" s="1551"/>
      <c r="CTS73" s="1551"/>
      <c r="CTT73" s="1551"/>
      <c r="CTU73" s="1551"/>
      <c r="CTV73" s="1551"/>
      <c r="CTW73" s="1551"/>
      <c r="CTX73" s="1551"/>
      <c r="CTY73" s="1551"/>
      <c r="CTZ73" s="1551"/>
      <c r="CUA73" s="1551"/>
      <c r="CUB73" s="1551"/>
      <c r="CUC73" s="1551"/>
      <c r="CUD73" s="1551"/>
      <c r="CUE73" s="1551"/>
      <c r="CUF73" s="1551"/>
      <c r="CUG73" s="1551"/>
      <c r="CUH73" s="1551"/>
      <c r="CUI73" s="1551"/>
      <c r="CUJ73" s="1551"/>
      <c r="CUK73" s="1551"/>
      <c r="CUL73" s="1551"/>
      <c r="CUM73" s="1551"/>
      <c r="CUN73" s="1551"/>
      <c r="CUO73" s="1551"/>
      <c r="CUP73" s="1551"/>
      <c r="CUQ73" s="1551"/>
      <c r="CUR73" s="1551"/>
      <c r="CUS73" s="1551"/>
      <c r="CUT73" s="1551"/>
      <c r="CUU73" s="1551"/>
      <c r="CUV73" s="1551"/>
      <c r="CUW73" s="1551"/>
      <c r="CUX73" s="1551"/>
      <c r="CUY73" s="1551"/>
      <c r="CUZ73" s="1551"/>
      <c r="CVA73" s="1551"/>
      <c r="CVB73" s="1551"/>
      <c r="CVC73" s="1551"/>
      <c r="CVD73" s="1551"/>
      <c r="CVE73" s="1551"/>
      <c r="CVF73" s="1551"/>
      <c r="CVG73" s="1551"/>
      <c r="CVH73" s="1551"/>
      <c r="CVI73" s="1551"/>
      <c r="CVJ73" s="1551"/>
      <c r="CVK73" s="1551"/>
      <c r="CVL73" s="1551"/>
      <c r="CVM73" s="1551"/>
      <c r="CVN73" s="1551"/>
      <c r="CVO73" s="1551"/>
      <c r="CVP73" s="1551"/>
      <c r="CVQ73" s="1551"/>
      <c r="CVR73" s="1551"/>
      <c r="CVS73" s="1551"/>
      <c r="CVT73" s="1551"/>
      <c r="CVU73" s="1551"/>
      <c r="CVV73" s="1551"/>
      <c r="CVW73" s="1551"/>
      <c r="CVX73" s="1551"/>
      <c r="CVY73" s="1551"/>
      <c r="CVZ73" s="1551"/>
      <c r="CWA73" s="1551"/>
      <c r="CWB73" s="1551"/>
      <c r="CWC73" s="1551"/>
      <c r="CWD73" s="1551"/>
      <c r="CWE73" s="1551"/>
      <c r="CWF73" s="1551"/>
      <c r="CWG73" s="1551"/>
      <c r="CWH73" s="1551"/>
      <c r="CWI73" s="1551"/>
      <c r="CWJ73" s="1551"/>
      <c r="CWK73" s="1551"/>
      <c r="CWL73" s="1551"/>
      <c r="CWM73" s="1551"/>
      <c r="CWN73" s="1551"/>
      <c r="CWO73" s="1551"/>
      <c r="CWP73" s="1551"/>
      <c r="CWQ73" s="1551"/>
      <c r="CWR73" s="1551"/>
      <c r="CWS73" s="1551"/>
      <c r="CWT73" s="1551"/>
      <c r="CWU73" s="1551"/>
      <c r="CWV73" s="1551"/>
      <c r="CWW73" s="1551"/>
      <c r="CWX73" s="1551"/>
      <c r="CWY73" s="1551"/>
      <c r="CWZ73" s="1551"/>
      <c r="CXA73" s="1551"/>
      <c r="CXB73" s="1551"/>
      <c r="CXC73" s="1551"/>
      <c r="CXD73" s="1551"/>
      <c r="CXE73" s="1551"/>
      <c r="CXF73" s="1551"/>
      <c r="CXG73" s="1551"/>
      <c r="CXH73" s="1551"/>
      <c r="CXI73" s="1551"/>
      <c r="CXJ73" s="1551"/>
      <c r="CXK73" s="1551"/>
      <c r="CXL73" s="1551"/>
      <c r="CXM73" s="1551"/>
      <c r="CXN73" s="1551"/>
      <c r="CXO73" s="1551"/>
      <c r="CXP73" s="1551"/>
      <c r="CXQ73" s="1551"/>
      <c r="CXR73" s="1551"/>
      <c r="CXS73" s="1551"/>
      <c r="CXT73" s="1551"/>
      <c r="CXU73" s="1551"/>
      <c r="CXV73" s="1551"/>
      <c r="CXW73" s="1551"/>
      <c r="CXX73" s="1551"/>
      <c r="CXY73" s="1551"/>
      <c r="CXZ73" s="1551"/>
      <c r="CYA73" s="1551"/>
      <c r="CYB73" s="1551"/>
      <c r="CYC73" s="1551"/>
      <c r="CYD73" s="1551"/>
      <c r="CYE73" s="1551"/>
      <c r="CYF73" s="1551"/>
      <c r="CYG73" s="1551"/>
      <c r="CYH73" s="1551"/>
      <c r="CYI73" s="1551"/>
      <c r="CYJ73" s="1551"/>
      <c r="CYK73" s="1551"/>
      <c r="CYL73" s="1551"/>
      <c r="CYM73" s="1551"/>
      <c r="CYN73" s="1551"/>
      <c r="CYO73" s="1551"/>
      <c r="CYP73" s="1551"/>
      <c r="CYQ73" s="1551"/>
      <c r="CYR73" s="1551"/>
      <c r="CYS73" s="1551"/>
      <c r="CYT73" s="1551"/>
      <c r="CYU73" s="1551"/>
      <c r="CYV73" s="1551"/>
      <c r="CYW73" s="1551"/>
      <c r="CYX73" s="1551"/>
      <c r="CYY73" s="1551"/>
      <c r="CYZ73" s="1551"/>
      <c r="CZA73" s="1551"/>
      <c r="CZB73" s="1551"/>
      <c r="CZC73" s="1551"/>
      <c r="CZD73" s="1551"/>
      <c r="CZE73" s="1551"/>
      <c r="CZF73" s="1551"/>
      <c r="CZG73" s="1551"/>
      <c r="CZH73" s="1551"/>
      <c r="CZI73" s="1551"/>
      <c r="CZJ73" s="1551"/>
      <c r="CZK73" s="1551"/>
      <c r="CZL73" s="1551"/>
      <c r="CZM73" s="1551"/>
      <c r="CZN73" s="1551"/>
      <c r="CZO73" s="1551"/>
      <c r="CZP73" s="1551"/>
      <c r="CZQ73" s="1551"/>
      <c r="CZR73" s="1551"/>
      <c r="CZS73" s="1551"/>
      <c r="CZT73" s="1551"/>
      <c r="CZU73" s="1551"/>
      <c r="CZV73" s="1551"/>
      <c r="CZW73" s="1551"/>
      <c r="CZX73" s="1551"/>
      <c r="CZY73" s="1551"/>
      <c r="CZZ73" s="1551"/>
      <c r="DAA73" s="1551"/>
      <c r="DAB73" s="1551"/>
      <c r="DAC73" s="1551"/>
      <c r="DAD73" s="1551"/>
      <c r="DAE73" s="1551"/>
      <c r="DAF73" s="1551"/>
      <c r="DAG73" s="1551"/>
      <c r="DAH73" s="1551"/>
      <c r="DAI73" s="1551"/>
      <c r="DAJ73" s="1551"/>
      <c r="DAK73" s="1551"/>
      <c r="DAL73" s="1551"/>
      <c r="DAM73" s="1551"/>
      <c r="DAN73" s="1551"/>
      <c r="DAO73" s="1551"/>
      <c r="DAP73" s="1551"/>
      <c r="DAQ73" s="1551"/>
      <c r="DAR73" s="1551"/>
      <c r="DAS73" s="1551"/>
      <c r="DAT73" s="1551"/>
      <c r="DAU73" s="1551"/>
      <c r="DAV73" s="1551"/>
      <c r="DAW73" s="1551"/>
      <c r="DAX73" s="1551"/>
      <c r="DAY73" s="1551"/>
      <c r="DAZ73" s="1551"/>
      <c r="DBA73" s="1551"/>
      <c r="DBB73" s="1551"/>
      <c r="DBC73" s="1551"/>
      <c r="DBD73" s="1551"/>
      <c r="DBE73" s="1551"/>
      <c r="DBF73" s="1551"/>
      <c r="DBG73" s="1551"/>
      <c r="DBH73" s="1551"/>
      <c r="DBI73" s="1551"/>
      <c r="DBJ73" s="1551"/>
      <c r="DBK73" s="1551"/>
      <c r="DBL73" s="1551"/>
      <c r="DBM73" s="1551"/>
      <c r="DBN73" s="1551"/>
      <c r="DBO73" s="1551"/>
      <c r="DBP73" s="1551"/>
      <c r="DBQ73" s="1551"/>
      <c r="DBR73" s="1551"/>
      <c r="DBS73" s="1551"/>
      <c r="DBT73" s="1551"/>
      <c r="DBU73" s="1551"/>
      <c r="DBV73" s="1551"/>
      <c r="DBW73" s="1551"/>
      <c r="DBX73" s="1551"/>
      <c r="DBY73" s="1551"/>
      <c r="DBZ73" s="1551"/>
      <c r="DCA73" s="1551"/>
      <c r="DCB73" s="1551"/>
      <c r="DCC73" s="1551"/>
      <c r="DCD73" s="1551"/>
      <c r="DCE73" s="1551"/>
      <c r="DCF73" s="1551"/>
      <c r="DCG73" s="1551"/>
      <c r="DCH73" s="1551"/>
      <c r="DCI73" s="1551"/>
      <c r="DCJ73" s="1551"/>
      <c r="DCK73" s="1551"/>
      <c r="DCL73" s="1551"/>
      <c r="DCM73" s="1551"/>
      <c r="DCN73" s="1551"/>
      <c r="DCO73" s="1551"/>
      <c r="DCP73" s="1551"/>
      <c r="DCQ73" s="1551"/>
      <c r="DCR73" s="1551"/>
      <c r="DCS73" s="1551"/>
      <c r="DCT73" s="1551"/>
      <c r="DCU73" s="1551"/>
      <c r="DCV73" s="1551"/>
      <c r="DCW73" s="1551"/>
      <c r="DCX73" s="1551"/>
      <c r="DCY73" s="1551"/>
      <c r="DCZ73" s="1551"/>
      <c r="DDA73" s="1551"/>
      <c r="DDB73" s="1551"/>
      <c r="DDC73" s="1551"/>
      <c r="DDD73" s="1551"/>
      <c r="DDE73" s="1551"/>
      <c r="DDF73" s="1551"/>
      <c r="DDG73" s="1551"/>
      <c r="DDH73" s="1551"/>
      <c r="DDI73" s="1551"/>
      <c r="DDJ73" s="1551"/>
      <c r="DDK73" s="1551"/>
      <c r="DDL73" s="1551"/>
      <c r="DDM73" s="1551"/>
      <c r="DDN73" s="1551"/>
      <c r="DDO73" s="1551"/>
      <c r="DDP73" s="1551"/>
      <c r="DDQ73" s="1551"/>
      <c r="DDR73" s="1551"/>
      <c r="DDS73" s="1551"/>
      <c r="DDT73" s="1551"/>
      <c r="DDU73" s="1551"/>
      <c r="DDV73" s="1551"/>
      <c r="DDW73" s="1551"/>
      <c r="DDX73" s="1551"/>
      <c r="DDY73" s="1551"/>
      <c r="DDZ73" s="1551"/>
      <c r="DEA73" s="1551"/>
      <c r="DEB73" s="1551"/>
      <c r="DEC73" s="1551"/>
      <c r="DED73" s="1551"/>
      <c r="DEE73" s="1551"/>
      <c r="DEF73" s="1551"/>
      <c r="DEG73" s="1551"/>
      <c r="DEH73" s="1551"/>
      <c r="DEI73" s="1551"/>
      <c r="DEJ73" s="1551"/>
      <c r="DEK73" s="1551"/>
      <c r="DEL73" s="1551"/>
      <c r="DEM73" s="1551"/>
      <c r="DEN73" s="1551"/>
      <c r="DEO73" s="1551"/>
      <c r="DEP73" s="1551"/>
      <c r="DEQ73" s="1551"/>
      <c r="DER73" s="1551"/>
      <c r="DES73" s="1551"/>
      <c r="DET73" s="1551"/>
      <c r="DEU73" s="1551"/>
      <c r="DEV73" s="1551"/>
      <c r="DEW73" s="1551"/>
      <c r="DEX73" s="1551"/>
      <c r="DEY73" s="1551"/>
      <c r="DEZ73" s="1551"/>
      <c r="DFA73" s="1551"/>
      <c r="DFB73" s="1551"/>
      <c r="DFC73" s="1551"/>
      <c r="DFD73" s="1551"/>
      <c r="DFE73" s="1551"/>
      <c r="DFF73" s="1551"/>
      <c r="DFG73" s="1551"/>
      <c r="DFH73" s="1551"/>
      <c r="DFI73" s="1551"/>
      <c r="DFJ73" s="1551"/>
      <c r="DFK73" s="1551"/>
      <c r="DFL73" s="1551"/>
      <c r="DFM73" s="1551"/>
      <c r="DFN73" s="1551"/>
      <c r="DFO73" s="1551"/>
      <c r="DFP73" s="1551"/>
      <c r="DFQ73" s="1551"/>
      <c r="DFR73" s="1551"/>
      <c r="DFS73" s="1551"/>
      <c r="DFT73" s="1551"/>
      <c r="DFU73" s="1551"/>
      <c r="DFV73" s="1551"/>
      <c r="DFW73" s="1551"/>
      <c r="DFX73" s="1551"/>
      <c r="DFY73" s="1551"/>
      <c r="DFZ73" s="1551"/>
      <c r="DGA73" s="1551"/>
      <c r="DGB73" s="1551"/>
      <c r="DGC73" s="1551"/>
      <c r="DGD73" s="1551"/>
      <c r="DGE73" s="1551"/>
      <c r="DGF73" s="1551"/>
      <c r="DGG73" s="1551"/>
      <c r="DGH73" s="1551"/>
      <c r="DGI73" s="1551"/>
      <c r="DGJ73" s="1551"/>
      <c r="DGK73" s="1551"/>
      <c r="DGL73" s="1551"/>
      <c r="DGM73" s="1551"/>
      <c r="DGN73" s="1551"/>
      <c r="DGO73" s="1551"/>
      <c r="DGP73" s="1551"/>
      <c r="DGQ73" s="1551"/>
      <c r="DGR73" s="1551"/>
      <c r="DGS73" s="1551"/>
      <c r="DGT73" s="1551"/>
      <c r="DGU73" s="1551"/>
      <c r="DGV73" s="1551"/>
      <c r="DGW73" s="1551"/>
      <c r="DGX73" s="1551"/>
      <c r="DGY73" s="1551"/>
      <c r="DGZ73" s="1551"/>
      <c r="DHA73" s="1551"/>
      <c r="DHB73" s="1551"/>
      <c r="DHC73" s="1551"/>
      <c r="DHD73" s="1551"/>
      <c r="DHE73" s="1551"/>
      <c r="DHF73" s="1551"/>
      <c r="DHG73" s="1551"/>
      <c r="DHH73" s="1551"/>
      <c r="DHI73" s="1551"/>
      <c r="DHJ73" s="1551"/>
      <c r="DHK73" s="1551"/>
      <c r="DHL73" s="1551"/>
      <c r="DHM73" s="1551"/>
      <c r="DHN73" s="1551"/>
      <c r="DHO73" s="1551"/>
      <c r="DHP73" s="1551"/>
      <c r="DHQ73" s="1551"/>
      <c r="DHR73" s="1551"/>
      <c r="DHS73" s="1551"/>
      <c r="DHT73" s="1551"/>
      <c r="DHU73" s="1551"/>
      <c r="DHV73" s="1551"/>
      <c r="DHW73" s="1551"/>
      <c r="DHX73" s="1551"/>
      <c r="DHY73" s="1551"/>
      <c r="DHZ73" s="1551"/>
      <c r="DIA73" s="1551"/>
      <c r="DIB73" s="1551"/>
      <c r="DIC73" s="1551"/>
      <c r="DID73" s="1551"/>
      <c r="DIE73" s="1551"/>
      <c r="DIF73" s="1551"/>
      <c r="DIG73" s="1551"/>
      <c r="DIH73" s="1551"/>
      <c r="DII73" s="1551"/>
      <c r="DIJ73" s="1551"/>
      <c r="DIK73" s="1551"/>
      <c r="DIL73" s="1551"/>
      <c r="DIM73" s="1551"/>
      <c r="DIN73" s="1551"/>
      <c r="DIO73" s="1551"/>
      <c r="DIP73" s="1551"/>
      <c r="DIQ73" s="1551"/>
      <c r="DIR73" s="1551"/>
      <c r="DIS73" s="1551"/>
      <c r="DIT73" s="1551"/>
      <c r="DIU73" s="1551"/>
      <c r="DIV73" s="1551"/>
      <c r="DIW73" s="1551"/>
      <c r="DIX73" s="1551"/>
      <c r="DIY73" s="1551"/>
      <c r="DIZ73" s="1551"/>
      <c r="DJA73" s="1551"/>
      <c r="DJB73" s="1551"/>
      <c r="DJC73" s="1551"/>
      <c r="DJD73" s="1551"/>
      <c r="DJE73" s="1551"/>
      <c r="DJF73" s="1551"/>
      <c r="DJG73" s="1551"/>
      <c r="DJH73" s="1551"/>
      <c r="DJI73" s="1551"/>
      <c r="DJJ73" s="1551"/>
      <c r="DJK73" s="1551"/>
      <c r="DJL73" s="1551"/>
      <c r="DJM73" s="1551"/>
      <c r="DJN73" s="1551"/>
      <c r="DJO73" s="1551"/>
      <c r="DJP73" s="1551"/>
      <c r="DJQ73" s="1551"/>
      <c r="DJR73" s="1551"/>
      <c r="DJS73" s="1551"/>
      <c r="DJT73" s="1551"/>
      <c r="DJU73" s="1551"/>
      <c r="DJV73" s="1551"/>
      <c r="DJW73" s="1551"/>
      <c r="DJX73" s="1551"/>
      <c r="DJY73" s="1551"/>
      <c r="DJZ73" s="1551"/>
      <c r="DKA73" s="1551"/>
      <c r="DKB73" s="1551"/>
      <c r="DKC73" s="1551"/>
      <c r="DKD73" s="1551"/>
      <c r="DKE73" s="1551"/>
      <c r="DKF73" s="1551"/>
      <c r="DKG73" s="1551"/>
      <c r="DKH73" s="1551"/>
      <c r="DKI73" s="1551"/>
      <c r="DKJ73" s="1551"/>
      <c r="DKK73" s="1551"/>
      <c r="DKL73" s="1551"/>
      <c r="DKM73" s="1551"/>
      <c r="DKN73" s="1551"/>
      <c r="DKO73" s="1551"/>
      <c r="DKP73" s="1551"/>
      <c r="DKQ73" s="1551"/>
      <c r="DKR73" s="1551"/>
      <c r="DKS73" s="1551"/>
      <c r="DKT73" s="1551"/>
      <c r="DKU73" s="1551"/>
      <c r="DKV73" s="1551"/>
      <c r="DKW73" s="1551"/>
      <c r="DKX73" s="1551"/>
      <c r="DKY73" s="1551"/>
      <c r="DKZ73" s="1551"/>
      <c r="DLA73" s="1551"/>
      <c r="DLB73" s="1551"/>
      <c r="DLC73" s="1551"/>
      <c r="DLD73" s="1551"/>
      <c r="DLE73" s="1551"/>
      <c r="DLF73" s="1551"/>
      <c r="DLG73" s="1551"/>
      <c r="DLH73" s="1551"/>
      <c r="DLI73" s="1551"/>
      <c r="DLJ73" s="1551"/>
      <c r="DLK73" s="1551"/>
      <c r="DLL73" s="1551"/>
      <c r="DLM73" s="1551"/>
      <c r="DLN73" s="1551"/>
      <c r="DLO73" s="1551"/>
      <c r="DLP73" s="1551"/>
      <c r="DLQ73" s="1551"/>
      <c r="DLR73" s="1551"/>
      <c r="DLS73" s="1551"/>
      <c r="DLT73" s="1551"/>
      <c r="DLU73" s="1551"/>
      <c r="DLV73" s="1551"/>
      <c r="DLW73" s="1551"/>
      <c r="DLX73" s="1551"/>
      <c r="DLY73" s="1551"/>
      <c r="DLZ73" s="1551"/>
      <c r="DMA73" s="1551"/>
      <c r="DMB73" s="1551"/>
      <c r="DMC73" s="1551"/>
      <c r="DMD73" s="1551"/>
      <c r="DME73" s="1551"/>
      <c r="DMF73" s="1551"/>
      <c r="DMG73" s="1551"/>
      <c r="DMH73" s="1551"/>
      <c r="DMI73" s="1551"/>
      <c r="DMJ73" s="1551"/>
      <c r="DMK73" s="1551"/>
      <c r="DML73" s="1551"/>
      <c r="DMM73" s="1551"/>
      <c r="DMN73" s="1551"/>
      <c r="DMO73" s="1551"/>
      <c r="DMP73" s="1551"/>
      <c r="DMQ73" s="1551"/>
      <c r="DMR73" s="1551"/>
      <c r="DMS73" s="1551"/>
      <c r="DMT73" s="1551"/>
      <c r="DMU73" s="1551"/>
      <c r="DMV73" s="1551"/>
      <c r="DMW73" s="1551"/>
      <c r="DMX73" s="1551"/>
      <c r="DMY73" s="1551"/>
      <c r="DMZ73" s="1551"/>
      <c r="DNA73" s="1551"/>
      <c r="DNB73" s="1551"/>
      <c r="DNC73" s="1551"/>
      <c r="DND73" s="1551"/>
      <c r="DNE73" s="1551"/>
      <c r="DNF73" s="1551"/>
      <c r="DNG73" s="1551"/>
      <c r="DNH73" s="1551"/>
      <c r="DNI73" s="1551"/>
      <c r="DNJ73" s="1551"/>
      <c r="DNK73" s="1551"/>
      <c r="DNL73" s="1551"/>
      <c r="DNM73" s="1551"/>
      <c r="DNN73" s="1551"/>
      <c r="DNO73" s="1551"/>
      <c r="DNP73" s="1551"/>
      <c r="DNQ73" s="1551"/>
      <c r="DNR73" s="1551"/>
      <c r="DNS73" s="1551"/>
      <c r="DNT73" s="1551"/>
      <c r="DNU73" s="1551"/>
      <c r="DNV73" s="1551"/>
      <c r="DNW73" s="1551"/>
      <c r="DNX73" s="1551"/>
      <c r="DNY73" s="1551"/>
      <c r="DNZ73" s="1551"/>
      <c r="DOA73" s="1551"/>
      <c r="DOB73" s="1551"/>
      <c r="DOC73" s="1551"/>
      <c r="DOD73" s="1551"/>
      <c r="DOE73" s="1551"/>
      <c r="DOF73" s="1551"/>
      <c r="DOG73" s="1551"/>
      <c r="DOH73" s="1551"/>
      <c r="DOI73" s="1551"/>
      <c r="DOJ73" s="1551"/>
      <c r="DOK73" s="1551"/>
      <c r="DOL73" s="1551"/>
      <c r="DOM73" s="1551"/>
      <c r="DON73" s="1551"/>
      <c r="DOO73" s="1551"/>
      <c r="DOP73" s="1551"/>
      <c r="DOQ73" s="1551"/>
      <c r="DOR73" s="1551"/>
      <c r="DOS73" s="1551"/>
      <c r="DOT73" s="1551"/>
      <c r="DOU73" s="1551"/>
      <c r="DOV73" s="1551"/>
      <c r="DOW73" s="1551"/>
      <c r="DOX73" s="1551"/>
      <c r="DOY73" s="1551"/>
      <c r="DOZ73" s="1551"/>
      <c r="DPA73" s="1551"/>
      <c r="DPB73" s="1551"/>
      <c r="DPC73" s="1551"/>
      <c r="DPD73" s="1551"/>
      <c r="DPE73" s="1551"/>
      <c r="DPF73" s="1551"/>
      <c r="DPG73" s="1551"/>
      <c r="DPH73" s="1551"/>
      <c r="DPI73" s="1551"/>
      <c r="DPJ73" s="1551"/>
      <c r="DPK73" s="1551"/>
      <c r="DPL73" s="1551"/>
      <c r="DPM73" s="1551"/>
      <c r="DPN73" s="1551"/>
      <c r="DPO73" s="1551"/>
      <c r="DPP73" s="1551"/>
      <c r="DPQ73" s="1551"/>
      <c r="DPR73" s="1551"/>
      <c r="DPS73" s="1551"/>
      <c r="DPT73" s="1551"/>
      <c r="DPU73" s="1551"/>
      <c r="DPV73" s="1551"/>
      <c r="DPW73" s="1551"/>
      <c r="DPX73" s="1551"/>
      <c r="DPY73" s="1551"/>
      <c r="DPZ73" s="1551"/>
      <c r="DQA73" s="1551"/>
      <c r="DQB73" s="1551"/>
      <c r="DQC73" s="1551"/>
      <c r="DQD73" s="1551"/>
      <c r="DQE73" s="1551"/>
      <c r="DQF73" s="1551"/>
      <c r="DQG73" s="1551"/>
      <c r="DQH73" s="1551"/>
      <c r="DQI73" s="1551"/>
      <c r="DQJ73" s="1551"/>
      <c r="DQK73" s="1551"/>
      <c r="DQL73" s="1551"/>
      <c r="DQM73" s="1551"/>
      <c r="DQN73" s="1551"/>
      <c r="DQO73" s="1551"/>
      <c r="DQP73" s="1551"/>
      <c r="DQQ73" s="1551"/>
      <c r="DQR73" s="1551"/>
      <c r="DQS73" s="1551"/>
      <c r="DQT73" s="1551"/>
      <c r="DQU73" s="1551"/>
      <c r="DQV73" s="1551"/>
      <c r="DQW73" s="1551"/>
      <c r="DQX73" s="1551"/>
      <c r="DQY73" s="1551"/>
      <c r="DQZ73" s="1551"/>
      <c r="DRA73" s="1551"/>
      <c r="DRB73" s="1551"/>
      <c r="DRC73" s="1551"/>
      <c r="DRD73" s="1551"/>
      <c r="DRE73" s="1551"/>
      <c r="DRF73" s="1551"/>
      <c r="DRG73" s="1551"/>
      <c r="DRH73" s="1551"/>
      <c r="DRI73" s="1551"/>
      <c r="DRJ73" s="1551"/>
      <c r="DRK73" s="1551"/>
      <c r="DRL73" s="1551"/>
      <c r="DRM73" s="1551"/>
      <c r="DRN73" s="1551"/>
      <c r="DRO73" s="1551"/>
      <c r="DRP73" s="1551"/>
      <c r="DRQ73" s="1551"/>
      <c r="DRR73" s="1551"/>
      <c r="DRS73" s="1551"/>
      <c r="DRT73" s="1551"/>
      <c r="DRU73" s="1551"/>
      <c r="DRV73" s="1551"/>
      <c r="DRW73" s="1551"/>
      <c r="DRX73" s="1551"/>
      <c r="DRY73" s="1551"/>
      <c r="DRZ73" s="1551"/>
      <c r="DSA73" s="1551"/>
      <c r="DSB73" s="1551"/>
      <c r="DSC73" s="1551"/>
      <c r="DSD73" s="1551"/>
      <c r="DSE73" s="1551"/>
      <c r="DSF73" s="1551"/>
      <c r="DSG73" s="1551"/>
      <c r="DSH73" s="1551"/>
      <c r="DSI73" s="1551"/>
      <c r="DSJ73" s="1551"/>
      <c r="DSK73" s="1551"/>
      <c r="DSL73" s="1551"/>
      <c r="DSM73" s="1551"/>
      <c r="DSN73" s="1551"/>
      <c r="DSO73" s="1551"/>
      <c r="DSP73" s="1551"/>
      <c r="DSQ73" s="1551"/>
      <c r="DSR73" s="1551"/>
      <c r="DSS73" s="1551"/>
      <c r="DST73" s="1551"/>
      <c r="DSU73" s="1551"/>
      <c r="DSV73" s="1551"/>
      <c r="DSW73" s="1551"/>
      <c r="DSX73" s="1551"/>
      <c r="DSY73" s="1551"/>
      <c r="DSZ73" s="1551"/>
      <c r="DTA73" s="1551"/>
      <c r="DTB73" s="1551"/>
      <c r="DTC73" s="1551"/>
      <c r="DTD73" s="1551"/>
      <c r="DTE73" s="1551"/>
      <c r="DTF73" s="1551"/>
      <c r="DTG73" s="1551"/>
      <c r="DTH73" s="1551"/>
      <c r="DTI73" s="1551"/>
      <c r="DTJ73" s="1551"/>
      <c r="DTK73" s="1551"/>
      <c r="DTL73" s="1551"/>
      <c r="DTM73" s="1551"/>
      <c r="DTN73" s="1551"/>
      <c r="DTO73" s="1551"/>
      <c r="DTP73" s="1551"/>
      <c r="DTQ73" s="1551"/>
      <c r="DTR73" s="1551"/>
      <c r="DTS73" s="1551"/>
      <c r="DTT73" s="1551"/>
      <c r="DTU73" s="1551"/>
      <c r="DTV73" s="1551"/>
      <c r="DTW73" s="1551"/>
      <c r="DTX73" s="1551"/>
      <c r="DTY73" s="1551"/>
      <c r="DTZ73" s="1551"/>
      <c r="DUA73" s="1551"/>
      <c r="DUB73" s="1551"/>
      <c r="DUC73" s="1551"/>
      <c r="DUD73" s="1551"/>
      <c r="DUE73" s="1551"/>
      <c r="DUF73" s="1551"/>
      <c r="DUG73" s="1551"/>
      <c r="DUH73" s="1551"/>
      <c r="DUI73" s="1551"/>
      <c r="DUJ73" s="1551"/>
      <c r="DUK73" s="1551"/>
      <c r="DUL73" s="1551"/>
      <c r="DUM73" s="1551"/>
      <c r="DUN73" s="1551"/>
      <c r="DUO73" s="1551"/>
      <c r="DUP73" s="1551"/>
      <c r="DUQ73" s="1551"/>
      <c r="DUR73" s="1551"/>
      <c r="DUS73" s="1551"/>
      <c r="DUT73" s="1551"/>
      <c r="DUU73" s="1551"/>
      <c r="DUV73" s="1551"/>
      <c r="DUW73" s="1551"/>
      <c r="DUX73" s="1551"/>
      <c r="DUY73" s="1551"/>
      <c r="DUZ73" s="1551"/>
      <c r="DVA73" s="1551"/>
      <c r="DVB73" s="1551"/>
      <c r="DVC73" s="1551"/>
      <c r="DVD73" s="1551"/>
      <c r="DVE73" s="1551"/>
      <c r="DVF73" s="1551"/>
      <c r="DVG73" s="1551"/>
      <c r="DVH73" s="1551"/>
      <c r="DVI73" s="1551"/>
      <c r="DVJ73" s="1551"/>
      <c r="DVK73" s="1551"/>
      <c r="DVL73" s="1551"/>
      <c r="DVM73" s="1551"/>
      <c r="DVN73" s="1551"/>
      <c r="DVO73" s="1551"/>
      <c r="DVP73" s="1551"/>
      <c r="DVQ73" s="1551"/>
      <c r="DVR73" s="1551"/>
      <c r="DVS73" s="1551"/>
      <c r="DVT73" s="1551"/>
      <c r="DVU73" s="1551"/>
      <c r="DVV73" s="1551"/>
      <c r="DVW73" s="1551"/>
      <c r="DVX73" s="1551"/>
      <c r="DVY73" s="1551"/>
      <c r="DVZ73" s="1551"/>
      <c r="DWA73" s="1551"/>
      <c r="DWB73" s="1551"/>
      <c r="DWC73" s="1551"/>
      <c r="DWD73" s="1551"/>
      <c r="DWE73" s="1551"/>
      <c r="DWF73" s="1551"/>
      <c r="DWG73" s="1551"/>
      <c r="DWH73" s="1551"/>
      <c r="DWI73" s="1551"/>
      <c r="DWJ73" s="1551"/>
      <c r="DWK73" s="1551"/>
      <c r="DWL73" s="1551"/>
      <c r="DWM73" s="1551"/>
      <c r="DWN73" s="1551"/>
      <c r="DWO73" s="1551"/>
      <c r="DWP73" s="1551"/>
      <c r="DWQ73" s="1551"/>
      <c r="DWR73" s="1551"/>
      <c r="DWS73" s="1551"/>
      <c r="DWT73" s="1551"/>
      <c r="DWU73" s="1551"/>
      <c r="DWV73" s="1551"/>
      <c r="DWW73" s="1551"/>
      <c r="DWX73" s="1551"/>
      <c r="DWY73" s="1551"/>
      <c r="DWZ73" s="1551"/>
      <c r="DXA73" s="1551"/>
      <c r="DXB73" s="1551"/>
      <c r="DXC73" s="1551"/>
      <c r="DXD73" s="1551"/>
      <c r="DXE73" s="1551"/>
      <c r="DXF73" s="1551"/>
      <c r="DXG73" s="1551"/>
      <c r="DXH73" s="1551"/>
      <c r="DXI73" s="1551"/>
      <c r="DXJ73" s="1551"/>
      <c r="DXK73" s="1551"/>
      <c r="DXL73" s="1551"/>
      <c r="DXM73" s="1551"/>
      <c r="DXN73" s="1551"/>
      <c r="DXO73" s="1551"/>
      <c r="DXP73" s="1551"/>
      <c r="DXQ73" s="1551"/>
      <c r="DXR73" s="1551"/>
      <c r="DXS73" s="1551"/>
      <c r="DXT73" s="1551"/>
      <c r="DXU73" s="1551"/>
      <c r="DXV73" s="1551"/>
      <c r="DXW73" s="1551"/>
      <c r="DXX73" s="1551"/>
      <c r="DXY73" s="1551"/>
      <c r="DXZ73" s="1551"/>
      <c r="DYA73" s="1551"/>
      <c r="DYB73" s="1551"/>
      <c r="DYC73" s="1551"/>
      <c r="DYD73" s="1551"/>
      <c r="DYE73" s="1551"/>
      <c r="DYF73" s="1551"/>
      <c r="DYG73" s="1551"/>
      <c r="DYH73" s="1551"/>
      <c r="DYI73" s="1551"/>
      <c r="DYJ73" s="1551"/>
      <c r="DYK73" s="1551"/>
      <c r="DYL73" s="1551"/>
      <c r="DYM73" s="1551"/>
      <c r="DYN73" s="1551"/>
      <c r="DYO73" s="1551"/>
      <c r="DYP73" s="1551"/>
      <c r="DYQ73" s="1551"/>
      <c r="DYR73" s="1551"/>
      <c r="DYS73" s="1551"/>
      <c r="DYT73" s="1551"/>
      <c r="DYU73" s="1551"/>
      <c r="DYV73" s="1551"/>
      <c r="DYW73" s="1551"/>
      <c r="DYX73" s="1551"/>
      <c r="DYY73" s="1551"/>
      <c r="DYZ73" s="1551"/>
      <c r="DZA73" s="1551"/>
      <c r="DZB73" s="1551"/>
      <c r="DZC73" s="1551"/>
      <c r="DZD73" s="1551"/>
      <c r="DZE73" s="1551"/>
      <c r="DZF73" s="1551"/>
      <c r="DZG73" s="1551"/>
      <c r="DZH73" s="1551"/>
      <c r="DZI73" s="1551"/>
      <c r="DZJ73" s="1551"/>
      <c r="DZK73" s="1551"/>
      <c r="DZL73" s="1551"/>
      <c r="DZM73" s="1551"/>
      <c r="DZN73" s="1551"/>
      <c r="DZO73" s="1551"/>
      <c r="DZP73" s="1551"/>
      <c r="DZQ73" s="1551"/>
      <c r="DZR73" s="1551"/>
      <c r="DZS73" s="1551"/>
      <c r="DZT73" s="1551"/>
      <c r="DZU73" s="1551"/>
      <c r="DZV73" s="1551"/>
      <c r="DZW73" s="1551"/>
      <c r="DZX73" s="1551"/>
      <c r="DZY73" s="1551"/>
      <c r="DZZ73" s="1551"/>
      <c r="EAA73" s="1551"/>
      <c r="EAB73" s="1551"/>
      <c r="EAC73" s="1551"/>
      <c r="EAD73" s="1551"/>
      <c r="EAE73" s="1551"/>
      <c r="EAF73" s="1551"/>
      <c r="EAG73" s="1551"/>
      <c r="EAH73" s="1551"/>
      <c r="EAI73" s="1551"/>
      <c r="EAJ73" s="1551"/>
      <c r="EAK73" s="1551"/>
      <c r="EAL73" s="1551"/>
      <c r="EAM73" s="1551"/>
      <c r="EAN73" s="1551"/>
      <c r="EAO73" s="1551"/>
      <c r="EAP73" s="1551"/>
      <c r="EAQ73" s="1551"/>
      <c r="EAR73" s="1551"/>
      <c r="EAS73" s="1551"/>
      <c r="EAT73" s="1551"/>
      <c r="EAU73" s="1551"/>
      <c r="EAV73" s="1551"/>
      <c r="EAW73" s="1551"/>
      <c r="EAX73" s="1551"/>
      <c r="EAY73" s="1551"/>
      <c r="EAZ73" s="1551"/>
      <c r="EBA73" s="1551"/>
      <c r="EBB73" s="1551"/>
      <c r="EBC73" s="1551"/>
      <c r="EBD73" s="1551"/>
      <c r="EBE73" s="1551"/>
      <c r="EBF73" s="1551"/>
      <c r="EBG73" s="1551"/>
      <c r="EBH73" s="1551"/>
      <c r="EBI73" s="1551"/>
      <c r="EBJ73" s="1551"/>
      <c r="EBK73" s="1551"/>
      <c r="EBL73" s="1551"/>
      <c r="EBM73" s="1551"/>
      <c r="EBN73" s="1551"/>
      <c r="EBO73" s="1551"/>
      <c r="EBP73" s="1551"/>
      <c r="EBQ73" s="1551"/>
      <c r="EBR73" s="1551"/>
      <c r="EBS73" s="1551"/>
      <c r="EBT73" s="1551"/>
      <c r="EBU73" s="1551"/>
      <c r="EBV73" s="1551"/>
      <c r="EBW73" s="1551"/>
      <c r="EBX73" s="1551"/>
      <c r="EBY73" s="1551"/>
      <c r="EBZ73" s="1551"/>
      <c r="ECA73" s="1551"/>
      <c r="ECB73" s="1551"/>
      <c r="ECC73" s="1551"/>
      <c r="ECD73" s="1551"/>
      <c r="ECE73" s="1551"/>
      <c r="ECF73" s="1551"/>
      <c r="ECG73" s="1551"/>
      <c r="ECH73" s="1551"/>
      <c r="ECI73" s="1551"/>
      <c r="ECJ73" s="1551"/>
      <c r="ECK73" s="1551"/>
      <c r="ECL73" s="1551"/>
      <c r="ECM73" s="1551"/>
      <c r="ECN73" s="1551"/>
      <c r="ECO73" s="1551"/>
      <c r="ECP73" s="1551"/>
      <c r="ECQ73" s="1551"/>
      <c r="ECR73" s="1551"/>
      <c r="ECS73" s="1551"/>
      <c r="ECT73" s="1551"/>
      <c r="ECU73" s="1551"/>
      <c r="ECV73" s="1551"/>
      <c r="ECW73" s="1551"/>
      <c r="ECX73" s="1551"/>
      <c r="ECY73" s="1551"/>
      <c r="ECZ73" s="1551"/>
      <c r="EDA73" s="1551"/>
      <c r="EDB73" s="1551"/>
      <c r="EDC73" s="1551"/>
      <c r="EDD73" s="1551"/>
      <c r="EDE73" s="1551"/>
      <c r="EDF73" s="1551"/>
      <c r="EDG73" s="1551"/>
      <c r="EDH73" s="1551"/>
      <c r="EDI73" s="1551"/>
      <c r="EDJ73" s="1551"/>
      <c r="EDK73" s="1551"/>
      <c r="EDL73" s="1551"/>
      <c r="EDM73" s="1551"/>
      <c r="EDN73" s="1551"/>
      <c r="EDO73" s="1551"/>
      <c r="EDP73" s="1551"/>
      <c r="EDQ73" s="1551"/>
      <c r="EDR73" s="1551"/>
      <c r="EDS73" s="1551"/>
      <c r="EDT73" s="1551"/>
      <c r="EDU73" s="1551"/>
      <c r="EDV73" s="1551"/>
      <c r="EDW73" s="1551"/>
      <c r="EDX73" s="1551"/>
      <c r="EDY73" s="1551"/>
      <c r="EDZ73" s="1551"/>
      <c r="EEA73" s="1551"/>
      <c r="EEB73" s="1551"/>
      <c r="EEC73" s="1551"/>
      <c r="EED73" s="1551"/>
      <c r="EEE73" s="1551"/>
      <c r="EEF73" s="1551"/>
      <c r="EEG73" s="1551"/>
      <c r="EEH73" s="1551"/>
      <c r="EEI73" s="1551"/>
      <c r="EEJ73" s="1551"/>
      <c r="EEK73" s="1551"/>
      <c r="EEL73" s="1551"/>
      <c r="EEM73" s="1551"/>
      <c r="EEN73" s="1551"/>
      <c r="EEO73" s="1551"/>
      <c r="EEP73" s="1551"/>
      <c r="EEQ73" s="1551"/>
      <c r="EER73" s="1551"/>
      <c r="EES73" s="1551"/>
      <c r="EET73" s="1551"/>
      <c r="EEU73" s="1551"/>
      <c r="EEV73" s="1551"/>
      <c r="EEW73" s="1551"/>
      <c r="EEX73" s="1551"/>
      <c r="EEY73" s="1551"/>
      <c r="EEZ73" s="1551"/>
      <c r="EFA73" s="1551"/>
      <c r="EFB73" s="1551"/>
      <c r="EFC73" s="1551"/>
      <c r="EFD73" s="1551"/>
      <c r="EFE73" s="1551"/>
      <c r="EFF73" s="1551"/>
      <c r="EFG73" s="1551"/>
      <c r="EFH73" s="1551"/>
      <c r="EFI73" s="1551"/>
      <c r="EFJ73" s="1551"/>
      <c r="EFK73" s="1551"/>
      <c r="EFL73" s="1551"/>
      <c r="EFM73" s="1551"/>
      <c r="EFN73" s="1551"/>
      <c r="EFO73" s="1551"/>
      <c r="EFP73" s="1551"/>
      <c r="EFQ73" s="1551"/>
      <c r="EFR73" s="1551"/>
      <c r="EFS73" s="1551"/>
      <c r="EFT73" s="1551"/>
      <c r="EFU73" s="1551"/>
      <c r="EFV73" s="1551"/>
      <c r="EFW73" s="1551"/>
      <c r="EFX73" s="1551"/>
      <c r="EFY73" s="1551"/>
      <c r="EFZ73" s="1551"/>
      <c r="EGA73" s="1551"/>
      <c r="EGB73" s="1551"/>
      <c r="EGC73" s="1551"/>
      <c r="EGD73" s="1551"/>
      <c r="EGE73" s="1551"/>
      <c r="EGF73" s="1551"/>
      <c r="EGG73" s="1551"/>
      <c r="EGH73" s="1551"/>
      <c r="EGI73" s="1551"/>
      <c r="EGJ73" s="1551"/>
      <c r="EGK73" s="1551"/>
      <c r="EGL73" s="1551"/>
      <c r="EGM73" s="1551"/>
      <c r="EGN73" s="1551"/>
      <c r="EGO73" s="1551"/>
      <c r="EGP73" s="1551"/>
      <c r="EGQ73" s="1551"/>
      <c r="EGR73" s="1551"/>
      <c r="EGS73" s="1551"/>
      <c r="EGT73" s="1551"/>
      <c r="EGU73" s="1551"/>
      <c r="EGV73" s="1551"/>
      <c r="EGW73" s="1551"/>
      <c r="EGX73" s="1551"/>
      <c r="EGY73" s="1551"/>
      <c r="EGZ73" s="1551"/>
      <c r="EHA73" s="1551"/>
      <c r="EHB73" s="1551"/>
      <c r="EHC73" s="1551"/>
      <c r="EHD73" s="1551"/>
      <c r="EHE73" s="1551"/>
      <c r="EHF73" s="1551"/>
      <c r="EHG73" s="1551"/>
      <c r="EHH73" s="1551"/>
      <c r="EHI73" s="1551"/>
      <c r="EHJ73" s="1551"/>
      <c r="EHK73" s="1551"/>
      <c r="EHL73" s="1551"/>
      <c r="EHM73" s="1551"/>
      <c r="EHN73" s="1551"/>
      <c r="EHO73" s="1551"/>
      <c r="EHP73" s="1551"/>
      <c r="EHQ73" s="1551"/>
      <c r="EHR73" s="1551"/>
      <c r="EHS73" s="1551"/>
      <c r="EHT73" s="1551"/>
      <c r="EHU73" s="1551"/>
      <c r="EHV73" s="1551"/>
      <c r="EHW73" s="1551"/>
      <c r="EHX73" s="1551"/>
      <c r="EHY73" s="1551"/>
      <c r="EHZ73" s="1551"/>
      <c r="EIA73" s="1551"/>
      <c r="EIB73" s="1551"/>
      <c r="EIC73" s="1551"/>
      <c r="EID73" s="1551"/>
      <c r="EIE73" s="1551"/>
      <c r="EIF73" s="1551"/>
      <c r="EIG73" s="1551"/>
      <c r="EIH73" s="1551"/>
      <c r="EII73" s="1551"/>
      <c r="EIJ73" s="1551"/>
      <c r="EIK73" s="1551"/>
      <c r="EIL73" s="1551"/>
      <c r="EIM73" s="1551"/>
      <c r="EIN73" s="1551"/>
      <c r="EIO73" s="1551"/>
      <c r="EIP73" s="1551"/>
      <c r="EIQ73" s="1551"/>
      <c r="EIR73" s="1551"/>
      <c r="EIS73" s="1551"/>
      <c r="EIT73" s="1551"/>
      <c r="EIU73" s="1551"/>
      <c r="EIV73" s="1551"/>
      <c r="EIW73" s="1551"/>
      <c r="EIX73" s="1551"/>
      <c r="EIY73" s="1551"/>
      <c r="EIZ73" s="1551"/>
      <c r="EJA73" s="1551"/>
      <c r="EJB73" s="1551"/>
      <c r="EJC73" s="1551"/>
      <c r="EJD73" s="1551"/>
      <c r="EJE73" s="1551"/>
      <c r="EJF73" s="1551"/>
      <c r="EJG73" s="1551"/>
      <c r="EJH73" s="1551"/>
      <c r="EJI73" s="1551"/>
      <c r="EJJ73" s="1551"/>
      <c r="EJK73" s="1551"/>
      <c r="EJL73" s="1551"/>
      <c r="EJM73" s="1551"/>
      <c r="EJN73" s="1551"/>
      <c r="EJO73" s="1551"/>
      <c r="EJP73" s="1551"/>
      <c r="EJQ73" s="1551"/>
      <c r="EJR73" s="1551"/>
      <c r="EJS73" s="1551"/>
      <c r="EJT73" s="1551"/>
      <c r="EJU73" s="1551"/>
      <c r="EJV73" s="1551"/>
      <c r="EJW73" s="1551"/>
      <c r="EJX73" s="1551"/>
      <c r="EJY73" s="1551"/>
      <c r="EJZ73" s="1551"/>
      <c r="EKA73" s="1551"/>
      <c r="EKB73" s="1551"/>
      <c r="EKC73" s="1551"/>
      <c r="EKD73" s="1551"/>
      <c r="EKE73" s="1551"/>
      <c r="EKF73" s="1551"/>
      <c r="EKG73" s="1551"/>
      <c r="EKH73" s="1551"/>
      <c r="EKI73" s="1551"/>
      <c r="EKJ73" s="1551"/>
      <c r="EKK73" s="1551"/>
      <c r="EKL73" s="1551"/>
      <c r="EKM73" s="1551"/>
      <c r="EKN73" s="1551"/>
      <c r="EKO73" s="1551"/>
      <c r="EKP73" s="1551"/>
      <c r="EKQ73" s="1551"/>
      <c r="EKR73" s="1551"/>
      <c r="EKS73" s="1551"/>
      <c r="EKT73" s="1551"/>
      <c r="EKU73" s="1551"/>
      <c r="EKV73" s="1551"/>
      <c r="EKW73" s="1551"/>
      <c r="EKX73" s="1551"/>
      <c r="EKY73" s="1551"/>
      <c r="EKZ73" s="1551"/>
      <c r="ELA73" s="1551"/>
      <c r="ELB73" s="1551"/>
      <c r="ELC73" s="1551"/>
      <c r="ELD73" s="1551"/>
      <c r="ELE73" s="1551"/>
      <c r="ELF73" s="1551"/>
      <c r="ELG73" s="1551"/>
      <c r="ELH73" s="1551"/>
      <c r="ELI73" s="1551"/>
      <c r="ELJ73" s="1551"/>
      <c r="ELK73" s="1551"/>
      <c r="ELL73" s="1551"/>
      <c r="ELM73" s="1551"/>
      <c r="ELN73" s="1551"/>
      <c r="ELO73" s="1551"/>
      <c r="ELP73" s="1551"/>
      <c r="ELQ73" s="1551"/>
      <c r="ELR73" s="1551"/>
      <c r="ELS73" s="1551"/>
      <c r="ELT73" s="1551"/>
      <c r="ELU73" s="1551"/>
      <c r="ELV73" s="1551"/>
      <c r="ELW73" s="1551"/>
      <c r="ELX73" s="1551"/>
      <c r="ELY73" s="1551"/>
      <c r="ELZ73" s="1551"/>
      <c r="EMA73" s="1551"/>
      <c r="EMB73" s="1551"/>
      <c r="EMC73" s="1551"/>
      <c r="EMD73" s="1551"/>
      <c r="EME73" s="1551"/>
      <c r="EMF73" s="1551"/>
      <c r="EMG73" s="1551"/>
      <c r="EMH73" s="1551"/>
      <c r="EMI73" s="1551"/>
      <c r="EMJ73" s="1551"/>
      <c r="EMK73" s="1551"/>
      <c r="EML73" s="1551"/>
      <c r="EMM73" s="1551"/>
      <c r="EMN73" s="1551"/>
      <c r="EMO73" s="1551"/>
      <c r="EMP73" s="1551"/>
      <c r="EMQ73" s="1551"/>
      <c r="EMR73" s="1551"/>
      <c r="EMS73" s="1551"/>
      <c r="EMT73" s="1551"/>
      <c r="EMU73" s="1551"/>
      <c r="EMV73" s="1551"/>
      <c r="EMW73" s="1551"/>
      <c r="EMX73" s="1551"/>
      <c r="EMY73" s="1551"/>
      <c r="EMZ73" s="1551"/>
      <c r="ENA73" s="1551"/>
      <c r="ENB73" s="1551"/>
      <c r="ENC73" s="1551"/>
      <c r="END73" s="1551"/>
      <c r="ENE73" s="1551"/>
      <c r="ENF73" s="1551"/>
      <c r="ENG73" s="1551"/>
      <c r="ENH73" s="1551"/>
      <c r="ENI73" s="1551"/>
      <c r="ENJ73" s="1551"/>
      <c r="ENK73" s="1551"/>
      <c r="ENL73" s="1551"/>
      <c r="ENM73" s="1551"/>
      <c r="ENN73" s="1551"/>
      <c r="ENO73" s="1551"/>
      <c r="ENP73" s="1551"/>
      <c r="ENQ73" s="1551"/>
      <c r="ENR73" s="1551"/>
      <c r="ENS73" s="1551"/>
      <c r="ENT73" s="1551"/>
      <c r="ENU73" s="1551"/>
      <c r="ENV73" s="1551"/>
      <c r="ENW73" s="1551"/>
      <c r="ENX73" s="1551"/>
      <c r="ENY73" s="1551"/>
      <c r="ENZ73" s="1551"/>
      <c r="EOA73" s="1551"/>
      <c r="EOB73" s="1551"/>
      <c r="EOC73" s="1551"/>
      <c r="EOD73" s="1551"/>
      <c r="EOE73" s="1551"/>
      <c r="EOF73" s="1551"/>
      <c r="EOG73" s="1551"/>
      <c r="EOH73" s="1551"/>
      <c r="EOI73" s="1551"/>
      <c r="EOJ73" s="1551"/>
      <c r="EOK73" s="1551"/>
      <c r="EOL73" s="1551"/>
      <c r="EOM73" s="1551"/>
      <c r="EON73" s="1551"/>
      <c r="EOO73" s="1551"/>
      <c r="EOP73" s="1551"/>
      <c r="EOQ73" s="1551"/>
      <c r="EOR73" s="1551"/>
      <c r="EOS73" s="1551"/>
      <c r="EOT73" s="1551"/>
      <c r="EOU73" s="1551"/>
      <c r="EOV73" s="1551"/>
      <c r="EOW73" s="1551"/>
      <c r="EOX73" s="1551"/>
      <c r="EOY73" s="1551"/>
      <c r="EOZ73" s="1551"/>
      <c r="EPA73" s="1551"/>
      <c r="EPB73" s="1551"/>
      <c r="EPC73" s="1551"/>
      <c r="EPD73" s="1551"/>
      <c r="EPE73" s="1551"/>
      <c r="EPF73" s="1551"/>
      <c r="EPG73" s="1551"/>
      <c r="EPH73" s="1551"/>
      <c r="EPI73" s="1551"/>
      <c r="EPJ73" s="1551"/>
      <c r="EPK73" s="1551"/>
      <c r="EPL73" s="1551"/>
      <c r="EPM73" s="1551"/>
      <c r="EPN73" s="1551"/>
      <c r="EPO73" s="1551"/>
      <c r="EPP73" s="1551"/>
      <c r="EPQ73" s="1551"/>
      <c r="EPR73" s="1551"/>
      <c r="EPS73" s="1551"/>
      <c r="EPT73" s="1551"/>
      <c r="EPU73" s="1551"/>
      <c r="EPV73" s="1551"/>
      <c r="EPW73" s="1551"/>
      <c r="EPX73" s="1551"/>
      <c r="EPY73" s="1551"/>
      <c r="EPZ73" s="1551"/>
      <c r="EQA73" s="1551"/>
      <c r="EQB73" s="1551"/>
      <c r="EQC73" s="1551"/>
      <c r="EQD73" s="1551"/>
      <c r="EQE73" s="1551"/>
      <c r="EQF73" s="1551"/>
      <c r="EQG73" s="1551"/>
      <c r="EQH73" s="1551"/>
      <c r="EQI73" s="1551"/>
      <c r="EQJ73" s="1551"/>
      <c r="EQK73" s="1551"/>
      <c r="EQL73" s="1551"/>
      <c r="EQM73" s="1551"/>
      <c r="EQN73" s="1551"/>
      <c r="EQO73" s="1551"/>
      <c r="EQP73" s="1551"/>
      <c r="EQQ73" s="1551"/>
      <c r="EQR73" s="1551"/>
      <c r="EQS73" s="1551"/>
      <c r="EQT73" s="1551"/>
      <c r="EQU73" s="1551"/>
      <c r="EQV73" s="1551"/>
      <c r="EQW73" s="1551"/>
      <c r="EQX73" s="1551"/>
      <c r="EQY73" s="1551"/>
      <c r="EQZ73" s="1551"/>
      <c r="ERA73" s="1551"/>
      <c r="ERB73" s="1551"/>
      <c r="ERC73" s="1551"/>
      <c r="ERD73" s="1551"/>
      <c r="ERE73" s="1551"/>
      <c r="ERF73" s="1551"/>
      <c r="ERG73" s="1551"/>
      <c r="ERH73" s="1551"/>
      <c r="ERI73" s="1551"/>
      <c r="ERJ73" s="1551"/>
      <c r="ERK73" s="1551"/>
      <c r="ERL73" s="1551"/>
      <c r="ERM73" s="1551"/>
      <c r="ERN73" s="1551"/>
      <c r="ERO73" s="1551"/>
      <c r="ERP73" s="1551"/>
      <c r="ERQ73" s="1551"/>
      <c r="ERR73" s="1551"/>
      <c r="ERS73" s="1551"/>
      <c r="ERT73" s="1551"/>
      <c r="ERU73" s="1551"/>
      <c r="ERV73" s="1551"/>
      <c r="ERW73" s="1551"/>
      <c r="ERX73" s="1551"/>
      <c r="ERY73" s="1551"/>
      <c r="ERZ73" s="1551"/>
      <c r="ESA73" s="1551"/>
      <c r="ESB73" s="1551"/>
      <c r="ESC73" s="1551"/>
      <c r="ESD73" s="1551"/>
      <c r="ESE73" s="1551"/>
      <c r="ESF73" s="1551"/>
      <c r="ESG73" s="1551"/>
      <c r="ESH73" s="1551"/>
      <c r="ESI73" s="1551"/>
      <c r="ESJ73" s="1551"/>
      <c r="ESK73" s="1551"/>
      <c r="ESL73" s="1551"/>
      <c r="ESM73" s="1551"/>
      <c r="ESN73" s="1551"/>
      <c r="ESO73" s="1551"/>
      <c r="ESP73" s="1551"/>
      <c r="ESQ73" s="1551"/>
      <c r="ESR73" s="1551"/>
      <c r="ESS73" s="1551"/>
      <c r="EST73" s="1551"/>
      <c r="ESU73" s="1551"/>
      <c r="ESV73" s="1551"/>
      <c r="ESW73" s="1551"/>
      <c r="ESX73" s="1551"/>
      <c r="ESY73" s="1551"/>
      <c r="ESZ73" s="1551"/>
      <c r="ETA73" s="1551"/>
      <c r="ETB73" s="1551"/>
      <c r="ETC73" s="1551"/>
      <c r="ETD73" s="1551"/>
      <c r="ETE73" s="1551"/>
      <c r="ETF73" s="1551"/>
      <c r="ETG73" s="1551"/>
      <c r="ETH73" s="1551"/>
      <c r="ETI73" s="1551"/>
      <c r="ETJ73" s="1551"/>
      <c r="ETK73" s="1551"/>
      <c r="ETL73" s="1551"/>
      <c r="ETM73" s="1551"/>
      <c r="ETN73" s="1551"/>
      <c r="ETO73" s="1551"/>
      <c r="ETP73" s="1551"/>
      <c r="ETQ73" s="1551"/>
      <c r="ETR73" s="1551"/>
      <c r="ETS73" s="1551"/>
      <c r="ETT73" s="1551"/>
      <c r="ETU73" s="1551"/>
      <c r="ETV73" s="1551"/>
      <c r="ETW73" s="1551"/>
      <c r="ETX73" s="1551"/>
      <c r="ETY73" s="1551"/>
      <c r="ETZ73" s="1551"/>
      <c r="EUA73" s="1551"/>
      <c r="EUB73" s="1551"/>
      <c r="EUC73" s="1551"/>
      <c r="EUD73" s="1551"/>
      <c r="EUE73" s="1551"/>
      <c r="EUF73" s="1551"/>
      <c r="EUG73" s="1551"/>
      <c r="EUH73" s="1551"/>
      <c r="EUI73" s="1551"/>
      <c r="EUJ73" s="1551"/>
      <c r="EUK73" s="1551"/>
      <c r="EUL73" s="1551"/>
      <c r="EUM73" s="1551"/>
      <c r="EUN73" s="1551"/>
      <c r="EUO73" s="1551"/>
      <c r="EUP73" s="1551"/>
      <c r="EUQ73" s="1551"/>
      <c r="EUR73" s="1551"/>
      <c r="EUS73" s="1551"/>
      <c r="EUT73" s="1551"/>
      <c r="EUU73" s="1551"/>
      <c r="EUV73" s="1551"/>
      <c r="EUW73" s="1551"/>
      <c r="EUX73" s="1551"/>
      <c r="EUY73" s="1551"/>
      <c r="EUZ73" s="1551"/>
      <c r="EVA73" s="1551"/>
      <c r="EVB73" s="1551"/>
      <c r="EVC73" s="1551"/>
      <c r="EVD73" s="1551"/>
      <c r="EVE73" s="1551"/>
      <c r="EVF73" s="1551"/>
      <c r="EVG73" s="1551"/>
      <c r="EVH73" s="1551"/>
      <c r="EVI73" s="1551"/>
      <c r="EVJ73" s="1551"/>
      <c r="EVK73" s="1551"/>
      <c r="EVL73" s="1551"/>
      <c r="EVM73" s="1551"/>
      <c r="EVN73" s="1551"/>
      <c r="EVO73" s="1551"/>
      <c r="EVP73" s="1551"/>
      <c r="EVQ73" s="1551"/>
      <c r="EVR73" s="1551"/>
      <c r="EVS73" s="1551"/>
      <c r="EVT73" s="1551"/>
      <c r="EVU73" s="1551"/>
      <c r="EVV73" s="1551"/>
      <c r="EVW73" s="1551"/>
      <c r="EVX73" s="1551"/>
      <c r="EVY73" s="1551"/>
      <c r="EVZ73" s="1551"/>
      <c r="EWA73" s="1551"/>
      <c r="EWB73" s="1551"/>
      <c r="EWC73" s="1551"/>
      <c r="EWD73" s="1551"/>
      <c r="EWE73" s="1551"/>
      <c r="EWF73" s="1551"/>
      <c r="EWG73" s="1551"/>
      <c r="EWH73" s="1551"/>
      <c r="EWI73" s="1551"/>
      <c r="EWJ73" s="1551"/>
      <c r="EWK73" s="1551"/>
      <c r="EWL73" s="1551"/>
      <c r="EWM73" s="1551"/>
      <c r="EWN73" s="1551"/>
      <c r="EWO73" s="1551"/>
      <c r="EWP73" s="1551"/>
      <c r="EWQ73" s="1551"/>
      <c r="EWR73" s="1551"/>
      <c r="EWS73" s="1551"/>
      <c r="EWT73" s="1551"/>
      <c r="EWU73" s="1551"/>
      <c r="EWV73" s="1551"/>
      <c r="EWW73" s="1551"/>
      <c r="EWX73" s="1551"/>
      <c r="EWY73" s="1551"/>
      <c r="EWZ73" s="1551"/>
      <c r="EXA73" s="1551"/>
      <c r="EXB73" s="1551"/>
      <c r="EXC73" s="1551"/>
      <c r="EXD73" s="1551"/>
      <c r="EXE73" s="1551"/>
      <c r="EXF73" s="1551"/>
      <c r="EXG73" s="1551"/>
      <c r="EXH73" s="1551"/>
      <c r="EXI73" s="1551"/>
      <c r="EXJ73" s="1551"/>
      <c r="EXK73" s="1551"/>
      <c r="EXL73" s="1551"/>
      <c r="EXM73" s="1551"/>
      <c r="EXN73" s="1551"/>
      <c r="EXO73" s="1551"/>
      <c r="EXP73" s="1551"/>
      <c r="EXQ73" s="1551"/>
      <c r="EXR73" s="1551"/>
      <c r="EXS73" s="1551"/>
      <c r="EXT73" s="1551"/>
      <c r="EXU73" s="1551"/>
      <c r="EXV73" s="1551"/>
      <c r="EXW73" s="1551"/>
      <c r="EXX73" s="1551"/>
      <c r="EXY73" s="1551"/>
      <c r="EXZ73" s="1551"/>
      <c r="EYA73" s="1551"/>
      <c r="EYB73" s="1551"/>
      <c r="EYC73" s="1551"/>
      <c r="EYD73" s="1551"/>
      <c r="EYE73" s="1551"/>
      <c r="EYF73" s="1551"/>
      <c r="EYG73" s="1551"/>
      <c r="EYH73" s="1551"/>
      <c r="EYI73" s="1551"/>
      <c r="EYJ73" s="1551"/>
      <c r="EYK73" s="1551"/>
      <c r="EYL73" s="1551"/>
      <c r="EYM73" s="1551"/>
      <c r="EYN73" s="1551"/>
      <c r="EYO73" s="1551"/>
      <c r="EYP73" s="1551"/>
      <c r="EYQ73" s="1551"/>
      <c r="EYR73" s="1551"/>
      <c r="EYS73" s="1551"/>
      <c r="EYT73" s="1551"/>
      <c r="EYU73" s="1551"/>
      <c r="EYV73" s="1551"/>
      <c r="EYW73" s="1551"/>
      <c r="EYX73" s="1551"/>
      <c r="EYY73" s="1551"/>
      <c r="EYZ73" s="1551"/>
      <c r="EZA73" s="1551"/>
      <c r="EZB73" s="1551"/>
      <c r="EZC73" s="1551"/>
      <c r="EZD73" s="1551"/>
      <c r="EZE73" s="1551"/>
      <c r="EZF73" s="1551"/>
      <c r="EZG73" s="1551"/>
      <c r="EZH73" s="1551"/>
      <c r="EZI73" s="1551"/>
      <c r="EZJ73" s="1551"/>
      <c r="EZK73" s="1551"/>
      <c r="EZL73" s="1551"/>
      <c r="EZM73" s="1551"/>
      <c r="EZN73" s="1551"/>
      <c r="EZO73" s="1551"/>
      <c r="EZP73" s="1551"/>
      <c r="EZQ73" s="1551"/>
      <c r="EZR73" s="1551"/>
      <c r="EZS73" s="1551"/>
      <c r="EZT73" s="1551"/>
      <c r="EZU73" s="1551"/>
      <c r="EZV73" s="1551"/>
      <c r="EZW73" s="1551"/>
      <c r="EZX73" s="1551"/>
      <c r="EZY73" s="1551"/>
      <c r="EZZ73" s="1551"/>
      <c r="FAA73" s="1551"/>
      <c r="FAB73" s="1551"/>
      <c r="FAC73" s="1551"/>
      <c r="FAD73" s="1551"/>
      <c r="FAE73" s="1551"/>
      <c r="FAF73" s="1551"/>
      <c r="FAG73" s="1551"/>
      <c r="FAH73" s="1551"/>
      <c r="FAI73" s="1551"/>
      <c r="FAJ73" s="1551"/>
      <c r="FAK73" s="1551"/>
      <c r="FAL73" s="1551"/>
      <c r="FAM73" s="1551"/>
      <c r="FAN73" s="1551"/>
      <c r="FAO73" s="1551"/>
      <c r="FAP73" s="1551"/>
      <c r="FAQ73" s="1551"/>
      <c r="FAR73" s="1551"/>
      <c r="FAS73" s="1551"/>
      <c r="FAT73" s="1551"/>
      <c r="FAU73" s="1551"/>
      <c r="FAV73" s="1551"/>
      <c r="FAW73" s="1551"/>
      <c r="FAX73" s="1551"/>
      <c r="FAY73" s="1551"/>
      <c r="FAZ73" s="1551"/>
      <c r="FBA73" s="1551"/>
      <c r="FBB73" s="1551"/>
      <c r="FBC73" s="1551"/>
      <c r="FBD73" s="1551"/>
      <c r="FBE73" s="1551"/>
      <c r="FBF73" s="1551"/>
      <c r="FBG73" s="1551"/>
      <c r="FBH73" s="1551"/>
      <c r="FBI73" s="1551"/>
      <c r="FBJ73" s="1551"/>
      <c r="FBK73" s="1551"/>
      <c r="FBL73" s="1551"/>
      <c r="FBM73" s="1551"/>
      <c r="FBN73" s="1551"/>
      <c r="FBO73" s="1551"/>
      <c r="FBP73" s="1551"/>
      <c r="FBQ73" s="1551"/>
      <c r="FBR73" s="1551"/>
      <c r="FBS73" s="1551"/>
      <c r="FBT73" s="1551"/>
      <c r="FBU73" s="1551"/>
      <c r="FBV73" s="1551"/>
      <c r="FBW73" s="1551"/>
      <c r="FBX73" s="1551"/>
      <c r="FBY73" s="1551"/>
      <c r="FBZ73" s="1551"/>
      <c r="FCA73" s="1551"/>
      <c r="FCB73" s="1551"/>
      <c r="FCC73" s="1551"/>
      <c r="FCD73" s="1551"/>
      <c r="FCE73" s="1551"/>
      <c r="FCF73" s="1551"/>
      <c r="FCG73" s="1551"/>
      <c r="FCH73" s="1551"/>
      <c r="FCI73" s="1551"/>
      <c r="FCJ73" s="1551"/>
      <c r="FCK73" s="1551"/>
      <c r="FCL73" s="1551"/>
      <c r="FCM73" s="1551"/>
      <c r="FCN73" s="1551"/>
      <c r="FCO73" s="1551"/>
      <c r="FCP73" s="1551"/>
      <c r="FCQ73" s="1551"/>
      <c r="FCR73" s="1551"/>
      <c r="FCS73" s="1551"/>
      <c r="FCT73" s="1551"/>
      <c r="FCU73" s="1551"/>
      <c r="FCV73" s="1551"/>
      <c r="FCW73" s="1551"/>
      <c r="FCX73" s="1551"/>
      <c r="FCY73" s="1551"/>
      <c r="FCZ73" s="1551"/>
      <c r="FDA73" s="1551"/>
      <c r="FDB73" s="1551"/>
      <c r="FDC73" s="1551"/>
      <c r="FDD73" s="1551"/>
      <c r="FDE73" s="1551"/>
      <c r="FDF73" s="1551"/>
      <c r="FDG73" s="1551"/>
      <c r="FDH73" s="1551"/>
      <c r="FDI73" s="1551"/>
      <c r="FDJ73" s="1551"/>
      <c r="FDK73" s="1551"/>
      <c r="FDL73" s="1551"/>
      <c r="FDM73" s="1551"/>
      <c r="FDN73" s="1551"/>
      <c r="FDO73" s="1551"/>
      <c r="FDP73" s="1551"/>
      <c r="FDQ73" s="1551"/>
      <c r="FDR73" s="1551"/>
      <c r="FDS73" s="1551"/>
      <c r="FDT73" s="1551"/>
      <c r="FDU73" s="1551"/>
      <c r="FDV73" s="1551"/>
      <c r="FDW73" s="1551"/>
      <c r="FDX73" s="1551"/>
      <c r="FDY73" s="1551"/>
      <c r="FDZ73" s="1551"/>
      <c r="FEA73" s="1551"/>
      <c r="FEB73" s="1551"/>
      <c r="FEC73" s="1551"/>
      <c r="FED73" s="1551"/>
      <c r="FEE73" s="1551"/>
      <c r="FEF73" s="1551"/>
      <c r="FEG73" s="1551"/>
      <c r="FEH73" s="1551"/>
      <c r="FEI73" s="1551"/>
      <c r="FEJ73" s="1551"/>
      <c r="FEK73" s="1551"/>
      <c r="FEL73" s="1551"/>
      <c r="FEM73" s="1551"/>
      <c r="FEN73" s="1551"/>
      <c r="FEO73" s="1551"/>
      <c r="FEP73" s="1551"/>
      <c r="FEQ73" s="1551"/>
      <c r="FER73" s="1551"/>
      <c r="FES73" s="1551"/>
      <c r="FET73" s="1551"/>
      <c r="FEU73" s="1551"/>
      <c r="FEV73" s="1551"/>
      <c r="FEW73" s="1551"/>
      <c r="FEX73" s="1551"/>
      <c r="FEY73" s="1551"/>
      <c r="FEZ73" s="1551"/>
      <c r="FFA73" s="1551"/>
      <c r="FFB73" s="1551"/>
      <c r="FFC73" s="1551"/>
      <c r="FFD73" s="1551"/>
      <c r="FFE73" s="1551"/>
      <c r="FFF73" s="1551"/>
      <c r="FFG73" s="1551"/>
      <c r="FFH73" s="1551"/>
      <c r="FFI73" s="1551"/>
      <c r="FFJ73" s="1551"/>
      <c r="FFK73" s="1551"/>
      <c r="FFL73" s="1551"/>
      <c r="FFM73" s="1551"/>
      <c r="FFN73" s="1551"/>
      <c r="FFO73" s="1551"/>
      <c r="FFP73" s="1551"/>
      <c r="FFQ73" s="1551"/>
      <c r="FFR73" s="1551"/>
      <c r="FFS73" s="1551"/>
      <c r="FFT73" s="1551"/>
      <c r="FFU73" s="1551"/>
      <c r="FFV73" s="1551"/>
      <c r="FFW73" s="1551"/>
      <c r="FFX73" s="1551"/>
      <c r="FFY73" s="1551"/>
      <c r="FFZ73" s="1551"/>
      <c r="FGA73" s="1551"/>
      <c r="FGB73" s="1551"/>
      <c r="FGC73" s="1551"/>
      <c r="FGD73" s="1551"/>
      <c r="FGE73" s="1551"/>
      <c r="FGF73" s="1551"/>
      <c r="FGG73" s="1551"/>
      <c r="FGH73" s="1551"/>
      <c r="FGI73" s="1551"/>
      <c r="FGJ73" s="1551"/>
      <c r="FGK73" s="1551"/>
      <c r="FGL73" s="1551"/>
      <c r="FGM73" s="1551"/>
      <c r="FGN73" s="1551"/>
      <c r="FGO73" s="1551"/>
      <c r="FGP73" s="1551"/>
      <c r="FGQ73" s="1551"/>
      <c r="FGR73" s="1551"/>
      <c r="FGS73" s="1551"/>
      <c r="FGT73" s="1551"/>
      <c r="FGU73" s="1551"/>
      <c r="FGV73" s="1551"/>
      <c r="FGW73" s="1551"/>
      <c r="FGX73" s="1551"/>
      <c r="FGY73" s="1551"/>
      <c r="FGZ73" s="1551"/>
      <c r="FHA73" s="1551"/>
      <c r="FHB73" s="1551"/>
      <c r="FHC73" s="1551"/>
      <c r="FHD73" s="1551"/>
      <c r="FHE73" s="1551"/>
      <c r="FHF73" s="1551"/>
      <c r="FHG73" s="1551"/>
      <c r="FHH73" s="1551"/>
      <c r="FHI73" s="1551"/>
      <c r="FHJ73" s="1551"/>
      <c r="FHK73" s="1551"/>
      <c r="FHL73" s="1551"/>
      <c r="FHM73" s="1551"/>
      <c r="FHN73" s="1551"/>
      <c r="FHO73" s="1551"/>
      <c r="FHP73" s="1551"/>
      <c r="FHQ73" s="1551"/>
      <c r="FHR73" s="1551"/>
      <c r="FHS73" s="1551"/>
      <c r="FHT73" s="1551"/>
      <c r="FHU73" s="1551"/>
      <c r="FHV73" s="1551"/>
      <c r="FHW73" s="1551"/>
      <c r="FHX73" s="1551"/>
      <c r="FHY73" s="1551"/>
      <c r="FHZ73" s="1551"/>
      <c r="FIA73" s="1551"/>
      <c r="FIB73" s="1551"/>
      <c r="FIC73" s="1551"/>
      <c r="FID73" s="1551"/>
      <c r="FIE73" s="1551"/>
      <c r="FIF73" s="1551"/>
      <c r="FIG73" s="1551"/>
      <c r="FIH73" s="1551"/>
      <c r="FII73" s="1551"/>
      <c r="FIJ73" s="1551"/>
      <c r="FIK73" s="1551"/>
      <c r="FIL73" s="1551"/>
      <c r="FIM73" s="1551"/>
      <c r="FIN73" s="1551"/>
      <c r="FIO73" s="1551"/>
      <c r="FIP73" s="1551"/>
      <c r="FIQ73" s="1551"/>
      <c r="FIR73" s="1551"/>
      <c r="FIS73" s="1551"/>
      <c r="FIT73" s="1551"/>
      <c r="FIU73" s="1551"/>
      <c r="FIV73" s="1551"/>
      <c r="FIW73" s="1551"/>
      <c r="FIX73" s="1551"/>
      <c r="FIY73" s="1551"/>
      <c r="FIZ73" s="1551"/>
      <c r="FJA73" s="1551"/>
      <c r="FJB73" s="1551"/>
      <c r="FJC73" s="1551"/>
      <c r="FJD73" s="1551"/>
      <c r="FJE73" s="1551"/>
      <c r="FJF73" s="1551"/>
      <c r="FJG73" s="1551"/>
      <c r="FJH73" s="1551"/>
      <c r="FJI73" s="1551"/>
      <c r="FJJ73" s="1551"/>
      <c r="FJK73" s="1551"/>
      <c r="FJL73" s="1551"/>
      <c r="FJM73" s="1551"/>
      <c r="FJN73" s="1551"/>
      <c r="FJO73" s="1551"/>
      <c r="FJP73" s="1551"/>
      <c r="FJQ73" s="1551"/>
      <c r="FJR73" s="1551"/>
      <c r="FJS73" s="1551"/>
      <c r="FJT73" s="1551"/>
      <c r="FJU73" s="1551"/>
      <c r="FJV73" s="1551"/>
      <c r="FJW73" s="1551"/>
      <c r="FJX73" s="1551"/>
      <c r="FJY73" s="1551"/>
      <c r="FJZ73" s="1551"/>
      <c r="FKA73" s="1551"/>
      <c r="FKB73" s="1551"/>
      <c r="FKC73" s="1551"/>
      <c r="FKD73" s="1551"/>
      <c r="FKE73" s="1551"/>
      <c r="FKF73" s="1551"/>
      <c r="FKG73" s="1551"/>
      <c r="FKH73" s="1551"/>
      <c r="FKI73" s="1551"/>
      <c r="FKJ73" s="1551"/>
      <c r="FKK73" s="1551"/>
      <c r="FKL73" s="1551"/>
      <c r="FKM73" s="1551"/>
      <c r="FKN73" s="1551"/>
      <c r="FKO73" s="1551"/>
      <c r="FKP73" s="1551"/>
      <c r="FKQ73" s="1551"/>
      <c r="FKR73" s="1551"/>
      <c r="FKS73" s="1551"/>
      <c r="FKT73" s="1551"/>
      <c r="FKU73" s="1551"/>
      <c r="FKV73" s="1551"/>
      <c r="FKW73" s="1551"/>
      <c r="FKX73" s="1551"/>
      <c r="FKY73" s="1551"/>
      <c r="FKZ73" s="1551"/>
      <c r="FLA73" s="1551"/>
      <c r="FLB73" s="1551"/>
      <c r="FLC73" s="1551"/>
      <c r="FLD73" s="1551"/>
      <c r="FLE73" s="1551"/>
      <c r="FLF73" s="1551"/>
      <c r="FLG73" s="1551"/>
      <c r="FLH73" s="1551"/>
      <c r="FLI73" s="1551"/>
      <c r="FLJ73" s="1551"/>
      <c r="FLK73" s="1551"/>
      <c r="FLL73" s="1551"/>
      <c r="FLM73" s="1551"/>
      <c r="FLN73" s="1551"/>
      <c r="FLO73" s="1551"/>
      <c r="FLP73" s="1551"/>
      <c r="FLQ73" s="1551"/>
      <c r="FLR73" s="1551"/>
      <c r="FLS73" s="1551"/>
      <c r="FLT73" s="1551"/>
      <c r="FLU73" s="1551"/>
      <c r="FLV73" s="1551"/>
      <c r="FLW73" s="1551"/>
      <c r="FLX73" s="1551"/>
      <c r="FLY73" s="1551"/>
      <c r="FLZ73" s="1551"/>
      <c r="FMA73" s="1551"/>
      <c r="FMB73" s="1551"/>
      <c r="FMC73" s="1551"/>
      <c r="FMD73" s="1551"/>
      <c r="FME73" s="1551"/>
      <c r="FMF73" s="1551"/>
      <c r="FMG73" s="1551"/>
      <c r="FMH73" s="1551"/>
      <c r="FMI73" s="1551"/>
      <c r="FMJ73" s="1551"/>
      <c r="FMK73" s="1551"/>
      <c r="FML73" s="1551"/>
      <c r="FMM73" s="1551"/>
      <c r="FMN73" s="1551"/>
      <c r="FMO73" s="1551"/>
      <c r="FMP73" s="1551"/>
      <c r="FMQ73" s="1551"/>
      <c r="FMR73" s="1551"/>
      <c r="FMS73" s="1551"/>
      <c r="FMT73" s="1551"/>
      <c r="FMU73" s="1551"/>
      <c r="FMV73" s="1551"/>
      <c r="FMW73" s="1551"/>
      <c r="FMX73" s="1551"/>
      <c r="FMY73" s="1551"/>
      <c r="FMZ73" s="1551"/>
      <c r="FNA73" s="1551"/>
      <c r="FNB73" s="1551"/>
      <c r="FNC73" s="1551"/>
      <c r="FND73" s="1551"/>
      <c r="FNE73" s="1551"/>
      <c r="FNF73" s="1551"/>
      <c r="FNG73" s="1551"/>
      <c r="FNH73" s="1551"/>
      <c r="FNI73" s="1551"/>
      <c r="FNJ73" s="1551"/>
      <c r="FNK73" s="1551"/>
      <c r="FNL73" s="1551"/>
      <c r="FNM73" s="1551"/>
      <c r="FNN73" s="1551"/>
      <c r="FNO73" s="1551"/>
      <c r="FNP73" s="1551"/>
      <c r="FNQ73" s="1551"/>
      <c r="FNR73" s="1551"/>
      <c r="FNS73" s="1551"/>
      <c r="FNT73" s="1551"/>
      <c r="FNU73" s="1551"/>
      <c r="FNV73" s="1551"/>
      <c r="FNW73" s="1551"/>
      <c r="FNX73" s="1551"/>
      <c r="FNY73" s="1551"/>
      <c r="FNZ73" s="1551"/>
      <c r="FOA73" s="1551"/>
      <c r="FOB73" s="1551"/>
      <c r="FOC73" s="1551"/>
      <c r="FOD73" s="1551"/>
      <c r="FOE73" s="1551"/>
      <c r="FOF73" s="1551"/>
      <c r="FOG73" s="1551"/>
      <c r="FOH73" s="1551"/>
      <c r="FOI73" s="1551"/>
      <c r="FOJ73" s="1551"/>
      <c r="FOK73" s="1551"/>
      <c r="FOL73" s="1551"/>
      <c r="FOM73" s="1551"/>
      <c r="FON73" s="1551"/>
      <c r="FOO73" s="1551"/>
      <c r="FOP73" s="1551"/>
      <c r="FOQ73" s="1551"/>
      <c r="FOR73" s="1551"/>
      <c r="FOS73" s="1551"/>
      <c r="FOT73" s="1551"/>
      <c r="FOU73" s="1551"/>
      <c r="FOV73" s="1551"/>
      <c r="FOW73" s="1551"/>
      <c r="FOX73" s="1551"/>
      <c r="FOY73" s="1551"/>
      <c r="FOZ73" s="1551"/>
      <c r="FPA73" s="1551"/>
      <c r="FPB73" s="1551"/>
      <c r="FPC73" s="1551"/>
      <c r="FPD73" s="1551"/>
      <c r="FPE73" s="1551"/>
      <c r="FPF73" s="1551"/>
      <c r="FPG73" s="1551"/>
      <c r="FPH73" s="1551"/>
      <c r="FPI73" s="1551"/>
      <c r="FPJ73" s="1551"/>
      <c r="FPK73" s="1551"/>
      <c r="FPL73" s="1551"/>
      <c r="FPM73" s="1551"/>
      <c r="FPN73" s="1551"/>
      <c r="FPO73" s="1551"/>
      <c r="FPP73" s="1551"/>
      <c r="FPQ73" s="1551"/>
      <c r="FPR73" s="1551"/>
      <c r="FPS73" s="1551"/>
      <c r="FPT73" s="1551"/>
      <c r="FPU73" s="1551"/>
      <c r="FPV73" s="1551"/>
      <c r="FPW73" s="1551"/>
      <c r="FPX73" s="1551"/>
      <c r="FPY73" s="1551"/>
      <c r="FPZ73" s="1551"/>
      <c r="FQA73" s="1551"/>
      <c r="FQB73" s="1551"/>
      <c r="FQC73" s="1551"/>
      <c r="FQD73" s="1551"/>
      <c r="FQE73" s="1551"/>
      <c r="FQF73" s="1551"/>
      <c r="FQG73" s="1551"/>
      <c r="FQH73" s="1551"/>
      <c r="FQI73" s="1551"/>
      <c r="FQJ73" s="1551"/>
      <c r="FQK73" s="1551"/>
      <c r="FQL73" s="1551"/>
      <c r="FQM73" s="1551"/>
      <c r="FQN73" s="1551"/>
      <c r="FQO73" s="1551"/>
      <c r="FQP73" s="1551"/>
      <c r="FQQ73" s="1551"/>
      <c r="FQR73" s="1551"/>
      <c r="FQS73" s="1551"/>
      <c r="FQT73" s="1551"/>
      <c r="FQU73" s="1551"/>
      <c r="FQV73" s="1551"/>
      <c r="FQW73" s="1551"/>
      <c r="FQX73" s="1551"/>
      <c r="FQY73" s="1551"/>
      <c r="FQZ73" s="1551"/>
      <c r="FRA73" s="1551"/>
      <c r="FRB73" s="1551"/>
      <c r="FRC73" s="1551"/>
      <c r="FRD73" s="1551"/>
      <c r="FRE73" s="1551"/>
      <c r="FRF73" s="1551"/>
      <c r="FRG73" s="1551"/>
      <c r="FRH73" s="1551"/>
      <c r="FRI73" s="1551"/>
      <c r="FRJ73" s="1551"/>
      <c r="FRK73" s="1551"/>
      <c r="FRL73" s="1551"/>
      <c r="FRM73" s="1551"/>
      <c r="FRN73" s="1551"/>
      <c r="FRO73" s="1551"/>
      <c r="FRP73" s="1551"/>
      <c r="FRQ73" s="1551"/>
      <c r="FRR73" s="1551"/>
      <c r="FRS73" s="1551"/>
      <c r="FRT73" s="1551"/>
      <c r="FRU73" s="1551"/>
      <c r="FRV73" s="1551"/>
      <c r="FRW73" s="1551"/>
      <c r="FRX73" s="1551"/>
      <c r="FRY73" s="1551"/>
      <c r="FRZ73" s="1551"/>
      <c r="FSA73" s="1551"/>
      <c r="FSB73" s="1551"/>
      <c r="FSC73" s="1551"/>
      <c r="FSD73" s="1551"/>
      <c r="FSE73" s="1551"/>
      <c r="FSF73" s="1551"/>
      <c r="FSG73" s="1551"/>
      <c r="FSH73" s="1551"/>
      <c r="FSI73" s="1551"/>
      <c r="FSJ73" s="1551"/>
      <c r="FSK73" s="1551"/>
      <c r="FSL73" s="1551"/>
      <c r="FSM73" s="1551"/>
      <c r="FSN73" s="1551"/>
      <c r="FSO73" s="1551"/>
      <c r="FSP73" s="1551"/>
      <c r="FSQ73" s="1551"/>
      <c r="FSR73" s="1551"/>
      <c r="FSS73" s="1551"/>
      <c r="FST73" s="1551"/>
      <c r="FSU73" s="1551"/>
      <c r="FSV73" s="1551"/>
      <c r="FSW73" s="1551"/>
      <c r="FSX73" s="1551"/>
      <c r="FSY73" s="1551"/>
      <c r="FSZ73" s="1551"/>
      <c r="FTA73" s="1551"/>
      <c r="FTB73" s="1551"/>
      <c r="FTC73" s="1551"/>
      <c r="FTD73" s="1551"/>
      <c r="FTE73" s="1551"/>
      <c r="FTF73" s="1551"/>
      <c r="FTG73" s="1551"/>
      <c r="FTH73" s="1551"/>
      <c r="FTI73" s="1551"/>
      <c r="FTJ73" s="1551"/>
      <c r="FTK73" s="1551"/>
      <c r="FTL73" s="1551"/>
      <c r="FTM73" s="1551"/>
      <c r="FTN73" s="1551"/>
      <c r="FTO73" s="1551"/>
      <c r="FTP73" s="1551"/>
      <c r="FTQ73" s="1551"/>
      <c r="FTR73" s="1551"/>
      <c r="FTS73" s="1551"/>
      <c r="FTT73" s="1551"/>
      <c r="FTU73" s="1551"/>
      <c r="FTV73" s="1551"/>
      <c r="FTW73" s="1551"/>
      <c r="FTX73" s="1551"/>
      <c r="FTY73" s="1551"/>
      <c r="FTZ73" s="1551"/>
      <c r="FUA73" s="1551"/>
      <c r="FUB73" s="1551"/>
      <c r="FUC73" s="1551"/>
      <c r="FUD73" s="1551"/>
      <c r="FUE73" s="1551"/>
      <c r="FUF73" s="1551"/>
      <c r="FUG73" s="1551"/>
      <c r="FUH73" s="1551"/>
      <c r="FUI73" s="1551"/>
      <c r="FUJ73" s="1551"/>
      <c r="FUK73" s="1551"/>
      <c r="FUL73" s="1551"/>
      <c r="FUM73" s="1551"/>
      <c r="FUN73" s="1551"/>
      <c r="FUO73" s="1551"/>
      <c r="FUP73" s="1551"/>
      <c r="FUQ73" s="1551"/>
      <c r="FUR73" s="1551"/>
      <c r="FUS73" s="1551"/>
      <c r="FUT73" s="1551"/>
      <c r="FUU73" s="1551"/>
      <c r="FUV73" s="1551"/>
      <c r="FUW73" s="1551"/>
      <c r="FUX73" s="1551"/>
      <c r="FUY73" s="1551"/>
      <c r="FUZ73" s="1551"/>
      <c r="FVA73" s="1551"/>
      <c r="FVB73" s="1551"/>
      <c r="FVC73" s="1551"/>
      <c r="FVD73" s="1551"/>
      <c r="FVE73" s="1551"/>
      <c r="FVF73" s="1551"/>
      <c r="FVG73" s="1551"/>
      <c r="FVH73" s="1551"/>
      <c r="FVI73" s="1551"/>
      <c r="FVJ73" s="1551"/>
      <c r="FVK73" s="1551"/>
      <c r="FVL73" s="1551"/>
      <c r="FVM73" s="1551"/>
      <c r="FVN73" s="1551"/>
      <c r="FVO73" s="1551"/>
      <c r="FVP73" s="1551"/>
      <c r="FVQ73" s="1551"/>
      <c r="FVR73" s="1551"/>
      <c r="FVS73" s="1551"/>
      <c r="FVT73" s="1551"/>
      <c r="FVU73" s="1551"/>
      <c r="FVV73" s="1551"/>
      <c r="FVW73" s="1551"/>
      <c r="FVX73" s="1551"/>
      <c r="FVY73" s="1551"/>
      <c r="FVZ73" s="1551"/>
      <c r="FWA73" s="1551"/>
      <c r="FWB73" s="1551"/>
      <c r="FWC73" s="1551"/>
      <c r="FWD73" s="1551"/>
      <c r="FWE73" s="1551"/>
      <c r="FWF73" s="1551"/>
      <c r="FWG73" s="1551"/>
      <c r="FWH73" s="1551"/>
      <c r="FWI73" s="1551"/>
      <c r="FWJ73" s="1551"/>
      <c r="FWK73" s="1551"/>
      <c r="FWL73" s="1551"/>
      <c r="FWM73" s="1551"/>
      <c r="FWN73" s="1551"/>
      <c r="FWO73" s="1551"/>
      <c r="FWP73" s="1551"/>
      <c r="FWQ73" s="1551"/>
      <c r="FWR73" s="1551"/>
      <c r="FWS73" s="1551"/>
      <c r="FWT73" s="1551"/>
      <c r="FWU73" s="1551"/>
      <c r="FWV73" s="1551"/>
      <c r="FWW73" s="1551"/>
      <c r="FWX73" s="1551"/>
      <c r="FWY73" s="1551"/>
      <c r="FWZ73" s="1551"/>
      <c r="FXA73" s="1551"/>
      <c r="FXB73" s="1551"/>
      <c r="FXC73" s="1551"/>
      <c r="FXD73" s="1551"/>
      <c r="FXE73" s="1551"/>
      <c r="FXF73" s="1551"/>
      <c r="FXG73" s="1551"/>
      <c r="FXH73" s="1551"/>
      <c r="FXI73" s="1551"/>
      <c r="FXJ73" s="1551"/>
      <c r="FXK73" s="1551"/>
      <c r="FXL73" s="1551"/>
      <c r="FXM73" s="1551"/>
      <c r="FXN73" s="1551"/>
      <c r="FXO73" s="1551"/>
      <c r="FXP73" s="1551"/>
      <c r="FXQ73" s="1551"/>
      <c r="FXR73" s="1551"/>
      <c r="FXS73" s="1551"/>
      <c r="FXT73" s="1551"/>
      <c r="FXU73" s="1551"/>
      <c r="FXV73" s="1551"/>
      <c r="FXW73" s="1551"/>
      <c r="FXX73" s="1551"/>
      <c r="FXY73" s="1551"/>
      <c r="FXZ73" s="1551"/>
      <c r="FYA73" s="1551"/>
      <c r="FYB73" s="1551"/>
      <c r="FYC73" s="1551"/>
      <c r="FYD73" s="1551"/>
      <c r="FYE73" s="1551"/>
      <c r="FYF73" s="1551"/>
      <c r="FYG73" s="1551"/>
      <c r="FYH73" s="1551"/>
      <c r="FYI73" s="1551"/>
      <c r="FYJ73" s="1551"/>
      <c r="FYK73" s="1551"/>
      <c r="FYL73" s="1551"/>
      <c r="FYM73" s="1551"/>
      <c r="FYN73" s="1551"/>
      <c r="FYO73" s="1551"/>
      <c r="FYP73" s="1551"/>
      <c r="FYQ73" s="1551"/>
      <c r="FYR73" s="1551"/>
      <c r="FYS73" s="1551"/>
      <c r="FYT73" s="1551"/>
      <c r="FYU73" s="1551"/>
      <c r="FYV73" s="1551"/>
      <c r="FYW73" s="1551"/>
      <c r="FYX73" s="1551"/>
      <c r="FYY73" s="1551"/>
      <c r="FYZ73" s="1551"/>
      <c r="FZA73" s="1551"/>
      <c r="FZB73" s="1551"/>
      <c r="FZC73" s="1551"/>
      <c r="FZD73" s="1551"/>
      <c r="FZE73" s="1551"/>
      <c r="FZF73" s="1551"/>
      <c r="FZG73" s="1551"/>
      <c r="FZH73" s="1551"/>
      <c r="FZI73" s="1551"/>
      <c r="FZJ73" s="1551"/>
      <c r="FZK73" s="1551"/>
      <c r="FZL73" s="1551"/>
      <c r="FZM73" s="1551"/>
      <c r="FZN73" s="1551"/>
      <c r="FZO73" s="1551"/>
      <c r="FZP73" s="1551"/>
      <c r="FZQ73" s="1551"/>
      <c r="FZR73" s="1551"/>
      <c r="FZS73" s="1551"/>
      <c r="FZT73" s="1551"/>
      <c r="FZU73" s="1551"/>
      <c r="FZV73" s="1551"/>
      <c r="FZW73" s="1551"/>
      <c r="FZX73" s="1551"/>
      <c r="FZY73" s="1551"/>
      <c r="FZZ73" s="1551"/>
      <c r="GAA73" s="1551"/>
      <c r="GAB73" s="1551"/>
      <c r="GAC73" s="1551"/>
      <c r="GAD73" s="1551"/>
      <c r="GAE73" s="1551"/>
      <c r="GAF73" s="1551"/>
      <c r="GAG73" s="1551"/>
      <c r="GAH73" s="1551"/>
      <c r="GAI73" s="1551"/>
      <c r="GAJ73" s="1551"/>
      <c r="GAK73" s="1551"/>
      <c r="GAL73" s="1551"/>
      <c r="GAM73" s="1551"/>
      <c r="GAN73" s="1551"/>
      <c r="GAO73" s="1551"/>
      <c r="GAP73" s="1551"/>
      <c r="GAQ73" s="1551"/>
      <c r="GAR73" s="1551"/>
      <c r="GAS73" s="1551"/>
      <c r="GAT73" s="1551"/>
      <c r="GAU73" s="1551"/>
      <c r="GAV73" s="1551"/>
      <c r="GAW73" s="1551"/>
      <c r="GAX73" s="1551"/>
      <c r="GAY73" s="1551"/>
      <c r="GAZ73" s="1551"/>
      <c r="GBA73" s="1551"/>
      <c r="GBB73" s="1551"/>
      <c r="GBC73" s="1551"/>
      <c r="GBD73" s="1551"/>
      <c r="GBE73" s="1551"/>
      <c r="GBF73" s="1551"/>
      <c r="GBG73" s="1551"/>
      <c r="GBH73" s="1551"/>
      <c r="GBI73" s="1551"/>
      <c r="GBJ73" s="1551"/>
      <c r="GBK73" s="1551"/>
      <c r="GBL73" s="1551"/>
      <c r="GBM73" s="1551"/>
      <c r="GBN73" s="1551"/>
      <c r="GBO73" s="1551"/>
      <c r="GBP73" s="1551"/>
      <c r="GBQ73" s="1551"/>
      <c r="GBR73" s="1551"/>
      <c r="GBS73" s="1551"/>
      <c r="GBT73" s="1551"/>
      <c r="GBU73" s="1551"/>
      <c r="GBV73" s="1551"/>
      <c r="GBW73" s="1551"/>
      <c r="GBX73" s="1551"/>
      <c r="GBY73" s="1551"/>
      <c r="GBZ73" s="1551"/>
      <c r="GCA73" s="1551"/>
      <c r="GCB73" s="1551"/>
      <c r="GCC73" s="1551"/>
      <c r="GCD73" s="1551"/>
      <c r="GCE73" s="1551"/>
      <c r="GCF73" s="1551"/>
      <c r="GCG73" s="1551"/>
      <c r="GCH73" s="1551"/>
      <c r="GCI73" s="1551"/>
      <c r="GCJ73" s="1551"/>
      <c r="GCK73" s="1551"/>
      <c r="GCL73" s="1551"/>
      <c r="GCM73" s="1551"/>
      <c r="GCN73" s="1551"/>
      <c r="GCO73" s="1551"/>
      <c r="GCP73" s="1551"/>
      <c r="GCQ73" s="1551"/>
      <c r="GCR73" s="1551"/>
      <c r="GCS73" s="1551"/>
      <c r="GCT73" s="1551"/>
      <c r="GCU73" s="1551"/>
      <c r="GCV73" s="1551"/>
      <c r="GCW73" s="1551"/>
      <c r="GCX73" s="1551"/>
      <c r="GCY73" s="1551"/>
      <c r="GCZ73" s="1551"/>
      <c r="GDA73" s="1551"/>
      <c r="GDB73" s="1551"/>
      <c r="GDC73" s="1551"/>
      <c r="GDD73" s="1551"/>
      <c r="GDE73" s="1551"/>
      <c r="GDF73" s="1551"/>
      <c r="GDG73" s="1551"/>
      <c r="GDH73" s="1551"/>
      <c r="GDI73" s="1551"/>
      <c r="GDJ73" s="1551"/>
      <c r="GDK73" s="1551"/>
      <c r="GDL73" s="1551"/>
      <c r="GDM73" s="1551"/>
      <c r="GDN73" s="1551"/>
      <c r="GDO73" s="1551"/>
      <c r="GDP73" s="1551"/>
      <c r="GDQ73" s="1551"/>
      <c r="GDR73" s="1551"/>
      <c r="GDS73" s="1551"/>
      <c r="GDT73" s="1551"/>
      <c r="GDU73" s="1551"/>
      <c r="GDV73" s="1551"/>
      <c r="GDW73" s="1551"/>
      <c r="GDX73" s="1551"/>
      <c r="GDY73" s="1551"/>
      <c r="GDZ73" s="1551"/>
      <c r="GEA73" s="1551"/>
      <c r="GEB73" s="1551"/>
      <c r="GEC73" s="1551"/>
      <c r="GED73" s="1551"/>
      <c r="GEE73" s="1551"/>
      <c r="GEF73" s="1551"/>
      <c r="GEG73" s="1551"/>
      <c r="GEH73" s="1551"/>
      <c r="GEI73" s="1551"/>
      <c r="GEJ73" s="1551"/>
      <c r="GEK73" s="1551"/>
      <c r="GEL73" s="1551"/>
      <c r="GEM73" s="1551"/>
      <c r="GEN73" s="1551"/>
      <c r="GEO73" s="1551"/>
      <c r="GEP73" s="1551"/>
      <c r="GEQ73" s="1551"/>
      <c r="GER73" s="1551"/>
      <c r="GES73" s="1551"/>
      <c r="GET73" s="1551"/>
      <c r="GEU73" s="1551"/>
      <c r="GEV73" s="1551"/>
      <c r="GEW73" s="1551"/>
      <c r="GEX73" s="1551"/>
      <c r="GEY73" s="1551"/>
      <c r="GEZ73" s="1551"/>
      <c r="GFA73" s="1551"/>
      <c r="GFB73" s="1551"/>
      <c r="GFC73" s="1551"/>
      <c r="GFD73" s="1551"/>
      <c r="GFE73" s="1551"/>
      <c r="GFF73" s="1551"/>
      <c r="GFG73" s="1551"/>
      <c r="GFH73" s="1551"/>
      <c r="GFI73" s="1551"/>
      <c r="GFJ73" s="1551"/>
      <c r="GFK73" s="1551"/>
      <c r="GFL73" s="1551"/>
      <c r="GFM73" s="1551"/>
      <c r="GFN73" s="1551"/>
      <c r="GFO73" s="1551"/>
      <c r="GFP73" s="1551"/>
      <c r="GFQ73" s="1551"/>
      <c r="GFR73" s="1551"/>
      <c r="GFS73" s="1551"/>
      <c r="GFT73" s="1551"/>
      <c r="GFU73" s="1551"/>
      <c r="GFV73" s="1551"/>
      <c r="GFW73" s="1551"/>
      <c r="GFX73" s="1551"/>
      <c r="GFY73" s="1551"/>
      <c r="GFZ73" s="1551"/>
      <c r="GGA73" s="1551"/>
      <c r="GGB73" s="1551"/>
      <c r="GGC73" s="1551"/>
      <c r="GGD73" s="1551"/>
      <c r="GGE73" s="1551"/>
      <c r="GGF73" s="1551"/>
      <c r="GGG73" s="1551"/>
      <c r="GGH73" s="1551"/>
      <c r="GGI73" s="1551"/>
      <c r="GGJ73" s="1551"/>
      <c r="GGK73" s="1551"/>
      <c r="GGL73" s="1551"/>
      <c r="GGM73" s="1551"/>
      <c r="GGN73" s="1551"/>
      <c r="GGO73" s="1551"/>
      <c r="GGP73" s="1551"/>
      <c r="GGQ73" s="1551"/>
      <c r="GGR73" s="1551"/>
      <c r="GGS73" s="1551"/>
      <c r="GGT73" s="1551"/>
      <c r="GGU73" s="1551"/>
      <c r="GGV73" s="1551"/>
      <c r="GGW73" s="1551"/>
      <c r="GGX73" s="1551"/>
      <c r="GGY73" s="1551"/>
      <c r="GGZ73" s="1551"/>
      <c r="GHA73" s="1551"/>
      <c r="GHB73" s="1551"/>
      <c r="GHC73" s="1551"/>
      <c r="GHD73" s="1551"/>
      <c r="GHE73" s="1551"/>
      <c r="GHF73" s="1551"/>
      <c r="GHG73" s="1551"/>
      <c r="GHH73" s="1551"/>
      <c r="GHI73" s="1551"/>
      <c r="GHJ73" s="1551"/>
      <c r="GHK73" s="1551"/>
      <c r="GHL73" s="1551"/>
      <c r="GHM73" s="1551"/>
      <c r="GHN73" s="1551"/>
      <c r="GHO73" s="1551"/>
      <c r="GHP73" s="1551"/>
      <c r="GHQ73" s="1551"/>
      <c r="GHR73" s="1551"/>
      <c r="GHS73" s="1551"/>
      <c r="GHT73" s="1551"/>
      <c r="GHU73" s="1551"/>
      <c r="GHV73" s="1551"/>
      <c r="GHW73" s="1551"/>
      <c r="GHX73" s="1551"/>
      <c r="GHY73" s="1551"/>
      <c r="GHZ73" s="1551"/>
      <c r="GIA73" s="1551"/>
      <c r="GIB73" s="1551"/>
      <c r="GIC73" s="1551"/>
      <c r="GID73" s="1551"/>
      <c r="GIE73" s="1551"/>
      <c r="GIF73" s="1551"/>
      <c r="GIG73" s="1551"/>
      <c r="GIH73" s="1551"/>
      <c r="GII73" s="1551"/>
      <c r="GIJ73" s="1551"/>
      <c r="GIK73" s="1551"/>
      <c r="GIL73" s="1551"/>
      <c r="GIM73" s="1551"/>
      <c r="GIN73" s="1551"/>
      <c r="GIO73" s="1551"/>
      <c r="GIP73" s="1551"/>
      <c r="GIQ73" s="1551"/>
      <c r="GIR73" s="1551"/>
      <c r="GIS73" s="1551"/>
      <c r="GIT73" s="1551"/>
      <c r="GIU73" s="1551"/>
      <c r="GIV73" s="1551"/>
      <c r="GIW73" s="1551"/>
      <c r="GIX73" s="1551"/>
      <c r="GIY73" s="1551"/>
      <c r="GIZ73" s="1551"/>
      <c r="GJA73" s="1551"/>
      <c r="GJB73" s="1551"/>
      <c r="GJC73" s="1551"/>
      <c r="GJD73" s="1551"/>
      <c r="GJE73" s="1551"/>
      <c r="GJF73" s="1551"/>
      <c r="GJG73" s="1551"/>
      <c r="GJH73" s="1551"/>
      <c r="GJI73" s="1551"/>
      <c r="GJJ73" s="1551"/>
      <c r="GJK73" s="1551"/>
      <c r="GJL73" s="1551"/>
      <c r="GJM73" s="1551"/>
      <c r="GJN73" s="1551"/>
      <c r="GJO73" s="1551"/>
      <c r="GJP73" s="1551"/>
      <c r="GJQ73" s="1551"/>
      <c r="GJR73" s="1551"/>
      <c r="GJS73" s="1551"/>
      <c r="GJT73" s="1551"/>
      <c r="GJU73" s="1551"/>
      <c r="GJV73" s="1551"/>
      <c r="GJW73" s="1551"/>
      <c r="GJX73" s="1551"/>
      <c r="GJY73" s="1551"/>
      <c r="GJZ73" s="1551"/>
      <c r="GKA73" s="1551"/>
      <c r="GKB73" s="1551"/>
      <c r="GKC73" s="1551"/>
      <c r="GKD73" s="1551"/>
      <c r="GKE73" s="1551"/>
      <c r="GKF73" s="1551"/>
      <c r="GKG73" s="1551"/>
      <c r="GKH73" s="1551"/>
      <c r="GKI73" s="1551"/>
      <c r="GKJ73" s="1551"/>
      <c r="GKK73" s="1551"/>
      <c r="GKL73" s="1551"/>
      <c r="GKM73" s="1551"/>
      <c r="GKN73" s="1551"/>
      <c r="GKO73" s="1551"/>
      <c r="GKP73" s="1551"/>
      <c r="GKQ73" s="1551"/>
      <c r="GKR73" s="1551"/>
      <c r="GKS73" s="1551"/>
      <c r="GKT73" s="1551"/>
      <c r="GKU73" s="1551"/>
      <c r="GKV73" s="1551"/>
      <c r="GKW73" s="1551"/>
      <c r="GKX73" s="1551"/>
      <c r="GKY73" s="1551"/>
      <c r="GKZ73" s="1551"/>
      <c r="GLA73" s="1551"/>
      <c r="GLB73" s="1551"/>
      <c r="GLC73" s="1551"/>
      <c r="GLD73" s="1551"/>
      <c r="GLE73" s="1551"/>
      <c r="GLF73" s="1551"/>
      <c r="GLG73" s="1551"/>
      <c r="GLH73" s="1551"/>
      <c r="GLI73" s="1551"/>
      <c r="GLJ73" s="1551"/>
      <c r="GLK73" s="1551"/>
      <c r="GLL73" s="1551"/>
      <c r="GLM73" s="1551"/>
      <c r="GLN73" s="1551"/>
      <c r="GLO73" s="1551"/>
      <c r="GLP73" s="1551"/>
      <c r="GLQ73" s="1551"/>
      <c r="GLR73" s="1551"/>
      <c r="GLS73" s="1551"/>
      <c r="GLT73" s="1551"/>
      <c r="GLU73" s="1551"/>
      <c r="GLV73" s="1551"/>
      <c r="GLW73" s="1551"/>
      <c r="GLX73" s="1551"/>
      <c r="GLY73" s="1551"/>
      <c r="GLZ73" s="1551"/>
      <c r="GMA73" s="1551"/>
      <c r="GMB73" s="1551"/>
      <c r="GMC73" s="1551"/>
      <c r="GMD73" s="1551"/>
      <c r="GME73" s="1551"/>
      <c r="GMF73" s="1551"/>
      <c r="GMG73" s="1551"/>
      <c r="GMH73" s="1551"/>
      <c r="GMI73" s="1551"/>
      <c r="GMJ73" s="1551"/>
      <c r="GMK73" s="1551"/>
      <c r="GML73" s="1551"/>
      <c r="GMM73" s="1551"/>
      <c r="GMN73" s="1551"/>
      <c r="GMO73" s="1551"/>
      <c r="GMP73" s="1551"/>
      <c r="GMQ73" s="1551"/>
      <c r="GMR73" s="1551"/>
      <c r="GMS73" s="1551"/>
      <c r="GMT73" s="1551"/>
      <c r="GMU73" s="1551"/>
      <c r="GMV73" s="1551"/>
      <c r="GMW73" s="1551"/>
      <c r="GMX73" s="1551"/>
      <c r="GMY73" s="1551"/>
      <c r="GMZ73" s="1551"/>
      <c r="GNA73" s="1551"/>
      <c r="GNB73" s="1551"/>
      <c r="GNC73" s="1551"/>
      <c r="GND73" s="1551"/>
      <c r="GNE73" s="1551"/>
      <c r="GNF73" s="1551"/>
      <c r="GNG73" s="1551"/>
      <c r="GNH73" s="1551"/>
      <c r="GNI73" s="1551"/>
      <c r="GNJ73" s="1551"/>
      <c r="GNK73" s="1551"/>
      <c r="GNL73" s="1551"/>
      <c r="GNM73" s="1551"/>
      <c r="GNN73" s="1551"/>
      <c r="GNO73" s="1551"/>
      <c r="GNP73" s="1551"/>
      <c r="GNQ73" s="1551"/>
      <c r="GNR73" s="1551"/>
      <c r="GNS73" s="1551"/>
      <c r="GNT73" s="1551"/>
      <c r="GNU73" s="1551"/>
      <c r="GNV73" s="1551"/>
      <c r="GNW73" s="1551"/>
      <c r="GNX73" s="1551"/>
      <c r="GNY73" s="1551"/>
      <c r="GNZ73" s="1551"/>
      <c r="GOA73" s="1551"/>
      <c r="GOB73" s="1551"/>
      <c r="GOC73" s="1551"/>
      <c r="GOD73" s="1551"/>
      <c r="GOE73" s="1551"/>
      <c r="GOF73" s="1551"/>
      <c r="GOG73" s="1551"/>
      <c r="GOH73" s="1551"/>
      <c r="GOI73" s="1551"/>
      <c r="GOJ73" s="1551"/>
      <c r="GOK73" s="1551"/>
      <c r="GOL73" s="1551"/>
      <c r="GOM73" s="1551"/>
      <c r="GON73" s="1551"/>
      <c r="GOO73" s="1551"/>
      <c r="GOP73" s="1551"/>
      <c r="GOQ73" s="1551"/>
      <c r="GOR73" s="1551"/>
      <c r="GOS73" s="1551"/>
      <c r="GOT73" s="1551"/>
      <c r="GOU73" s="1551"/>
      <c r="GOV73" s="1551"/>
      <c r="GOW73" s="1551"/>
      <c r="GOX73" s="1551"/>
      <c r="GOY73" s="1551"/>
      <c r="GOZ73" s="1551"/>
      <c r="GPA73" s="1551"/>
      <c r="GPB73" s="1551"/>
      <c r="GPC73" s="1551"/>
      <c r="GPD73" s="1551"/>
      <c r="GPE73" s="1551"/>
      <c r="GPF73" s="1551"/>
      <c r="GPG73" s="1551"/>
      <c r="GPH73" s="1551"/>
      <c r="GPI73" s="1551"/>
      <c r="GPJ73" s="1551"/>
      <c r="GPK73" s="1551"/>
      <c r="GPL73" s="1551"/>
      <c r="GPM73" s="1551"/>
      <c r="GPN73" s="1551"/>
      <c r="GPO73" s="1551"/>
      <c r="GPP73" s="1551"/>
      <c r="GPQ73" s="1551"/>
      <c r="GPR73" s="1551"/>
      <c r="GPS73" s="1551"/>
      <c r="GPT73" s="1551"/>
      <c r="GPU73" s="1551"/>
      <c r="GPV73" s="1551"/>
      <c r="GPW73" s="1551"/>
      <c r="GPX73" s="1551"/>
      <c r="GPY73" s="1551"/>
      <c r="GPZ73" s="1551"/>
      <c r="GQA73" s="1551"/>
      <c r="GQB73" s="1551"/>
      <c r="GQC73" s="1551"/>
      <c r="GQD73" s="1551"/>
      <c r="GQE73" s="1551"/>
      <c r="GQF73" s="1551"/>
      <c r="GQG73" s="1551"/>
      <c r="GQH73" s="1551"/>
      <c r="GQI73" s="1551"/>
      <c r="GQJ73" s="1551"/>
      <c r="GQK73" s="1551"/>
      <c r="GQL73" s="1551"/>
      <c r="GQM73" s="1551"/>
      <c r="GQN73" s="1551"/>
      <c r="GQO73" s="1551"/>
      <c r="GQP73" s="1551"/>
      <c r="GQQ73" s="1551"/>
      <c r="GQR73" s="1551"/>
      <c r="GQS73" s="1551"/>
      <c r="GQT73" s="1551"/>
      <c r="GQU73" s="1551"/>
      <c r="GQV73" s="1551"/>
      <c r="GQW73" s="1551"/>
      <c r="GQX73" s="1551"/>
      <c r="GQY73" s="1551"/>
      <c r="GQZ73" s="1551"/>
      <c r="GRA73" s="1551"/>
      <c r="GRB73" s="1551"/>
      <c r="GRC73" s="1551"/>
      <c r="GRD73" s="1551"/>
      <c r="GRE73" s="1551"/>
      <c r="GRF73" s="1551"/>
      <c r="GRG73" s="1551"/>
      <c r="GRH73" s="1551"/>
      <c r="GRI73" s="1551"/>
      <c r="GRJ73" s="1551"/>
      <c r="GRK73" s="1551"/>
      <c r="GRL73" s="1551"/>
      <c r="GRM73" s="1551"/>
      <c r="GRN73" s="1551"/>
      <c r="GRO73" s="1551"/>
      <c r="GRP73" s="1551"/>
      <c r="GRQ73" s="1551"/>
      <c r="GRR73" s="1551"/>
      <c r="GRS73" s="1551"/>
      <c r="GRT73" s="1551"/>
      <c r="GRU73" s="1551"/>
      <c r="GRV73" s="1551"/>
      <c r="GRW73" s="1551"/>
      <c r="GRX73" s="1551"/>
      <c r="GRY73" s="1551"/>
      <c r="GRZ73" s="1551"/>
      <c r="GSA73" s="1551"/>
      <c r="GSB73" s="1551"/>
      <c r="GSC73" s="1551"/>
      <c r="GSD73" s="1551"/>
      <c r="GSE73" s="1551"/>
      <c r="GSF73" s="1551"/>
      <c r="GSG73" s="1551"/>
      <c r="GSH73" s="1551"/>
      <c r="GSI73" s="1551"/>
      <c r="GSJ73" s="1551"/>
      <c r="GSK73" s="1551"/>
      <c r="GSL73" s="1551"/>
      <c r="GSM73" s="1551"/>
      <c r="GSN73" s="1551"/>
      <c r="GSO73" s="1551"/>
      <c r="GSP73" s="1551"/>
      <c r="GSQ73" s="1551"/>
      <c r="GSR73" s="1551"/>
      <c r="GSS73" s="1551"/>
      <c r="GST73" s="1551"/>
      <c r="GSU73" s="1551"/>
      <c r="GSV73" s="1551"/>
      <c r="GSW73" s="1551"/>
      <c r="GSX73" s="1551"/>
      <c r="GSY73" s="1551"/>
      <c r="GSZ73" s="1551"/>
      <c r="GTA73" s="1551"/>
      <c r="GTB73" s="1551"/>
      <c r="GTC73" s="1551"/>
      <c r="GTD73" s="1551"/>
      <c r="GTE73" s="1551"/>
      <c r="GTF73" s="1551"/>
      <c r="GTG73" s="1551"/>
      <c r="GTH73" s="1551"/>
      <c r="GTI73" s="1551"/>
      <c r="GTJ73" s="1551"/>
      <c r="GTK73" s="1551"/>
      <c r="GTL73" s="1551"/>
      <c r="GTM73" s="1551"/>
      <c r="GTN73" s="1551"/>
      <c r="GTO73" s="1551"/>
      <c r="GTP73" s="1551"/>
      <c r="GTQ73" s="1551"/>
      <c r="GTR73" s="1551"/>
      <c r="GTS73" s="1551"/>
      <c r="GTT73" s="1551"/>
      <c r="GTU73" s="1551"/>
      <c r="GTV73" s="1551"/>
      <c r="GTW73" s="1551"/>
      <c r="GTX73" s="1551"/>
      <c r="GTY73" s="1551"/>
      <c r="GTZ73" s="1551"/>
      <c r="GUA73" s="1551"/>
      <c r="GUB73" s="1551"/>
      <c r="GUC73" s="1551"/>
      <c r="GUD73" s="1551"/>
      <c r="GUE73" s="1551"/>
      <c r="GUF73" s="1551"/>
      <c r="GUG73" s="1551"/>
      <c r="GUH73" s="1551"/>
      <c r="GUI73" s="1551"/>
      <c r="GUJ73" s="1551"/>
      <c r="GUK73" s="1551"/>
      <c r="GUL73" s="1551"/>
      <c r="GUM73" s="1551"/>
      <c r="GUN73" s="1551"/>
      <c r="GUO73" s="1551"/>
      <c r="GUP73" s="1551"/>
      <c r="GUQ73" s="1551"/>
      <c r="GUR73" s="1551"/>
      <c r="GUS73" s="1551"/>
      <c r="GUT73" s="1551"/>
      <c r="GUU73" s="1551"/>
      <c r="GUV73" s="1551"/>
      <c r="GUW73" s="1551"/>
      <c r="GUX73" s="1551"/>
      <c r="GUY73" s="1551"/>
      <c r="GUZ73" s="1551"/>
      <c r="GVA73" s="1551"/>
      <c r="GVB73" s="1551"/>
      <c r="GVC73" s="1551"/>
      <c r="GVD73" s="1551"/>
      <c r="GVE73" s="1551"/>
      <c r="GVF73" s="1551"/>
      <c r="GVG73" s="1551"/>
      <c r="GVH73" s="1551"/>
      <c r="GVI73" s="1551"/>
      <c r="GVJ73" s="1551"/>
      <c r="GVK73" s="1551"/>
      <c r="GVL73" s="1551"/>
      <c r="GVM73" s="1551"/>
      <c r="GVN73" s="1551"/>
      <c r="GVO73" s="1551"/>
      <c r="GVP73" s="1551"/>
      <c r="GVQ73" s="1551"/>
      <c r="GVR73" s="1551"/>
      <c r="GVS73" s="1551"/>
      <c r="GVT73" s="1551"/>
      <c r="GVU73" s="1551"/>
      <c r="GVV73" s="1551"/>
      <c r="GVW73" s="1551"/>
      <c r="GVX73" s="1551"/>
      <c r="GVY73" s="1551"/>
      <c r="GVZ73" s="1551"/>
      <c r="GWA73" s="1551"/>
      <c r="GWB73" s="1551"/>
      <c r="GWC73" s="1551"/>
      <c r="GWD73" s="1551"/>
      <c r="GWE73" s="1551"/>
      <c r="GWF73" s="1551"/>
      <c r="GWG73" s="1551"/>
      <c r="GWH73" s="1551"/>
      <c r="GWI73" s="1551"/>
      <c r="GWJ73" s="1551"/>
      <c r="GWK73" s="1551"/>
      <c r="GWL73" s="1551"/>
      <c r="GWM73" s="1551"/>
      <c r="GWN73" s="1551"/>
      <c r="GWO73" s="1551"/>
      <c r="GWP73" s="1551"/>
      <c r="GWQ73" s="1551"/>
      <c r="GWR73" s="1551"/>
      <c r="GWS73" s="1551"/>
      <c r="GWT73" s="1551"/>
      <c r="GWU73" s="1551"/>
      <c r="GWV73" s="1551"/>
      <c r="GWW73" s="1551"/>
      <c r="GWX73" s="1551"/>
      <c r="GWY73" s="1551"/>
      <c r="GWZ73" s="1551"/>
      <c r="GXA73" s="1551"/>
      <c r="GXB73" s="1551"/>
      <c r="GXC73" s="1551"/>
      <c r="GXD73" s="1551"/>
      <c r="GXE73" s="1551"/>
      <c r="GXF73" s="1551"/>
      <c r="GXG73" s="1551"/>
      <c r="GXH73" s="1551"/>
      <c r="GXI73" s="1551"/>
      <c r="GXJ73" s="1551"/>
      <c r="GXK73" s="1551"/>
      <c r="GXL73" s="1551"/>
      <c r="GXM73" s="1551"/>
      <c r="GXN73" s="1551"/>
      <c r="GXO73" s="1551"/>
      <c r="GXP73" s="1551"/>
      <c r="GXQ73" s="1551"/>
      <c r="GXR73" s="1551"/>
      <c r="GXS73" s="1551"/>
      <c r="GXT73" s="1551"/>
      <c r="GXU73" s="1551"/>
      <c r="GXV73" s="1551"/>
      <c r="GXW73" s="1551"/>
      <c r="GXX73" s="1551"/>
      <c r="GXY73" s="1551"/>
      <c r="GXZ73" s="1551"/>
      <c r="GYA73" s="1551"/>
      <c r="GYB73" s="1551"/>
      <c r="GYC73" s="1551"/>
      <c r="GYD73" s="1551"/>
      <c r="GYE73" s="1551"/>
      <c r="GYF73" s="1551"/>
      <c r="GYG73" s="1551"/>
      <c r="GYH73" s="1551"/>
      <c r="GYI73" s="1551"/>
      <c r="GYJ73" s="1551"/>
      <c r="GYK73" s="1551"/>
      <c r="GYL73" s="1551"/>
      <c r="GYM73" s="1551"/>
      <c r="GYN73" s="1551"/>
      <c r="GYO73" s="1551"/>
      <c r="GYP73" s="1551"/>
      <c r="GYQ73" s="1551"/>
      <c r="GYR73" s="1551"/>
      <c r="GYS73" s="1551"/>
      <c r="GYT73" s="1551"/>
      <c r="GYU73" s="1551"/>
      <c r="GYV73" s="1551"/>
      <c r="GYW73" s="1551"/>
      <c r="GYX73" s="1551"/>
      <c r="GYY73" s="1551"/>
      <c r="GYZ73" s="1551"/>
      <c r="GZA73" s="1551"/>
      <c r="GZB73" s="1551"/>
      <c r="GZC73" s="1551"/>
      <c r="GZD73" s="1551"/>
      <c r="GZE73" s="1551"/>
      <c r="GZF73" s="1551"/>
      <c r="GZG73" s="1551"/>
      <c r="GZH73" s="1551"/>
      <c r="GZI73" s="1551"/>
      <c r="GZJ73" s="1551"/>
      <c r="GZK73" s="1551"/>
      <c r="GZL73" s="1551"/>
      <c r="GZM73" s="1551"/>
      <c r="GZN73" s="1551"/>
      <c r="GZO73" s="1551"/>
      <c r="GZP73" s="1551"/>
      <c r="GZQ73" s="1551"/>
      <c r="GZR73" s="1551"/>
      <c r="GZS73" s="1551"/>
      <c r="GZT73" s="1551"/>
      <c r="GZU73" s="1551"/>
      <c r="GZV73" s="1551"/>
      <c r="GZW73" s="1551"/>
      <c r="GZX73" s="1551"/>
      <c r="GZY73" s="1551"/>
      <c r="GZZ73" s="1551"/>
      <c r="HAA73" s="1551"/>
      <c r="HAB73" s="1551"/>
      <c r="HAC73" s="1551"/>
      <c r="HAD73" s="1551"/>
      <c r="HAE73" s="1551"/>
      <c r="HAF73" s="1551"/>
      <c r="HAG73" s="1551"/>
      <c r="HAH73" s="1551"/>
      <c r="HAI73" s="1551"/>
      <c r="HAJ73" s="1551"/>
      <c r="HAK73" s="1551"/>
      <c r="HAL73" s="1551"/>
      <c r="HAM73" s="1551"/>
      <c r="HAN73" s="1551"/>
      <c r="HAO73" s="1551"/>
      <c r="HAP73" s="1551"/>
      <c r="HAQ73" s="1551"/>
      <c r="HAR73" s="1551"/>
      <c r="HAS73" s="1551"/>
      <c r="HAT73" s="1551"/>
      <c r="HAU73" s="1551"/>
      <c r="HAV73" s="1551"/>
      <c r="HAW73" s="1551"/>
      <c r="HAX73" s="1551"/>
      <c r="HAY73" s="1551"/>
      <c r="HAZ73" s="1551"/>
      <c r="HBA73" s="1551"/>
      <c r="HBB73" s="1551"/>
      <c r="HBC73" s="1551"/>
      <c r="HBD73" s="1551"/>
      <c r="HBE73" s="1551"/>
      <c r="HBF73" s="1551"/>
      <c r="HBG73" s="1551"/>
      <c r="HBH73" s="1551"/>
      <c r="HBI73" s="1551"/>
      <c r="HBJ73" s="1551"/>
      <c r="HBK73" s="1551"/>
      <c r="HBL73" s="1551"/>
      <c r="HBM73" s="1551"/>
      <c r="HBN73" s="1551"/>
      <c r="HBO73" s="1551"/>
      <c r="HBP73" s="1551"/>
      <c r="HBQ73" s="1551"/>
      <c r="HBR73" s="1551"/>
      <c r="HBS73" s="1551"/>
      <c r="HBT73" s="1551"/>
      <c r="HBU73" s="1551"/>
      <c r="HBV73" s="1551"/>
      <c r="HBW73" s="1551"/>
      <c r="HBX73" s="1551"/>
      <c r="HBY73" s="1551"/>
      <c r="HBZ73" s="1551"/>
      <c r="HCA73" s="1551"/>
      <c r="HCB73" s="1551"/>
      <c r="HCC73" s="1551"/>
      <c r="HCD73" s="1551"/>
      <c r="HCE73" s="1551"/>
      <c r="HCF73" s="1551"/>
      <c r="HCG73" s="1551"/>
      <c r="HCH73" s="1551"/>
      <c r="HCI73" s="1551"/>
      <c r="HCJ73" s="1551"/>
      <c r="HCK73" s="1551"/>
      <c r="HCL73" s="1551"/>
      <c r="HCM73" s="1551"/>
      <c r="HCN73" s="1551"/>
      <c r="HCO73" s="1551"/>
      <c r="HCP73" s="1551"/>
      <c r="HCQ73" s="1551"/>
      <c r="HCR73" s="1551"/>
      <c r="HCS73" s="1551"/>
      <c r="HCT73" s="1551"/>
      <c r="HCU73" s="1551"/>
      <c r="HCV73" s="1551"/>
      <c r="HCW73" s="1551"/>
      <c r="HCX73" s="1551"/>
      <c r="HCY73" s="1551"/>
      <c r="HCZ73" s="1551"/>
      <c r="HDA73" s="1551"/>
      <c r="HDB73" s="1551"/>
      <c r="HDC73" s="1551"/>
      <c r="HDD73" s="1551"/>
      <c r="HDE73" s="1551"/>
      <c r="HDF73" s="1551"/>
      <c r="HDG73" s="1551"/>
      <c r="HDH73" s="1551"/>
      <c r="HDI73" s="1551"/>
      <c r="HDJ73" s="1551"/>
      <c r="HDK73" s="1551"/>
      <c r="HDL73" s="1551"/>
      <c r="HDM73" s="1551"/>
      <c r="HDN73" s="1551"/>
      <c r="HDO73" s="1551"/>
      <c r="HDP73" s="1551"/>
      <c r="HDQ73" s="1551"/>
      <c r="HDR73" s="1551"/>
      <c r="HDS73" s="1551"/>
      <c r="HDT73" s="1551"/>
      <c r="HDU73" s="1551"/>
      <c r="HDV73" s="1551"/>
      <c r="HDW73" s="1551"/>
      <c r="HDX73" s="1551"/>
      <c r="HDY73" s="1551"/>
      <c r="HDZ73" s="1551"/>
      <c r="HEA73" s="1551"/>
      <c r="HEB73" s="1551"/>
      <c r="HEC73" s="1551"/>
      <c r="HED73" s="1551"/>
      <c r="HEE73" s="1551"/>
      <c r="HEF73" s="1551"/>
      <c r="HEG73" s="1551"/>
      <c r="HEH73" s="1551"/>
      <c r="HEI73" s="1551"/>
      <c r="HEJ73" s="1551"/>
      <c r="HEK73" s="1551"/>
      <c r="HEL73" s="1551"/>
      <c r="HEM73" s="1551"/>
      <c r="HEN73" s="1551"/>
      <c r="HEO73" s="1551"/>
      <c r="HEP73" s="1551"/>
      <c r="HEQ73" s="1551"/>
      <c r="HER73" s="1551"/>
      <c r="HES73" s="1551"/>
      <c r="HET73" s="1551"/>
      <c r="HEU73" s="1551"/>
      <c r="HEV73" s="1551"/>
      <c r="HEW73" s="1551"/>
      <c r="HEX73" s="1551"/>
      <c r="HEY73" s="1551"/>
      <c r="HEZ73" s="1551"/>
      <c r="HFA73" s="1551"/>
      <c r="HFB73" s="1551"/>
      <c r="HFC73" s="1551"/>
      <c r="HFD73" s="1551"/>
      <c r="HFE73" s="1551"/>
      <c r="HFF73" s="1551"/>
      <c r="HFG73" s="1551"/>
      <c r="HFH73" s="1551"/>
      <c r="HFI73" s="1551"/>
      <c r="HFJ73" s="1551"/>
      <c r="HFK73" s="1551"/>
      <c r="HFL73" s="1551"/>
      <c r="HFM73" s="1551"/>
      <c r="HFN73" s="1551"/>
      <c r="HFO73" s="1551"/>
      <c r="HFP73" s="1551"/>
      <c r="HFQ73" s="1551"/>
      <c r="HFR73" s="1551"/>
      <c r="HFS73" s="1551"/>
      <c r="HFT73" s="1551"/>
      <c r="HFU73" s="1551"/>
      <c r="HFV73" s="1551"/>
      <c r="HFW73" s="1551"/>
      <c r="HFX73" s="1551"/>
      <c r="HFY73" s="1551"/>
      <c r="HFZ73" s="1551"/>
      <c r="HGA73" s="1551"/>
      <c r="HGB73" s="1551"/>
      <c r="HGC73" s="1551"/>
      <c r="HGD73" s="1551"/>
      <c r="HGE73" s="1551"/>
      <c r="HGF73" s="1551"/>
      <c r="HGG73" s="1551"/>
      <c r="HGH73" s="1551"/>
      <c r="HGI73" s="1551"/>
      <c r="HGJ73" s="1551"/>
      <c r="HGK73" s="1551"/>
      <c r="HGL73" s="1551"/>
      <c r="HGM73" s="1551"/>
      <c r="HGN73" s="1551"/>
      <c r="HGO73" s="1551"/>
      <c r="HGP73" s="1551"/>
      <c r="HGQ73" s="1551"/>
      <c r="HGR73" s="1551"/>
      <c r="HGS73" s="1551"/>
      <c r="HGT73" s="1551"/>
      <c r="HGU73" s="1551"/>
      <c r="HGV73" s="1551"/>
      <c r="HGW73" s="1551"/>
      <c r="HGX73" s="1551"/>
      <c r="HGY73" s="1551"/>
      <c r="HGZ73" s="1551"/>
      <c r="HHA73" s="1551"/>
      <c r="HHB73" s="1551"/>
      <c r="HHC73" s="1551"/>
      <c r="HHD73" s="1551"/>
      <c r="HHE73" s="1551"/>
      <c r="HHF73" s="1551"/>
      <c r="HHG73" s="1551"/>
      <c r="HHH73" s="1551"/>
      <c r="HHI73" s="1551"/>
      <c r="HHJ73" s="1551"/>
      <c r="HHK73" s="1551"/>
      <c r="HHL73" s="1551"/>
      <c r="HHM73" s="1551"/>
      <c r="HHN73" s="1551"/>
      <c r="HHO73" s="1551"/>
      <c r="HHP73" s="1551"/>
      <c r="HHQ73" s="1551"/>
      <c r="HHR73" s="1551"/>
      <c r="HHS73" s="1551"/>
      <c r="HHT73" s="1551"/>
      <c r="HHU73" s="1551"/>
      <c r="HHV73" s="1551"/>
      <c r="HHW73" s="1551"/>
      <c r="HHX73" s="1551"/>
      <c r="HHY73" s="1551"/>
      <c r="HHZ73" s="1551"/>
      <c r="HIA73" s="1551"/>
      <c r="HIB73" s="1551"/>
      <c r="HIC73" s="1551"/>
      <c r="HID73" s="1551"/>
      <c r="HIE73" s="1551"/>
      <c r="HIF73" s="1551"/>
      <c r="HIG73" s="1551"/>
      <c r="HIH73" s="1551"/>
      <c r="HII73" s="1551"/>
      <c r="HIJ73" s="1551"/>
      <c r="HIK73" s="1551"/>
      <c r="HIL73" s="1551"/>
      <c r="HIM73" s="1551"/>
      <c r="HIN73" s="1551"/>
      <c r="HIO73" s="1551"/>
      <c r="HIP73" s="1551"/>
      <c r="HIQ73" s="1551"/>
      <c r="HIR73" s="1551"/>
      <c r="HIS73" s="1551"/>
      <c r="HIT73" s="1551"/>
      <c r="HIU73" s="1551"/>
      <c r="HIV73" s="1551"/>
      <c r="HIW73" s="1551"/>
      <c r="HIX73" s="1551"/>
      <c r="HIY73" s="1551"/>
      <c r="HIZ73" s="1551"/>
      <c r="HJA73" s="1551"/>
      <c r="HJB73" s="1551"/>
      <c r="HJC73" s="1551"/>
      <c r="HJD73" s="1551"/>
      <c r="HJE73" s="1551"/>
      <c r="HJF73" s="1551"/>
      <c r="HJG73" s="1551"/>
      <c r="HJH73" s="1551"/>
      <c r="HJI73" s="1551"/>
      <c r="HJJ73" s="1551"/>
      <c r="HJK73" s="1551"/>
      <c r="HJL73" s="1551"/>
      <c r="HJM73" s="1551"/>
      <c r="HJN73" s="1551"/>
      <c r="HJO73" s="1551"/>
      <c r="HJP73" s="1551"/>
      <c r="HJQ73" s="1551"/>
      <c r="HJR73" s="1551"/>
      <c r="HJS73" s="1551"/>
      <c r="HJT73" s="1551"/>
      <c r="HJU73" s="1551"/>
      <c r="HJV73" s="1551"/>
      <c r="HJW73" s="1551"/>
      <c r="HJX73" s="1551"/>
      <c r="HJY73" s="1551"/>
      <c r="HJZ73" s="1551"/>
      <c r="HKA73" s="1551"/>
      <c r="HKB73" s="1551"/>
      <c r="HKC73" s="1551"/>
      <c r="HKD73" s="1551"/>
      <c r="HKE73" s="1551"/>
      <c r="HKF73" s="1551"/>
      <c r="HKG73" s="1551"/>
      <c r="HKH73" s="1551"/>
      <c r="HKI73" s="1551"/>
      <c r="HKJ73" s="1551"/>
      <c r="HKK73" s="1551"/>
      <c r="HKL73" s="1551"/>
      <c r="HKM73" s="1551"/>
      <c r="HKN73" s="1551"/>
      <c r="HKO73" s="1551"/>
      <c r="HKP73" s="1551"/>
      <c r="HKQ73" s="1551"/>
      <c r="HKR73" s="1551"/>
      <c r="HKS73" s="1551"/>
      <c r="HKT73" s="1551"/>
      <c r="HKU73" s="1551"/>
      <c r="HKV73" s="1551"/>
      <c r="HKW73" s="1551"/>
      <c r="HKX73" s="1551"/>
      <c r="HKY73" s="1551"/>
      <c r="HKZ73" s="1551"/>
      <c r="HLA73" s="1551"/>
      <c r="HLB73" s="1551"/>
      <c r="HLC73" s="1551"/>
      <c r="HLD73" s="1551"/>
      <c r="HLE73" s="1551"/>
      <c r="HLF73" s="1551"/>
      <c r="HLG73" s="1551"/>
      <c r="HLH73" s="1551"/>
      <c r="HLI73" s="1551"/>
      <c r="HLJ73" s="1551"/>
      <c r="HLK73" s="1551"/>
      <c r="HLL73" s="1551"/>
      <c r="HLM73" s="1551"/>
      <c r="HLN73" s="1551"/>
      <c r="HLO73" s="1551"/>
      <c r="HLP73" s="1551"/>
      <c r="HLQ73" s="1551"/>
      <c r="HLR73" s="1551"/>
      <c r="HLS73" s="1551"/>
      <c r="HLT73" s="1551"/>
      <c r="HLU73" s="1551"/>
      <c r="HLV73" s="1551"/>
      <c r="HLW73" s="1551"/>
      <c r="HLX73" s="1551"/>
      <c r="HLY73" s="1551"/>
      <c r="HLZ73" s="1551"/>
      <c r="HMA73" s="1551"/>
      <c r="HMB73" s="1551"/>
      <c r="HMC73" s="1551"/>
      <c r="HMD73" s="1551"/>
      <c r="HME73" s="1551"/>
      <c r="HMF73" s="1551"/>
      <c r="HMG73" s="1551"/>
      <c r="HMH73" s="1551"/>
      <c r="HMI73" s="1551"/>
      <c r="HMJ73" s="1551"/>
      <c r="HMK73" s="1551"/>
      <c r="HML73" s="1551"/>
      <c r="HMM73" s="1551"/>
      <c r="HMN73" s="1551"/>
      <c r="HMO73" s="1551"/>
      <c r="HMP73" s="1551"/>
      <c r="HMQ73" s="1551"/>
      <c r="HMR73" s="1551"/>
      <c r="HMS73" s="1551"/>
      <c r="HMT73" s="1551"/>
      <c r="HMU73" s="1551"/>
      <c r="HMV73" s="1551"/>
      <c r="HMW73" s="1551"/>
      <c r="HMX73" s="1551"/>
      <c r="HMY73" s="1551"/>
      <c r="HMZ73" s="1551"/>
      <c r="HNA73" s="1551"/>
      <c r="HNB73" s="1551"/>
      <c r="HNC73" s="1551"/>
      <c r="HND73" s="1551"/>
      <c r="HNE73" s="1551"/>
      <c r="HNF73" s="1551"/>
      <c r="HNG73" s="1551"/>
      <c r="HNH73" s="1551"/>
      <c r="HNI73" s="1551"/>
      <c r="HNJ73" s="1551"/>
      <c r="HNK73" s="1551"/>
      <c r="HNL73" s="1551"/>
      <c r="HNM73" s="1551"/>
      <c r="HNN73" s="1551"/>
      <c r="HNO73" s="1551"/>
      <c r="HNP73" s="1551"/>
      <c r="HNQ73" s="1551"/>
      <c r="HNR73" s="1551"/>
      <c r="HNS73" s="1551"/>
      <c r="HNT73" s="1551"/>
      <c r="HNU73" s="1551"/>
      <c r="HNV73" s="1551"/>
      <c r="HNW73" s="1551"/>
      <c r="HNX73" s="1551"/>
      <c r="HNY73" s="1551"/>
      <c r="HNZ73" s="1551"/>
      <c r="HOA73" s="1551"/>
      <c r="HOB73" s="1551"/>
      <c r="HOC73" s="1551"/>
      <c r="HOD73" s="1551"/>
      <c r="HOE73" s="1551"/>
      <c r="HOF73" s="1551"/>
      <c r="HOG73" s="1551"/>
      <c r="HOH73" s="1551"/>
      <c r="HOI73" s="1551"/>
      <c r="HOJ73" s="1551"/>
      <c r="HOK73" s="1551"/>
      <c r="HOL73" s="1551"/>
      <c r="HOM73" s="1551"/>
      <c r="HON73" s="1551"/>
      <c r="HOO73" s="1551"/>
      <c r="HOP73" s="1551"/>
      <c r="HOQ73" s="1551"/>
      <c r="HOR73" s="1551"/>
      <c r="HOS73" s="1551"/>
      <c r="HOT73" s="1551"/>
      <c r="HOU73" s="1551"/>
      <c r="HOV73" s="1551"/>
      <c r="HOW73" s="1551"/>
      <c r="HOX73" s="1551"/>
      <c r="HOY73" s="1551"/>
      <c r="HOZ73" s="1551"/>
      <c r="HPA73" s="1551"/>
      <c r="HPB73" s="1551"/>
      <c r="HPC73" s="1551"/>
      <c r="HPD73" s="1551"/>
      <c r="HPE73" s="1551"/>
      <c r="HPF73" s="1551"/>
      <c r="HPG73" s="1551"/>
      <c r="HPH73" s="1551"/>
      <c r="HPI73" s="1551"/>
      <c r="HPJ73" s="1551"/>
      <c r="HPK73" s="1551"/>
      <c r="HPL73" s="1551"/>
      <c r="HPM73" s="1551"/>
      <c r="HPN73" s="1551"/>
      <c r="HPO73" s="1551"/>
      <c r="HPP73" s="1551"/>
      <c r="HPQ73" s="1551"/>
      <c r="HPR73" s="1551"/>
      <c r="HPS73" s="1551"/>
      <c r="HPT73" s="1551"/>
      <c r="HPU73" s="1551"/>
      <c r="HPV73" s="1551"/>
      <c r="HPW73" s="1551"/>
      <c r="HPX73" s="1551"/>
      <c r="HPY73" s="1551"/>
      <c r="HPZ73" s="1551"/>
      <c r="HQA73" s="1551"/>
      <c r="HQB73" s="1551"/>
      <c r="HQC73" s="1551"/>
      <c r="HQD73" s="1551"/>
      <c r="HQE73" s="1551"/>
      <c r="HQF73" s="1551"/>
      <c r="HQG73" s="1551"/>
      <c r="HQH73" s="1551"/>
      <c r="HQI73" s="1551"/>
      <c r="HQJ73" s="1551"/>
      <c r="HQK73" s="1551"/>
      <c r="HQL73" s="1551"/>
      <c r="HQM73" s="1551"/>
      <c r="HQN73" s="1551"/>
      <c r="HQO73" s="1551"/>
      <c r="HQP73" s="1551"/>
      <c r="HQQ73" s="1551"/>
      <c r="HQR73" s="1551"/>
      <c r="HQS73" s="1551"/>
      <c r="HQT73" s="1551"/>
      <c r="HQU73" s="1551"/>
      <c r="HQV73" s="1551"/>
      <c r="HQW73" s="1551"/>
      <c r="HQX73" s="1551"/>
      <c r="HQY73" s="1551"/>
      <c r="HQZ73" s="1551"/>
      <c r="HRA73" s="1551"/>
      <c r="HRB73" s="1551"/>
      <c r="HRC73" s="1551"/>
      <c r="HRD73" s="1551"/>
      <c r="HRE73" s="1551"/>
      <c r="HRF73" s="1551"/>
      <c r="HRG73" s="1551"/>
      <c r="HRH73" s="1551"/>
      <c r="HRI73" s="1551"/>
      <c r="HRJ73" s="1551"/>
      <c r="HRK73" s="1551"/>
      <c r="HRL73" s="1551"/>
      <c r="HRM73" s="1551"/>
      <c r="HRN73" s="1551"/>
      <c r="HRO73" s="1551"/>
      <c r="HRP73" s="1551"/>
      <c r="HRQ73" s="1551"/>
      <c r="HRR73" s="1551"/>
      <c r="HRS73" s="1551"/>
      <c r="HRT73" s="1551"/>
      <c r="HRU73" s="1551"/>
      <c r="HRV73" s="1551"/>
      <c r="HRW73" s="1551"/>
      <c r="HRX73" s="1551"/>
      <c r="HRY73" s="1551"/>
      <c r="HRZ73" s="1551"/>
      <c r="HSA73" s="1551"/>
      <c r="HSB73" s="1551"/>
      <c r="HSC73" s="1551"/>
      <c r="HSD73" s="1551"/>
      <c r="HSE73" s="1551"/>
      <c r="HSF73" s="1551"/>
      <c r="HSG73" s="1551"/>
      <c r="HSH73" s="1551"/>
      <c r="HSI73" s="1551"/>
      <c r="HSJ73" s="1551"/>
      <c r="HSK73" s="1551"/>
      <c r="HSL73" s="1551"/>
      <c r="HSM73" s="1551"/>
      <c r="HSN73" s="1551"/>
      <c r="HSO73" s="1551"/>
      <c r="HSP73" s="1551"/>
      <c r="HSQ73" s="1551"/>
      <c r="HSR73" s="1551"/>
      <c r="HSS73" s="1551"/>
      <c r="HST73" s="1551"/>
      <c r="HSU73" s="1551"/>
      <c r="HSV73" s="1551"/>
      <c r="HSW73" s="1551"/>
      <c r="HSX73" s="1551"/>
      <c r="HSY73" s="1551"/>
      <c r="HSZ73" s="1551"/>
      <c r="HTA73" s="1551"/>
      <c r="HTB73" s="1551"/>
      <c r="HTC73" s="1551"/>
      <c r="HTD73" s="1551"/>
      <c r="HTE73" s="1551"/>
      <c r="HTF73" s="1551"/>
      <c r="HTG73" s="1551"/>
      <c r="HTH73" s="1551"/>
      <c r="HTI73" s="1551"/>
      <c r="HTJ73" s="1551"/>
      <c r="HTK73" s="1551"/>
      <c r="HTL73" s="1551"/>
      <c r="HTM73" s="1551"/>
      <c r="HTN73" s="1551"/>
      <c r="HTO73" s="1551"/>
      <c r="HTP73" s="1551"/>
      <c r="HTQ73" s="1551"/>
      <c r="HTR73" s="1551"/>
      <c r="HTS73" s="1551"/>
      <c r="HTT73" s="1551"/>
      <c r="HTU73" s="1551"/>
      <c r="HTV73" s="1551"/>
      <c r="HTW73" s="1551"/>
      <c r="HTX73" s="1551"/>
      <c r="HTY73" s="1551"/>
      <c r="HTZ73" s="1551"/>
      <c r="HUA73" s="1551"/>
      <c r="HUB73" s="1551"/>
      <c r="HUC73" s="1551"/>
      <c r="HUD73" s="1551"/>
      <c r="HUE73" s="1551"/>
      <c r="HUF73" s="1551"/>
      <c r="HUG73" s="1551"/>
      <c r="HUH73" s="1551"/>
      <c r="HUI73" s="1551"/>
      <c r="HUJ73" s="1551"/>
      <c r="HUK73" s="1551"/>
      <c r="HUL73" s="1551"/>
      <c r="HUM73" s="1551"/>
      <c r="HUN73" s="1551"/>
      <c r="HUO73" s="1551"/>
      <c r="HUP73" s="1551"/>
      <c r="HUQ73" s="1551"/>
      <c r="HUR73" s="1551"/>
      <c r="HUS73" s="1551"/>
      <c r="HUT73" s="1551"/>
      <c r="HUU73" s="1551"/>
      <c r="HUV73" s="1551"/>
      <c r="HUW73" s="1551"/>
      <c r="HUX73" s="1551"/>
      <c r="HUY73" s="1551"/>
      <c r="HUZ73" s="1551"/>
      <c r="HVA73" s="1551"/>
      <c r="HVB73" s="1551"/>
      <c r="HVC73" s="1551"/>
      <c r="HVD73" s="1551"/>
      <c r="HVE73" s="1551"/>
      <c r="HVF73" s="1551"/>
      <c r="HVG73" s="1551"/>
      <c r="HVH73" s="1551"/>
      <c r="HVI73" s="1551"/>
      <c r="HVJ73" s="1551"/>
      <c r="HVK73" s="1551"/>
      <c r="HVL73" s="1551"/>
      <c r="HVM73" s="1551"/>
      <c r="HVN73" s="1551"/>
      <c r="HVO73" s="1551"/>
      <c r="HVP73" s="1551"/>
      <c r="HVQ73" s="1551"/>
      <c r="HVR73" s="1551"/>
      <c r="HVS73" s="1551"/>
      <c r="HVT73" s="1551"/>
      <c r="HVU73" s="1551"/>
      <c r="HVV73" s="1551"/>
      <c r="HVW73" s="1551"/>
      <c r="HVX73" s="1551"/>
      <c r="HVY73" s="1551"/>
      <c r="HVZ73" s="1551"/>
      <c r="HWA73" s="1551"/>
      <c r="HWB73" s="1551"/>
      <c r="HWC73" s="1551"/>
      <c r="HWD73" s="1551"/>
      <c r="HWE73" s="1551"/>
      <c r="HWF73" s="1551"/>
      <c r="HWG73" s="1551"/>
      <c r="HWH73" s="1551"/>
      <c r="HWI73" s="1551"/>
      <c r="HWJ73" s="1551"/>
      <c r="HWK73" s="1551"/>
      <c r="HWL73" s="1551"/>
      <c r="HWM73" s="1551"/>
      <c r="HWN73" s="1551"/>
      <c r="HWO73" s="1551"/>
      <c r="HWP73" s="1551"/>
      <c r="HWQ73" s="1551"/>
      <c r="HWR73" s="1551"/>
      <c r="HWS73" s="1551"/>
      <c r="HWT73" s="1551"/>
      <c r="HWU73" s="1551"/>
      <c r="HWV73" s="1551"/>
      <c r="HWW73" s="1551"/>
      <c r="HWX73" s="1551"/>
      <c r="HWY73" s="1551"/>
      <c r="HWZ73" s="1551"/>
      <c r="HXA73" s="1551"/>
      <c r="HXB73" s="1551"/>
      <c r="HXC73" s="1551"/>
      <c r="HXD73" s="1551"/>
      <c r="HXE73" s="1551"/>
      <c r="HXF73" s="1551"/>
      <c r="HXG73" s="1551"/>
      <c r="HXH73" s="1551"/>
      <c r="HXI73" s="1551"/>
      <c r="HXJ73" s="1551"/>
      <c r="HXK73" s="1551"/>
      <c r="HXL73" s="1551"/>
      <c r="HXM73" s="1551"/>
      <c r="HXN73" s="1551"/>
      <c r="HXO73" s="1551"/>
      <c r="HXP73" s="1551"/>
      <c r="HXQ73" s="1551"/>
      <c r="HXR73" s="1551"/>
      <c r="HXS73" s="1551"/>
      <c r="HXT73" s="1551"/>
      <c r="HXU73" s="1551"/>
      <c r="HXV73" s="1551"/>
      <c r="HXW73" s="1551"/>
      <c r="HXX73" s="1551"/>
      <c r="HXY73" s="1551"/>
      <c r="HXZ73" s="1551"/>
      <c r="HYA73" s="1551"/>
      <c r="HYB73" s="1551"/>
      <c r="HYC73" s="1551"/>
      <c r="HYD73" s="1551"/>
      <c r="HYE73" s="1551"/>
      <c r="HYF73" s="1551"/>
      <c r="HYG73" s="1551"/>
      <c r="HYH73" s="1551"/>
      <c r="HYI73" s="1551"/>
      <c r="HYJ73" s="1551"/>
      <c r="HYK73" s="1551"/>
      <c r="HYL73" s="1551"/>
      <c r="HYM73" s="1551"/>
      <c r="HYN73" s="1551"/>
      <c r="HYO73" s="1551"/>
      <c r="HYP73" s="1551"/>
      <c r="HYQ73" s="1551"/>
      <c r="HYR73" s="1551"/>
      <c r="HYS73" s="1551"/>
      <c r="HYT73" s="1551"/>
      <c r="HYU73" s="1551"/>
      <c r="HYV73" s="1551"/>
      <c r="HYW73" s="1551"/>
      <c r="HYX73" s="1551"/>
      <c r="HYY73" s="1551"/>
      <c r="HYZ73" s="1551"/>
      <c r="HZA73" s="1551"/>
      <c r="HZB73" s="1551"/>
      <c r="HZC73" s="1551"/>
      <c r="HZD73" s="1551"/>
      <c r="HZE73" s="1551"/>
      <c r="HZF73" s="1551"/>
      <c r="HZG73" s="1551"/>
      <c r="HZH73" s="1551"/>
      <c r="HZI73" s="1551"/>
      <c r="HZJ73" s="1551"/>
      <c r="HZK73" s="1551"/>
      <c r="HZL73" s="1551"/>
      <c r="HZM73" s="1551"/>
      <c r="HZN73" s="1551"/>
      <c r="HZO73" s="1551"/>
      <c r="HZP73" s="1551"/>
      <c r="HZQ73" s="1551"/>
      <c r="HZR73" s="1551"/>
      <c r="HZS73" s="1551"/>
      <c r="HZT73" s="1551"/>
      <c r="HZU73" s="1551"/>
      <c r="HZV73" s="1551"/>
      <c r="HZW73" s="1551"/>
      <c r="HZX73" s="1551"/>
      <c r="HZY73" s="1551"/>
      <c r="HZZ73" s="1551"/>
      <c r="IAA73" s="1551"/>
      <c r="IAB73" s="1551"/>
      <c r="IAC73" s="1551"/>
      <c r="IAD73" s="1551"/>
      <c r="IAE73" s="1551"/>
      <c r="IAF73" s="1551"/>
      <c r="IAG73" s="1551"/>
      <c r="IAH73" s="1551"/>
      <c r="IAI73" s="1551"/>
      <c r="IAJ73" s="1551"/>
      <c r="IAK73" s="1551"/>
      <c r="IAL73" s="1551"/>
      <c r="IAM73" s="1551"/>
      <c r="IAN73" s="1551"/>
      <c r="IAO73" s="1551"/>
      <c r="IAP73" s="1551"/>
      <c r="IAQ73" s="1551"/>
      <c r="IAR73" s="1551"/>
      <c r="IAS73" s="1551"/>
      <c r="IAT73" s="1551"/>
      <c r="IAU73" s="1551"/>
      <c r="IAV73" s="1551"/>
      <c r="IAW73" s="1551"/>
      <c r="IAX73" s="1551"/>
      <c r="IAY73" s="1551"/>
      <c r="IAZ73" s="1551"/>
      <c r="IBA73" s="1551"/>
      <c r="IBB73" s="1551"/>
      <c r="IBC73" s="1551"/>
      <c r="IBD73" s="1551"/>
      <c r="IBE73" s="1551"/>
      <c r="IBF73" s="1551"/>
      <c r="IBG73" s="1551"/>
      <c r="IBH73" s="1551"/>
      <c r="IBI73" s="1551"/>
      <c r="IBJ73" s="1551"/>
      <c r="IBK73" s="1551"/>
      <c r="IBL73" s="1551"/>
      <c r="IBM73" s="1551"/>
      <c r="IBN73" s="1551"/>
      <c r="IBO73" s="1551"/>
      <c r="IBP73" s="1551"/>
      <c r="IBQ73" s="1551"/>
      <c r="IBR73" s="1551"/>
      <c r="IBS73" s="1551"/>
      <c r="IBT73" s="1551"/>
      <c r="IBU73" s="1551"/>
      <c r="IBV73" s="1551"/>
      <c r="IBW73" s="1551"/>
      <c r="IBX73" s="1551"/>
      <c r="IBY73" s="1551"/>
      <c r="IBZ73" s="1551"/>
      <c r="ICA73" s="1551"/>
      <c r="ICB73" s="1551"/>
      <c r="ICC73" s="1551"/>
      <c r="ICD73" s="1551"/>
      <c r="ICE73" s="1551"/>
      <c r="ICF73" s="1551"/>
      <c r="ICG73" s="1551"/>
      <c r="ICH73" s="1551"/>
      <c r="ICI73" s="1551"/>
      <c r="ICJ73" s="1551"/>
      <c r="ICK73" s="1551"/>
      <c r="ICL73" s="1551"/>
      <c r="ICM73" s="1551"/>
      <c r="ICN73" s="1551"/>
      <c r="ICO73" s="1551"/>
      <c r="ICP73" s="1551"/>
      <c r="ICQ73" s="1551"/>
      <c r="ICR73" s="1551"/>
      <c r="ICS73" s="1551"/>
      <c r="ICT73" s="1551"/>
      <c r="ICU73" s="1551"/>
      <c r="ICV73" s="1551"/>
      <c r="ICW73" s="1551"/>
      <c r="ICX73" s="1551"/>
      <c r="ICY73" s="1551"/>
      <c r="ICZ73" s="1551"/>
      <c r="IDA73" s="1551"/>
      <c r="IDB73" s="1551"/>
      <c r="IDC73" s="1551"/>
      <c r="IDD73" s="1551"/>
      <c r="IDE73" s="1551"/>
      <c r="IDF73" s="1551"/>
      <c r="IDG73" s="1551"/>
      <c r="IDH73" s="1551"/>
      <c r="IDI73" s="1551"/>
      <c r="IDJ73" s="1551"/>
      <c r="IDK73" s="1551"/>
      <c r="IDL73" s="1551"/>
      <c r="IDM73" s="1551"/>
      <c r="IDN73" s="1551"/>
      <c r="IDO73" s="1551"/>
      <c r="IDP73" s="1551"/>
      <c r="IDQ73" s="1551"/>
      <c r="IDR73" s="1551"/>
      <c r="IDS73" s="1551"/>
      <c r="IDT73" s="1551"/>
      <c r="IDU73" s="1551"/>
      <c r="IDV73" s="1551"/>
      <c r="IDW73" s="1551"/>
      <c r="IDX73" s="1551"/>
      <c r="IDY73" s="1551"/>
      <c r="IDZ73" s="1551"/>
      <c r="IEA73" s="1551"/>
      <c r="IEB73" s="1551"/>
      <c r="IEC73" s="1551"/>
      <c r="IED73" s="1551"/>
      <c r="IEE73" s="1551"/>
      <c r="IEF73" s="1551"/>
      <c r="IEG73" s="1551"/>
      <c r="IEH73" s="1551"/>
      <c r="IEI73" s="1551"/>
      <c r="IEJ73" s="1551"/>
      <c r="IEK73" s="1551"/>
      <c r="IEL73" s="1551"/>
      <c r="IEM73" s="1551"/>
      <c r="IEN73" s="1551"/>
      <c r="IEO73" s="1551"/>
      <c r="IEP73" s="1551"/>
      <c r="IEQ73" s="1551"/>
      <c r="IER73" s="1551"/>
      <c r="IES73" s="1551"/>
      <c r="IET73" s="1551"/>
      <c r="IEU73" s="1551"/>
      <c r="IEV73" s="1551"/>
      <c r="IEW73" s="1551"/>
      <c r="IEX73" s="1551"/>
      <c r="IEY73" s="1551"/>
      <c r="IEZ73" s="1551"/>
      <c r="IFA73" s="1551"/>
      <c r="IFB73" s="1551"/>
      <c r="IFC73" s="1551"/>
      <c r="IFD73" s="1551"/>
      <c r="IFE73" s="1551"/>
      <c r="IFF73" s="1551"/>
      <c r="IFG73" s="1551"/>
      <c r="IFH73" s="1551"/>
      <c r="IFI73" s="1551"/>
      <c r="IFJ73" s="1551"/>
      <c r="IFK73" s="1551"/>
      <c r="IFL73" s="1551"/>
      <c r="IFM73" s="1551"/>
      <c r="IFN73" s="1551"/>
      <c r="IFO73" s="1551"/>
      <c r="IFP73" s="1551"/>
      <c r="IFQ73" s="1551"/>
      <c r="IFR73" s="1551"/>
      <c r="IFS73" s="1551"/>
      <c r="IFT73" s="1551"/>
      <c r="IFU73" s="1551"/>
      <c r="IFV73" s="1551"/>
      <c r="IFW73" s="1551"/>
      <c r="IFX73" s="1551"/>
      <c r="IFY73" s="1551"/>
      <c r="IFZ73" s="1551"/>
      <c r="IGA73" s="1551"/>
      <c r="IGB73" s="1551"/>
      <c r="IGC73" s="1551"/>
      <c r="IGD73" s="1551"/>
      <c r="IGE73" s="1551"/>
      <c r="IGF73" s="1551"/>
      <c r="IGG73" s="1551"/>
      <c r="IGH73" s="1551"/>
      <c r="IGI73" s="1551"/>
      <c r="IGJ73" s="1551"/>
      <c r="IGK73" s="1551"/>
      <c r="IGL73" s="1551"/>
      <c r="IGM73" s="1551"/>
      <c r="IGN73" s="1551"/>
      <c r="IGO73" s="1551"/>
      <c r="IGP73" s="1551"/>
      <c r="IGQ73" s="1551"/>
      <c r="IGR73" s="1551"/>
      <c r="IGS73" s="1551"/>
      <c r="IGT73" s="1551"/>
      <c r="IGU73" s="1551"/>
      <c r="IGV73" s="1551"/>
      <c r="IGW73" s="1551"/>
      <c r="IGX73" s="1551"/>
      <c r="IGY73" s="1551"/>
      <c r="IGZ73" s="1551"/>
      <c r="IHA73" s="1551"/>
      <c r="IHB73" s="1551"/>
      <c r="IHC73" s="1551"/>
      <c r="IHD73" s="1551"/>
      <c r="IHE73" s="1551"/>
      <c r="IHF73" s="1551"/>
      <c r="IHG73" s="1551"/>
      <c r="IHH73" s="1551"/>
      <c r="IHI73" s="1551"/>
      <c r="IHJ73" s="1551"/>
      <c r="IHK73" s="1551"/>
      <c r="IHL73" s="1551"/>
      <c r="IHM73" s="1551"/>
      <c r="IHN73" s="1551"/>
      <c r="IHO73" s="1551"/>
      <c r="IHP73" s="1551"/>
      <c r="IHQ73" s="1551"/>
      <c r="IHR73" s="1551"/>
      <c r="IHS73" s="1551"/>
      <c r="IHT73" s="1551"/>
      <c r="IHU73" s="1551"/>
      <c r="IHV73" s="1551"/>
      <c r="IHW73" s="1551"/>
      <c r="IHX73" s="1551"/>
      <c r="IHY73" s="1551"/>
      <c r="IHZ73" s="1551"/>
      <c r="IIA73" s="1551"/>
      <c r="IIB73" s="1551"/>
      <c r="IIC73" s="1551"/>
      <c r="IID73" s="1551"/>
      <c r="IIE73" s="1551"/>
      <c r="IIF73" s="1551"/>
      <c r="IIG73" s="1551"/>
      <c r="IIH73" s="1551"/>
      <c r="III73" s="1551"/>
      <c r="IIJ73" s="1551"/>
      <c r="IIK73" s="1551"/>
      <c r="IIL73" s="1551"/>
      <c r="IIM73" s="1551"/>
      <c r="IIN73" s="1551"/>
      <c r="IIO73" s="1551"/>
      <c r="IIP73" s="1551"/>
      <c r="IIQ73" s="1551"/>
      <c r="IIR73" s="1551"/>
      <c r="IIS73" s="1551"/>
      <c r="IIT73" s="1551"/>
      <c r="IIU73" s="1551"/>
      <c r="IIV73" s="1551"/>
      <c r="IIW73" s="1551"/>
      <c r="IIX73" s="1551"/>
      <c r="IIY73" s="1551"/>
      <c r="IIZ73" s="1551"/>
      <c r="IJA73" s="1551"/>
      <c r="IJB73" s="1551"/>
      <c r="IJC73" s="1551"/>
      <c r="IJD73" s="1551"/>
      <c r="IJE73" s="1551"/>
      <c r="IJF73" s="1551"/>
      <c r="IJG73" s="1551"/>
      <c r="IJH73" s="1551"/>
      <c r="IJI73" s="1551"/>
      <c r="IJJ73" s="1551"/>
      <c r="IJK73" s="1551"/>
      <c r="IJL73" s="1551"/>
      <c r="IJM73" s="1551"/>
      <c r="IJN73" s="1551"/>
      <c r="IJO73" s="1551"/>
      <c r="IJP73" s="1551"/>
      <c r="IJQ73" s="1551"/>
      <c r="IJR73" s="1551"/>
      <c r="IJS73" s="1551"/>
      <c r="IJT73" s="1551"/>
      <c r="IJU73" s="1551"/>
      <c r="IJV73" s="1551"/>
      <c r="IJW73" s="1551"/>
      <c r="IJX73" s="1551"/>
      <c r="IJY73" s="1551"/>
      <c r="IJZ73" s="1551"/>
      <c r="IKA73" s="1551"/>
      <c r="IKB73" s="1551"/>
      <c r="IKC73" s="1551"/>
      <c r="IKD73" s="1551"/>
      <c r="IKE73" s="1551"/>
      <c r="IKF73" s="1551"/>
      <c r="IKG73" s="1551"/>
      <c r="IKH73" s="1551"/>
      <c r="IKI73" s="1551"/>
      <c r="IKJ73" s="1551"/>
      <c r="IKK73" s="1551"/>
      <c r="IKL73" s="1551"/>
      <c r="IKM73" s="1551"/>
      <c r="IKN73" s="1551"/>
      <c r="IKO73" s="1551"/>
      <c r="IKP73" s="1551"/>
      <c r="IKQ73" s="1551"/>
      <c r="IKR73" s="1551"/>
      <c r="IKS73" s="1551"/>
      <c r="IKT73" s="1551"/>
      <c r="IKU73" s="1551"/>
      <c r="IKV73" s="1551"/>
      <c r="IKW73" s="1551"/>
      <c r="IKX73" s="1551"/>
      <c r="IKY73" s="1551"/>
      <c r="IKZ73" s="1551"/>
      <c r="ILA73" s="1551"/>
      <c r="ILB73" s="1551"/>
      <c r="ILC73" s="1551"/>
      <c r="ILD73" s="1551"/>
      <c r="ILE73" s="1551"/>
      <c r="ILF73" s="1551"/>
      <c r="ILG73" s="1551"/>
      <c r="ILH73" s="1551"/>
      <c r="ILI73" s="1551"/>
      <c r="ILJ73" s="1551"/>
      <c r="ILK73" s="1551"/>
      <c r="ILL73" s="1551"/>
      <c r="ILM73" s="1551"/>
      <c r="ILN73" s="1551"/>
      <c r="ILO73" s="1551"/>
      <c r="ILP73" s="1551"/>
      <c r="ILQ73" s="1551"/>
      <c r="ILR73" s="1551"/>
      <c r="ILS73" s="1551"/>
      <c r="ILT73" s="1551"/>
      <c r="ILU73" s="1551"/>
      <c r="ILV73" s="1551"/>
      <c r="ILW73" s="1551"/>
      <c r="ILX73" s="1551"/>
      <c r="ILY73" s="1551"/>
      <c r="ILZ73" s="1551"/>
      <c r="IMA73" s="1551"/>
      <c r="IMB73" s="1551"/>
      <c r="IMC73" s="1551"/>
      <c r="IMD73" s="1551"/>
      <c r="IME73" s="1551"/>
      <c r="IMF73" s="1551"/>
      <c r="IMG73" s="1551"/>
      <c r="IMH73" s="1551"/>
      <c r="IMI73" s="1551"/>
      <c r="IMJ73" s="1551"/>
      <c r="IMK73" s="1551"/>
      <c r="IML73" s="1551"/>
      <c r="IMM73" s="1551"/>
      <c r="IMN73" s="1551"/>
      <c r="IMO73" s="1551"/>
      <c r="IMP73" s="1551"/>
      <c r="IMQ73" s="1551"/>
      <c r="IMR73" s="1551"/>
      <c r="IMS73" s="1551"/>
      <c r="IMT73" s="1551"/>
      <c r="IMU73" s="1551"/>
      <c r="IMV73" s="1551"/>
      <c r="IMW73" s="1551"/>
      <c r="IMX73" s="1551"/>
      <c r="IMY73" s="1551"/>
      <c r="IMZ73" s="1551"/>
      <c r="INA73" s="1551"/>
      <c r="INB73" s="1551"/>
      <c r="INC73" s="1551"/>
      <c r="IND73" s="1551"/>
      <c r="INE73" s="1551"/>
      <c r="INF73" s="1551"/>
      <c r="ING73" s="1551"/>
      <c r="INH73" s="1551"/>
      <c r="INI73" s="1551"/>
      <c r="INJ73" s="1551"/>
      <c r="INK73" s="1551"/>
      <c r="INL73" s="1551"/>
      <c r="INM73" s="1551"/>
      <c r="INN73" s="1551"/>
      <c r="INO73" s="1551"/>
      <c r="INP73" s="1551"/>
      <c r="INQ73" s="1551"/>
      <c r="INR73" s="1551"/>
      <c r="INS73" s="1551"/>
      <c r="INT73" s="1551"/>
      <c r="INU73" s="1551"/>
      <c r="INV73" s="1551"/>
      <c r="INW73" s="1551"/>
      <c r="INX73" s="1551"/>
      <c r="INY73" s="1551"/>
      <c r="INZ73" s="1551"/>
      <c r="IOA73" s="1551"/>
      <c r="IOB73" s="1551"/>
      <c r="IOC73" s="1551"/>
      <c r="IOD73" s="1551"/>
      <c r="IOE73" s="1551"/>
      <c r="IOF73" s="1551"/>
      <c r="IOG73" s="1551"/>
      <c r="IOH73" s="1551"/>
      <c r="IOI73" s="1551"/>
      <c r="IOJ73" s="1551"/>
      <c r="IOK73" s="1551"/>
      <c r="IOL73" s="1551"/>
      <c r="IOM73" s="1551"/>
      <c r="ION73" s="1551"/>
      <c r="IOO73" s="1551"/>
      <c r="IOP73" s="1551"/>
      <c r="IOQ73" s="1551"/>
      <c r="IOR73" s="1551"/>
      <c r="IOS73" s="1551"/>
      <c r="IOT73" s="1551"/>
      <c r="IOU73" s="1551"/>
      <c r="IOV73" s="1551"/>
      <c r="IOW73" s="1551"/>
      <c r="IOX73" s="1551"/>
      <c r="IOY73" s="1551"/>
      <c r="IOZ73" s="1551"/>
      <c r="IPA73" s="1551"/>
      <c r="IPB73" s="1551"/>
      <c r="IPC73" s="1551"/>
      <c r="IPD73" s="1551"/>
      <c r="IPE73" s="1551"/>
      <c r="IPF73" s="1551"/>
      <c r="IPG73" s="1551"/>
      <c r="IPH73" s="1551"/>
      <c r="IPI73" s="1551"/>
      <c r="IPJ73" s="1551"/>
      <c r="IPK73" s="1551"/>
      <c r="IPL73" s="1551"/>
      <c r="IPM73" s="1551"/>
      <c r="IPN73" s="1551"/>
      <c r="IPO73" s="1551"/>
      <c r="IPP73" s="1551"/>
      <c r="IPQ73" s="1551"/>
      <c r="IPR73" s="1551"/>
      <c r="IPS73" s="1551"/>
      <c r="IPT73" s="1551"/>
      <c r="IPU73" s="1551"/>
      <c r="IPV73" s="1551"/>
      <c r="IPW73" s="1551"/>
      <c r="IPX73" s="1551"/>
      <c r="IPY73" s="1551"/>
      <c r="IPZ73" s="1551"/>
      <c r="IQA73" s="1551"/>
      <c r="IQB73" s="1551"/>
      <c r="IQC73" s="1551"/>
      <c r="IQD73" s="1551"/>
      <c r="IQE73" s="1551"/>
      <c r="IQF73" s="1551"/>
      <c r="IQG73" s="1551"/>
      <c r="IQH73" s="1551"/>
      <c r="IQI73" s="1551"/>
      <c r="IQJ73" s="1551"/>
      <c r="IQK73" s="1551"/>
      <c r="IQL73" s="1551"/>
      <c r="IQM73" s="1551"/>
      <c r="IQN73" s="1551"/>
      <c r="IQO73" s="1551"/>
      <c r="IQP73" s="1551"/>
      <c r="IQQ73" s="1551"/>
      <c r="IQR73" s="1551"/>
      <c r="IQS73" s="1551"/>
      <c r="IQT73" s="1551"/>
      <c r="IQU73" s="1551"/>
      <c r="IQV73" s="1551"/>
      <c r="IQW73" s="1551"/>
      <c r="IQX73" s="1551"/>
      <c r="IQY73" s="1551"/>
      <c r="IQZ73" s="1551"/>
      <c r="IRA73" s="1551"/>
      <c r="IRB73" s="1551"/>
      <c r="IRC73" s="1551"/>
      <c r="IRD73" s="1551"/>
      <c r="IRE73" s="1551"/>
      <c r="IRF73" s="1551"/>
      <c r="IRG73" s="1551"/>
      <c r="IRH73" s="1551"/>
      <c r="IRI73" s="1551"/>
      <c r="IRJ73" s="1551"/>
      <c r="IRK73" s="1551"/>
      <c r="IRL73" s="1551"/>
      <c r="IRM73" s="1551"/>
      <c r="IRN73" s="1551"/>
      <c r="IRO73" s="1551"/>
      <c r="IRP73" s="1551"/>
      <c r="IRQ73" s="1551"/>
      <c r="IRR73" s="1551"/>
      <c r="IRS73" s="1551"/>
      <c r="IRT73" s="1551"/>
      <c r="IRU73" s="1551"/>
      <c r="IRV73" s="1551"/>
      <c r="IRW73" s="1551"/>
      <c r="IRX73" s="1551"/>
      <c r="IRY73" s="1551"/>
      <c r="IRZ73" s="1551"/>
      <c r="ISA73" s="1551"/>
      <c r="ISB73" s="1551"/>
      <c r="ISC73" s="1551"/>
      <c r="ISD73" s="1551"/>
      <c r="ISE73" s="1551"/>
      <c r="ISF73" s="1551"/>
      <c r="ISG73" s="1551"/>
      <c r="ISH73" s="1551"/>
      <c r="ISI73" s="1551"/>
      <c r="ISJ73" s="1551"/>
      <c r="ISK73" s="1551"/>
      <c r="ISL73" s="1551"/>
      <c r="ISM73" s="1551"/>
      <c r="ISN73" s="1551"/>
      <c r="ISO73" s="1551"/>
      <c r="ISP73" s="1551"/>
      <c r="ISQ73" s="1551"/>
      <c r="ISR73" s="1551"/>
      <c r="ISS73" s="1551"/>
      <c r="IST73" s="1551"/>
      <c r="ISU73" s="1551"/>
      <c r="ISV73" s="1551"/>
      <c r="ISW73" s="1551"/>
      <c r="ISX73" s="1551"/>
      <c r="ISY73" s="1551"/>
      <c r="ISZ73" s="1551"/>
      <c r="ITA73" s="1551"/>
      <c r="ITB73" s="1551"/>
      <c r="ITC73" s="1551"/>
      <c r="ITD73" s="1551"/>
      <c r="ITE73" s="1551"/>
      <c r="ITF73" s="1551"/>
      <c r="ITG73" s="1551"/>
      <c r="ITH73" s="1551"/>
      <c r="ITI73" s="1551"/>
      <c r="ITJ73" s="1551"/>
      <c r="ITK73" s="1551"/>
      <c r="ITL73" s="1551"/>
      <c r="ITM73" s="1551"/>
      <c r="ITN73" s="1551"/>
      <c r="ITO73" s="1551"/>
      <c r="ITP73" s="1551"/>
      <c r="ITQ73" s="1551"/>
      <c r="ITR73" s="1551"/>
      <c r="ITS73" s="1551"/>
      <c r="ITT73" s="1551"/>
      <c r="ITU73" s="1551"/>
      <c r="ITV73" s="1551"/>
      <c r="ITW73" s="1551"/>
      <c r="ITX73" s="1551"/>
      <c r="ITY73" s="1551"/>
      <c r="ITZ73" s="1551"/>
      <c r="IUA73" s="1551"/>
      <c r="IUB73" s="1551"/>
      <c r="IUC73" s="1551"/>
      <c r="IUD73" s="1551"/>
      <c r="IUE73" s="1551"/>
      <c r="IUF73" s="1551"/>
      <c r="IUG73" s="1551"/>
      <c r="IUH73" s="1551"/>
      <c r="IUI73" s="1551"/>
      <c r="IUJ73" s="1551"/>
      <c r="IUK73" s="1551"/>
      <c r="IUL73" s="1551"/>
      <c r="IUM73" s="1551"/>
      <c r="IUN73" s="1551"/>
      <c r="IUO73" s="1551"/>
      <c r="IUP73" s="1551"/>
      <c r="IUQ73" s="1551"/>
      <c r="IUR73" s="1551"/>
      <c r="IUS73" s="1551"/>
      <c r="IUT73" s="1551"/>
      <c r="IUU73" s="1551"/>
      <c r="IUV73" s="1551"/>
      <c r="IUW73" s="1551"/>
      <c r="IUX73" s="1551"/>
      <c r="IUY73" s="1551"/>
      <c r="IUZ73" s="1551"/>
      <c r="IVA73" s="1551"/>
      <c r="IVB73" s="1551"/>
      <c r="IVC73" s="1551"/>
      <c r="IVD73" s="1551"/>
      <c r="IVE73" s="1551"/>
      <c r="IVF73" s="1551"/>
      <c r="IVG73" s="1551"/>
      <c r="IVH73" s="1551"/>
      <c r="IVI73" s="1551"/>
      <c r="IVJ73" s="1551"/>
      <c r="IVK73" s="1551"/>
      <c r="IVL73" s="1551"/>
      <c r="IVM73" s="1551"/>
      <c r="IVN73" s="1551"/>
      <c r="IVO73" s="1551"/>
      <c r="IVP73" s="1551"/>
      <c r="IVQ73" s="1551"/>
      <c r="IVR73" s="1551"/>
      <c r="IVS73" s="1551"/>
      <c r="IVT73" s="1551"/>
      <c r="IVU73" s="1551"/>
      <c r="IVV73" s="1551"/>
      <c r="IVW73" s="1551"/>
      <c r="IVX73" s="1551"/>
      <c r="IVY73" s="1551"/>
      <c r="IVZ73" s="1551"/>
      <c r="IWA73" s="1551"/>
      <c r="IWB73" s="1551"/>
      <c r="IWC73" s="1551"/>
      <c r="IWD73" s="1551"/>
      <c r="IWE73" s="1551"/>
      <c r="IWF73" s="1551"/>
      <c r="IWG73" s="1551"/>
      <c r="IWH73" s="1551"/>
      <c r="IWI73" s="1551"/>
      <c r="IWJ73" s="1551"/>
      <c r="IWK73" s="1551"/>
      <c r="IWL73" s="1551"/>
      <c r="IWM73" s="1551"/>
      <c r="IWN73" s="1551"/>
      <c r="IWO73" s="1551"/>
      <c r="IWP73" s="1551"/>
      <c r="IWQ73" s="1551"/>
      <c r="IWR73" s="1551"/>
      <c r="IWS73" s="1551"/>
      <c r="IWT73" s="1551"/>
      <c r="IWU73" s="1551"/>
      <c r="IWV73" s="1551"/>
      <c r="IWW73" s="1551"/>
      <c r="IWX73" s="1551"/>
      <c r="IWY73" s="1551"/>
      <c r="IWZ73" s="1551"/>
      <c r="IXA73" s="1551"/>
      <c r="IXB73" s="1551"/>
      <c r="IXC73" s="1551"/>
      <c r="IXD73" s="1551"/>
      <c r="IXE73" s="1551"/>
      <c r="IXF73" s="1551"/>
      <c r="IXG73" s="1551"/>
      <c r="IXH73" s="1551"/>
      <c r="IXI73" s="1551"/>
      <c r="IXJ73" s="1551"/>
      <c r="IXK73" s="1551"/>
      <c r="IXL73" s="1551"/>
      <c r="IXM73" s="1551"/>
      <c r="IXN73" s="1551"/>
      <c r="IXO73" s="1551"/>
      <c r="IXP73" s="1551"/>
      <c r="IXQ73" s="1551"/>
      <c r="IXR73" s="1551"/>
      <c r="IXS73" s="1551"/>
      <c r="IXT73" s="1551"/>
      <c r="IXU73" s="1551"/>
      <c r="IXV73" s="1551"/>
      <c r="IXW73" s="1551"/>
      <c r="IXX73" s="1551"/>
      <c r="IXY73" s="1551"/>
      <c r="IXZ73" s="1551"/>
      <c r="IYA73" s="1551"/>
      <c r="IYB73" s="1551"/>
      <c r="IYC73" s="1551"/>
      <c r="IYD73" s="1551"/>
      <c r="IYE73" s="1551"/>
      <c r="IYF73" s="1551"/>
      <c r="IYG73" s="1551"/>
      <c r="IYH73" s="1551"/>
      <c r="IYI73" s="1551"/>
      <c r="IYJ73" s="1551"/>
      <c r="IYK73" s="1551"/>
      <c r="IYL73" s="1551"/>
      <c r="IYM73" s="1551"/>
      <c r="IYN73" s="1551"/>
      <c r="IYO73" s="1551"/>
      <c r="IYP73" s="1551"/>
      <c r="IYQ73" s="1551"/>
      <c r="IYR73" s="1551"/>
      <c r="IYS73" s="1551"/>
      <c r="IYT73" s="1551"/>
      <c r="IYU73" s="1551"/>
      <c r="IYV73" s="1551"/>
      <c r="IYW73" s="1551"/>
      <c r="IYX73" s="1551"/>
      <c r="IYY73" s="1551"/>
      <c r="IYZ73" s="1551"/>
      <c r="IZA73" s="1551"/>
      <c r="IZB73" s="1551"/>
      <c r="IZC73" s="1551"/>
      <c r="IZD73" s="1551"/>
      <c r="IZE73" s="1551"/>
      <c r="IZF73" s="1551"/>
      <c r="IZG73" s="1551"/>
      <c r="IZH73" s="1551"/>
      <c r="IZI73" s="1551"/>
      <c r="IZJ73" s="1551"/>
      <c r="IZK73" s="1551"/>
      <c r="IZL73" s="1551"/>
      <c r="IZM73" s="1551"/>
      <c r="IZN73" s="1551"/>
      <c r="IZO73" s="1551"/>
      <c r="IZP73" s="1551"/>
      <c r="IZQ73" s="1551"/>
      <c r="IZR73" s="1551"/>
      <c r="IZS73" s="1551"/>
      <c r="IZT73" s="1551"/>
      <c r="IZU73" s="1551"/>
      <c r="IZV73" s="1551"/>
      <c r="IZW73" s="1551"/>
      <c r="IZX73" s="1551"/>
      <c r="IZY73" s="1551"/>
      <c r="IZZ73" s="1551"/>
      <c r="JAA73" s="1551"/>
      <c r="JAB73" s="1551"/>
      <c r="JAC73" s="1551"/>
      <c r="JAD73" s="1551"/>
      <c r="JAE73" s="1551"/>
      <c r="JAF73" s="1551"/>
      <c r="JAG73" s="1551"/>
      <c r="JAH73" s="1551"/>
      <c r="JAI73" s="1551"/>
      <c r="JAJ73" s="1551"/>
      <c r="JAK73" s="1551"/>
      <c r="JAL73" s="1551"/>
      <c r="JAM73" s="1551"/>
      <c r="JAN73" s="1551"/>
      <c r="JAO73" s="1551"/>
      <c r="JAP73" s="1551"/>
      <c r="JAQ73" s="1551"/>
      <c r="JAR73" s="1551"/>
      <c r="JAS73" s="1551"/>
      <c r="JAT73" s="1551"/>
      <c r="JAU73" s="1551"/>
      <c r="JAV73" s="1551"/>
      <c r="JAW73" s="1551"/>
      <c r="JAX73" s="1551"/>
      <c r="JAY73" s="1551"/>
      <c r="JAZ73" s="1551"/>
      <c r="JBA73" s="1551"/>
      <c r="JBB73" s="1551"/>
      <c r="JBC73" s="1551"/>
      <c r="JBD73" s="1551"/>
      <c r="JBE73" s="1551"/>
      <c r="JBF73" s="1551"/>
      <c r="JBG73" s="1551"/>
      <c r="JBH73" s="1551"/>
      <c r="JBI73" s="1551"/>
      <c r="JBJ73" s="1551"/>
      <c r="JBK73" s="1551"/>
      <c r="JBL73" s="1551"/>
      <c r="JBM73" s="1551"/>
      <c r="JBN73" s="1551"/>
      <c r="JBO73" s="1551"/>
      <c r="JBP73" s="1551"/>
      <c r="JBQ73" s="1551"/>
      <c r="JBR73" s="1551"/>
      <c r="JBS73" s="1551"/>
      <c r="JBT73" s="1551"/>
      <c r="JBU73" s="1551"/>
      <c r="JBV73" s="1551"/>
      <c r="JBW73" s="1551"/>
      <c r="JBX73" s="1551"/>
      <c r="JBY73" s="1551"/>
      <c r="JBZ73" s="1551"/>
      <c r="JCA73" s="1551"/>
      <c r="JCB73" s="1551"/>
      <c r="JCC73" s="1551"/>
      <c r="JCD73" s="1551"/>
      <c r="JCE73" s="1551"/>
      <c r="JCF73" s="1551"/>
      <c r="JCG73" s="1551"/>
      <c r="JCH73" s="1551"/>
      <c r="JCI73" s="1551"/>
      <c r="JCJ73" s="1551"/>
      <c r="JCK73" s="1551"/>
      <c r="JCL73" s="1551"/>
      <c r="JCM73" s="1551"/>
      <c r="JCN73" s="1551"/>
      <c r="JCO73" s="1551"/>
      <c r="JCP73" s="1551"/>
      <c r="JCQ73" s="1551"/>
      <c r="JCR73" s="1551"/>
      <c r="JCS73" s="1551"/>
      <c r="JCT73" s="1551"/>
      <c r="JCU73" s="1551"/>
      <c r="JCV73" s="1551"/>
      <c r="JCW73" s="1551"/>
      <c r="JCX73" s="1551"/>
      <c r="JCY73" s="1551"/>
      <c r="JCZ73" s="1551"/>
      <c r="JDA73" s="1551"/>
      <c r="JDB73" s="1551"/>
      <c r="JDC73" s="1551"/>
      <c r="JDD73" s="1551"/>
      <c r="JDE73" s="1551"/>
      <c r="JDF73" s="1551"/>
      <c r="JDG73" s="1551"/>
      <c r="JDH73" s="1551"/>
      <c r="JDI73" s="1551"/>
      <c r="JDJ73" s="1551"/>
      <c r="JDK73" s="1551"/>
      <c r="JDL73" s="1551"/>
      <c r="JDM73" s="1551"/>
      <c r="JDN73" s="1551"/>
      <c r="JDO73" s="1551"/>
      <c r="JDP73" s="1551"/>
      <c r="JDQ73" s="1551"/>
      <c r="JDR73" s="1551"/>
      <c r="JDS73" s="1551"/>
      <c r="JDT73" s="1551"/>
      <c r="JDU73" s="1551"/>
      <c r="JDV73" s="1551"/>
      <c r="JDW73" s="1551"/>
      <c r="JDX73" s="1551"/>
      <c r="JDY73" s="1551"/>
      <c r="JDZ73" s="1551"/>
      <c r="JEA73" s="1551"/>
      <c r="JEB73" s="1551"/>
      <c r="JEC73" s="1551"/>
      <c r="JED73" s="1551"/>
      <c r="JEE73" s="1551"/>
      <c r="JEF73" s="1551"/>
      <c r="JEG73" s="1551"/>
      <c r="JEH73" s="1551"/>
      <c r="JEI73" s="1551"/>
      <c r="JEJ73" s="1551"/>
      <c r="JEK73" s="1551"/>
      <c r="JEL73" s="1551"/>
      <c r="JEM73" s="1551"/>
      <c r="JEN73" s="1551"/>
      <c r="JEO73" s="1551"/>
      <c r="JEP73" s="1551"/>
      <c r="JEQ73" s="1551"/>
      <c r="JER73" s="1551"/>
      <c r="JES73" s="1551"/>
      <c r="JET73" s="1551"/>
      <c r="JEU73" s="1551"/>
      <c r="JEV73" s="1551"/>
      <c r="JEW73" s="1551"/>
      <c r="JEX73" s="1551"/>
      <c r="JEY73" s="1551"/>
      <c r="JEZ73" s="1551"/>
      <c r="JFA73" s="1551"/>
      <c r="JFB73" s="1551"/>
      <c r="JFC73" s="1551"/>
      <c r="JFD73" s="1551"/>
      <c r="JFE73" s="1551"/>
      <c r="JFF73" s="1551"/>
      <c r="JFG73" s="1551"/>
      <c r="JFH73" s="1551"/>
      <c r="JFI73" s="1551"/>
      <c r="JFJ73" s="1551"/>
      <c r="JFK73" s="1551"/>
      <c r="JFL73" s="1551"/>
      <c r="JFM73" s="1551"/>
      <c r="JFN73" s="1551"/>
      <c r="JFO73" s="1551"/>
      <c r="JFP73" s="1551"/>
      <c r="JFQ73" s="1551"/>
      <c r="JFR73" s="1551"/>
      <c r="JFS73" s="1551"/>
      <c r="JFT73" s="1551"/>
      <c r="JFU73" s="1551"/>
      <c r="JFV73" s="1551"/>
      <c r="JFW73" s="1551"/>
      <c r="JFX73" s="1551"/>
      <c r="JFY73" s="1551"/>
      <c r="JFZ73" s="1551"/>
      <c r="JGA73" s="1551"/>
      <c r="JGB73" s="1551"/>
      <c r="JGC73" s="1551"/>
      <c r="JGD73" s="1551"/>
      <c r="JGE73" s="1551"/>
      <c r="JGF73" s="1551"/>
      <c r="JGG73" s="1551"/>
      <c r="JGH73" s="1551"/>
      <c r="JGI73" s="1551"/>
      <c r="JGJ73" s="1551"/>
      <c r="JGK73" s="1551"/>
      <c r="JGL73" s="1551"/>
      <c r="JGM73" s="1551"/>
      <c r="JGN73" s="1551"/>
      <c r="JGO73" s="1551"/>
      <c r="JGP73" s="1551"/>
      <c r="JGQ73" s="1551"/>
      <c r="JGR73" s="1551"/>
      <c r="JGS73" s="1551"/>
      <c r="JGT73" s="1551"/>
      <c r="JGU73" s="1551"/>
      <c r="JGV73" s="1551"/>
      <c r="JGW73" s="1551"/>
      <c r="JGX73" s="1551"/>
      <c r="JGY73" s="1551"/>
      <c r="JGZ73" s="1551"/>
      <c r="JHA73" s="1551"/>
      <c r="JHB73" s="1551"/>
      <c r="JHC73" s="1551"/>
      <c r="JHD73" s="1551"/>
      <c r="JHE73" s="1551"/>
      <c r="JHF73" s="1551"/>
      <c r="JHG73" s="1551"/>
      <c r="JHH73" s="1551"/>
      <c r="JHI73" s="1551"/>
      <c r="JHJ73" s="1551"/>
      <c r="JHK73" s="1551"/>
      <c r="JHL73" s="1551"/>
      <c r="JHM73" s="1551"/>
      <c r="JHN73" s="1551"/>
      <c r="JHO73" s="1551"/>
      <c r="JHP73" s="1551"/>
      <c r="JHQ73" s="1551"/>
      <c r="JHR73" s="1551"/>
      <c r="JHS73" s="1551"/>
      <c r="JHT73" s="1551"/>
      <c r="JHU73" s="1551"/>
      <c r="JHV73" s="1551"/>
      <c r="JHW73" s="1551"/>
      <c r="JHX73" s="1551"/>
      <c r="JHY73" s="1551"/>
      <c r="JHZ73" s="1551"/>
      <c r="JIA73" s="1551"/>
      <c r="JIB73" s="1551"/>
      <c r="JIC73" s="1551"/>
      <c r="JID73" s="1551"/>
      <c r="JIE73" s="1551"/>
      <c r="JIF73" s="1551"/>
      <c r="JIG73" s="1551"/>
      <c r="JIH73" s="1551"/>
      <c r="JII73" s="1551"/>
      <c r="JIJ73" s="1551"/>
      <c r="JIK73" s="1551"/>
      <c r="JIL73" s="1551"/>
      <c r="JIM73" s="1551"/>
      <c r="JIN73" s="1551"/>
      <c r="JIO73" s="1551"/>
      <c r="JIP73" s="1551"/>
      <c r="JIQ73" s="1551"/>
      <c r="JIR73" s="1551"/>
      <c r="JIS73" s="1551"/>
      <c r="JIT73" s="1551"/>
      <c r="JIU73" s="1551"/>
      <c r="JIV73" s="1551"/>
      <c r="JIW73" s="1551"/>
      <c r="JIX73" s="1551"/>
      <c r="JIY73" s="1551"/>
      <c r="JIZ73" s="1551"/>
      <c r="JJA73" s="1551"/>
      <c r="JJB73" s="1551"/>
      <c r="JJC73" s="1551"/>
      <c r="JJD73" s="1551"/>
      <c r="JJE73" s="1551"/>
      <c r="JJF73" s="1551"/>
      <c r="JJG73" s="1551"/>
      <c r="JJH73" s="1551"/>
      <c r="JJI73" s="1551"/>
      <c r="JJJ73" s="1551"/>
      <c r="JJK73" s="1551"/>
      <c r="JJL73" s="1551"/>
      <c r="JJM73" s="1551"/>
      <c r="JJN73" s="1551"/>
      <c r="JJO73" s="1551"/>
      <c r="JJP73" s="1551"/>
      <c r="JJQ73" s="1551"/>
      <c r="JJR73" s="1551"/>
      <c r="JJS73" s="1551"/>
      <c r="JJT73" s="1551"/>
      <c r="JJU73" s="1551"/>
      <c r="JJV73" s="1551"/>
      <c r="JJW73" s="1551"/>
      <c r="JJX73" s="1551"/>
      <c r="JJY73" s="1551"/>
      <c r="JJZ73" s="1551"/>
      <c r="JKA73" s="1551"/>
      <c r="JKB73" s="1551"/>
      <c r="JKC73" s="1551"/>
      <c r="JKD73" s="1551"/>
      <c r="JKE73" s="1551"/>
      <c r="JKF73" s="1551"/>
      <c r="JKG73" s="1551"/>
      <c r="JKH73" s="1551"/>
      <c r="JKI73" s="1551"/>
      <c r="JKJ73" s="1551"/>
      <c r="JKK73" s="1551"/>
      <c r="JKL73" s="1551"/>
      <c r="JKM73" s="1551"/>
      <c r="JKN73" s="1551"/>
      <c r="JKO73" s="1551"/>
      <c r="JKP73" s="1551"/>
      <c r="JKQ73" s="1551"/>
      <c r="JKR73" s="1551"/>
      <c r="JKS73" s="1551"/>
      <c r="JKT73" s="1551"/>
      <c r="JKU73" s="1551"/>
      <c r="JKV73" s="1551"/>
      <c r="JKW73" s="1551"/>
      <c r="JKX73" s="1551"/>
      <c r="JKY73" s="1551"/>
      <c r="JKZ73" s="1551"/>
      <c r="JLA73" s="1551"/>
      <c r="JLB73" s="1551"/>
      <c r="JLC73" s="1551"/>
      <c r="JLD73" s="1551"/>
      <c r="JLE73" s="1551"/>
      <c r="JLF73" s="1551"/>
      <c r="JLG73" s="1551"/>
      <c r="JLH73" s="1551"/>
      <c r="JLI73" s="1551"/>
      <c r="JLJ73" s="1551"/>
      <c r="JLK73" s="1551"/>
      <c r="JLL73" s="1551"/>
      <c r="JLM73" s="1551"/>
      <c r="JLN73" s="1551"/>
      <c r="JLO73" s="1551"/>
      <c r="JLP73" s="1551"/>
      <c r="JLQ73" s="1551"/>
      <c r="JLR73" s="1551"/>
      <c r="JLS73" s="1551"/>
      <c r="JLT73" s="1551"/>
      <c r="JLU73" s="1551"/>
      <c r="JLV73" s="1551"/>
      <c r="JLW73" s="1551"/>
      <c r="JLX73" s="1551"/>
      <c r="JLY73" s="1551"/>
      <c r="JLZ73" s="1551"/>
      <c r="JMA73" s="1551"/>
      <c r="JMB73" s="1551"/>
      <c r="JMC73" s="1551"/>
      <c r="JMD73" s="1551"/>
      <c r="JME73" s="1551"/>
      <c r="JMF73" s="1551"/>
      <c r="JMG73" s="1551"/>
      <c r="JMH73" s="1551"/>
      <c r="JMI73" s="1551"/>
      <c r="JMJ73" s="1551"/>
      <c r="JMK73" s="1551"/>
      <c r="JML73" s="1551"/>
      <c r="JMM73" s="1551"/>
      <c r="JMN73" s="1551"/>
      <c r="JMO73" s="1551"/>
      <c r="JMP73" s="1551"/>
      <c r="JMQ73" s="1551"/>
      <c r="JMR73" s="1551"/>
      <c r="JMS73" s="1551"/>
      <c r="JMT73" s="1551"/>
      <c r="JMU73" s="1551"/>
      <c r="JMV73" s="1551"/>
      <c r="JMW73" s="1551"/>
      <c r="JMX73" s="1551"/>
      <c r="JMY73" s="1551"/>
      <c r="JMZ73" s="1551"/>
      <c r="JNA73" s="1551"/>
      <c r="JNB73" s="1551"/>
      <c r="JNC73" s="1551"/>
      <c r="JND73" s="1551"/>
      <c r="JNE73" s="1551"/>
      <c r="JNF73" s="1551"/>
      <c r="JNG73" s="1551"/>
      <c r="JNH73" s="1551"/>
      <c r="JNI73" s="1551"/>
      <c r="JNJ73" s="1551"/>
      <c r="JNK73" s="1551"/>
      <c r="JNL73" s="1551"/>
      <c r="JNM73" s="1551"/>
      <c r="JNN73" s="1551"/>
      <c r="JNO73" s="1551"/>
      <c r="JNP73" s="1551"/>
      <c r="JNQ73" s="1551"/>
      <c r="JNR73" s="1551"/>
      <c r="JNS73" s="1551"/>
      <c r="JNT73" s="1551"/>
      <c r="JNU73" s="1551"/>
      <c r="JNV73" s="1551"/>
      <c r="JNW73" s="1551"/>
      <c r="JNX73" s="1551"/>
      <c r="JNY73" s="1551"/>
      <c r="JNZ73" s="1551"/>
      <c r="JOA73" s="1551"/>
      <c r="JOB73" s="1551"/>
      <c r="JOC73" s="1551"/>
      <c r="JOD73" s="1551"/>
      <c r="JOE73" s="1551"/>
      <c r="JOF73" s="1551"/>
      <c r="JOG73" s="1551"/>
      <c r="JOH73" s="1551"/>
      <c r="JOI73" s="1551"/>
      <c r="JOJ73" s="1551"/>
      <c r="JOK73" s="1551"/>
      <c r="JOL73" s="1551"/>
      <c r="JOM73" s="1551"/>
      <c r="JON73" s="1551"/>
      <c r="JOO73" s="1551"/>
      <c r="JOP73" s="1551"/>
      <c r="JOQ73" s="1551"/>
      <c r="JOR73" s="1551"/>
      <c r="JOS73" s="1551"/>
      <c r="JOT73" s="1551"/>
      <c r="JOU73" s="1551"/>
      <c r="JOV73" s="1551"/>
      <c r="JOW73" s="1551"/>
      <c r="JOX73" s="1551"/>
      <c r="JOY73" s="1551"/>
      <c r="JOZ73" s="1551"/>
      <c r="JPA73" s="1551"/>
      <c r="JPB73" s="1551"/>
      <c r="JPC73" s="1551"/>
      <c r="JPD73" s="1551"/>
      <c r="JPE73" s="1551"/>
      <c r="JPF73" s="1551"/>
      <c r="JPG73" s="1551"/>
      <c r="JPH73" s="1551"/>
      <c r="JPI73" s="1551"/>
      <c r="JPJ73" s="1551"/>
      <c r="JPK73" s="1551"/>
      <c r="JPL73" s="1551"/>
      <c r="JPM73" s="1551"/>
      <c r="JPN73" s="1551"/>
      <c r="JPO73" s="1551"/>
      <c r="JPP73" s="1551"/>
      <c r="JPQ73" s="1551"/>
      <c r="JPR73" s="1551"/>
      <c r="JPS73" s="1551"/>
      <c r="JPT73" s="1551"/>
      <c r="JPU73" s="1551"/>
      <c r="JPV73" s="1551"/>
      <c r="JPW73" s="1551"/>
      <c r="JPX73" s="1551"/>
      <c r="JPY73" s="1551"/>
      <c r="JPZ73" s="1551"/>
      <c r="JQA73" s="1551"/>
      <c r="JQB73" s="1551"/>
      <c r="JQC73" s="1551"/>
      <c r="JQD73" s="1551"/>
      <c r="JQE73" s="1551"/>
      <c r="JQF73" s="1551"/>
      <c r="JQG73" s="1551"/>
      <c r="JQH73" s="1551"/>
      <c r="JQI73" s="1551"/>
      <c r="JQJ73" s="1551"/>
      <c r="JQK73" s="1551"/>
      <c r="JQL73" s="1551"/>
      <c r="JQM73" s="1551"/>
      <c r="JQN73" s="1551"/>
      <c r="JQO73" s="1551"/>
      <c r="JQP73" s="1551"/>
      <c r="JQQ73" s="1551"/>
      <c r="JQR73" s="1551"/>
      <c r="JQS73" s="1551"/>
      <c r="JQT73" s="1551"/>
      <c r="JQU73" s="1551"/>
      <c r="JQV73" s="1551"/>
      <c r="JQW73" s="1551"/>
      <c r="JQX73" s="1551"/>
      <c r="JQY73" s="1551"/>
      <c r="JQZ73" s="1551"/>
      <c r="JRA73" s="1551"/>
      <c r="JRB73" s="1551"/>
      <c r="JRC73" s="1551"/>
      <c r="JRD73" s="1551"/>
      <c r="JRE73" s="1551"/>
      <c r="JRF73" s="1551"/>
      <c r="JRG73" s="1551"/>
      <c r="JRH73" s="1551"/>
      <c r="JRI73" s="1551"/>
      <c r="JRJ73" s="1551"/>
      <c r="JRK73" s="1551"/>
      <c r="JRL73" s="1551"/>
      <c r="JRM73" s="1551"/>
      <c r="JRN73" s="1551"/>
      <c r="JRO73" s="1551"/>
      <c r="JRP73" s="1551"/>
      <c r="JRQ73" s="1551"/>
      <c r="JRR73" s="1551"/>
      <c r="JRS73" s="1551"/>
      <c r="JRT73" s="1551"/>
      <c r="JRU73" s="1551"/>
      <c r="JRV73" s="1551"/>
      <c r="JRW73" s="1551"/>
      <c r="JRX73" s="1551"/>
      <c r="JRY73" s="1551"/>
      <c r="JRZ73" s="1551"/>
      <c r="JSA73" s="1551"/>
      <c r="JSB73" s="1551"/>
      <c r="JSC73" s="1551"/>
      <c r="JSD73" s="1551"/>
      <c r="JSE73" s="1551"/>
      <c r="JSF73" s="1551"/>
      <c r="JSG73" s="1551"/>
      <c r="JSH73" s="1551"/>
      <c r="JSI73" s="1551"/>
      <c r="JSJ73" s="1551"/>
      <c r="JSK73" s="1551"/>
      <c r="JSL73" s="1551"/>
      <c r="JSM73" s="1551"/>
      <c r="JSN73" s="1551"/>
      <c r="JSO73" s="1551"/>
      <c r="JSP73" s="1551"/>
      <c r="JSQ73" s="1551"/>
      <c r="JSR73" s="1551"/>
      <c r="JSS73" s="1551"/>
      <c r="JST73" s="1551"/>
      <c r="JSU73" s="1551"/>
      <c r="JSV73" s="1551"/>
      <c r="JSW73" s="1551"/>
      <c r="JSX73" s="1551"/>
      <c r="JSY73" s="1551"/>
      <c r="JSZ73" s="1551"/>
      <c r="JTA73" s="1551"/>
      <c r="JTB73" s="1551"/>
      <c r="JTC73" s="1551"/>
      <c r="JTD73" s="1551"/>
      <c r="JTE73" s="1551"/>
      <c r="JTF73" s="1551"/>
      <c r="JTG73" s="1551"/>
      <c r="JTH73" s="1551"/>
      <c r="JTI73" s="1551"/>
      <c r="JTJ73" s="1551"/>
      <c r="JTK73" s="1551"/>
      <c r="JTL73" s="1551"/>
      <c r="JTM73" s="1551"/>
      <c r="JTN73" s="1551"/>
      <c r="JTO73" s="1551"/>
      <c r="JTP73" s="1551"/>
      <c r="JTQ73" s="1551"/>
      <c r="JTR73" s="1551"/>
      <c r="JTS73" s="1551"/>
      <c r="JTT73" s="1551"/>
      <c r="JTU73" s="1551"/>
      <c r="JTV73" s="1551"/>
      <c r="JTW73" s="1551"/>
      <c r="JTX73" s="1551"/>
      <c r="JTY73" s="1551"/>
      <c r="JTZ73" s="1551"/>
      <c r="JUA73" s="1551"/>
      <c r="JUB73" s="1551"/>
      <c r="JUC73" s="1551"/>
      <c r="JUD73" s="1551"/>
      <c r="JUE73" s="1551"/>
      <c r="JUF73" s="1551"/>
      <c r="JUG73" s="1551"/>
      <c r="JUH73" s="1551"/>
      <c r="JUI73" s="1551"/>
      <c r="JUJ73" s="1551"/>
      <c r="JUK73" s="1551"/>
      <c r="JUL73" s="1551"/>
      <c r="JUM73" s="1551"/>
      <c r="JUN73" s="1551"/>
      <c r="JUO73" s="1551"/>
      <c r="JUP73" s="1551"/>
      <c r="JUQ73" s="1551"/>
      <c r="JUR73" s="1551"/>
      <c r="JUS73" s="1551"/>
      <c r="JUT73" s="1551"/>
      <c r="JUU73" s="1551"/>
      <c r="JUV73" s="1551"/>
      <c r="JUW73" s="1551"/>
      <c r="JUX73" s="1551"/>
      <c r="JUY73" s="1551"/>
      <c r="JUZ73" s="1551"/>
      <c r="JVA73" s="1551"/>
      <c r="JVB73" s="1551"/>
      <c r="JVC73" s="1551"/>
      <c r="JVD73" s="1551"/>
      <c r="JVE73" s="1551"/>
      <c r="JVF73" s="1551"/>
      <c r="JVG73" s="1551"/>
      <c r="JVH73" s="1551"/>
      <c r="JVI73" s="1551"/>
      <c r="JVJ73" s="1551"/>
      <c r="JVK73" s="1551"/>
      <c r="JVL73" s="1551"/>
      <c r="JVM73" s="1551"/>
      <c r="JVN73" s="1551"/>
      <c r="JVO73" s="1551"/>
      <c r="JVP73" s="1551"/>
      <c r="JVQ73" s="1551"/>
      <c r="JVR73" s="1551"/>
      <c r="JVS73" s="1551"/>
      <c r="JVT73" s="1551"/>
      <c r="JVU73" s="1551"/>
      <c r="JVV73" s="1551"/>
      <c r="JVW73" s="1551"/>
      <c r="JVX73" s="1551"/>
      <c r="JVY73" s="1551"/>
      <c r="JVZ73" s="1551"/>
      <c r="JWA73" s="1551"/>
      <c r="JWB73" s="1551"/>
      <c r="JWC73" s="1551"/>
      <c r="JWD73" s="1551"/>
      <c r="JWE73" s="1551"/>
      <c r="JWF73" s="1551"/>
      <c r="JWG73" s="1551"/>
      <c r="JWH73" s="1551"/>
      <c r="JWI73" s="1551"/>
      <c r="JWJ73" s="1551"/>
      <c r="JWK73" s="1551"/>
      <c r="JWL73" s="1551"/>
      <c r="JWM73" s="1551"/>
      <c r="JWN73" s="1551"/>
      <c r="JWO73" s="1551"/>
      <c r="JWP73" s="1551"/>
      <c r="JWQ73" s="1551"/>
      <c r="JWR73" s="1551"/>
      <c r="JWS73" s="1551"/>
      <c r="JWT73" s="1551"/>
      <c r="JWU73" s="1551"/>
      <c r="JWV73" s="1551"/>
      <c r="JWW73" s="1551"/>
      <c r="JWX73" s="1551"/>
      <c r="JWY73" s="1551"/>
      <c r="JWZ73" s="1551"/>
      <c r="JXA73" s="1551"/>
      <c r="JXB73" s="1551"/>
      <c r="JXC73" s="1551"/>
      <c r="JXD73" s="1551"/>
      <c r="JXE73" s="1551"/>
      <c r="JXF73" s="1551"/>
      <c r="JXG73" s="1551"/>
      <c r="JXH73" s="1551"/>
      <c r="JXI73" s="1551"/>
      <c r="JXJ73" s="1551"/>
      <c r="JXK73" s="1551"/>
      <c r="JXL73" s="1551"/>
      <c r="JXM73" s="1551"/>
      <c r="JXN73" s="1551"/>
      <c r="JXO73" s="1551"/>
      <c r="JXP73" s="1551"/>
      <c r="JXQ73" s="1551"/>
      <c r="JXR73" s="1551"/>
      <c r="JXS73" s="1551"/>
      <c r="JXT73" s="1551"/>
      <c r="JXU73" s="1551"/>
      <c r="JXV73" s="1551"/>
      <c r="JXW73" s="1551"/>
      <c r="JXX73" s="1551"/>
      <c r="JXY73" s="1551"/>
      <c r="JXZ73" s="1551"/>
      <c r="JYA73" s="1551"/>
      <c r="JYB73" s="1551"/>
      <c r="JYC73" s="1551"/>
      <c r="JYD73" s="1551"/>
      <c r="JYE73" s="1551"/>
      <c r="JYF73" s="1551"/>
      <c r="JYG73" s="1551"/>
      <c r="JYH73" s="1551"/>
      <c r="JYI73" s="1551"/>
      <c r="JYJ73" s="1551"/>
      <c r="JYK73" s="1551"/>
      <c r="JYL73" s="1551"/>
      <c r="JYM73" s="1551"/>
      <c r="JYN73" s="1551"/>
      <c r="JYO73" s="1551"/>
      <c r="JYP73" s="1551"/>
      <c r="JYQ73" s="1551"/>
      <c r="JYR73" s="1551"/>
      <c r="JYS73" s="1551"/>
      <c r="JYT73" s="1551"/>
      <c r="JYU73" s="1551"/>
      <c r="JYV73" s="1551"/>
      <c r="JYW73" s="1551"/>
      <c r="JYX73" s="1551"/>
      <c r="JYY73" s="1551"/>
      <c r="JYZ73" s="1551"/>
      <c r="JZA73" s="1551"/>
      <c r="JZB73" s="1551"/>
      <c r="JZC73" s="1551"/>
      <c r="JZD73" s="1551"/>
      <c r="JZE73" s="1551"/>
      <c r="JZF73" s="1551"/>
      <c r="JZG73" s="1551"/>
      <c r="JZH73" s="1551"/>
      <c r="JZI73" s="1551"/>
      <c r="JZJ73" s="1551"/>
      <c r="JZK73" s="1551"/>
      <c r="JZL73" s="1551"/>
      <c r="JZM73" s="1551"/>
      <c r="JZN73" s="1551"/>
      <c r="JZO73" s="1551"/>
      <c r="JZP73" s="1551"/>
      <c r="JZQ73" s="1551"/>
      <c r="JZR73" s="1551"/>
      <c r="JZS73" s="1551"/>
      <c r="JZT73" s="1551"/>
      <c r="JZU73" s="1551"/>
      <c r="JZV73" s="1551"/>
      <c r="JZW73" s="1551"/>
      <c r="JZX73" s="1551"/>
      <c r="JZY73" s="1551"/>
      <c r="JZZ73" s="1551"/>
      <c r="KAA73" s="1551"/>
      <c r="KAB73" s="1551"/>
      <c r="KAC73" s="1551"/>
      <c r="KAD73" s="1551"/>
      <c r="KAE73" s="1551"/>
      <c r="KAF73" s="1551"/>
      <c r="KAG73" s="1551"/>
      <c r="KAH73" s="1551"/>
      <c r="KAI73" s="1551"/>
      <c r="KAJ73" s="1551"/>
      <c r="KAK73" s="1551"/>
      <c r="KAL73" s="1551"/>
      <c r="KAM73" s="1551"/>
      <c r="KAN73" s="1551"/>
      <c r="KAO73" s="1551"/>
      <c r="KAP73" s="1551"/>
      <c r="KAQ73" s="1551"/>
      <c r="KAR73" s="1551"/>
      <c r="KAS73" s="1551"/>
      <c r="KAT73" s="1551"/>
      <c r="KAU73" s="1551"/>
      <c r="KAV73" s="1551"/>
      <c r="KAW73" s="1551"/>
      <c r="KAX73" s="1551"/>
      <c r="KAY73" s="1551"/>
      <c r="KAZ73" s="1551"/>
      <c r="KBA73" s="1551"/>
      <c r="KBB73" s="1551"/>
      <c r="KBC73" s="1551"/>
      <c r="KBD73" s="1551"/>
      <c r="KBE73" s="1551"/>
      <c r="KBF73" s="1551"/>
      <c r="KBG73" s="1551"/>
      <c r="KBH73" s="1551"/>
      <c r="KBI73" s="1551"/>
      <c r="KBJ73" s="1551"/>
      <c r="KBK73" s="1551"/>
      <c r="KBL73" s="1551"/>
      <c r="KBM73" s="1551"/>
      <c r="KBN73" s="1551"/>
      <c r="KBO73" s="1551"/>
      <c r="KBP73" s="1551"/>
      <c r="KBQ73" s="1551"/>
      <c r="KBR73" s="1551"/>
      <c r="KBS73" s="1551"/>
      <c r="KBT73" s="1551"/>
      <c r="KBU73" s="1551"/>
      <c r="KBV73" s="1551"/>
      <c r="KBW73" s="1551"/>
      <c r="KBX73" s="1551"/>
      <c r="KBY73" s="1551"/>
      <c r="KBZ73" s="1551"/>
      <c r="KCA73" s="1551"/>
      <c r="KCB73" s="1551"/>
      <c r="KCC73" s="1551"/>
      <c r="KCD73" s="1551"/>
      <c r="KCE73" s="1551"/>
      <c r="KCF73" s="1551"/>
      <c r="KCG73" s="1551"/>
      <c r="KCH73" s="1551"/>
      <c r="KCI73" s="1551"/>
      <c r="KCJ73" s="1551"/>
      <c r="KCK73" s="1551"/>
      <c r="KCL73" s="1551"/>
      <c r="KCM73" s="1551"/>
      <c r="KCN73" s="1551"/>
      <c r="KCO73" s="1551"/>
      <c r="KCP73" s="1551"/>
      <c r="KCQ73" s="1551"/>
      <c r="KCR73" s="1551"/>
      <c r="KCS73" s="1551"/>
      <c r="KCT73" s="1551"/>
      <c r="KCU73" s="1551"/>
      <c r="KCV73" s="1551"/>
      <c r="KCW73" s="1551"/>
      <c r="KCX73" s="1551"/>
      <c r="KCY73" s="1551"/>
      <c r="KCZ73" s="1551"/>
      <c r="KDA73" s="1551"/>
      <c r="KDB73" s="1551"/>
      <c r="KDC73" s="1551"/>
      <c r="KDD73" s="1551"/>
      <c r="KDE73" s="1551"/>
      <c r="KDF73" s="1551"/>
      <c r="KDG73" s="1551"/>
      <c r="KDH73" s="1551"/>
      <c r="KDI73" s="1551"/>
      <c r="KDJ73" s="1551"/>
      <c r="KDK73" s="1551"/>
      <c r="KDL73" s="1551"/>
      <c r="KDM73" s="1551"/>
      <c r="KDN73" s="1551"/>
      <c r="KDO73" s="1551"/>
      <c r="KDP73" s="1551"/>
      <c r="KDQ73" s="1551"/>
      <c r="KDR73" s="1551"/>
      <c r="KDS73" s="1551"/>
      <c r="KDT73" s="1551"/>
      <c r="KDU73" s="1551"/>
      <c r="KDV73" s="1551"/>
      <c r="KDW73" s="1551"/>
      <c r="KDX73" s="1551"/>
      <c r="KDY73" s="1551"/>
      <c r="KDZ73" s="1551"/>
      <c r="KEA73" s="1551"/>
      <c r="KEB73" s="1551"/>
      <c r="KEC73" s="1551"/>
      <c r="KED73" s="1551"/>
      <c r="KEE73" s="1551"/>
      <c r="KEF73" s="1551"/>
      <c r="KEG73" s="1551"/>
      <c r="KEH73" s="1551"/>
      <c r="KEI73" s="1551"/>
      <c r="KEJ73" s="1551"/>
      <c r="KEK73" s="1551"/>
      <c r="KEL73" s="1551"/>
      <c r="KEM73" s="1551"/>
      <c r="KEN73" s="1551"/>
      <c r="KEO73" s="1551"/>
      <c r="KEP73" s="1551"/>
      <c r="KEQ73" s="1551"/>
      <c r="KER73" s="1551"/>
      <c r="KES73" s="1551"/>
      <c r="KET73" s="1551"/>
      <c r="KEU73" s="1551"/>
      <c r="KEV73" s="1551"/>
      <c r="KEW73" s="1551"/>
      <c r="KEX73" s="1551"/>
      <c r="KEY73" s="1551"/>
      <c r="KEZ73" s="1551"/>
      <c r="KFA73" s="1551"/>
      <c r="KFB73" s="1551"/>
      <c r="KFC73" s="1551"/>
      <c r="KFD73" s="1551"/>
      <c r="KFE73" s="1551"/>
      <c r="KFF73" s="1551"/>
      <c r="KFG73" s="1551"/>
      <c r="KFH73" s="1551"/>
      <c r="KFI73" s="1551"/>
      <c r="KFJ73" s="1551"/>
      <c r="KFK73" s="1551"/>
      <c r="KFL73" s="1551"/>
      <c r="KFM73" s="1551"/>
      <c r="KFN73" s="1551"/>
      <c r="KFO73" s="1551"/>
      <c r="KFP73" s="1551"/>
      <c r="KFQ73" s="1551"/>
      <c r="KFR73" s="1551"/>
      <c r="KFS73" s="1551"/>
      <c r="KFT73" s="1551"/>
      <c r="KFU73" s="1551"/>
      <c r="KFV73" s="1551"/>
      <c r="KFW73" s="1551"/>
      <c r="KFX73" s="1551"/>
      <c r="KFY73" s="1551"/>
      <c r="KFZ73" s="1551"/>
      <c r="KGA73" s="1551"/>
      <c r="KGB73" s="1551"/>
      <c r="KGC73" s="1551"/>
      <c r="KGD73" s="1551"/>
      <c r="KGE73" s="1551"/>
      <c r="KGF73" s="1551"/>
      <c r="KGG73" s="1551"/>
      <c r="KGH73" s="1551"/>
      <c r="KGI73" s="1551"/>
      <c r="KGJ73" s="1551"/>
      <c r="KGK73" s="1551"/>
      <c r="KGL73" s="1551"/>
      <c r="KGM73" s="1551"/>
      <c r="KGN73" s="1551"/>
      <c r="KGO73" s="1551"/>
      <c r="KGP73" s="1551"/>
      <c r="KGQ73" s="1551"/>
      <c r="KGR73" s="1551"/>
      <c r="KGS73" s="1551"/>
      <c r="KGT73" s="1551"/>
      <c r="KGU73" s="1551"/>
      <c r="KGV73" s="1551"/>
      <c r="KGW73" s="1551"/>
      <c r="KGX73" s="1551"/>
      <c r="KGY73" s="1551"/>
      <c r="KGZ73" s="1551"/>
      <c r="KHA73" s="1551"/>
      <c r="KHB73" s="1551"/>
      <c r="KHC73" s="1551"/>
      <c r="KHD73" s="1551"/>
      <c r="KHE73" s="1551"/>
      <c r="KHF73" s="1551"/>
      <c r="KHG73" s="1551"/>
      <c r="KHH73" s="1551"/>
      <c r="KHI73" s="1551"/>
      <c r="KHJ73" s="1551"/>
      <c r="KHK73" s="1551"/>
      <c r="KHL73" s="1551"/>
      <c r="KHM73" s="1551"/>
      <c r="KHN73" s="1551"/>
      <c r="KHO73" s="1551"/>
      <c r="KHP73" s="1551"/>
      <c r="KHQ73" s="1551"/>
      <c r="KHR73" s="1551"/>
      <c r="KHS73" s="1551"/>
      <c r="KHT73" s="1551"/>
      <c r="KHU73" s="1551"/>
      <c r="KHV73" s="1551"/>
      <c r="KHW73" s="1551"/>
      <c r="KHX73" s="1551"/>
      <c r="KHY73" s="1551"/>
      <c r="KHZ73" s="1551"/>
      <c r="KIA73" s="1551"/>
      <c r="KIB73" s="1551"/>
      <c r="KIC73" s="1551"/>
      <c r="KID73" s="1551"/>
      <c r="KIE73" s="1551"/>
      <c r="KIF73" s="1551"/>
      <c r="KIG73" s="1551"/>
      <c r="KIH73" s="1551"/>
      <c r="KII73" s="1551"/>
      <c r="KIJ73" s="1551"/>
      <c r="KIK73" s="1551"/>
      <c r="KIL73" s="1551"/>
      <c r="KIM73" s="1551"/>
      <c r="KIN73" s="1551"/>
      <c r="KIO73" s="1551"/>
      <c r="KIP73" s="1551"/>
      <c r="KIQ73" s="1551"/>
      <c r="KIR73" s="1551"/>
      <c r="KIS73" s="1551"/>
      <c r="KIT73" s="1551"/>
      <c r="KIU73" s="1551"/>
      <c r="KIV73" s="1551"/>
      <c r="KIW73" s="1551"/>
      <c r="KIX73" s="1551"/>
      <c r="KIY73" s="1551"/>
      <c r="KIZ73" s="1551"/>
      <c r="KJA73" s="1551"/>
      <c r="KJB73" s="1551"/>
      <c r="KJC73" s="1551"/>
      <c r="KJD73" s="1551"/>
      <c r="KJE73" s="1551"/>
      <c r="KJF73" s="1551"/>
      <c r="KJG73" s="1551"/>
      <c r="KJH73" s="1551"/>
      <c r="KJI73" s="1551"/>
      <c r="KJJ73" s="1551"/>
      <c r="KJK73" s="1551"/>
      <c r="KJL73" s="1551"/>
      <c r="KJM73" s="1551"/>
      <c r="KJN73" s="1551"/>
      <c r="KJO73" s="1551"/>
      <c r="KJP73" s="1551"/>
      <c r="KJQ73" s="1551"/>
      <c r="KJR73" s="1551"/>
      <c r="KJS73" s="1551"/>
      <c r="KJT73" s="1551"/>
      <c r="KJU73" s="1551"/>
      <c r="KJV73" s="1551"/>
      <c r="KJW73" s="1551"/>
      <c r="KJX73" s="1551"/>
      <c r="KJY73" s="1551"/>
      <c r="KJZ73" s="1551"/>
      <c r="KKA73" s="1551"/>
      <c r="KKB73" s="1551"/>
      <c r="KKC73" s="1551"/>
      <c r="KKD73" s="1551"/>
      <c r="KKE73" s="1551"/>
      <c r="KKF73" s="1551"/>
      <c r="KKG73" s="1551"/>
      <c r="KKH73" s="1551"/>
      <c r="KKI73" s="1551"/>
      <c r="KKJ73" s="1551"/>
      <c r="KKK73" s="1551"/>
      <c r="KKL73" s="1551"/>
      <c r="KKM73" s="1551"/>
      <c r="KKN73" s="1551"/>
      <c r="KKO73" s="1551"/>
      <c r="KKP73" s="1551"/>
      <c r="KKQ73" s="1551"/>
      <c r="KKR73" s="1551"/>
      <c r="KKS73" s="1551"/>
      <c r="KKT73" s="1551"/>
      <c r="KKU73" s="1551"/>
      <c r="KKV73" s="1551"/>
      <c r="KKW73" s="1551"/>
      <c r="KKX73" s="1551"/>
      <c r="KKY73" s="1551"/>
      <c r="KKZ73" s="1551"/>
      <c r="KLA73" s="1551"/>
      <c r="KLB73" s="1551"/>
      <c r="KLC73" s="1551"/>
      <c r="KLD73" s="1551"/>
      <c r="KLE73" s="1551"/>
      <c r="KLF73" s="1551"/>
      <c r="KLG73" s="1551"/>
      <c r="KLH73" s="1551"/>
      <c r="KLI73" s="1551"/>
      <c r="KLJ73" s="1551"/>
      <c r="KLK73" s="1551"/>
      <c r="KLL73" s="1551"/>
      <c r="KLM73" s="1551"/>
      <c r="KLN73" s="1551"/>
      <c r="KLO73" s="1551"/>
      <c r="KLP73" s="1551"/>
      <c r="KLQ73" s="1551"/>
      <c r="KLR73" s="1551"/>
      <c r="KLS73" s="1551"/>
      <c r="KLT73" s="1551"/>
      <c r="KLU73" s="1551"/>
      <c r="KLV73" s="1551"/>
      <c r="KLW73" s="1551"/>
      <c r="KLX73" s="1551"/>
      <c r="KLY73" s="1551"/>
      <c r="KLZ73" s="1551"/>
      <c r="KMA73" s="1551"/>
      <c r="KMB73" s="1551"/>
      <c r="KMC73" s="1551"/>
      <c r="KMD73" s="1551"/>
      <c r="KME73" s="1551"/>
      <c r="KMF73" s="1551"/>
      <c r="KMG73" s="1551"/>
      <c r="KMH73" s="1551"/>
      <c r="KMI73" s="1551"/>
      <c r="KMJ73" s="1551"/>
      <c r="KMK73" s="1551"/>
      <c r="KML73" s="1551"/>
      <c r="KMM73" s="1551"/>
      <c r="KMN73" s="1551"/>
      <c r="KMO73" s="1551"/>
      <c r="KMP73" s="1551"/>
      <c r="KMQ73" s="1551"/>
      <c r="KMR73" s="1551"/>
      <c r="KMS73" s="1551"/>
      <c r="KMT73" s="1551"/>
      <c r="KMU73" s="1551"/>
      <c r="KMV73" s="1551"/>
      <c r="KMW73" s="1551"/>
      <c r="KMX73" s="1551"/>
      <c r="KMY73" s="1551"/>
      <c r="KMZ73" s="1551"/>
      <c r="KNA73" s="1551"/>
      <c r="KNB73" s="1551"/>
      <c r="KNC73" s="1551"/>
      <c r="KND73" s="1551"/>
      <c r="KNE73" s="1551"/>
      <c r="KNF73" s="1551"/>
      <c r="KNG73" s="1551"/>
      <c r="KNH73" s="1551"/>
      <c r="KNI73" s="1551"/>
      <c r="KNJ73" s="1551"/>
      <c r="KNK73" s="1551"/>
      <c r="KNL73" s="1551"/>
      <c r="KNM73" s="1551"/>
      <c r="KNN73" s="1551"/>
      <c r="KNO73" s="1551"/>
      <c r="KNP73" s="1551"/>
      <c r="KNQ73" s="1551"/>
      <c r="KNR73" s="1551"/>
      <c r="KNS73" s="1551"/>
      <c r="KNT73" s="1551"/>
      <c r="KNU73" s="1551"/>
      <c r="KNV73" s="1551"/>
      <c r="KNW73" s="1551"/>
      <c r="KNX73" s="1551"/>
      <c r="KNY73" s="1551"/>
      <c r="KNZ73" s="1551"/>
      <c r="KOA73" s="1551"/>
      <c r="KOB73" s="1551"/>
      <c r="KOC73" s="1551"/>
      <c r="KOD73" s="1551"/>
      <c r="KOE73" s="1551"/>
      <c r="KOF73" s="1551"/>
      <c r="KOG73" s="1551"/>
      <c r="KOH73" s="1551"/>
      <c r="KOI73" s="1551"/>
      <c r="KOJ73" s="1551"/>
      <c r="KOK73" s="1551"/>
      <c r="KOL73" s="1551"/>
      <c r="KOM73" s="1551"/>
      <c r="KON73" s="1551"/>
      <c r="KOO73" s="1551"/>
      <c r="KOP73" s="1551"/>
      <c r="KOQ73" s="1551"/>
      <c r="KOR73" s="1551"/>
      <c r="KOS73" s="1551"/>
      <c r="KOT73" s="1551"/>
      <c r="KOU73" s="1551"/>
      <c r="KOV73" s="1551"/>
      <c r="KOW73" s="1551"/>
      <c r="KOX73" s="1551"/>
      <c r="KOY73" s="1551"/>
      <c r="KOZ73" s="1551"/>
      <c r="KPA73" s="1551"/>
      <c r="KPB73" s="1551"/>
      <c r="KPC73" s="1551"/>
      <c r="KPD73" s="1551"/>
      <c r="KPE73" s="1551"/>
      <c r="KPF73" s="1551"/>
      <c r="KPG73" s="1551"/>
      <c r="KPH73" s="1551"/>
      <c r="KPI73" s="1551"/>
      <c r="KPJ73" s="1551"/>
      <c r="KPK73" s="1551"/>
      <c r="KPL73" s="1551"/>
      <c r="KPM73" s="1551"/>
      <c r="KPN73" s="1551"/>
      <c r="KPO73" s="1551"/>
      <c r="KPP73" s="1551"/>
      <c r="KPQ73" s="1551"/>
      <c r="KPR73" s="1551"/>
      <c r="KPS73" s="1551"/>
      <c r="KPT73" s="1551"/>
      <c r="KPU73" s="1551"/>
      <c r="KPV73" s="1551"/>
      <c r="KPW73" s="1551"/>
      <c r="KPX73" s="1551"/>
      <c r="KPY73" s="1551"/>
      <c r="KPZ73" s="1551"/>
      <c r="KQA73" s="1551"/>
      <c r="KQB73" s="1551"/>
      <c r="KQC73" s="1551"/>
      <c r="KQD73" s="1551"/>
      <c r="KQE73" s="1551"/>
      <c r="KQF73" s="1551"/>
      <c r="KQG73" s="1551"/>
      <c r="KQH73" s="1551"/>
      <c r="KQI73" s="1551"/>
      <c r="KQJ73" s="1551"/>
      <c r="KQK73" s="1551"/>
      <c r="KQL73" s="1551"/>
      <c r="KQM73" s="1551"/>
      <c r="KQN73" s="1551"/>
      <c r="KQO73" s="1551"/>
      <c r="KQP73" s="1551"/>
      <c r="KQQ73" s="1551"/>
      <c r="KQR73" s="1551"/>
      <c r="KQS73" s="1551"/>
      <c r="KQT73" s="1551"/>
      <c r="KQU73" s="1551"/>
      <c r="KQV73" s="1551"/>
      <c r="KQW73" s="1551"/>
      <c r="KQX73" s="1551"/>
      <c r="KQY73" s="1551"/>
      <c r="KQZ73" s="1551"/>
      <c r="KRA73" s="1551"/>
      <c r="KRB73" s="1551"/>
      <c r="KRC73" s="1551"/>
      <c r="KRD73" s="1551"/>
      <c r="KRE73" s="1551"/>
      <c r="KRF73" s="1551"/>
      <c r="KRG73" s="1551"/>
      <c r="KRH73" s="1551"/>
      <c r="KRI73" s="1551"/>
      <c r="KRJ73" s="1551"/>
      <c r="KRK73" s="1551"/>
      <c r="KRL73" s="1551"/>
      <c r="KRM73" s="1551"/>
      <c r="KRN73" s="1551"/>
      <c r="KRO73" s="1551"/>
      <c r="KRP73" s="1551"/>
      <c r="KRQ73" s="1551"/>
      <c r="KRR73" s="1551"/>
      <c r="KRS73" s="1551"/>
      <c r="KRT73" s="1551"/>
      <c r="KRU73" s="1551"/>
      <c r="KRV73" s="1551"/>
      <c r="KRW73" s="1551"/>
      <c r="KRX73" s="1551"/>
      <c r="KRY73" s="1551"/>
      <c r="KRZ73" s="1551"/>
      <c r="KSA73" s="1551"/>
      <c r="KSB73" s="1551"/>
      <c r="KSC73" s="1551"/>
      <c r="KSD73" s="1551"/>
      <c r="KSE73" s="1551"/>
      <c r="KSF73" s="1551"/>
      <c r="KSG73" s="1551"/>
      <c r="KSH73" s="1551"/>
      <c r="KSI73" s="1551"/>
      <c r="KSJ73" s="1551"/>
      <c r="KSK73" s="1551"/>
      <c r="KSL73" s="1551"/>
      <c r="KSM73" s="1551"/>
      <c r="KSN73" s="1551"/>
      <c r="KSO73" s="1551"/>
      <c r="KSP73" s="1551"/>
      <c r="KSQ73" s="1551"/>
      <c r="KSR73" s="1551"/>
      <c r="KSS73" s="1551"/>
      <c r="KST73" s="1551"/>
      <c r="KSU73" s="1551"/>
      <c r="KSV73" s="1551"/>
      <c r="KSW73" s="1551"/>
      <c r="KSX73" s="1551"/>
      <c r="KSY73" s="1551"/>
      <c r="KSZ73" s="1551"/>
      <c r="KTA73" s="1551"/>
      <c r="KTB73" s="1551"/>
      <c r="KTC73" s="1551"/>
      <c r="KTD73" s="1551"/>
      <c r="KTE73" s="1551"/>
      <c r="KTF73" s="1551"/>
      <c r="KTG73" s="1551"/>
      <c r="KTH73" s="1551"/>
      <c r="KTI73" s="1551"/>
      <c r="KTJ73" s="1551"/>
      <c r="KTK73" s="1551"/>
      <c r="KTL73" s="1551"/>
      <c r="KTM73" s="1551"/>
      <c r="KTN73" s="1551"/>
      <c r="KTO73" s="1551"/>
      <c r="KTP73" s="1551"/>
      <c r="KTQ73" s="1551"/>
      <c r="KTR73" s="1551"/>
      <c r="KTS73" s="1551"/>
      <c r="KTT73" s="1551"/>
      <c r="KTU73" s="1551"/>
      <c r="KTV73" s="1551"/>
      <c r="KTW73" s="1551"/>
      <c r="KTX73" s="1551"/>
      <c r="KTY73" s="1551"/>
      <c r="KTZ73" s="1551"/>
      <c r="KUA73" s="1551"/>
      <c r="KUB73" s="1551"/>
      <c r="KUC73" s="1551"/>
      <c r="KUD73" s="1551"/>
      <c r="KUE73" s="1551"/>
      <c r="KUF73" s="1551"/>
      <c r="KUG73" s="1551"/>
      <c r="KUH73" s="1551"/>
      <c r="KUI73" s="1551"/>
      <c r="KUJ73" s="1551"/>
      <c r="KUK73" s="1551"/>
      <c r="KUL73" s="1551"/>
      <c r="KUM73" s="1551"/>
      <c r="KUN73" s="1551"/>
      <c r="KUO73" s="1551"/>
      <c r="KUP73" s="1551"/>
      <c r="KUQ73" s="1551"/>
      <c r="KUR73" s="1551"/>
      <c r="KUS73" s="1551"/>
      <c r="KUT73" s="1551"/>
      <c r="KUU73" s="1551"/>
      <c r="KUV73" s="1551"/>
      <c r="KUW73" s="1551"/>
      <c r="KUX73" s="1551"/>
      <c r="KUY73" s="1551"/>
      <c r="KUZ73" s="1551"/>
      <c r="KVA73" s="1551"/>
      <c r="KVB73" s="1551"/>
      <c r="KVC73" s="1551"/>
      <c r="KVD73" s="1551"/>
      <c r="KVE73" s="1551"/>
      <c r="KVF73" s="1551"/>
      <c r="KVG73" s="1551"/>
      <c r="KVH73" s="1551"/>
      <c r="KVI73" s="1551"/>
      <c r="KVJ73" s="1551"/>
      <c r="KVK73" s="1551"/>
      <c r="KVL73" s="1551"/>
      <c r="KVM73" s="1551"/>
      <c r="KVN73" s="1551"/>
      <c r="KVO73" s="1551"/>
      <c r="KVP73" s="1551"/>
      <c r="KVQ73" s="1551"/>
      <c r="KVR73" s="1551"/>
      <c r="KVS73" s="1551"/>
      <c r="KVT73" s="1551"/>
      <c r="KVU73" s="1551"/>
      <c r="KVV73" s="1551"/>
      <c r="KVW73" s="1551"/>
      <c r="KVX73" s="1551"/>
      <c r="KVY73" s="1551"/>
      <c r="KVZ73" s="1551"/>
      <c r="KWA73" s="1551"/>
      <c r="KWB73" s="1551"/>
      <c r="KWC73" s="1551"/>
      <c r="KWD73" s="1551"/>
      <c r="KWE73" s="1551"/>
      <c r="KWF73" s="1551"/>
      <c r="KWG73" s="1551"/>
      <c r="KWH73" s="1551"/>
      <c r="KWI73" s="1551"/>
      <c r="KWJ73" s="1551"/>
      <c r="KWK73" s="1551"/>
      <c r="KWL73" s="1551"/>
      <c r="KWM73" s="1551"/>
      <c r="KWN73" s="1551"/>
      <c r="KWO73" s="1551"/>
      <c r="KWP73" s="1551"/>
      <c r="KWQ73" s="1551"/>
      <c r="KWR73" s="1551"/>
      <c r="KWS73" s="1551"/>
      <c r="KWT73" s="1551"/>
      <c r="KWU73" s="1551"/>
      <c r="KWV73" s="1551"/>
      <c r="KWW73" s="1551"/>
      <c r="KWX73" s="1551"/>
      <c r="KWY73" s="1551"/>
      <c r="KWZ73" s="1551"/>
      <c r="KXA73" s="1551"/>
      <c r="KXB73" s="1551"/>
      <c r="KXC73" s="1551"/>
      <c r="KXD73" s="1551"/>
      <c r="KXE73" s="1551"/>
      <c r="KXF73" s="1551"/>
      <c r="KXG73" s="1551"/>
      <c r="KXH73" s="1551"/>
      <c r="KXI73" s="1551"/>
      <c r="KXJ73" s="1551"/>
      <c r="KXK73" s="1551"/>
      <c r="KXL73" s="1551"/>
      <c r="KXM73" s="1551"/>
      <c r="KXN73" s="1551"/>
      <c r="KXO73" s="1551"/>
      <c r="KXP73" s="1551"/>
      <c r="KXQ73" s="1551"/>
      <c r="KXR73" s="1551"/>
      <c r="KXS73" s="1551"/>
      <c r="KXT73" s="1551"/>
      <c r="KXU73" s="1551"/>
      <c r="KXV73" s="1551"/>
      <c r="KXW73" s="1551"/>
      <c r="KXX73" s="1551"/>
      <c r="KXY73" s="1551"/>
      <c r="KXZ73" s="1551"/>
      <c r="KYA73" s="1551"/>
      <c r="KYB73" s="1551"/>
      <c r="KYC73" s="1551"/>
      <c r="KYD73" s="1551"/>
      <c r="KYE73" s="1551"/>
      <c r="KYF73" s="1551"/>
      <c r="KYG73" s="1551"/>
      <c r="KYH73" s="1551"/>
      <c r="KYI73" s="1551"/>
      <c r="KYJ73" s="1551"/>
      <c r="KYK73" s="1551"/>
      <c r="KYL73" s="1551"/>
      <c r="KYM73" s="1551"/>
      <c r="KYN73" s="1551"/>
      <c r="KYO73" s="1551"/>
      <c r="KYP73" s="1551"/>
      <c r="KYQ73" s="1551"/>
      <c r="KYR73" s="1551"/>
      <c r="KYS73" s="1551"/>
      <c r="KYT73" s="1551"/>
      <c r="KYU73" s="1551"/>
      <c r="KYV73" s="1551"/>
      <c r="KYW73" s="1551"/>
      <c r="KYX73" s="1551"/>
      <c r="KYY73" s="1551"/>
      <c r="KYZ73" s="1551"/>
      <c r="KZA73" s="1551"/>
      <c r="KZB73" s="1551"/>
      <c r="KZC73" s="1551"/>
      <c r="KZD73" s="1551"/>
      <c r="KZE73" s="1551"/>
      <c r="KZF73" s="1551"/>
      <c r="KZG73" s="1551"/>
      <c r="KZH73" s="1551"/>
      <c r="KZI73" s="1551"/>
      <c r="KZJ73" s="1551"/>
      <c r="KZK73" s="1551"/>
      <c r="KZL73" s="1551"/>
      <c r="KZM73" s="1551"/>
      <c r="KZN73" s="1551"/>
      <c r="KZO73" s="1551"/>
      <c r="KZP73" s="1551"/>
      <c r="KZQ73" s="1551"/>
      <c r="KZR73" s="1551"/>
      <c r="KZS73" s="1551"/>
      <c r="KZT73" s="1551"/>
      <c r="KZU73" s="1551"/>
      <c r="KZV73" s="1551"/>
      <c r="KZW73" s="1551"/>
      <c r="KZX73" s="1551"/>
      <c r="KZY73" s="1551"/>
      <c r="KZZ73" s="1551"/>
      <c r="LAA73" s="1551"/>
      <c r="LAB73" s="1551"/>
      <c r="LAC73" s="1551"/>
      <c r="LAD73" s="1551"/>
      <c r="LAE73" s="1551"/>
      <c r="LAF73" s="1551"/>
      <c r="LAG73" s="1551"/>
      <c r="LAH73" s="1551"/>
      <c r="LAI73" s="1551"/>
      <c r="LAJ73" s="1551"/>
      <c r="LAK73" s="1551"/>
      <c r="LAL73" s="1551"/>
      <c r="LAM73" s="1551"/>
      <c r="LAN73" s="1551"/>
      <c r="LAO73" s="1551"/>
      <c r="LAP73" s="1551"/>
      <c r="LAQ73" s="1551"/>
      <c r="LAR73" s="1551"/>
      <c r="LAS73" s="1551"/>
      <c r="LAT73" s="1551"/>
      <c r="LAU73" s="1551"/>
      <c r="LAV73" s="1551"/>
      <c r="LAW73" s="1551"/>
      <c r="LAX73" s="1551"/>
      <c r="LAY73" s="1551"/>
      <c r="LAZ73" s="1551"/>
      <c r="LBA73" s="1551"/>
      <c r="LBB73" s="1551"/>
      <c r="LBC73" s="1551"/>
      <c r="LBD73" s="1551"/>
      <c r="LBE73" s="1551"/>
      <c r="LBF73" s="1551"/>
      <c r="LBG73" s="1551"/>
      <c r="LBH73" s="1551"/>
      <c r="LBI73" s="1551"/>
      <c r="LBJ73" s="1551"/>
      <c r="LBK73" s="1551"/>
      <c r="LBL73" s="1551"/>
      <c r="LBM73" s="1551"/>
      <c r="LBN73" s="1551"/>
      <c r="LBO73" s="1551"/>
      <c r="LBP73" s="1551"/>
      <c r="LBQ73" s="1551"/>
      <c r="LBR73" s="1551"/>
      <c r="LBS73" s="1551"/>
      <c r="LBT73" s="1551"/>
      <c r="LBU73" s="1551"/>
      <c r="LBV73" s="1551"/>
      <c r="LBW73" s="1551"/>
      <c r="LBX73" s="1551"/>
      <c r="LBY73" s="1551"/>
      <c r="LBZ73" s="1551"/>
      <c r="LCA73" s="1551"/>
      <c r="LCB73" s="1551"/>
      <c r="LCC73" s="1551"/>
      <c r="LCD73" s="1551"/>
      <c r="LCE73" s="1551"/>
      <c r="LCF73" s="1551"/>
      <c r="LCG73" s="1551"/>
      <c r="LCH73" s="1551"/>
      <c r="LCI73" s="1551"/>
      <c r="LCJ73" s="1551"/>
      <c r="LCK73" s="1551"/>
      <c r="LCL73" s="1551"/>
      <c r="LCM73" s="1551"/>
      <c r="LCN73" s="1551"/>
      <c r="LCO73" s="1551"/>
      <c r="LCP73" s="1551"/>
      <c r="LCQ73" s="1551"/>
      <c r="LCR73" s="1551"/>
      <c r="LCS73" s="1551"/>
      <c r="LCT73" s="1551"/>
      <c r="LCU73" s="1551"/>
      <c r="LCV73" s="1551"/>
      <c r="LCW73" s="1551"/>
      <c r="LCX73" s="1551"/>
      <c r="LCY73" s="1551"/>
      <c r="LCZ73" s="1551"/>
      <c r="LDA73" s="1551"/>
      <c r="LDB73" s="1551"/>
      <c r="LDC73" s="1551"/>
      <c r="LDD73" s="1551"/>
      <c r="LDE73" s="1551"/>
      <c r="LDF73" s="1551"/>
      <c r="LDG73" s="1551"/>
      <c r="LDH73" s="1551"/>
      <c r="LDI73" s="1551"/>
      <c r="LDJ73" s="1551"/>
      <c r="LDK73" s="1551"/>
      <c r="LDL73" s="1551"/>
      <c r="LDM73" s="1551"/>
      <c r="LDN73" s="1551"/>
      <c r="LDO73" s="1551"/>
      <c r="LDP73" s="1551"/>
      <c r="LDQ73" s="1551"/>
      <c r="LDR73" s="1551"/>
      <c r="LDS73" s="1551"/>
      <c r="LDT73" s="1551"/>
      <c r="LDU73" s="1551"/>
      <c r="LDV73" s="1551"/>
      <c r="LDW73" s="1551"/>
      <c r="LDX73" s="1551"/>
      <c r="LDY73" s="1551"/>
      <c r="LDZ73" s="1551"/>
      <c r="LEA73" s="1551"/>
      <c r="LEB73" s="1551"/>
      <c r="LEC73" s="1551"/>
      <c r="LED73" s="1551"/>
      <c r="LEE73" s="1551"/>
      <c r="LEF73" s="1551"/>
      <c r="LEG73" s="1551"/>
      <c r="LEH73" s="1551"/>
      <c r="LEI73" s="1551"/>
      <c r="LEJ73" s="1551"/>
      <c r="LEK73" s="1551"/>
      <c r="LEL73" s="1551"/>
      <c r="LEM73" s="1551"/>
      <c r="LEN73" s="1551"/>
      <c r="LEO73" s="1551"/>
      <c r="LEP73" s="1551"/>
      <c r="LEQ73" s="1551"/>
      <c r="LER73" s="1551"/>
      <c r="LES73" s="1551"/>
      <c r="LET73" s="1551"/>
      <c r="LEU73" s="1551"/>
      <c r="LEV73" s="1551"/>
      <c r="LEW73" s="1551"/>
      <c r="LEX73" s="1551"/>
      <c r="LEY73" s="1551"/>
      <c r="LEZ73" s="1551"/>
      <c r="LFA73" s="1551"/>
      <c r="LFB73" s="1551"/>
      <c r="LFC73" s="1551"/>
      <c r="LFD73" s="1551"/>
      <c r="LFE73" s="1551"/>
      <c r="LFF73" s="1551"/>
      <c r="LFG73" s="1551"/>
      <c r="LFH73" s="1551"/>
      <c r="LFI73" s="1551"/>
      <c r="LFJ73" s="1551"/>
      <c r="LFK73" s="1551"/>
      <c r="LFL73" s="1551"/>
      <c r="LFM73" s="1551"/>
      <c r="LFN73" s="1551"/>
      <c r="LFO73" s="1551"/>
      <c r="LFP73" s="1551"/>
      <c r="LFQ73" s="1551"/>
      <c r="LFR73" s="1551"/>
      <c r="LFS73" s="1551"/>
      <c r="LFT73" s="1551"/>
      <c r="LFU73" s="1551"/>
      <c r="LFV73" s="1551"/>
      <c r="LFW73" s="1551"/>
      <c r="LFX73" s="1551"/>
      <c r="LFY73" s="1551"/>
      <c r="LFZ73" s="1551"/>
      <c r="LGA73" s="1551"/>
      <c r="LGB73" s="1551"/>
      <c r="LGC73" s="1551"/>
      <c r="LGD73" s="1551"/>
      <c r="LGE73" s="1551"/>
      <c r="LGF73" s="1551"/>
      <c r="LGG73" s="1551"/>
      <c r="LGH73" s="1551"/>
      <c r="LGI73" s="1551"/>
      <c r="LGJ73" s="1551"/>
      <c r="LGK73" s="1551"/>
      <c r="LGL73" s="1551"/>
      <c r="LGM73" s="1551"/>
      <c r="LGN73" s="1551"/>
      <c r="LGO73" s="1551"/>
      <c r="LGP73" s="1551"/>
      <c r="LGQ73" s="1551"/>
      <c r="LGR73" s="1551"/>
      <c r="LGS73" s="1551"/>
      <c r="LGT73" s="1551"/>
      <c r="LGU73" s="1551"/>
      <c r="LGV73" s="1551"/>
      <c r="LGW73" s="1551"/>
      <c r="LGX73" s="1551"/>
      <c r="LGY73" s="1551"/>
      <c r="LGZ73" s="1551"/>
      <c r="LHA73" s="1551"/>
      <c r="LHB73" s="1551"/>
      <c r="LHC73" s="1551"/>
      <c r="LHD73" s="1551"/>
      <c r="LHE73" s="1551"/>
      <c r="LHF73" s="1551"/>
      <c r="LHG73" s="1551"/>
      <c r="LHH73" s="1551"/>
      <c r="LHI73" s="1551"/>
      <c r="LHJ73" s="1551"/>
      <c r="LHK73" s="1551"/>
      <c r="LHL73" s="1551"/>
      <c r="LHM73" s="1551"/>
      <c r="LHN73" s="1551"/>
      <c r="LHO73" s="1551"/>
      <c r="LHP73" s="1551"/>
      <c r="LHQ73" s="1551"/>
      <c r="LHR73" s="1551"/>
      <c r="LHS73" s="1551"/>
      <c r="LHT73" s="1551"/>
      <c r="LHU73" s="1551"/>
      <c r="LHV73" s="1551"/>
      <c r="LHW73" s="1551"/>
      <c r="LHX73" s="1551"/>
      <c r="LHY73" s="1551"/>
      <c r="LHZ73" s="1551"/>
      <c r="LIA73" s="1551"/>
      <c r="LIB73" s="1551"/>
      <c r="LIC73" s="1551"/>
      <c r="LID73" s="1551"/>
      <c r="LIE73" s="1551"/>
      <c r="LIF73" s="1551"/>
      <c r="LIG73" s="1551"/>
      <c r="LIH73" s="1551"/>
      <c r="LII73" s="1551"/>
      <c r="LIJ73" s="1551"/>
      <c r="LIK73" s="1551"/>
      <c r="LIL73" s="1551"/>
      <c r="LIM73" s="1551"/>
      <c r="LIN73" s="1551"/>
      <c r="LIO73" s="1551"/>
      <c r="LIP73" s="1551"/>
      <c r="LIQ73" s="1551"/>
      <c r="LIR73" s="1551"/>
      <c r="LIS73" s="1551"/>
      <c r="LIT73" s="1551"/>
      <c r="LIU73" s="1551"/>
      <c r="LIV73" s="1551"/>
      <c r="LIW73" s="1551"/>
      <c r="LIX73" s="1551"/>
      <c r="LIY73" s="1551"/>
      <c r="LIZ73" s="1551"/>
      <c r="LJA73" s="1551"/>
      <c r="LJB73" s="1551"/>
      <c r="LJC73" s="1551"/>
      <c r="LJD73" s="1551"/>
      <c r="LJE73" s="1551"/>
      <c r="LJF73" s="1551"/>
      <c r="LJG73" s="1551"/>
      <c r="LJH73" s="1551"/>
      <c r="LJI73" s="1551"/>
      <c r="LJJ73" s="1551"/>
      <c r="LJK73" s="1551"/>
      <c r="LJL73" s="1551"/>
      <c r="LJM73" s="1551"/>
      <c r="LJN73" s="1551"/>
      <c r="LJO73" s="1551"/>
      <c r="LJP73" s="1551"/>
      <c r="LJQ73" s="1551"/>
      <c r="LJR73" s="1551"/>
      <c r="LJS73" s="1551"/>
      <c r="LJT73" s="1551"/>
      <c r="LJU73" s="1551"/>
      <c r="LJV73" s="1551"/>
      <c r="LJW73" s="1551"/>
      <c r="LJX73" s="1551"/>
      <c r="LJY73" s="1551"/>
      <c r="LJZ73" s="1551"/>
      <c r="LKA73" s="1551"/>
      <c r="LKB73" s="1551"/>
      <c r="LKC73" s="1551"/>
      <c r="LKD73" s="1551"/>
      <c r="LKE73" s="1551"/>
      <c r="LKF73" s="1551"/>
      <c r="LKG73" s="1551"/>
      <c r="LKH73" s="1551"/>
      <c r="LKI73" s="1551"/>
      <c r="LKJ73" s="1551"/>
      <c r="LKK73" s="1551"/>
      <c r="LKL73" s="1551"/>
      <c r="LKM73" s="1551"/>
      <c r="LKN73" s="1551"/>
      <c r="LKO73" s="1551"/>
      <c r="LKP73" s="1551"/>
      <c r="LKQ73" s="1551"/>
      <c r="LKR73" s="1551"/>
      <c r="LKS73" s="1551"/>
      <c r="LKT73" s="1551"/>
      <c r="LKU73" s="1551"/>
      <c r="LKV73" s="1551"/>
      <c r="LKW73" s="1551"/>
      <c r="LKX73" s="1551"/>
      <c r="LKY73" s="1551"/>
      <c r="LKZ73" s="1551"/>
      <c r="LLA73" s="1551"/>
      <c r="LLB73" s="1551"/>
      <c r="LLC73" s="1551"/>
      <c r="LLD73" s="1551"/>
      <c r="LLE73" s="1551"/>
      <c r="LLF73" s="1551"/>
      <c r="LLG73" s="1551"/>
      <c r="LLH73" s="1551"/>
      <c r="LLI73" s="1551"/>
      <c r="LLJ73" s="1551"/>
      <c r="LLK73" s="1551"/>
      <c r="LLL73" s="1551"/>
      <c r="LLM73" s="1551"/>
      <c r="LLN73" s="1551"/>
      <c r="LLO73" s="1551"/>
      <c r="LLP73" s="1551"/>
      <c r="LLQ73" s="1551"/>
      <c r="LLR73" s="1551"/>
      <c r="LLS73" s="1551"/>
      <c r="LLT73" s="1551"/>
      <c r="LLU73" s="1551"/>
      <c r="LLV73" s="1551"/>
      <c r="LLW73" s="1551"/>
      <c r="LLX73" s="1551"/>
      <c r="LLY73" s="1551"/>
      <c r="LLZ73" s="1551"/>
      <c r="LMA73" s="1551"/>
      <c r="LMB73" s="1551"/>
      <c r="LMC73" s="1551"/>
      <c r="LMD73" s="1551"/>
      <c r="LME73" s="1551"/>
      <c r="LMF73" s="1551"/>
      <c r="LMG73" s="1551"/>
      <c r="LMH73" s="1551"/>
      <c r="LMI73" s="1551"/>
      <c r="LMJ73" s="1551"/>
      <c r="LMK73" s="1551"/>
      <c r="LML73" s="1551"/>
      <c r="LMM73" s="1551"/>
      <c r="LMN73" s="1551"/>
      <c r="LMO73" s="1551"/>
      <c r="LMP73" s="1551"/>
      <c r="LMQ73" s="1551"/>
      <c r="LMR73" s="1551"/>
      <c r="LMS73" s="1551"/>
      <c r="LMT73" s="1551"/>
      <c r="LMU73" s="1551"/>
      <c r="LMV73" s="1551"/>
      <c r="LMW73" s="1551"/>
      <c r="LMX73" s="1551"/>
      <c r="LMY73" s="1551"/>
      <c r="LMZ73" s="1551"/>
      <c r="LNA73" s="1551"/>
      <c r="LNB73" s="1551"/>
      <c r="LNC73" s="1551"/>
      <c r="LND73" s="1551"/>
      <c r="LNE73" s="1551"/>
      <c r="LNF73" s="1551"/>
      <c r="LNG73" s="1551"/>
      <c r="LNH73" s="1551"/>
      <c r="LNI73" s="1551"/>
      <c r="LNJ73" s="1551"/>
      <c r="LNK73" s="1551"/>
      <c r="LNL73" s="1551"/>
      <c r="LNM73" s="1551"/>
      <c r="LNN73" s="1551"/>
      <c r="LNO73" s="1551"/>
      <c r="LNP73" s="1551"/>
      <c r="LNQ73" s="1551"/>
      <c r="LNR73" s="1551"/>
      <c r="LNS73" s="1551"/>
      <c r="LNT73" s="1551"/>
      <c r="LNU73" s="1551"/>
      <c r="LNV73" s="1551"/>
      <c r="LNW73" s="1551"/>
      <c r="LNX73" s="1551"/>
      <c r="LNY73" s="1551"/>
      <c r="LNZ73" s="1551"/>
      <c r="LOA73" s="1551"/>
      <c r="LOB73" s="1551"/>
      <c r="LOC73" s="1551"/>
      <c r="LOD73" s="1551"/>
      <c r="LOE73" s="1551"/>
      <c r="LOF73" s="1551"/>
      <c r="LOG73" s="1551"/>
      <c r="LOH73" s="1551"/>
      <c r="LOI73" s="1551"/>
      <c r="LOJ73" s="1551"/>
      <c r="LOK73" s="1551"/>
      <c r="LOL73" s="1551"/>
      <c r="LOM73" s="1551"/>
      <c r="LON73" s="1551"/>
      <c r="LOO73" s="1551"/>
      <c r="LOP73" s="1551"/>
      <c r="LOQ73" s="1551"/>
      <c r="LOR73" s="1551"/>
      <c r="LOS73" s="1551"/>
      <c r="LOT73" s="1551"/>
      <c r="LOU73" s="1551"/>
      <c r="LOV73" s="1551"/>
      <c r="LOW73" s="1551"/>
      <c r="LOX73" s="1551"/>
      <c r="LOY73" s="1551"/>
      <c r="LOZ73" s="1551"/>
      <c r="LPA73" s="1551"/>
      <c r="LPB73" s="1551"/>
      <c r="LPC73" s="1551"/>
      <c r="LPD73" s="1551"/>
      <c r="LPE73" s="1551"/>
      <c r="LPF73" s="1551"/>
      <c r="LPG73" s="1551"/>
      <c r="LPH73" s="1551"/>
      <c r="LPI73" s="1551"/>
      <c r="LPJ73" s="1551"/>
      <c r="LPK73" s="1551"/>
      <c r="LPL73" s="1551"/>
      <c r="LPM73" s="1551"/>
      <c r="LPN73" s="1551"/>
      <c r="LPO73" s="1551"/>
      <c r="LPP73" s="1551"/>
      <c r="LPQ73" s="1551"/>
      <c r="LPR73" s="1551"/>
      <c r="LPS73" s="1551"/>
      <c r="LPT73" s="1551"/>
      <c r="LPU73" s="1551"/>
      <c r="LPV73" s="1551"/>
      <c r="LPW73" s="1551"/>
      <c r="LPX73" s="1551"/>
      <c r="LPY73" s="1551"/>
      <c r="LPZ73" s="1551"/>
      <c r="LQA73" s="1551"/>
      <c r="LQB73" s="1551"/>
      <c r="LQC73" s="1551"/>
      <c r="LQD73" s="1551"/>
      <c r="LQE73" s="1551"/>
      <c r="LQF73" s="1551"/>
      <c r="LQG73" s="1551"/>
      <c r="LQH73" s="1551"/>
      <c r="LQI73" s="1551"/>
      <c r="LQJ73" s="1551"/>
      <c r="LQK73" s="1551"/>
      <c r="LQL73" s="1551"/>
      <c r="LQM73" s="1551"/>
      <c r="LQN73" s="1551"/>
      <c r="LQO73" s="1551"/>
      <c r="LQP73" s="1551"/>
      <c r="LQQ73" s="1551"/>
      <c r="LQR73" s="1551"/>
      <c r="LQS73" s="1551"/>
      <c r="LQT73" s="1551"/>
      <c r="LQU73" s="1551"/>
      <c r="LQV73" s="1551"/>
      <c r="LQW73" s="1551"/>
      <c r="LQX73" s="1551"/>
      <c r="LQY73" s="1551"/>
      <c r="LQZ73" s="1551"/>
      <c r="LRA73" s="1551"/>
      <c r="LRB73" s="1551"/>
      <c r="LRC73" s="1551"/>
      <c r="LRD73" s="1551"/>
      <c r="LRE73" s="1551"/>
      <c r="LRF73" s="1551"/>
      <c r="LRG73" s="1551"/>
      <c r="LRH73" s="1551"/>
      <c r="LRI73" s="1551"/>
      <c r="LRJ73" s="1551"/>
      <c r="LRK73" s="1551"/>
      <c r="LRL73" s="1551"/>
      <c r="LRM73" s="1551"/>
      <c r="LRN73" s="1551"/>
      <c r="LRO73" s="1551"/>
      <c r="LRP73" s="1551"/>
      <c r="LRQ73" s="1551"/>
      <c r="LRR73" s="1551"/>
      <c r="LRS73" s="1551"/>
      <c r="LRT73" s="1551"/>
      <c r="LRU73" s="1551"/>
      <c r="LRV73" s="1551"/>
      <c r="LRW73" s="1551"/>
      <c r="LRX73" s="1551"/>
      <c r="LRY73" s="1551"/>
      <c r="LRZ73" s="1551"/>
      <c r="LSA73" s="1551"/>
      <c r="LSB73" s="1551"/>
      <c r="LSC73" s="1551"/>
      <c r="LSD73" s="1551"/>
      <c r="LSE73" s="1551"/>
      <c r="LSF73" s="1551"/>
      <c r="LSG73" s="1551"/>
      <c r="LSH73" s="1551"/>
      <c r="LSI73" s="1551"/>
      <c r="LSJ73" s="1551"/>
      <c r="LSK73" s="1551"/>
      <c r="LSL73" s="1551"/>
      <c r="LSM73" s="1551"/>
      <c r="LSN73" s="1551"/>
      <c r="LSO73" s="1551"/>
      <c r="LSP73" s="1551"/>
      <c r="LSQ73" s="1551"/>
      <c r="LSR73" s="1551"/>
      <c r="LSS73" s="1551"/>
      <c r="LST73" s="1551"/>
      <c r="LSU73" s="1551"/>
      <c r="LSV73" s="1551"/>
      <c r="LSW73" s="1551"/>
      <c r="LSX73" s="1551"/>
      <c r="LSY73" s="1551"/>
      <c r="LSZ73" s="1551"/>
      <c r="LTA73" s="1551"/>
      <c r="LTB73" s="1551"/>
      <c r="LTC73" s="1551"/>
      <c r="LTD73" s="1551"/>
      <c r="LTE73" s="1551"/>
      <c r="LTF73" s="1551"/>
      <c r="LTG73" s="1551"/>
      <c r="LTH73" s="1551"/>
      <c r="LTI73" s="1551"/>
      <c r="LTJ73" s="1551"/>
      <c r="LTK73" s="1551"/>
      <c r="LTL73" s="1551"/>
      <c r="LTM73" s="1551"/>
      <c r="LTN73" s="1551"/>
      <c r="LTO73" s="1551"/>
      <c r="LTP73" s="1551"/>
      <c r="LTQ73" s="1551"/>
      <c r="LTR73" s="1551"/>
      <c r="LTS73" s="1551"/>
      <c r="LTT73" s="1551"/>
      <c r="LTU73" s="1551"/>
      <c r="LTV73" s="1551"/>
      <c r="LTW73" s="1551"/>
      <c r="LTX73" s="1551"/>
      <c r="LTY73" s="1551"/>
      <c r="LTZ73" s="1551"/>
      <c r="LUA73" s="1551"/>
      <c r="LUB73" s="1551"/>
      <c r="LUC73" s="1551"/>
      <c r="LUD73" s="1551"/>
      <c r="LUE73" s="1551"/>
      <c r="LUF73" s="1551"/>
      <c r="LUG73" s="1551"/>
      <c r="LUH73" s="1551"/>
      <c r="LUI73" s="1551"/>
      <c r="LUJ73" s="1551"/>
      <c r="LUK73" s="1551"/>
      <c r="LUL73" s="1551"/>
      <c r="LUM73" s="1551"/>
      <c r="LUN73" s="1551"/>
      <c r="LUO73" s="1551"/>
      <c r="LUP73" s="1551"/>
      <c r="LUQ73" s="1551"/>
      <c r="LUR73" s="1551"/>
      <c r="LUS73" s="1551"/>
      <c r="LUT73" s="1551"/>
      <c r="LUU73" s="1551"/>
      <c r="LUV73" s="1551"/>
      <c r="LUW73" s="1551"/>
      <c r="LUX73" s="1551"/>
      <c r="LUY73" s="1551"/>
      <c r="LUZ73" s="1551"/>
      <c r="LVA73" s="1551"/>
      <c r="LVB73" s="1551"/>
      <c r="LVC73" s="1551"/>
      <c r="LVD73" s="1551"/>
      <c r="LVE73" s="1551"/>
      <c r="LVF73" s="1551"/>
      <c r="LVG73" s="1551"/>
      <c r="LVH73" s="1551"/>
      <c r="LVI73" s="1551"/>
      <c r="LVJ73" s="1551"/>
      <c r="LVK73" s="1551"/>
      <c r="LVL73" s="1551"/>
      <c r="LVM73" s="1551"/>
      <c r="LVN73" s="1551"/>
      <c r="LVO73" s="1551"/>
      <c r="LVP73" s="1551"/>
      <c r="LVQ73" s="1551"/>
      <c r="LVR73" s="1551"/>
      <c r="LVS73" s="1551"/>
      <c r="LVT73" s="1551"/>
      <c r="LVU73" s="1551"/>
      <c r="LVV73" s="1551"/>
      <c r="LVW73" s="1551"/>
      <c r="LVX73" s="1551"/>
      <c r="LVY73" s="1551"/>
      <c r="LVZ73" s="1551"/>
      <c r="LWA73" s="1551"/>
      <c r="LWB73" s="1551"/>
      <c r="LWC73" s="1551"/>
      <c r="LWD73" s="1551"/>
      <c r="LWE73" s="1551"/>
      <c r="LWF73" s="1551"/>
      <c r="LWG73" s="1551"/>
      <c r="LWH73" s="1551"/>
      <c r="LWI73" s="1551"/>
      <c r="LWJ73" s="1551"/>
      <c r="LWK73" s="1551"/>
      <c r="LWL73" s="1551"/>
      <c r="LWM73" s="1551"/>
      <c r="LWN73" s="1551"/>
      <c r="LWO73" s="1551"/>
      <c r="LWP73" s="1551"/>
      <c r="LWQ73" s="1551"/>
      <c r="LWR73" s="1551"/>
      <c r="LWS73" s="1551"/>
      <c r="LWT73" s="1551"/>
      <c r="LWU73" s="1551"/>
      <c r="LWV73" s="1551"/>
      <c r="LWW73" s="1551"/>
      <c r="LWX73" s="1551"/>
      <c r="LWY73" s="1551"/>
      <c r="LWZ73" s="1551"/>
      <c r="LXA73" s="1551"/>
      <c r="LXB73" s="1551"/>
      <c r="LXC73" s="1551"/>
      <c r="LXD73" s="1551"/>
      <c r="LXE73" s="1551"/>
      <c r="LXF73" s="1551"/>
      <c r="LXG73" s="1551"/>
      <c r="LXH73" s="1551"/>
      <c r="LXI73" s="1551"/>
      <c r="LXJ73" s="1551"/>
      <c r="LXK73" s="1551"/>
      <c r="LXL73" s="1551"/>
      <c r="LXM73" s="1551"/>
      <c r="LXN73" s="1551"/>
      <c r="LXO73" s="1551"/>
      <c r="LXP73" s="1551"/>
      <c r="LXQ73" s="1551"/>
      <c r="LXR73" s="1551"/>
      <c r="LXS73" s="1551"/>
      <c r="LXT73" s="1551"/>
      <c r="LXU73" s="1551"/>
      <c r="LXV73" s="1551"/>
      <c r="LXW73" s="1551"/>
      <c r="LXX73" s="1551"/>
      <c r="LXY73" s="1551"/>
      <c r="LXZ73" s="1551"/>
      <c r="LYA73" s="1551"/>
      <c r="LYB73" s="1551"/>
      <c r="LYC73" s="1551"/>
      <c r="LYD73" s="1551"/>
      <c r="LYE73" s="1551"/>
      <c r="LYF73" s="1551"/>
      <c r="LYG73" s="1551"/>
      <c r="LYH73" s="1551"/>
      <c r="LYI73" s="1551"/>
      <c r="LYJ73" s="1551"/>
      <c r="LYK73" s="1551"/>
      <c r="LYL73" s="1551"/>
      <c r="LYM73" s="1551"/>
      <c r="LYN73" s="1551"/>
      <c r="LYO73" s="1551"/>
      <c r="LYP73" s="1551"/>
      <c r="LYQ73" s="1551"/>
      <c r="LYR73" s="1551"/>
      <c r="LYS73" s="1551"/>
      <c r="LYT73" s="1551"/>
      <c r="LYU73" s="1551"/>
      <c r="LYV73" s="1551"/>
      <c r="LYW73" s="1551"/>
      <c r="LYX73" s="1551"/>
      <c r="LYY73" s="1551"/>
      <c r="LYZ73" s="1551"/>
      <c r="LZA73" s="1551"/>
      <c r="LZB73" s="1551"/>
      <c r="LZC73" s="1551"/>
      <c r="LZD73" s="1551"/>
      <c r="LZE73" s="1551"/>
      <c r="LZF73" s="1551"/>
      <c r="LZG73" s="1551"/>
      <c r="LZH73" s="1551"/>
      <c r="LZI73" s="1551"/>
      <c r="LZJ73" s="1551"/>
      <c r="LZK73" s="1551"/>
      <c r="LZL73" s="1551"/>
      <c r="LZM73" s="1551"/>
      <c r="LZN73" s="1551"/>
      <c r="LZO73" s="1551"/>
      <c r="LZP73" s="1551"/>
      <c r="LZQ73" s="1551"/>
      <c r="LZR73" s="1551"/>
      <c r="LZS73" s="1551"/>
      <c r="LZT73" s="1551"/>
      <c r="LZU73" s="1551"/>
      <c r="LZV73" s="1551"/>
      <c r="LZW73" s="1551"/>
      <c r="LZX73" s="1551"/>
      <c r="LZY73" s="1551"/>
      <c r="LZZ73" s="1551"/>
      <c r="MAA73" s="1551"/>
      <c r="MAB73" s="1551"/>
      <c r="MAC73" s="1551"/>
      <c r="MAD73" s="1551"/>
      <c r="MAE73" s="1551"/>
      <c r="MAF73" s="1551"/>
      <c r="MAG73" s="1551"/>
      <c r="MAH73" s="1551"/>
      <c r="MAI73" s="1551"/>
      <c r="MAJ73" s="1551"/>
      <c r="MAK73" s="1551"/>
      <c r="MAL73" s="1551"/>
      <c r="MAM73" s="1551"/>
      <c r="MAN73" s="1551"/>
      <c r="MAO73" s="1551"/>
      <c r="MAP73" s="1551"/>
      <c r="MAQ73" s="1551"/>
      <c r="MAR73" s="1551"/>
      <c r="MAS73" s="1551"/>
      <c r="MAT73" s="1551"/>
      <c r="MAU73" s="1551"/>
      <c r="MAV73" s="1551"/>
      <c r="MAW73" s="1551"/>
      <c r="MAX73" s="1551"/>
      <c r="MAY73" s="1551"/>
      <c r="MAZ73" s="1551"/>
      <c r="MBA73" s="1551"/>
      <c r="MBB73" s="1551"/>
      <c r="MBC73" s="1551"/>
      <c r="MBD73" s="1551"/>
      <c r="MBE73" s="1551"/>
      <c r="MBF73" s="1551"/>
      <c r="MBG73" s="1551"/>
      <c r="MBH73" s="1551"/>
      <c r="MBI73" s="1551"/>
      <c r="MBJ73" s="1551"/>
      <c r="MBK73" s="1551"/>
      <c r="MBL73" s="1551"/>
      <c r="MBM73" s="1551"/>
      <c r="MBN73" s="1551"/>
      <c r="MBO73" s="1551"/>
      <c r="MBP73" s="1551"/>
      <c r="MBQ73" s="1551"/>
      <c r="MBR73" s="1551"/>
      <c r="MBS73" s="1551"/>
      <c r="MBT73" s="1551"/>
      <c r="MBU73" s="1551"/>
      <c r="MBV73" s="1551"/>
      <c r="MBW73" s="1551"/>
      <c r="MBX73" s="1551"/>
      <c r="MBY73" s="1551"/>
      <c r="MBZ73" s="1551"/>
      <c r="MCA73" s="1551"/>
      <c r="MCB73" s="1551"/>
      <c r="MCC73" s="1551"/>
      <c r="MCD73" s="1551"/>
      <c r="MCE73" s="1551"/>
      <c r="MCF73" s="1551"/>
      <c r="MCG73" s="1551"/>
      <c r="MCH73" s="1551"/>
      <c r="MCI73" s="1551"/>
      <c r="MCJ73" s="1551"/>
      <c r="MCK73" s="1551"/>
      <c r="MCL73" s="1551"/>
      <c r="MCM73" s="1551"/>
      <c r="MCN73" s="1551"/>
      <c r="MCO73" s="1551"/>
      <c r="MCP73" s="1551"/>
      <c r="MCQ73" s="1551"/>
      <c r="MCR73" s="1551"/>
      <c r="MCS73" s="1551"/>
      <c r="MCT73" s="1551"/>
      <c r="MCU73" s="1551"/>
      <c r="MCV73" s="1551"/>
      <c r="MCW73" s="1551"/>
      <c r="MCX73" s="1551"/>
      <c r="MCY73" s="1551"/>
      <c r="MCZ73" s="1551"/>
      <c r="MDA73" s="1551"/>
      <c r="MDB73" s="1551"/>
      <c r="MDC73" s="1551"/>
      <c r="MDD73" s="1551"/>
      <c r="MDE73" s="1551"/>
      <c r="MDF73" s="1551"/>
      <c r="MDG73" s="1551"/>
      <c r="MDH73" s="1551"/>
      <c r="MDI73" s="1551"/>
      <c r="MDJ73" s="1551"/>
      <c r="MDK73" s="1551"/>
      <c r="MDL73" s="1551"/>
      <c r="MDM73" s="1551"/>
      <c r="MDN73" s="1551"/>
      <c r="MDO73" s="1551"/>
      <c r="MDP73" s="1551"/>
      <c r="MDQ73" s="1551"/>
      <c r="MDR73" s="1551"/>
      <c r="MDS73" s="1551"/>
      <c r="MDT73" s="1551"/>
      <c r="MDU73" s="1551"/>
      <c r="MDV73" s="1551"/>
      <c r="MDW73" s="1551"/>
      <c r="MDX73" s="1551"/>
      <c r="MDY73" s="1551"/>
      <c r="MDZ73" s="1551"/>
      <c r="MEA73" s="1551"/>
      <c r="MEB73" s="1551"/>
      <c r="MEC73" s="1551"/>
      <c r="MED73" s="1551"/>
      <c r="MEE73" s="1551"/>
      <c r="MEF73" s="1551"/>
      <c r="MEG73" s="1551"/>
      <c r="MEH73" s="1551"/>
      <c r="MEI73" s="1551"/>
      <c r="MEJ73" s="1551"/>
      <c r="MEK73" s="1551"/>
      <c r="MEL73" s="1551"/>
      <c r="MEM73" s="1551"/>
      <c r="MEN73" s="1551"/>
      <c r="MEO73" s="1551"/>
      <c r="MEP73" s="1551"/>
      <c r="MEQ73" s="1551"/>
      <c r="MER73" s="1551"/>
      <c r="MES73" s="1551"/>
      <c r="MET73" s="1551"/>
      <c r="MEU73" s="1551"/>
      <c r="MEV73" s="1551"/>
      <c r="MEW73" s="1551"/>
      <c r="MEX73" s="1551"/>
      <c r="MEY73" s="1551"/>
      <c r="MEZ73" s="1551"/>
      <c r="MFA73" s="1551"/>
      <c r="MFB73" s="1551"/>
      <c r="MFC73" s="1551"/>
      <c r="MFD73" s="1551"/>
      <c r="MFE73" s="1551"/>
      <c r="MFF73" s="1551"/>
      <c r="MFG73" s="1551"/>
      <c r="MFH73" s="1551"/>
      <c r="MFI73" s="1551"/>
      <c r="MFJ73" s="1551"/>
      <c r="MFK73" s="1551"/>
      <c r="MFL73" s="1551"/>
      <c r="MFM73" s="1551"/>
      <c r="MFN73" s="1551"/>
      <c r="MFO73" s="1551"/>
      <c r="MFP73" s="1551"/>
      <c r="MFQ73" s="1551"/>
      <c r="MFR73" s="1551"/>
      <c r="MFS73" s="1551"/>
      <c r="MFT73" s="1551"/>
      <c r="MFU73" s="1551"/>
      <c r="MFV73" s="1551"/>
      <c r="MFW73" s="1551"/>
      <c r="MFX73" s="1551"/>
      <c r="MFY73" s="1551"/>
      <c r="MFZ73" s="1551"/>
      <c r="MGA73" s="1551"/>
      <c r="MGB73" s="1551"/>
      <c r="MGC73" s="1551"/>
      <c r="MGD73" s="1551"/>
      <c r="MGE73" s="1551"/>
      <c r="MGF73" s="1551"/>
      <c r="MGG73" s="1551"/>
      <c r="MGH73" s="1551"/>
      <c r="MGI73" s="1551"/>
      <c r="MGJ73" s="1551"/>
      <c r="MGK73" s="1551"/>
      <c r="MGL73" s="1551"/>
      <c r="MGM73" s="1551"/>
      <c r="MGN73" s="1551"/>
      <c r="MGO73" s="1551"/>
      <c r="MGP73" s="1551"/>
      <c r="MGQ73" s="1551"/>
      <c r="MGR73" s="1551"/>
      <c r="MGS73" s="1551"/>
      <c r="MGT73" s="1551"/>
      <c r="MGU73" s="1551"/>
      <c r="MGV73" s="1551"/>
      <c r="MGW73" s="1551"/>
      <c r="MGX73" s="1551"/>
      <c r="MGY73" s="1551"/>
      <c r="MGZ73" s="1551"/>
      <c r="MHA73" s="1551"/>
      <c r="MHB73" s="1551"/>
      <c r="MHC73" s="1551"/>
      <c r="MHD73" s="1551"/>
      <c r="MHE73" s="1551"/>
      <c r="MHF73" s="1551"/>
      <c r="MHG73" s="1551"/>
      <c r="MHH73" s="1551"/>
      <c r="MHI73" s="1551"/>
      <c r="MHJ73" s="1551"/>
      <c r="MHK73" s="1551"/>
      <c r="MHL73" s="1551"/>
      <c r="MHM73" s="1551"/>
      <c r="MHN73" s="1551"/>
      <c r="MHO73" s="1551"/>
      <c r="MHP73" s="1551"/>
      <c r="MHQ73" s="1551"/>
      <c r="MHR73" s="1551"/>
      <c r="MHS73" s="1551"/>
      <c r="MHT73" s="1551"/>
      <c r="MHU73" s="1551"/>
      <c r="MHV73" s="1551"/>
      <c r="MHW73" s="1551"/>
      <c r="MHX73" s="1551"/>
      <c r="MHY73" s="1551"/>
      <c r="MHZ73" s="1551"/>
      <c r="MIA73" s="1551"/>
      <c r="MIB73" s="1551"/>
      <c r="MIC73" s="1551"/>
      <c r="MID73" s="1551"/>
      <c r="MIE73" s="1551"/>
      <c r="MIF73" s="1551"/>
      <c r="MIG73" s="1551"/>
      <c r="MIH73" s="1551"/>
      <c r="MII73" s="1551"/>
      <c r="MIJ73" s="1551"/>
      <c r="MIK73" s="1551"/>
      <c r="MIL73" s="1551"/>
      <c r="MIM73" s="1551"/>
      <c r="MIN73" s="1551"/>
      <c r="MIO73" s="1551"/>
      <c r="MIP73" s="1551"/>
      <c r="MIQ73" s="1551"/>
      <c r="MIR73" s="1551"/>
      <c r="MIS73" s="1551"/>
      <c r="MIT73" s="1551"/>
      <c r="MIU73" s="1551"/>
      <c r="MIV73" s="1551"/>
      <c r="MIW73" s="1551"/>
      <c r="MIX73" s="1551"/>
      <c r="MIY73" s="1551"/>
      <c r="MIZ73" s="1551"/>
      <c r="MJA73" s="1551"/>
      <c r="MJB73" s="1551"/>
      <c r="MJC73" s="1551"/>
      <c r="MJD73" s="1551"/>
      <c r="MJE73" s="1551"/>
      <c r="MJF73" s="1551"/>
      <c r="MJG73" s="1551"/>
      <c r="MJH73" s="1551"/>
      <c r="MJI73" s="1551"/>
      <c r="MJJ73" s="1551"/>
      <c r="MJK73" s="1551"/>
      <c r="MJL73" s="1551"/>
      <c r="MJM73" s="1551"/>
      <c r="MJN73" s="1551"/>
      <c r="MJO73" s="1551"/>
      <c r="MJP73" s="1551"/>
      <c r="MJQ73" s="1551"/>
      <c r="MJR73" s="1551"/>
      <c r="MJS73" s="1551"/>
      <c r="MJT73" s="1551"/>
      <c r="MJU73" s="1551"/>
      <c r="MJV73" s="1551"/>
      <c r="MJW73" s="1551"/>
      <c r="MJX73" s="1551"/>
      <c r="MJY73" s="1551"/>
      <c r="MJZ73" s="1551"/>
      <c r="MKA73" s="1551"/>
      <c r="MKB73" s="1551"/>
      <c r="MKC73" s="1551"/>
      <c r="MKD73" s="1551"/>
      <c r="MKE73" s="1551"/>
      <c r="MKF73" s="1551"/>
      <c r="MKG73" s="1551"/>
      <c r="MKH73" s="1551"/>
      <c r="MKI73" s="1551"/>
      <c r="MKJ73" s="1551"/>
      <c r="MKK73" s="1551"/>
      <c r="MKL73" s="1551"/>
      <c r="MKM73" s="1551"/>
      <c r="MKN73" s="1551"/>
      <c r="MKO73" s="1551"/>
      <c r="MKP73" s="1551"/>
      <c r="MKQ73" s="1551"/>
      <c r="MKR73" s="1551"/>
      <c r="MKS73" s="1551"/>
      <c r="MKT73" s="1551"/>
      <c r="MKU73" s="1551"/>
      <c r="MKV73" s="1551"/>
      <c r="MKW73" s="1551"/>
      <c r="MKX73" s="1551"/>
      <c r="MKY73" s="1551"/>
      <c r="MKZ73" s="1551"/>
      <c r="MLA73" s="1551"/>
      <c r="MLB73" s="1551"/>
      <c r="MLC73" s="1551"/>
      <c r="MLD73" s="1551"/>
      <c r="MLE73" s="1551"/>
      <c r="MLF73" s="1551"/>
      <c r="MLG73" s="1551"/>
      <c r="MLH73" s="1551"/>
      <c r="MLI73" s="1551"/>
      <c r="MLJ73" s="1551"/>
      <c r="MLK73" s="1551"/>
      <c r="MLL73" s="1551"/>
      <c r="MLM73" s="1551"/>
      <c r="MLN73" s="1551"/>
      <c r="MLO73" s="1551"/>
      <c r="MLP73" s="1551"/>
      <c r="MLQ73" s="1551"/>
      <c r="MLR73" s="1551"/>
      <c r="MLS73" s="1551"/>
      <c r="MLT73" s="1551"/>
      <c r="MLU73" s="1551"/>
      <c r="MLV73" s="1551"/>
      <c r="MLW73" s="1551"/>
      <c r="MLX73" s="1551"/>
      <c r="MLY73" s="1551"/>
      <c r="MLZ73" s="1551"/>
      <c r="MMA73" s="1551"/>
      <c r="MMB73" s="1551"/>
      <c r="MMC73" s="1551"/>
      <c r="MMD73" s="1551"/>
      <c r="MME73" s="1551"/>
      <c r="MMF73" s="1551"/>
      <c r="MMG73" s="1551"/>
      <c r="MMH73" s="1551"/>
      <c r="MMI73" s="1551"/>
      <c r="MMJ73" s="1551"/>
      <c r="MMK73" s="1551"/>
      <c r="MML73" s="1551"/>
      <c r="MMM73" s="1551"/>
      <c r="MMN73" s="1551"/>
      <c r="MMO73" s="1551"/>
      <c r="MMP73" s="1551"/>
      <c r="MMQ73" s="1551"/>
      <c r="MMR73" s="1551"/>
      <c r="MMS73" s="1551"/>
      <c r="MMT73" s="1551"/>
      <c r="MMU73" s="1551"/>
      <c r="MMV73" s="1551"/>
      <c r="MMW73" s="1551"/>
      <c r="MMX73" s="1551"/>
      <c r="MMY73" s="1551"/>
      <c r="MMZ73" s="1551"/>
      <c r="MNA73" s="1551"/>
      <c r="MNB73" s="1551"/>
      <c r="MNC73" s="1551"/>
      <c r="MND73" s="1551"/>
      <c r="MNE73" s="1551"/>
      <c r="MNF73" s="1551"/>
      <c r="MNG73" s="1551"/>
      <c r="MNH73" s="1551"/>
      <c r="MNI73" s="1551"/>
      <c r="MNJ73" s="1551"/>
      <c r="MNK73" s="1551"/>
      <c r="MNL73" s="1551"/>
      <c r="MNM73" s="1551"/>
      <c r="MNN73" s="1551"/>
      <c r="MNO73" s="1551"/>
      <c r="MNP73" s="1551"/>
      <c r="MNQ73" s="1551"/>
      <c r="MNR73" s="1551"/>
      <c r="MNS73" s="1551"/>
      <c r="MNT73" s="1551"/>
      <c r="MNU73" s="1551"/>
      <c r="MNV73" s="1551"/>
      <c r="MNW73" s="1551"/>
      <c r="MNX73" s="1551"/>
      <c r="MNY73" s="1551"/>
      <c r="MNZ73" s="1551"/>
      <c r="MOA73" s="1551"/>
      <c r="MOB73" s="1551"/>
      <c r="MOC73" s="1551"/>
      <c r="MOD73" s="1551"/>
      <c r="MOE73" s="1551"/>
      <c r="MOF73" s="1551"/>
      <c r="MOG73" s="1551"/>
      <c r="MOH73" s="1551"/>
      <c r="MOI73" s="1551"/>
      <c r="MOJ73" s="1551"/>
      <c r="MOK73" s="1551"/>
      <c r="MOL73" s="1551"/>
      <c r="MOM73" s="1551"/>
      <c r="MON73" s="1551"/>
      <c r="MOO73" s="1551"/>
      <c r="MOP73" s="1551"/>
      <c r="MOQ73" s="1551"/>
      <c r="MOR73" s="1551"/>
      <c r="MOS73" s="1551"/>
      <c r="MOT73" s="1551"/>
      <c r="MOU73" s="1551"/>
      <c r="MOV73" s="1551"/>
      <c r="MOW73" s="1551"/>
      <c r="MOX73" s="1551"/>
      <c r="MOY73" s="1551"/>
      <c r="MOZ73" s="1551"/>
      <c r="MPA73" s="1551"/>
      <c r="MPB73" s="1551"/>
      <c r="MPC73" s="1551"/>
      <c r="MPD73" s="1551"/>
      <c r="MPE73" s="1551"/>
      <c r="MPF73" s="1551"/>
      <c r="MPG73" s="1551"/>
      <c r="MPH73" s="1551"/>
      <c r="MPI73" s="1551"/>
      <c r="MPJ73" s="1551"/>
      <c r="MPK73" s="1551"/>
      <c r="MPL73" s="1551"/>
      <c r="MPM73" s="1551"/>
      <c r="MPN73" s="1551"/>
      <c r="MPO73" s="1551"/>
      <c r="MPP73" s="1551"/>
      <c r="MPQ73" s="1551"/>
      <c r="MPR73" s="1551"/>
      <c r="MPS73" s="1551"/>
      <c r="MPT73" s="1551"/>
      <c r="MPU73" s="1551"/>
      <c r="MPV73" s="1551"/>
      <c r="MPW73" s="1551"/>
      <c r="MPX73" s="1551"/>
      <c r="MPY73" s="1551"/>
      <c r="MPZ73" s="1551"/>
      <c r="MQA73" s="1551"/>
      <c r="MQB73" s="1551"/>
      <c r="MQC73" s="1551"/>
      <c r="MQD73" s="1551"/>
      <c r="MQE73" s="1551"/>
      <c r="MQF73" s="1551"/>
      <c r="MQG73" s="1551"/>
      <c r="MQH73" s="1551"/>
      <c r="MQI73" s="1551"/>
      <c r="MQJ73" s="1551"/>
      <c r="MQK73" s="1551"/>
      <c r="MQL73" s="1551"/>
      <c r="MQM73" s="1551"/>
      <c r="MQN73" s="1551"/>
      <c r="MQO73" s="1551"/>
      <c r="MQP73" s="1551"/>
      <c r="MQQ73" s="1551"/>
      <c r="MQR73" s="1551"/>
      <c r="MQS73" s="1551"/>
      <c r="MQT73" s="1551"/>
      <c r="MQU73" s="1551"/>
      <c r="MQV73" s="1551"/>
      <c r="MQW73" s="1551"/>
      <c r="MQX73" s="1551"/>
      <c r="MQY73" s="1551"/>
      <c r="MQZ73" s="1551"/>
      <c r="MRA73" s="1551"/>
      <c r="MRB73" s="1551"/>
      <c r="MRC73" s="1551"/>
      <c r="MRD73" s="1551"/>
      <c r="MRE73" s="1551"/>
      <c r="MRF73" s="1551"/>
      <c r="MRG73" s="1551"/>
      <c r="MRH73" s="1551"/>
      <c r="MRI73" s="1551"/>
      <c r="MRJ73" s="1551"/>
      <c r="MRK73" s="1551"/>
      <c r="MRL73" s="1551"/>
      <c r="MRM73" s="1551"/>
      <c r="MRN73" s="1551"/>
      <c r="MRO73" s="1551"/>
      <c r="MRP73" s="1551"/>
      <c r="MRQ73" s="1551"/>
      <c r="MRR73" s="1551"/>
      <c r="MRS73" s="1551"/>
      <c r="MRT73" s="1551"/>
      <c r="MRU73" s="1551"/>
      <c r="MRV73" s="1551"/>
      <c r="MRW73" s="1551"/>
      <c r="MRX73" s="1551"/>
      <c r="MRY73" s="1551"/>
      <c r="MRZ73" s="1551"/>
      <c r="MSA73" s="1551"/>
      <c r="MSB73" s="1551"/>
      <c r="MSC73" s="1551"/>
      <c r="MSD73" s="1551"/>
      <c r="MSE73" s="1551"/>
      <c r="MSF73" s="1551"/>
      <c r="MSG73" s="1551"/>
      <c r="MSH73" s="1551"/>
      <c r="MSI73" s="1551"/>
      <c r="MSJ73" s="1551"/>
      <c r="MSK73" s="1551"/>
      <c r="MSL73" s="1551"/>
      <c r="MSM73" s="1551"/>
      <c r="MSN73" s="1551"/>
      <c r="MSO73" s="1551"/>
      <c r="MSP73" s="1551"/>
      <c r="MSQ73" s="1551"/>
      <c r="MSR73" s="1551"/>
      <c r="MSS73" s="1551"/>
      <c r="MST73" s="1551"/>
      <c r="MSU73" s="1551"/>
      <c r="MSV73" s="1551"/>
      <c r="MSW73" s="1551"/>
      <c r="MSX73" s="1551"/>
      <c r="MSY73" s="1551"/>
      <c r="MSZ73" s="1551"/>
      <c r="MTA73" s="1551"/>
      <c r="MTB73" s="1551"/>
      <c r="MTC73" s="1551"/>
      <c r="MTD73" s="1551"/>
      <c r="MTE73" s="1551"/>
      <c r="MTF73" s="1551"/>
      <c r="MTG73" s="1551"/>
      <c r="MTH73" s="1551"/>
      <c r="MTI73" s="1551"/>
      <c r="MTJ73" s="1551"/>
      <c r="MTK73" s="1551"/>
      <c r="MTL73" s="1551"/>
      <c r="MTM73" s="1551"/>
      <c r="MTN73" s="1551"/>
      <c r="MTO73" s="1551"/>
      <c r="MTP73" s="1551"/>
      <c r="MTQ73" s="1551"/>
      <c r="MTR73" s="1551"/>
      <c r="MTS73" s="1551"/>
      <c r="MTT73" s="1551"/>
      <c r="MTU73" s="1551"/>
      <c r="MTV73" s="1551"/>
      <c r="MTW73" s="1551"/>
      <c r="MTX73" s="1551"/>
      <c r="MTY73" s="1551"/>
      <c r="MTZ73" s="1551"/>
      <c r="MUA73" s="1551"/>
      <c r="MUB73" s="1551"/>
      <c r="MUC73" s="1551"/>
      <c r="MUD73" s="1551"/>
      <c r="MUE73" s="1551"/>
      <c r="MUF73" s="1551"/>
      <c r="MUG73" s="1551"/>
      <c r="MUH73" s="1551"/>
      <c r="MUI73" s="1551"/>
      <c r="MUJ73" s="1551"/>
      <c r="MUK73" s="1551"/>
      <c r="MUL73" s="1551"/>
      <c r="MUM73" s="1551"/>
      <c r="MUN73" s="1551"/>
      <c r="MUO73" s="1551"/>
      <c r="MUP73" s="1551"/>
      <c r="MUQ73" s="1551"/>
      <c r="MUR73" s="1551"/>
      <c r="MUS73" s="1551"/>
      <c r="MUT73" s="1551"/>
      <c r="MUU73" s="1551"/>
      <c r="MUV73" s="1551"/>
      <c r="MUW73" s="1551"/>
      <c r="MUX73" s="1551"/>
      <c r="MUY73" s="1551"/>
      <c r="MUZ73" s="1551"/>
      <c r="MVA73" s="1551"/>
      <c r="MVB73" s="1551"/>
      <c r="MVC73" s="1551"/>
      <c r="MVD73" s="1551"/>
      <c r="MVE73" s="1551"/>
      <c r="MVF73" s="1551"/>
      <c r="MVG73" s="1551"/>
      <c r="MVH73" s="1551"/>
      <c r="MVI73" s="1551"/>
      <c r="MVJ73" s="1551"/>
      <c r="MVK73" s="1551"/>
      <c r="MVL73" s="1551"/>
      <c r="MVM73" s="1551"/>
      <c r="MVN73" s="1551"/>
      <c r="MVO73" s="1551"/>
      <c r="MVP73" s="1551"/>
      <c r="MVQ73" s="1551"/>
      <c r="MVR73" s="1551"/>
      <c r="MVS73" s="1551"/>
      <c r="MVT73" s="1551"/>
      <c r="MVU73" s="1551"/>
      <c r="MVV73" s="1551"/>
      <c r="MVW73" s="1551"/>
      <c r="MVX73" s="1551"/>
      <c r="MVY73" s="1551"/>
      <c r="MVZ73" s="1551"/>
      <c r="MWA73" s="1551"/>
      <c r="MWB73" s="1551"/>
      <c r="MWC73" s="1551"/>
      <c r="MWD73" s="1551"/>
      <c r="MWE73" s="1551"/>
      <c r="MWF73" s="1551"/>
      <c r="MWG73" s="1551"/>
      <c r="MWH73" s="1551"/>
      <c r="MWI73" s="1551"/>
      <c r="MWJ73" s="1551"/>
      <c r="MWK73" s="1551"/>
      <c r="MWL73" s="1551"/>
      <c r="MWM73" s="1551"/>
      <c r="MWN73" s="1551"/>
      <c r="MWO73" s="1551"/>
      <c r="MWP73" s="1551"/>
      <c r="MWQ73" s="1551"/>
      <c r="MWR73" s="1551"/>
      <c r="MWS73" s="1551"/>
      <c r="MWT73" s="1551"/>
      <c r="MWU73" s="1551"/>
      <c r="MWV73" s="1551"/>
      <c r="MWW73" s="1551"/>
      <c r="MWX73" s="1551"/>
      <c r="MWY73" s="1551"/>
      <c r="MWZ73" s="1551"/>
      <c r="MXA73" s="1551"/>
      <c r="MXB73" s="1551"/>
      <c r="MXC73" s="1551"/>
      <c r="MXD73" s="1551"/>
      <c r="MXE73" s="1551"/>
      <c r="MXF73" s="1551"/>
      <c r="MXG73" s="1551"/>
      <c r="MXH73" s="1551"/>
      <c r="MXI73" s="1551"/>
      <c r="MXJ73" s="1551"/>
      <c r="MXK73" s="1551"/>
      <c r="MXL73" s="1551"/>
      <c r="MXM73" s="1551"/>
      <c r="MXN73" s="1551"/>
      <c r="MXO73" s="1551"/>
      <c r="MXP73" s="1551"/>
      <c r="MXQ73" s="1551"/>
      <c r="MXR73" s="1551"/>
      <c r="MXS73" s="1551"/>
      <c r="MXT73" s="1551"/>
      <c r="MXU73" s="1551"/>
      <c r="MXV73" s="1551"/>
      <c r="MXW73" s="1551"/>
      <c r="MXX73" s="1551"/>
      <c r="MXY73" s="1551"/>
      <c r="MXZ73" s="1551"/>
      <c r="MYA73" s="1551"/>
      <c r="MYB73" s="1551"/>
      <c r="MYC73" s="1551"/>
      <c r="MYD73" s="1551"/>
      <c r="MYE73" s="1551"/>
      <c r="MYF73" s="1551"/>
      <c r="MYG73" s="1551"/>
      <c r="MYH73" s="1551"/>
      <c r="MYI73" s="1551"/>
      <c r="MYJ73" s="1551"/>
      <c r="MYK73" s="1551"/>
      <c r="MYL73" s="1551"/>
      <c r="MYM73" s="1551"/>
      <c r="MYN73" s="1551"/>
      <c r="MYO73" s="1551"/>
      <c r="MYP73" s="1551"/>
      <c r="MYQ73" s="1551"/>
      <c r="MYR73" s="1551"/>
      <c r="MYS73" s="1551"/>
      <c r="MYT73" s="1551"/>
      <c r="MYU73" s="1551"/>
      <c r="MYV73" s="1551"/>
      <c r="MYW73" s="1551"/>
      <c r="MYX73" s="1551"/>
      <c r="MYY73" s="1551"/>
      <c r="MYZ73" s="1551"/>
      <c r="MZA73" s="1551"/>
      <c r="MZB73" s="1551"/>
      <c r="MZC73" s="1551"/>
      <c r="MZD73" s="1551"/>
      <c r="MZE73" s="1551"/>
      <c r="MZF73" s="1551"/>
      <c r="MZG73" s="1551"/>
      <c r="MZH73" s="1551"/>
      <c r="MZI73" s="1551"/>
      <c r="MZJ73" s="1551"/>
      <c r="MZK73" s="1551"/>
      <c r="MZL73" s="1551"/>
      <c r="MZM73" s="1551"/>
      <c r="MZN73" s="1551"/>
      <c r="MZO73" s="1551"/>
      <c r="MZP73" s="1551"/>
      <c r="MZQ73" s="1551"/>
      <c r="MZR73" s="1551"/>
      <c r="MZS73" s="1551"/>
      <c r="MZT73" s="1551"/>
      <c r="MZU73" s="1551"/>
      <c r="MZV73" s="1551"/>
      <c r="MZW73" s="1551"/>
      <c r="MZX73" s="1551"/>
      <c r="MZY73" s="1551"/>
      <c r="MZZ73" s="1551"/>
      <c r="NAA73" s="1551"/>
      <c r="NAB73" s="1551"/>
      <c r="NAC73" s="1551"/>
      <c r="NAD73" s="1551"/>
      <c r="NAE73" s="1551"/>
      <c r="NAF73" s="1551"/>
      <c r="NAG73" s="1551"/>
      <c r="NAH73" s="1551"/>
      <c r="NAI73" s="1551"/>
      <c r="NAJ73" s="1551"/>
      <c r="NAK73" s="1551"/>
      <c r="NAL73" s="1551"/>
      <c r="NAM73" s="1551"/>
      <c r="NAN73" s="1551"/>
      <c r="NAO73" s="1551"/>
      <c r="NAP73" s="1551"/>
      <c r="NAQ73" s="1551"/>
      <c r="NAR73" s="1551"/>
      <c r="NAS73" s="1551"/>
      <c r="NAT73" s="1551"/>
      <c r="NAU73" s="1551"/>
      <c r="NAV73" s="1551"/>
      <c r="NAW73" s="1551"/>
      <c r="NAX73" s="1551"/>
      <c r="NAY73" s="1551"/>
      <c r="NAZ73" s="1551"/>
      <c r="NBA73" s="1551"/>
      <c r="NBB73" s="1551"/>
      <c r="NBC73" s="1551"/>
      <c r="NBD73" s="1551"/>
      <c r="NBE73" s="1551"/>
      <c r="NBF73" s="1551"/>
      <c r="NBG73" s="1551"/>
      <c r="NBH73" s="1551"/>
      <c r="NBI73" s="1551"/>
      <c r="NBJ73" s="1551"/>
      <c r="NBK73" s="1551"/>
      <c r="NBL73" s="1551"/>
      <c r="NBM73" s="1551"/>
      <c r="NBN73" s="1551"/>
      <c r="NBO73" s="1551"/>
      <c r="NBP73" s="1551"/>
      <c r="NBQ73" s="1551"/>
      <c r="NBR73" s="1551"/>
      <c r="NBS73" s="1551"/>
      <c r="NBT73" s="1551"/>
      <c r="NBU73" s="1551"/>
      <c r="NBV73" s="1551"/>
      <c r="NBW73" s="1551"/>
      <c r="NBX73" s="1551"/>
      <c r="NBY73" s="1551"/>
      <c r="NBZ73" s="1551"/>
      <c r="NCA73" s="1551"/>
      <c r="NCB73" s="1551"/>
      <c r="NCC73" s="1551"/>
      <c r="NCD73" s="1551"/>
      <c r="NCE73" s="1551"/>
      <c r="NCF73" s="1551"/>
      <c r="NCG73" s="1551"/>
      <c r="NCH73" s="1551"/>
      <c r="NCI73" s="1551"/>
      <c r="NCJ73" s="1551"/>
      <c r="NCK73" s="1551"/>
      <c r="NCL73" s="1551"/>
      <c r="NCM73" s="1551"/>
      <c r="NCN73" s="1551"/>
      <c r="NCO73" s="1551"/>
      <c r="NCP73" s="1551"/>
      <c r="NCQ73" s="1551"/>
      <c r="NCR73" s="1551"/>
      <c r="NCS73" s="1551"/>
      <c r="NCT73" s="1551"/>
      <c r="NCU73" s="1551"/>
      <c r="NCV73" s="1551"/>
      <c r="NCW73" s="1551"/>
      <c r="NCX73" s="1551"/>
      <c r="NCY73" s="1551"/>
      <c r="NCZ73" s="1551"/>
      <c r="NDA73" s="1551"/>
      <c r="NDB73" s="1551"/>
      <c r="NDC73" s="1551"/>
      <c r="NDD73" s="1551"/>
      <c r="NDE73" s="1551"/>
      <c r="NDF73" s="1551"/>
      <c r="NDG73" s="1551"/>
      <c r="NDH73" s="1551"/>
      <c r="NDI73" s="1551"/>
      <c r="NDJ73" s="1551"/>
      <c r="NDK73" s="1551"/>
      <c r="NDL73" s="1551"/>
      <c r="NDM73" s="1551"/>
      <c r="NDN73" s="1551"/>
      <c r="NDO73" s="1551"/>
      <c r="NDP73" s="1551"/>
      <c r="NDQ73" s="1551"/>
      <c r="NDR73" s="1551"/>
      <c r="NDS73" s="1551"/>
      <c r="NDT73" s="1551"/>
      <c r="NDU73" s="1551"/>
      <c r="NDV73" s="1551"/>
      <c r="NDW73" s="1551"/>
      <c r="NDX73" s="1551"/>
      <c r="NDY73" s="1551"/>
      <c r="NDZ73" s="1551"/>
      <c r="NEA73" s="1551"/>
      <c r="NEB73" s="1551"/>
      <c r="NEC73" s="1551"/>
      <c r="NED73" s="1551"/>
      <c r="NEE73" s="1551"/>
      <c r="NEF73" s="1551"/>
      <c r="NEG73" s="1551"/>
      <c r="NEH73" s="1551"/>
      <c r="NEI73" s="1551"/>
      <c r="NEJ73" s="1551"/>
      <c r="NEK73" s="1551"/>
      <c r="NEL73" s="1551"/>
      <c r="NEM73" s="1551"/>
      <c r="NEN73" s="1551"/>
      <c r="NEO73" s="1551"/>
      <c r="NEP73" s="1551"/>
      <c r="NEQ73" s="1551"/>
      <c r="NER73" s="1551"/>
      <c r="NES73" s="1551"/>
      <c r="NET73" s="1551"/>
      <c r="NEU73" s="1551"/>
      <c r="NEV73" s="1551"/>
      <c r="NEW73" s="1551"/>
      <c r="NEX73" s="1551"/>
      <c r="NEY73" s="1551"/>
      <c r="NEZ73" s="1551"/>
      <c r="NFA73" s="1551"/>
      <c r="NFB73" s="1551"/>
      <c r="NFC73" s="1551"/>
      <c r="NFD73" s="1551"/>
      <c r="NFE73" s="1551"/>
      <c r="NFF73" s="1551"/>
      <c r="NFG73" s="1551"/>
      <c r="NFH73" s="1551"/>
      <c r="NFI73" s="1551"/>
      <c r="NFJ73" s="1551"/>
      <c r="NFK73" s="1551"/>
      <c r="NFL73" s="1551"/>
      <c r="NFM73" s="1551"/>
      <c r="NFN73" s="1551"/>
      <c r="NFO73" s="1551"/>
      <c r="NFP73" s="1551"/>
      <c r="NFQ73" s="1551"/>
      <c r="NFR73" s="1551"/>
      <c r="NFS73" s="1551"/>
      <c r="NFT73" s="1551"/>
      <c r="NFU73" s="1551"/>
      <c r="NFV73" s="1551"/>
      <c r="NFW73" s="1551"/>
      <c r="NFX73" s="1551"/>
      <c r="NFY73" s="1551"/>
      <c r="NFZ73" s="1551"/>
      <c r="NGA73" s="1551"/>
      <c r="NGB73" s="1551"/>
      <c r="NGC73" s="1551"/>
      <c r="NGD73" s="1551"/>
      <c r="NGE73" s="1551"/>
      <c r="NGF73" s="1551"/>
      <c r="NGG73" s="1551"/>
      <c r="NGH73" s="1551"/>
      <c r="NGI73" s="1551"/>
      <c r="NGJ73" s="1551"/>
      <c r="NGK73" s="1551"/>
      <c r="NGL73" s="1551"/>
      <c r="NGM73" s="1551"/>
      <c r="NGN73" s="1551"/>
      <c r="NGO73" s="1551"/>
      <c r="NGP73" s="1551"/>
      <c r="NGQ73" s="1551"/>
      <c r="NGR73" s="1551"/>
      <c r="NGS73" s="1551"/>
      <c r="NGT73" s="1551"/>
      <c r="NGU73" s="1551"/>
      <c r="NGV73" s="1551"/>
      <c r="NGW73" s="1551"/>
      <c r="NGX73" s="1551"/>
      <c r="NGY73" s="1551"/>
      <c r="NGZ73" s="1551"/>
      <c r="NHA73" s="1551"/>
      <c r="NHB73" s="1551"/>
      <c r="NHC73" s="1551"/>
      <c r="NHD73" s="1551"/>
      <c r="NHE73" s="1551"/>
      <c r="NHF73" s="1551"/>
      <c r="NHG73" s="1551"/>
      <c r="NHH73" s="1551"/>
      <c r="NHI73" s="1551"/>
      <c r="NHJ73" s="1551"/>
      <c r="NHK73" s="1551"/>
      <c r="NHL73" s="1551"/>
      <c r="NHM73" s="1551"/>
      <c r="NHN73" s="1551"/>
      <c r="NHO73" s="1551"/>
      <c r="NHP73" s="1551"/>
      <c r="NHQ73" s="1551"/>
      <c r="NHR73" s="1551"/>
      <c r="NHS73" s="1551"/>
      <c r="NHT73" s="1551"/>
      <c r="NHU73" s="1551"/>
      <c r="NHV73" s="1551"/>
      <c r="NHW73" s="1551"/>
      <c r="NHX73" s="1551"/>
      <c r="NHY73" s="1551"/>
      <c r="NHZ73" s="1551"/>
      <c r="NIA73" s="1551"/>
      <c r="NIB73" s="1551"/>
      <c r="NIC73" s="1551"/>
      <c r="NID73" s="1551"/>
      <c r="NIE73" s="1551"/>
      <c r="NIF73" s="1551"/>
      <c r="NIG73" s="1551"/>
      <c r="NIH73" s="1551"/>
      <c r="NII73" s="1551"/>
      <c r="NIJ73" s="1551"/>
      <c r="NIK73" s="1551"/>
      <c r="NIL73" s="1551"/>
      <c r="NIM73" s="1551"/>
      <c r="NIN73" s="1551"/>
      <c r="NIO73" s="1551"/>
      <c r="NIP73" s="1551"/>
      <c r="NIQ73" s="1551"/>
      <c r="NIR73" s="1551"/>
      <c r="NIS73" s="1551"/>
      <c r="NIT73" s="1551"/>
      <c r="NIU73" s="1551"/>
      <c r="NIV73" s="1551"/>
      <c r="NIW73" s="1551"/>
      <c r="NIX73" s="1551"/>
      <c r="NIY73" s="1551"/>
      <c r="NIZ73" s="1551"/>
      <c r="NJA73" s="1551"/>
      <c r="NJB73" s="1551"/>
      <c r="NJC73" s="1551"/>
      <c r="NJD73" s="1551"/>
      <c r="NJE73" s="1551"/>
      <c r="NJF73" s="1551"/>
      <c r="NJG73" s="1551"/>
      <c r="NJH73" s="1551"/>
      <c r="NJI73" s="1551"/>
      <c r="NJJ73" s="1551"/>
      <c r="NJK73" s="1551"/>
      <c r="NJL73" s="1551"/>
      <c r="NJM73" s="1551"/>
      <c r="NJN73" s="1551"/>
      <c r="NJO73" s="1551"/>
      <c r="NJP73" s="1551"/>
      <c r="NJQ73" s="1551"/>
      <c r="NJR73" s="1551"/>
      <c r="NJS73" s="1551"/>
      <c r="NJT73" s="1551"/>
      <c r="NJU73" s="1551"/>
      <c r="NJV73" s="1551"/>
      <c r="NJW73" s="1551"/>
      <c r="NJX73" s="1551"/>
      <c r="NJY73" s="1551"/>
      <c r="NJZ73" s="1551"/>
      <c r="NKA73" s="1551"/>
      <c r="NKB73" s="1551"/>
      <c r="NKC73" s="1551"/>
      <c r="NKD73" s="1551"/>
      <c r="NKE73" s="1551"/>
      <c r="NKF73" s="1551"/>
      <c r="NKG73" s="1551"/>
      <c r="NKH73" s="1551"/>
      <c r="NKI73" s="1551"/>
      <c r="NKJ73" s="1551"/>
      <c r="NKK73" s="1551"/>
      <c r="NKL73" s="1551"/>
      <c r="NKM73" s="1551"/>
      <c r="NKN73" s="1551"/>
      <c r="NKO73" s="1551"/>
      <c r="NKP73" s="1551"/>
      <c r="NKQ73" s="1551"/>
      <c r="NKR73" s="1551"/>
      <c r="NKS73" s="1551"/>
      <c r="NKT73" s="1551"/>
      <c r="NKU73" s="1551"/>
      <c r="NKV73" s="1551"/>
      <c r="NKW73" s="1551"/>
      <c r="NKX73" s="1551"/>
      <c r="NKY73" s="1551"/>
      <c r="NKZ73" s="1551"/>
      <c r="NLA73" s="1551"/>
      <c r="NLB73" s="1551"/>
      <c r="NLC73" s="1551"/>
      <c r="NLD73" s="1551"/>
      <c r="NLE73" s="1551"/>
      <c r="NLF73" s="1551"/>
      <c r="NLG73" s="1551"/>
      <c r="NLH73" s="1551"/>
      <c r="NLI73" s="1551"/>
      <c r="NLJ73" s="1551"/>
      <c r="NLK73" s="1551"/>
      <c r="NLL73" s="1551"/>
      <c r="NLM73" s="1551"/>
      <c r="NLN73" s="1551"/>
      <c r="NLO73" s="1551"/>
      <c r="NLP73" s="1551"/>
      <c r="NLQ73" s="1551"/>
      <c r="NLR73" s="1551"/>
      <c r="NLS73" s="1551"/>
      <c r="NLT73" s="1551"/>
      <c r="NLU73" s="1551"/>
      <c r="NLV73" s="1551"/>
      <c r="NLW73" s="1551"/>
      <c r="NLX73" s="1551"/>
      <c r="NLY73" s="1551"/>
      <c r="NLZ73" s="1551"/>
      <c r="NMA73" s="1551"/>
      <c r="NMB73" s="1551"/>
      <c r="NMC73" s="1551"/>
      <c r="NMD73" s="1551"/>
      <c r="NME73" s="1551"/>
      <c r="NMF73" s="1551"/>
      <c r="NMG73" s="1551"/>
      <c r="NMH73" s="1551"/>
      <c r="NMI73" s="1551"/>
      <c r="NMJ73" s="1551"/>
      <c r="NMK73" s="1551"/>
      <c r="NML73" s="1551"/>
      <c r="NMM73" s="1551"/>
      <c r="NMN73" s="1551"/>
      <c r="NMO73" s="1551"/>
      <c r="NMP73" s="1551"/>
      <c r="NMQ73" s="1551"/>
      <c r="NMR73" s="1551"/>
      <c r="NMS73" s="1551"/>
      <c r="NMT73" s="1551"/>
      <c r="NMU73" s="1551"/>
      <c r="NMV73" s="1551"/>
      <c r="NMW73" s="1551"/>
      <c r="NMX73" s="1551"/>
      <c r="NMY73" s="1551"/>
      <c r="NMZ73" s="1551"/>
      <c r="NNA73" s="1551"/>
      <c r="NNB73" s="1551"/>
      <c r="NNC73" s="1551"/>
      <c r="NND73" s="1551"/>
      <c r="NNE73" s="1551"/>
      <c r="NNF73" s="1551"/>
      <c r="NNG73" s="1551"/>
      <c r="NNH73" s="1551"/>
      <c r="NNI73" s="1551"/>
      <c r="NNJ73" s="1551"/>
      <c r="NNK73" s="1551"/>
      <c r="NNL73" s="1551"/>
      <c r="NNM73" s="1551"/>
      <c r="NNN73" s="1551"/>
      <c r="NNO73" s="1551"/>
      <c r="NNP73" s="1551"/>
      <c r="NNQ73" s="1551"/>
      <c r="NNR73" s="1551"/>
      <c r="NNS73" s="1551"/>
      <c r="NNT73" s="1551"/>
      <c r="NNU73" s="1551"/>
      <c r="NNV73" s="1551"/>
      <c r="NNW73" s="1551"/>
      <c r="NNX73" s="1551"/>
      <c r="NNY73" s="1551"/>
      <c r="NNZ73" s="1551"/>
      <c r="NOA73" s="1551"/>
      <c r="NOB73" s="1551"/>
      <c r="NOC73" s="1551"/>
      <c r="NOD73" s="1551"/>
      <c r="NOE73" s="1551"/>
      <c r="NOF73" s="1551"/>
      <c r="NOG73" s="1551"/>
      <c r="NOH73" s="1551"/>
      <c r="NOI73" s="1551"/>
      <c r="NOJ73" s="1551"/>
      <c r="NOK73" s="1551"/>
      <c r="NOL73" s="1551"/>
      <c r="NOM73" s="1551"/>
      <c r="NON73" s="1551"/>
      <c r="NOO73" s="1551"/>
      <c r="NOP73" s="1551"/>
      <c r="NOQ73" s="1551"/>
      <c r="NOR73" s="1551"/>
      <c r="NOS73" s="1551"/>
      <c r="NOT73" s="1551"/>
      <c r="NOU73" s="1551"/>
      <c r="NOV73" s="1551"/>
      <c r="NOW73" s="1551"/>
      <c r="NOX73" s="1551"/>
      <c r="NOY73" s="1551"/>
      <c r="NOZ73" s="1551"/>
      <c r="NPA73" s="1551"/>
      <c r="NPB73" s="1551"/>
      <c r="NPC73" s="1551"/>
      <c r="NPD73" s="1551"/>
      <c r="NPE73" s="1551"/>
      <c r="NPF73" s="1551"/>
      <c r="NPG73" s="1551"/>
      <c r="NPH73" s="1551"/>
      <c r="NPI73" s="1551"/>
      <c r="NPJ73" s="1551"/>
      <c r="NPK73" s="1551"/>
      <c r="NPL73" s="1551"/>
      <c r="NPM73" s="1551"/>
      <c r="NPN73" s="1551"/>
      <c r="NPO73" s="1551"/>
      <c r="NPP73" s="1551"/>
      <c r="NPQ73" s="1551"/>
      <c r="NPR73" s="1551"/>
      <c r="NPS73" s="1551"/>
      <c r="NPT73" s="1551"/>
      <c r="NPU73" s="1551"/>
      <c r="NPV73" s="1551"/>
      <c r="NPW73" s="1551"/>
      <c r="NPX73" s="1551"/>
      <c r="NPY73" s="1551"/>
      <c r="NPZ73" s="1551"/>
      <c r="NQA73" s="1551"/>
      <c r="NQB73" s="1551"/>
      <c r="NQC73" s="1551"/>
      <c r="NQD73" s="1551"/>
      <c r="NQE73" s="1551"/>
      <c r="NQF73" s="1551"/>
      <c r="NQG73" s="1551"/>
      <c r="NQH73" s="1551"/>
      <c r="NQI73" s="1551"/>
      <c r="NQJ73" s="1551"/>
      <c r="NQK73" s="1551"/>
      <c r="NQL73" s="1551"/>
      <c r="NQM73" s="1551"/>
      <c r="NQN73" s="1551"/>
      <c r="NQO73" s="1551"/>
      <c r="NQP73" s="1551"/>
      <c r="NQQ73" s="1551"/>
      <c r="NQR73" s="1551"/>
      <c r="NQS73" s="1551"/>
      <c r="NQT73" s="1551"/>
      <c r="NQU73" s="1551"/>
      <c r="NQV73" s="1551"/>
      <c r="NQW73" s="1551"/>
      <c r="NQX73" s="1551"/>
      <c r="NQY73" s="1551"/>
      <c r="NQZ73" s="1551"/>
      <c r="NRA73" s="1551"/>
      <c r="NRB73" s="1551"/>
      <c r="NRC73" s="1551"/>
      <c r="NRD73" s="1551"/>
      <c r="NRE73" s="1551"/>
      <c r="NRF73" s="1551"/>
      <c r="NRG73" s="1551"/>
      <c r="NRH73" s="1551"/>
      <c r="NRI73" s="1551"/>
      <c r="NRJ73" s="1551"/>
      <c r="NRK73" s="1551"/>
      <c r="NRL73" s="1551"/>
      <c r="NRM73" s="1551"/>
      <c r="NRN73" s="1551"/>
      <c r="NRO73" s="1551"/>
      <c r="NRP73" s="1551"/>
      <c r="NRQ73" s="1551"/>
      <c r="NRR73" s="1551"/>
      <c r="NRS73" s="1551"/>
      <c r="NRT73" s="1551"/>
      <c r="NRU73" s="1551"/>
      <c r="NRV73" s="1551"/>
      <c r="NRW73" s="1551"/>
      <c r="NRX73" s="1551"/>
      <c r="NRY73" s="1551"/>
      <c r="NRZ73" s="1551"/>
      <c r="NSA73" s="1551"/>
      <c r="NSB73" s="1551"/>
      <c r="NSC73" s="1551"/>
      <c r="NSD73" s="1551"/>
      <c r="NSE73" s="1551"/>
      <c r="NSF73" s="1551"/>
      <c r="NSG73" s="1551"/>
      <c r="NSH73" s="1551"/>
      <c r="NSI73" s="1551"/>
      <c r="NSJ73" s="1551"/>
      <c r="NSK73" s="1551"/>
      <c r="NSL73" s="1551"/>
      <c r="NSM73" s="1551"/>
      <c r="NSN73" s="1551"/>
      <c r="NSO73" s="1551"/>
      <c r="NSP73" s="1551"/>
      <c r="NSQ73" s="1551"/>
      <c r="NSR73" s="1551"/>
      <c r="NSS73" s="1551"/>
      <c r="NST73" s="1551"/>
      <c r="NSU73" s="1551"/>
      <c r="NSV73" s="1551"/>
      <c r="NSW73" s="1551"/>
      <c r="NSX73" s="1551"/>
      <c r="NSY73" s="1551"/>
      <c r="NSZ73" s="1551"/>
      <c r="NTA73" s="1551"/>
      <c r="NTB73" s="1551"/>
      <c r="NTC73" s="1551"/>
      <c r="NTD73" s="1551"/>
      <c r="NTE73" s="1551"/>
      <c r="NTF73" s="1551"/>
      <c r="NTG73" s="1551"/>
      <c r="NTH73" s="1551"/>
      <c r="NTI73" s="1551"/>
      <c r="NTJ73" s="1551"/>
      <c r="NTK73" s="1551"/>
      <c r="NTL73" s="1551"/>
      <c r="NTM73" s="1551"/>
      <c r="NTN73" s="1551"/>
      <c r="NTO73" s="1551"/>
      <c r="NTP73" s="1551"/>
      <c r="NTQ73" s="1551"/>
      <c r="NTR73" s="1551"/>
      <c r="NTS73" s="1551"/>
      <c r="NTT73" s="1551"/>
      <c r="NTU73" s="1551"/>
      <c r="NTV73" s="1551"/>
      <c r="NTW73" s="1551"/>
      <c r="NTX73" s="1551"/>
      <c r="NTY73" s="1551"/>
      <c r="NTZ73" s="1551"/>
      <c r="NUA73" s="1551"/>
      <c r="NUB73" s="1551"/>
      <c r="NUC73" s="1551"/>
      <c r="NUD73" s="1551"/>
      <c r="NUE73" s="1551"/>
      <c r="NUF73" s="1551"/>
      <c r="NUG73" s="1551"/>
      <c r="NUH73" s="1551"/>
      <c r="NUI73" s="1551"/>
      <c r="NUJ73" s="1551"/>
      <c r="NUK73" s="1551"/>
      <c r="NUL73" s="1551"/>
      <c r="NUM73" s="1551"/>
      <c r="NUN73" s="1551"/>
      <c r="NUO73" s="1551"/>
      <c r="NUP73" s="1551"/>
      <c r="NUQ73" s="1551"/>
      <c r="NUR73" s="1551"/>
      <c r="NUS73" s="1551"/>
      <c r="NUT73" s="1551"/>
      <c r="NUU73" s="1551"/>
      <c r="NUV73" s="1551"/>
      <c r="NUW73" s="1551"/>
      <c r="NUX73" s="1551"/>
      <c r="NUY73" s="1551"/>
      <c r="NUZ73" s="1551"/>
      <c r="NVA73" s="1551"/>
      <c r="NVB73" s="1551"/>
      <c r="NVC73" s="1551"/>
      <c r="NVD73" s="1551"/>
      <c r="NVE73" s="1551"/>
      <c r="NVF73" s="1551"/>
      <c r="NVG73" s="1551"/>
      <c r="NVH73" s="1551"/>
      <c r="NVI73" s="1551"/>
      <c r="NVJ73" s="1551"/>
      <c r="NVK73" s="1551"/>
      <c r="NVL73" s="1551"/>
      <c r="NVM73" s="1551"/>
      <c r="NVN73" s="1551"/>
      <c r="NVO73" s="1551"/>
      <c r="NVP73" s="1551"/>
      <c r="NVQ73" s="1551"/>
      <c r="NVR73" s="1551"/>
      <c r="NVS73" s="1551"/>
      <c r="NVT73" s="1551"/>
      <c r="NVU73" s="1551"/>
      <c r="NVV73" s="1551"/>
      <c r="NVW73" s="1551"/>
      <c r="NVX73" s="1551"/>
      <c r="NVY73" s="1551"/>
      <c r="NVZ73" s="1551"/>
      <c r="NWA73" s="1551"/>
      <c r="NWB73" s="1551"/>
      <c r="NWC73" s="1551"/>
      <c r="NWD73" s="1551"/>
      <c r="NWE73" s="1551"/>
      <c r="NWF73" s="1551"/>
      <c r="NWG73" s="1551"/>
      <c r="NWH73" s="1551"/>
      <c r="NWI73" s="1551"/>
      <c r="NWJ73" s="1551"/>
      <c r="NWK73" s="1551"/>
      <c r="NWL73" s="1551"/>
      <c r="NWM73" s="1551"/>
      <c r="NWN73" s="1551"/>
      <c r="NWO73" s="1551"/>
      <c r="NWP73" s="1551"/>
      <c r="NWQ73" s="1551"/>
      <c r="NWR73" s="1551"/>
      <c r="NWS73" s="1551"/>
      <c r="NWT73" s="1551"/>
      <c r="NWU73" s="1551"/>
      <c r="NWV73" s="1551"/>
      <c r="NWW73" s="1551"/>
      <c r="NWX73" s="1551"/>
      <c r="NWY73" s="1551"/>
      <c r="NWZ73" s="1551"/>
      <c r="NXA73" s="1551"/>
      <c r="NXB73" s="1551"/>
      <c r="NXC73" s="1551"/>
      <c r="NXD73" s="1551"/>
      <c r="NXE73" s="1551"/>
      <c r="NXF73" s="1551"/>
      <c r="NXG73" s="1551"/>
      <c r="NXH73" s="1551"/>
      <c r="NXI73" s="1551"/>
      <c r="NXJ73" s="1551"/>
      <c r="NXK73" s="1551"/>
      <c r="NXL73" s="1551"/>
      <c r="NXM73" s="1551"/>
      <c r="NXN73" s="1551"/>
      <c r="NXO73" s="1551"/>
      <c r="NXP73" s="1551"/>
      <c r="NXQ73" s="1551"/>
      <c r="NXR73" s="1551"/>
      <c r="NXS73" s="1551"/>
      <c r="NXT73" s="1551"/>
      <c r="NXU73" s="1551"/>
      <c r="NXV73" s="1551"/>
      <c r="NXW73" s="1551"/>
      <c r="NXX73" s="1551"/>
      <c r="NXY73" s="1551"/>
      <c r="NXZ73" s="1551"/>
      <c r="NYA73" s="1551"/>
      <c r="NYB73" s="1551"/>
      <c r="NYC73" s="1551"/>
      <c r="NYD73" s="1551"/>
      <c r="NYE73" s="1551"/>
      <c r="NYF73" s="1551"/>
      <c r="NYG73" s="1551"/>
      <c r="NYH73" s="1551"/>
      <c r="NYI73" s="1551"/>
      <c r="NYJ73" s="1551"/>
      <c r="NYK73" s="1551"/>
      <c r="NYL73" s="1551"/>
      <c r="NYM73" s="1551"/>
      <c r="NYN73" s="1551"/>
      <c r="NYO73" s="1551"/>
      <c r="NYP73" s="1551"/>
      <c r="NYQ73" s="1551"/>
      <c r="NYR73" s="1551"/>
      <c r="NYS73" s="1551"/>
      <c r="NYT73" s="1551"/>
      <c r="NYU73" s="1551"/>
      <c r="NYV73" s="1551"/>
      <c r="NYW73" s="1551"/>
      <c r="NYX73" s="1551"/>
      <c r="NYY73" s="1551"/>
      <c r="NYZ73" s="1551"/>
      <c r="NZA73" s="1551"/>
      <c r="NZB73" s="1551"/>
      <c r="NZC73" s="1551"/>
      <c r="NZD73" s="1551"/>
      <c r="NZE73" s="1551"/>
      <c r="NZF73" s="1551"/>
      <c r="NZG73" s="1551"/>
      <c r="NZH73" s="1551"/>
      <c r="NZI73" s="1551"/>
      <c r="NZJ73" s="1551"/>
      <c r="NZK73" s="1551"/>
      <c r="NZL73" s="1551"/>
      <c r="NZM73" s="1551"/>
      <c r="NZN73" s="1551"/>
      <c r="NZO73" s="1551"/>
      <c r="NZP73" s="1551"/>
      <c r="NZQ73" s="1551"/>
      <c r="NZR73" s="1551"/>
      <c r="NZS73" s="1551"/>
      <c r="NZT73" s="1551"/>
      <c r="NZU73" s="1551"/>
      <c r="NZV73" s="1551"/>
      <c r="NZW73" s="1551"/>
      <c r="NZX73" s="1551"/>
      <c r="NZY73" s="1551"/>
      <c r="NZZ73" s="1551"/>
      <c r="OAA73" s="1551"/>
      <c r="OAB73" s="1551"/>
      <c r="OAC73" s="1551"/>
      <c r="OAD73" s="1551"/>
      <c r="OAE73" s="1551"/>
      <c r="OAF73" s="1551"/>
      <c r="OAG73" s="1551"/>
      <c r="OAH73" s="1551"/>
      <c r="OAI73" s="1551"/>
      <c r="OAJ73" s="1551"/>
      <c r="OAK73" s="1551"/>
      <c r="OAL73" s="1551"/>
      <c r="OAM73" s="1551"/>
      <c r="OAN73" s="1551"/>
      <c r="OAO73" s="1551"/>
      <c r="OAP73" s="1551"/>
      <c r="OAQ73" s="1551"/>
      <c r="OAR73" s="1551"/>
      <c r="OAS73" s="1551"/>
      <c r="OAT73" s="1551"/>
      <c r="OAU73" s="1551"/>
      <c r="OAV73" s="1551"/>
      <c r="OAW73" s="1551"/>
      <c r="OAX73" s="1551"/>
      <c r="OAY73" s="1551"/>
      <c r="OAZ73" s="1551"/>
      <c r="OBA73" s="1551"/>
      <c r="OBB73" s="1551"/>
      <c r="OBC73" s="1551"/>
      <c r="OBD73" s="1551"/>
      <c r="OBE73" s="1551"/>
      <c r="OBF73" s="1551"/>
      <c r="OBG73" s="1551"/>
      <c r="OBH73" s="1551"/>
      <c r="OBI73" s="1551"/>
      <c r="OBJ73" s="1551"/>
      <c r="OBK73" s="1551"/>
      <c r="OBL73" s="1551"/>
      <c r="OBM73" s="1551"/>
      <c r="OBN73" s="1551"/>
      <c r="OBO73" s="1551"/>
      <c r="OBP73" s="1551"/>
      <c r="OBQ73" s="1551"/>
      <c r="OBR73" s="1551"/>
      <c r="OBS73" s="1551"/>
      <c r="OBT73" s="1551"/>
      <c r="OBU73" s="1551"/>
      <c r="OBV73" s="1551"/>
      <c r="OBW73" s="1551"/>
      <c r="OBX73" s="1551"/>
      <c r="OBY73" s="1551"/>
      <c r="OBZ73" s="1551"/>
      <c r="OCA73" s="1551"/>
      <c r="OCB73" s="1551"/>
      <c r="OCC73" s="1551"/>
      <c r="OCD73" s="1551"/>
      <c r="OCE73" s="1551"/>
      <c r="OCF73" s="1551"/>
      <c r="OCG73" s="1551"/>
      <c r="OCH73" s="1551"/>
      <c r="OCI73" s="1551"/>
      <c r="OCJ73" s="1551"/>
      <c r="OCK73" s="1551"/>
      <c r="OCL73" s="1551"/>
      <c r="OCM73" s="1551"/>
      <c r="OCN73" s="1551"/>
      <c r="OCO73" s="1551"/>
      <c r="OCP73" s="1551"/>
      <c r="OCQ73" s="1551"/>
      <c r="OCR73" s="1551"/>
      <c r="OCS73" s="1551"/>
      <c r="OCT73" s="1551"/>
      <c r="OCU73" s="1551"/>
      <c r="OCV73" s="1551"/>
      <c r="OCW73" s="1551"/>
      <c r="OCX73" s="1551"/>
      <c r="OCY73" s="1551"/>
      <c r="OCZ73" s="1551"/>
      <c r="ODA73" s="1551"/>
      <c r="ODB73" s="1551"/>
      <c r="ODC73" s="1551"/>
      <c r="ODD73" s="1551"/>
      <c r="ODE73" s="1551"/>
      <c r="ODF73" s="1551"/>
      <c r="ODG73" s="1551"/>
      <c r="ODH73" s="1551"/>
      <c r="ODI73" s="1551"/>
      <c r="ODJ73" s="1551"/>
      <c r="ODK73" s="1551"/>
      <c r="ODL73" s="1551"/>
      <c r="ODM73" s="1551"/>
      <c r="ODN73" s="1551"/>
      <c r="ODO73" s="1551"/>
      <c r="ODP73" s="1551"/>
      <c r="ODQ73" s="1551"/>
      <c r="ODR73" s="1551"/>
      <c r="ODS73" s="1551"/>
      <c r="ODT73" s="1551"/>
      <c r="ODU73" s="1551"/>
      <c r="ODV73" s="1551"/>
      <c r="ODW73" s="1551"/>
      <c r="ODX73" s="1551"/>
      <c r="ODY73" s="1551"/>
      <c r="ODZ73" s="1551"/>
      <c r="OEA73" s="1551"/>
      <c r="OEB73" s="1551"/>
      <c r="OEC73" s="1551"/>
      <c r="OED73" s="1551"/>
      <c r="OEE73" s="1551"/>
      <c r="OEF73" s="1551"/>
      <c r="OEG73" s="1551"/>
      <c r="OEH73" s="1551"/>
      <c r="OEI73" s="1551"/>
      <c r="OEJ73" s="1551"/>
      <c r="OEK73" s="1551"/>
      <c r="OEL73" s="1551"/>
      <c r="OEM73" s="1551"/>
      <c r="OEN73" s="1551"/>
      <c r="OEO73" s="1551"/>
      <c r="OEP73" s="1551"/>
      <c r="OEQ73" s="1551"/>
      <c r="OER73" s="1551"/>
      <c r="OES73" s="1551"/>
      <c r="OET73" s="1551"/>
      <c r="OEU73" s="1551"/>
      <c r="OEV73" s="1551"/>
      <c r="OEW73" s="1551"/>
      <c r="OEX73" s="1551"/>
      <c r="OEY73" s="1551"/>
      <c r="OEZ73" s="1551"/>
      <c r="OFA73" s="1551"/>
      <c r="OFB73" s="1551"/>
      <c r="OFC73" s="1551"/>
      <c r="OFD73" s="1551"/>
      <c r="OFE73" s="1551"/>
      <c r="OFF73" s="1551"/>
      <c r="OFG73" s="1551"/>
      <c r="OFH73" s="1551"/>
      <c r="OFI73" s="1551"/>
      <c r="OFJ73" s="1551"/>
      <c r="OFK73" s="1551"/>
      <c r="OFL73" s="1551"/>
      <c r="OFM73" s="1551"/>
      <c r="OFN73" s="1551"/>
      <c r="OFO73" s="1551"/>
      <c r="OFP73" s="1551"/>
      <c r="OFQ73" s="1551"/>
      <c r="OFR73" s="1551"/>
      <c r="OFS73" s="1551"/>
      <c r="OFT73" s="1551"/>
      <c r="OFU73" s="1551"/>
      <c r="OFV73" s="1551"/>
      <c r="OFW73" s="1551"/>
      <c r="OFX73" s="1551"/>
      <c r="OFY73" s="1551"/>
      <c r="OFZ73" s="1551"/>
      <c r="OGA73" s="1551"/>
      <c r="OGB73" s="1551"/>
      <c r="OGC73" s="1551"/>
      <c r="OGD73" s="1551"/>
      <c r="OGE73" s="1551"/>
      <c r="OGF73" s="1551"/>
      <c r="OGG73" s="1551"/>
      <c r="OGH73" s="1551"/>
      <c r="OGI73" s="1551"/>
      <c r="OGJ73" s="1551"/>
      <c r="OGK73" s="1551"/>
      <c r="OGL73" s="1551"/>
      <c r="OGM73" s="1551"/>
      <c r="OGN73" s="1551"/>
      <c r="OGO73" s="1551"/>
      <c r="OGP73" s="1551"/>
      <c r="OGQ73" s="1551"/>
      <c r="OGR73" s="1551"/>
      <c r="OGS73" s="1551"/>
      <c r="OGT73" s="1551"/>
      <c r="OGU73" s="1551"/>
      <c r="OGV73" s="1551"/>
      <c r="OGW73" s="1551"/>
      <c r="OGX73" s="1551"/>
      <c r="OGY73" s="1551"/>
      <c r="OGZ73" s="1551"/>
      <c r="OHA73" s="1551"/>
      <c r="OHB73" s="1551"/>
      <c r="OHC73" s="1551"/>
      <c r="OHD73" s="1551"/>
      <c r="OHE73" s="1551"/>
      <c r="OHF73" s="1551"/>
      <c r="OHG73" s="1551"/>
      <c r="OHH73" s="1551"/>
      <c r="OHI73" s="1551"/>
      <c r="OHJ73" s="1551"/>
      <c r="OHK73" s="1551"/>
      <c r="OHL73" s="1551"/>
      <c r="OHM73" s="1551"/>
      <c r="OHN73" s="1551"/>
      <c r="OHO73" s="1551"/>
      <c r="OHP73" s="1551"/>
      <c r="OHQ73" s="1551"/>
      <c r="OHR73" s="1551"/>
      <c r="OHS73" s="1551"/>
      <c r="OHT73" s="1551"/>
      <c r="OHU73" s="1551"/>
      <c r="OHV73" s="1551"/>
      <c r="OHW73" s="1551"/>
      <c r="OHX73" s="1551"/>
      <c r="OHY73" s="1551"/>
      <c r="OHZ73" s="1551"/>
      <c r="OIA73" s="1551"/>
      <c r="OIB73" s="1551"/>
      <c r="OIC73" s="1551"/>
      <c r="OID73" s="1551"/>
      <c r="OIE73" s="1551"/>
      <c r="OIF73" s="1551"/>
      <c r="OIG73" s="1551"/>
      <c r="OIH73" s="1551"/>
      <c r="OII73" s="1551"/>
      <c r="OIJ73" s="1551"/>
      <c r="OIK73" s="1551"/>
      <c r="OIL73" s="1551"/>
      <c r="OIM73" s="1551"/>
      <c r="OIN73" s="1551"/>
      <c r="OIO73" s="1551"/>
      <c r="OIP73" s="1551"/>
      <c r="OIQ73" s="1551"/>
      <c r="OIR73" s="1551"/>
      <c r="OIS73" s="1551"/>
      <c r="OIT73" s="1551"/>
      <c r="OIU73" s="1551"/>
      <c r="OIV73" s="1551"/>
      <c r="OIW73" s="1551"/>
      <c r="OIX73" s="1551"/>
      <c r="OIY73" s="1551"/>
      <c r="OIZ73" s="1551"/>
      <c r="OJA73" s="1551"/>
      <c r="OJB73" s="1551"/>
      <c r="OJC73" s="1551"/>
      <c r="OJD73" s="1551"/>
      <c r="OJE73" s="1551"/>
      <c r="OJF73" s="1551"/>
      <c r="OJG73" s="1551"/>
      <c r="OJH73" s="1551"/>
      <c r="OJI73" s="1551"/>
      <c r="OJJ73" s="1551"/>
      <c r="OJK73" s="1551"/>
      <c r="OJL73" s="1551"/>
      <c r="OJM73" s="1551"/>
      <c r="OJN73" s="1551"/>
      <c r="OJO73" s="1551"/>
      <c r="OJP73" s="1551"/>
      <c r="OJQ73" s="1551"/>
      <c r="OJR73" s="1551"/>
      <c r="OJS73" s="1551"/>
      <c r="OJT73" s="1551"/>
      <c r="OJU73" s="1551"/>
      <c r="OJV73" s="1551"/>
      <c r="OJW73" s="1551"/>
      <c r="OJX73" s="1551"/>
      <c r="OJY73" s="1551"/>
      <c r="OJZ73" s="1551"/>
      <c r="OKA73" s="1551"/>
      <c r="OKB73" s="1551"/>
      <c r="OKC73" s="1551"/>
      <c r="OKD73" s="1551"/>
      <c r="OKE73" s="1551"/>
      <c r="OKF73" s="1551"/>
      <c r="OKG73" s="1551"/>
      <c r="OKH73" s="1551"/>
      <c r="OKI73" s="1551"/>
      <c r="OKJ73" s="1551"/>
      <c r="OKK73" s="1551"/>
      <c r="OKL73" s="1551"/>
      <c r="OKM73" s="1551"/>
      <c r="OKN73" s="1551"/>
      <c r="OKO73" s="1551"/>
      <c r="OKP73" s="1551"/>
      <c r="OKQ73" s="1551"/>
      <c r="OKR73" s="1551"/>
      <c r="OKS73" s="1551"/>
      <c r="OKT73" s="1551"/>
      <c r="OKU73" s="1551"/>
      <c r="OKV73" s="1551"/>
      <c r="OKW73" s="1551"/>
      <c r="OKX73" s="1551"/>
      <c r="OKY73" s="1551"/>
      <c r="OKZ73" s="1551"/>
      <c r="OLA73" s="1551"/>
      <c r="OLB73" s="1551"/>
      <c r="OLC73" s="1551"/>
      <c r="OLD73" s="1551"/>
      <c r="OLE73" s="1551"/>
      <c r="OLF73" s="1551"/>
      <c r="OLG73" s="1551"/>
      <c r="OLH73" s="1551"/>
      <c r="OLI73" s="1551"/>
      <c r="OLJ73" s="1551"/>
      <c r="OLK73" s="1551"/>
      <c r="OLL73" s="1551"/>
      <c r="OLM73" s="1551"/>
      <c r="OLN73" s="1551"/>
      <c r="OLO73" s="1551"/>
      <c r="OLP73" s="1551"/>
      <c r="OLQ73" s="1551"/>
      <c r="OLR73" s="1551"/>
      <c r="OLS73" s="1551"/>
      <c r="OLT73" s="1551"/>
      <c r="OLU73" s="1551"/>
      <c r="OLV73" s="1551"/>
      <c r="OLW73" s="1551"/>
      <c r="OLX73" s="1551"/>
      <c r="OLY73" s="1551"/>
      <c r="OLZ73" s="1551"/>
      <c r="OMA73" s="1551"/>
      <c r="OMB73" s="1551"/>
      <c r="OMC73" s="1551"/>
      <c r="OMD73" s="1551"/>
      <c r="OME73" s="1551"/>
      <c r="OMF73" s="1551"/>
      <c r="OMG73" s="1551"/>
      <c r="OMH73" s="1551"/>
      <c r="OMI73" s="1551"/>
      <c r="OMJ73" s="1551"/>
      <c r="OMK73" s="1551"/>
      <c r="OML73" s="1551"/>
      <c r="OMM73" s="1551"/>
      <c r="OMN73" s="1551"/>
      <c r="OMO73" s="1551"/>
      <c r="OMP73" s="1551"/>
      <c r="OMQ73" s="1551"/>
      <c r="OMR73" s="1551"/>
      <c r="OMS73" s="1551"/>
      <c r="OMT73" s="1551"/>
      <c r="OMU73" s="1551"/>
      <c r="OMV73" s="1551"/>
      <c r="OMW73" s="1551"/>
      <c r="OMX73" s="1551"/>
      <c r="OMY73" s="1551"/>
      <c r="OMZ73" s="1551"/>
      <c r="ONA73" s="1551"/>
      <c r="ONB73" s="1551"/>
      <c r="ONC73" s="1551"/>
      <c r="OND73" s="1551"/>
      <c r="ONE73" s="1551"/>
      <c r="ONF73" s="1551"/>
      <c r="ONG73" s="1551"/>
      <c r="ONH73" s="1551"/>
      <c r="ONI73" s="1551"/>
      <c r="ONJ73" s="1551"/>
      <c r="ONK73" s="1551"/>
      <c r="ONL73" s="1551"/>
      <c r="ONM73" s="1551"/>
      <c r="ONN73" s="1551"/>
      <c r="ONO73" s="1551"/>
      <c r="ONP73" s="1551"/>
      <c r="ONQ73" s="1551"/>
      <c r="ONR73" s="1551"/>
      <c r="ONS73" s="1551"/>
      <c r="ONT73" s="1551"/>
      <c r="ONU73" s="1551"/>
      <c r="ONV73" s="1551"/>
      <c r="ONW73" s="1551"/>
      <c r="ONX73" s="1551"/>
      <c r="ONY73" s="1551"/>
      <c r="ONZ73" s="1551"/>
      <c r="OOA73" s="1551"/>
      <c r="OOB73" s="1551"/>
      <c r="OOC73" s="1551"/>
      <c r="OOD73" s="1551"/>
      <c r="OOE73" s="1551"/>
      <c r="OOF73" s="1551"/>
      <c r="OOG73" s="1551"/>
      <c r="OOH73" s="1551"/>
      <c r="OOI73" s="1551"/>
      <c r="OOJ73" s="1551"/>
      <c r="OOK73" s="1551"/>
      <c r="OOL73" s="1551"/>
      <c r="OOM73" s="1551"/>
      <c r="OON73" s="1551"/>
      <c r="OOO73" s="1551"/>
      <c r="OOP73" s="1551"/>
      <c r="OOQ73" s="1551"/>
      <c r="OOR73" s="1551"/>
      <c r="OOS73" s="1551"/>
      <c r="OOT73" s="1551"/>
      <c r="OOU73" s="1551"/>
      <c r="OOV73" s="1551"/>
      <c r="OOW73" s="1551"/>
      <c r="OOX73" s="1551"/>
      <c r="OOY73" s="1551"/>
      <c r="OOZ73" s="1551"/>
      <c r="OPA73" s="1551"/>
      <c r="OPB73" s="1551"/>
      <c r="OPC73" s="1551"/>
      <c r="OPD73" s="1551"/>
      <c r="OPE73" s="1551"/>
      <c r="OPF73" s="1551"/>
      <c r="OPG73" s="1551"/>
      <c r="OPH73" s="1551"/>
      <c r="OPI73" s="1551"/>
      <c r="OPJ73" s="1551"/>
      <c r="OPK73" s="1551"/>
      <c r="OPL73" s="1551"/>
      <c r="OPM73" s="1551"/>
      <c r="OPN73" s="1551"/>
      <c r="OPO73" s="1551"/>
      <c r="OPP73" s="1551"/>
      <c r="OPQ73" s="1551"/>
      <c r="OPR73" s="1551"/>
      <c r="OPS73" s="1551"/>
      <c r="OPT73" s="1551"/>
      <c r="OPU73" s="1551"/>
      <c r="OPV73" s="1551"/>
      <c r="OPW73" s="1551"/>
      <c r="OPX73" s="1551"/>
      <c r="OPY73" s="1551"/>
      <c r="OPZ73" s="1551"/>
      <c r="OQA73" s="1551"/>
      <c r="OQB73" s="1551"/>
      <c r="OQC73" s="1551"/>
      <c r="OQD73" s="1551"/>
      <c r="OQE73" s="1551"/>
      <c r="OQF73" s="1551"/>
      <c r="OQG73" s="1551"/>
      <c r="OQH73" s="1551"/>
      <c r="OQI73" s="1551"/>
      <c r="OQJ73" s="1551"/>
      <c r="OQK73" s="1551"/>
      <c r="OQL73" s="1551"/>
      <c r="OQM73" s="1551"/>
      <c r="OQN73" s="1551"/>
      <c r="OQO73" s="1551"/>
      <c r="OQP73" s="1551"/>
      <c r="OQQ73" s="1551"/>
      <c r="OQR73" s="1551"/>
      <c r="OQS73" s="1551"/>
      <c r="OQT73" s="1551"/>
      <c r="OQU73" s="1551"/>
      <c r="OQV73" s="1551"/>
      <c r="OQW73" s="1551"/>
      <c r="OQX73" s="1551"/>
      <c r="OQY73" s="1551"/>
      <c r="OQZ73" s="1551"/>
      <c r="ORA73" s="1551"/>
      <c r="ORB73" s="1551"/>
      <c r="ORC73" s="1551"/>
      <c r="ORD73" s="1551"/>
      <c r="ORE73" s="1551"/>
      <c r="ORF73" s="1551"/>
      <c r="ORG73" s="1551"/>
      <c r="ORH73" s="1551"/>
      <c r="ORI73" s="1551"/>
      <c r="ORJ73" s="1551"/>
      <c r="ORK73" s="1551"/>
      <c r="ORL73" s="1551"/>
      <c r="ORM73" s="1551"/>
      <c r="ORN73" s="1551"/>
      <c r="ORO73" s="1551"/>
      <c r="ORP73" s="1551"/>
      <c r="ORQ73" s="1551"/>
      <c r="ORR73" s="1551"/>
      <c r="ORS73" s="1551"/>
      <c r="ORT73" s="1551"/>
      <c r="ORU73" s="1551"/>
      <c r="ORV73" s="1551"/>
      <c r="ORW73" s="1551"/>
      <c r="ORX73" s="1551"/>
      <c r="ORY73" s="1551"/>
      <c r="ORZ73" s="1551"/>
      <c r="OSA73" s="1551"/>
      <c r="OSB73" s="1551"/>
      <c r="OSC73" s="1551"/>
      <c r="OSD73" s="1551"/>
      <c r="OSE73" s="1551"/>
      <c r="OSF73" s="1551"/>
      <c r="OSG73" s="1551"/>
      <c r="OSH73" s="1551"/>
      <c r="OSI73" s="1551"/>
      <c r="OSJ73" s="1551"/>
      <c r="OSK73" s="1551"/>
      <c r="OSL73" s="1551"/>
      <c r="OSM73" s="1551"/>
      <c r="OSN73" s="1551"/>
      <c r="OSO73" s="1551"/>
      <c r="OSP73" s="1551"/>
      <c r="OSQ73" s="1551"/>
      <c r="OSR73" s="1551"/>
      <c r="OSS73" s="1551"/>
      <c r="OST73" s="1551"/>
      <c r="OSU73" s="1551"/>
      <c r="OSV73" s="1551"/>
      <c r="OSW73" s="1551"/>
      <c r="OSX73" s="1551"/>
      <c r="OSY73" s="1551"/>
      <c r="OSZ73" s="1551"/>
      <c r="OTA73" s="1551"/>
      <c r="OTB73" s="1551"/>
      <c r="OTC73" s="1551"/>
      <c r="OTD73" s="1551"/>
      <c r="OTE73" s="1551"/>
      <c r="OTF73" s="1551"/>
      <c r="OTG73" s="1551"/>
      <c r="OTH73" s="1551"/>
      <c r="OTI73" s="1551"/>
      <c r="OTJ73" s="1551"/>
      <c r="OTK73" s="1551"/>
      <c r="OTL73" s="1551"/>
      <c r="OTM73" s="1551"/>
      <c r="OTN73" s="1551"/>
      <c r="OTO73" s="1551"/>
      <c r="OTP73" s="1551"/>
      <c r="OTQ73" s="1551"/>
      <c r="OTR73" s="1551"/>
      <c r="OTS73" s="1551"/>
      <c r="OTT73" s="1551"/>
      <c r="OTU73" s="1551"/>
      <c r="OTV73" s="1551"/>
      <c r="OTW73" s="1551"/>
      <c r="OTX73" s="1551"/>
      <c r="OTY73" s="1551"/>
      <c r="OTZ73" s="1551"/>
      <c r="OUA73" s="1551"/>
      <c r="OUB73" s="1551"/>
      <c r="OUC73" s="1551"/>
      <c r="OUD73" s="1551"/>
      <c r="OUE73" s="1551"/>
      <c r="OUF73" s="1551"/>
      <c r="OUG73" s="1551"/>
      <c r="OUH73" s="1551"/>
      <c r="OUI73" s="1551"/>
      <c r="OUJ73" s="1551"/>
      <c r="OUK73" s="1551"/>
      <c r="OUL73" s="1551"/>
      <c r="OUM73" s="1551"/>
      <c r="OUN73" s="1551"/>
      <c r="OUO73" s="1551"/>
      <c r="OUP73" s="1551"/>
      <c r="OUQ73" s="1551"/>
      <c r="OUR73" s="1551"/>
      <c r="OUS73" s="1551"/>
      <c r="OUT73" s="1551"/>
      <c r="OUU73" s="1551"/>
      <c r="OUV73" s="1551"/>
      <c r="OUW73" s="1551"/>
      <c r="OUX73" s="1551"/>
      <c r="OUY73" s="1551"/>
      <c r="OUZ73" s="1551"/>
      <c r="OVA73" s="1551"/>
      <c r="OVB73" s="1551"/>
      <c r="OVC73" s="1551"/>
      <c r="OVD73" s="1551"/>
      <c r="OVE73" s="1551"/>
      <c r="OVF73" s="1551"/>
      <c r="OVG73" s="1551"/>
      <c r="OVH73" s="1551"/>
      <c r="OVI73" s="1551"/>
      <c r="OVJ73" s="1551"/>
      <c r="OVK73" s="1551"/>
      <c r="OVL73" s="1551"/>
      <c r="OVM73" s="1551"/>
      <c r="OVN73" s="1551"/>
      <c r="OVO73" s="1551"/>
      <c r="OVP73" s="1551"/>
      <c r="OVQ73" s="1551"/>
      <c r="OVR73" s="1551"/>
      <c r="OVS73" s="1551"/>
      <c r="OVT73" s="1551"/>
      <c r="OVU73" s="1551"/>
      <c r="OVV73" s="1551"/>
      <c r="OVW73" s="1551"/>
      <c r="OVX73" s="1551"/>
      <c r="OVY73" s="1551"/>
      <c r="OVZ73" s="1551"/>
      <c r="OWA73" s="1551"/>
      <c r="OWB73" s="1551"/>
      <c r="OWC73" s="1551"/>
      <c r="OWD73" s="1551"/>
      <c r="OWE73" s="1551"/>
      <c r="OWF73" s="1551"/>
      <c r="OWG73" s="1551"/>
      <c r="OWH73" s="1551"/>
      <c r="OWI73" s="1551"/>
      <c r="OWJ73" s="1551"/>
      <c r="OWK73" s="1551"/>
      <c r="OWL73" s="1551"/>
      <c r="OWM73" s="1551"/>
      <c r="OWN73" s="1551"/>
      <c r="OWO73" s="1551"/>
      <c r="OWP73" s="1551"/>
      <c r="OWQ73" s="1551"/>
      <c r="OWR73" s="1551"/>
      <c r="OWS73" s="1551"/>
      <c r="OWT73" s="1551"/>
      <c r="OWU73" s="1551"/>
      <c r="OWV73" s="1551"/>
      <c r="OWW73" s="1551"/>
      <c r="OWX73" s="1551"/>
      <c r="OWY73" s="1551"/>
      <c r="OWZ73" s="1551"/>
      <c r="OXA73" s="1551"/>
      <c r="OXB73" s="1551"/>
      <c r="OXC73" s="1551"/>
      <c r="OXD73" s="1551"/>
      <c r="OXE73" s="1551"/>
      <c r="OXF73" s="1551"/>
      <c r="OXG73" s="1551"/>
      <c r="OXH73" s="1551"/>
      <c r="OXI73" s="1551"/>
      <c r="OXJ73" s="1551"/>
      <c r="OXK73" s="1551"/>
      <c r="OXL73" s="1551"/>
      <c r="OXM73" s="1551"/>
      <c r="OXN73" s="1551"/>
      <c r="OXO73" s="1551"/>
      <c r="OXP73" s="1551"/>
      <c r="OXQ73" s="1551"/>
      <c r="OXR73" s="1551"/>
      <c r="OXS73" s="1551"/>
      <c r="OXT73" s="1551"/>
      <c r="OXU73" s="1551"/>
      <c r="OXV73" s="1551"/>
      <c r="OXW73" s="1551"/>
      <c r="OXX73" s="1551"/>
      <c r="OXY73" s="1551"/>
      <c r="OXZ73" s="1551"/>
      <c r="OYA73" s="1551"/>
      <c r="OYB73" s="1551"/>
      <c r="OYC73" s="1551"/>
      <c r="OYD73" s="1551"/>
      <c r="OYE73" s="1551"/>
      <c r="OYF73" s="1551"/>
      <c r="OYG73" s="1551"/>
      <c r="OYH73" s="1551"/>
      <c r="OYI73" s="1551"/>
      <c r="OYJ73" s="1551"/>
      <c r="OYK73" s="1551"/>
      <c r="OYL73" s="1551"/>
      <c r="OYM73" s="1551"/>
      <c r="OYN73" s="1551"/>
      <c r="OYO73" s="1551"/>
      <c r="OYP73" s="1551"/>
      <c r="OYQ73" s="1551"/>
      <c r="OYR73" s="1551"/>
      <c r="OYS73" s="1551"/>
      <c r="OYT73" s="1551"/>
      <c r="OYU73" s="1551"/>
      <c r="OYV73" s="1551"/>
      <c r="OYW73" s="1551"/>
      <c r="OYX73" s="1551"/>
      <c r="OYY73" s="1551"/>
      <c r="OYZ73" s="1551"/>
      <c r="OZA73" s="1551"/>
      <c r="OZB73" s="1551"/>
      <c r="OZC73" s="1551"/>
      <c r="OZD73" s="1551"/>
      <c r="OZE73" s="1551"/>
      <c r="OZF73" s="1551"/>
      <c r="OZG73" s="1551"/>
      <c r="OZH73" s="1551"/>
      <c r="OZI73" s="1551"/>
      <c r="OZJ73" s="1551"/>
      <c r="OZK73" s="1551"/>
      <c r="OZL73" s="1551"/>
      <c r="OZM73" s="1551"/>
      <c r="OZN73" s="1551"/>
      <c r="OZO73" s="1551"/>
      <c r="OZP73" s="1551"/>
      <c r="OZQ73" s="1551"/>
      <c r="OZR73" s="1551"/>
      <c r="OZS73" s="1551"/>
      <c r="OZT73" s="1551"/>
      <c r="OZU73" s="1551"/>
      <c r="OZV73" s="1551"/>
      <c r="OZW73" s="1551"/>
      <c r="OZX73" s="1551"/>
      <c r="OZY73" s="1551"/>
      <c r="OZZ73" s="1551"/>
      <c r="PAA73" s="1551"/>
      <c r="PAB73" s="1551"/>
      <c r="PAC73" s="1551"/>
      <c r="PAD73" s="1551"/>
      <c r="PAE73" s="1551"/>
      <c r="PAF73" s="1551"/>
      <c r="PAG73" s="1551"/>
      <c r="PAH73" s="1551"/>
      <c r="PAI73" s="1551"/>
      <c r="PAJ73" s="1551"/>
      <c r="PAK73" s="1551"/>
      <c r="PAL73" s="1551"/>
      <c r="PAM73" s="1551"/>
      <c r="PAN73" s="1551"/>
      <c r="PAO73" s="1551"/>
      <c r="PAP73" s="1551"/>
      <c r="PAQ73" s="1551"/>
      <c r="PAR73" s="1551"/>
      <c r="PAS73" s="1551"/>
      <c r="PAT73" s="1551"/>
      <c r="PAU73" s="1551"/>
      <c r="PAV73" s="1551"/>
      <c r="PAW73" s="1551"/>
      <c r="PAX73" s="1551"/>
      <c r="PAY73" s="1551"/>
      <c r="PAZ73" s="1551"/>
      <c r="PBA73" s="1551"/>
      <c r="PBB73" s="1551"/>
      <c r="PBC73" s="1551"/>
      <c r="PBD73" s="1551"/>
      <c r="PBE73" s="1551"/>
      <c r="PBF73" s="1551"/>
      <c r="PBG73" s="1551"/>
      <c r="PBH73" s="1551"/>
      <c r="PBI73" s="1551"/>
      <c r="PBJ73" s="1551"/>
      <c r="PBK73" s="1551"/>
      <c r="PBL73" s="1551"/>
      <c r="PBM73" s="1551"/>
      <c r="PBN73" s="1551"/>
      <c r="PBO73" s="1551"/>
      <c r="PBP73" s="1551"/>
      <c r="PBQ73" s="1551"/>
      <c r="PBR73" s="1551"/>
      <c r="PBS73" s="1551"/>
      <c r="PBT73" s="1551"/>
      <c r="PBU73" s="1551"/>
      <c r="PBV73" s="1551"/>
      <c r="PBW73" s="1551"/>
      <c r="PBX73" s="1551"/>
      <c r="PBY73" s="1551"/>
      <c r="PBZ73" s="1551"/>
      <c r="PCA73" s="1551"/>
      <c r="PCB73" s="1551"/>
      <c r="PCC73" s="1551"/>
      <c r="PCD73" s="1551"/>
      <c r="PCE73" s="1551"/>
      <c r="PCF73" s="1551"/>
      <c r="PCG73" s="1551"/>
      <c r="PCH73" s="1551"/>
      <c r="PCI73" s="1551"/>
      <c r="PCJ73" s="1551"/>
      <c r="PCK73" s="1551"/>
      <c r="PCL73" s="1551"/>
      <c r="PCM73" s="1551"/>
      <c r="PCN73" s="1551"/>
      <c r="PCO73" s="1551"/>
      <c r="PCP73" s="1551"/>
      <c r="PCQ73" s="1551"/>
      <c r="PCR73" s="1551"/>
      <c r="PCS73" s="1551"/>
      <c r="PCT73" s="1551"/>
      <c r="PCU73" s="1551"/>
      <c r="PCV73" s="1551"/>
      <c r="PCW73" s="1551"/>
      <c r="PCX73" s="1551"/>
      <c r="PCY73" s="1551"/>
      <c r="PCZ73" s="1551"/>
      <c r="PDA73" s="1551"/>
      <c r="PDB73" s="1551"/>
      <c r="PDC73" s="1551"/>
      <c r="PDD73" s="1551"/>
      <c r="PDE73" s="1551"/>
      <c r="PDF73" s="1551"/>
      <c r="PDG73" s="1551"/>
      <c r="PDH73" s="1551"/>
      <c r="PDI73" s="1551"/>
      <c r="PDJ73" s="1551"/>
      <c r="PDK73" s="1551"/>
      <c r="PDL73" s="1551"/>
      <c r="PDM73" s="1551"/>
      <c r="PDN73" s="1551"/>
      <c r="PDO73" s="1551"/>
      <c r="PDP73" s="1551"/>
      <c r="PDQ73" s="1551"/>
      <c r="PDR73" s="1551"/>
      <c r="PDS73" s="1551"/>
      <c r="PDT73" s="1551"/>
      <c r="PDU73" s="1551"/>
      <c r="PDV73" s="1551"/>
      <c r="PDW73" s="1551"/>
      <c r="PDX73" s="1551"/>
      <c r="PDY73" s="1551"/>
      <c r="PDZ73" s="1551"/>
      <c r="PEA73" s="1551"/>
      <c r="PEB73" s="1551"/>
      <c r="PEC73" s="1551"/>
      <c r="PED73" s="1551"/>
      <c r="PEE73" s="1551"/>
      <c r="PEF73" s="1551"/>
      <c r="PEG73" s="1551"/>
      <c r="PEH73" s="1551"/>
      <c r="PEI73" s="1551"/>
      <c r="PEJ73" s="1551"/>
      <c r="PEK73" s="1551"/>
      <c r="PEL73" s="1551"/>
      <c r="PEM73" s="1551"/>
      <c r="PEN73" s="1551"/>
      <c r="PEO73" s="1551"/>
      <c r="PEP73" s="1551"/>
      <c r="PEQ73" s="1551"/>
      <c r="PER73" s="1551"/>
      <c r="PES73" s="1551"/>
      <c r="PET73" s="1551"/>
      <c r="PEU73" s="1551"/>
      <c r="PEV73" s="1551"/>
      <c r="PEW73" s="1551"/>
      <c r="PEX73" s="1551"/>
      <c r="PEY73" s="1551"/>
      <c r="PEZ73" s="1551"/>
      <c r="PFA73" s="1551"/>
      <c r="PFB73" s="1551"/>
      <c r="PFC73" s="1551"/>
      <c r="PFD73" s="1551"/>
      <c r="PFE73" s="1551"/>
      <c r="PFF73" s="1551"/>
      <c r="PFG73" s="1551"/>
      <c r="PFH73" s="1551"/>
      <c r="PFI73" s="1551"/>
      <c r="PFJ73" s="1551"/>
      <c r="PFK73" s="1551"/>
      <c r="PFL73" s="1551"/>
      <c r="PFM73" s="1551"/>
      <c r="PFN73" s="1551"/>
      <c r="PFO73" s="1551"/>
      <c r="PFP73" s="1551"/>
      <c r="PFQ73" s="1551"/>
      <c r="PFR73" s="1551"/>
      <c r="PFS73" s="1551"/>
      <c r="PFT73" s="1551"/>
      <c r="PFU73" s="1551"/>
      <c r="PFV73" s="1551"/>
      <c r="PFW73" s="1551"/>
      <c r="PFX73" s="1551"/>
      <c r="PFY73" s="1551"/>
      <c r="PFZ73" s="1551"/>
      <c r="PGA73" s="1551"/>
      <c r="PGB73" s="1551"/>
      <c r="PGC73" s="1551"/>
      <c r="PGD73" s="1551"/>
      <c r="PGE73" s="1551"/>
      <c r="PGF73" s="1551"/>
      <c r="PGG73" s="1551"/>
      <c r="PGH73" s="1551"/>
      <c r="PGI73" s="1551"/>
      <c r="PGJ73" s="1551"/>
      <c r="PGK73" s="1551"/>
      <c r="PGL73" s="1551"/>
      <c r="PGM73" s="1551"/>
      <c r="PGN73" s="1551"/>
      <c r="PGO73" s="1551"/>
      <c r="PGP73" s="1551"/>
      <c r="PGQ73" s="1551"/>
      <c r="PGR73" s="1551"/>
      <c r="PGS73" s="1551"/>
      <c r="PGT73" s="1551"/>
      <c r="PGU73" s="1551"/>
      <c r="PGV73" s="1551"/>
      <c r="PGW73" s="1551"/>
      <c r="PGX73" s="1551"/>
      <c r="PGY73" s="1551"/>
      <c r="PGZ73" s="1551"/>
      <c r="PHA73" s="1551"/>
      <c r="PHB73" s="1551"/>
      <c r="PHC73" s="1551"/>
      <c r="PHD73" s="1551"/>
      <c r="PHE73" s="1551"/>
      <c r="PHF73" s="1551"/>
      <c r="PHG73" s="1551"/>
      <c r="PHH73" s="1551"/>
      <c r="PHI73" s="1551"/>
      <c r="PHJ73" s="1551"/>
      <c r="PHK73" s="1551"/>
      <c r="PHL73" s="1551"/>
      <c r="PHM73" s="1551"/>
      <c r="PHN73" s="1551"/>
      <c r="PHO73" s="1551"/>
      <c r="PHP73" s="1551"/>
      <c r="PHQ73" s="1551"/>
      <c r="PHR73" s="1551"/>
      <c r="PHS73" s="1551"/>
      <c r="PHT73" s="1551"/>
      <c r="PHU73" s="1551"/>
      <c r="PHV73" s="1551"/>
      <c r="PHW73" s="1551"/>
      <c r="PHX73" s="1551"/>
      <c r="PHY73" s="1551"/>
      <c r="PHZ73" s="1551"/>
      <c r="PIA73" s="1551"/>
      <c r="PIB73" s="1551"/>
      <c r="PIC73" s="1551"/>
      <c r="PID73" s="1551"/>
      <c r="PIE73" s="1551"/>
      <c r="PIF73" s="1551"/>
      <c r="PIG73" s="1551"/>
      <c r="PIH73" s="1551"/>
      <c r="PII73" s="1551"/>
      <c r="PIJ73" s="1551"/>
      <c r="PIK73" s="1551"/>
      <c r="PIL73" s="1551"/>
      <c r="PIM73" s="1551"/>
      <c r="PIN73" s="1551"/>
      <c r="PIO73" s="1551"/>
      <c r="PIP73" s="1551"/>
      <c r="PIQ73" s="1551"/>
      <c r="PIR73" s="1551"/>
      <c r="PIS73" s="1551"/>
      <c r="PIT73" s="1551"/>
      <c r="PIU73" s="1551"/>
      <c r="PIV73" s="1551"/>
      <c r="PIW73" s="1551"/>
      <c r="PIX73" s="1551"/>
      <c r="PIY73" s="1551"/>
      <c r="PIZ73" s="1551"/>
      <c r="PJA73" s="1551"/>
      <c r="PJB73" s="1551"/>
      <c r="PJC73" s="1551"/>
      <c r="PJD73" s="1551"/>
      <c r="PJE73" s="1551"/>
      <c r="PJF73" s="1551"/>
      <c r="PJG73" s="1551"/>
      <c r="PJH73" s="1551"/>
      <c r="PJI73" s="1551"/>
      <c r="PJJ73" s="1551"/>
      <c r="PJK73" s="1551"/>
      <c r="PJL73" s="1551"/>
      <c r="PJM73" s="1551"/>
      <c r="PJN73" s="1551"/>
      <c r="PJO73" s="1551"/>
      <c r="PJP73" s="1551"/>
      <c r="PJQ73" s="1551"/>
      <c r="PJR73" s="1551"/>
      <c r="PJS73" s="1551"/>
      <c r="PJT73" s="1551"/>
      <c r="PJU73" s="1551"/>
      <c r="PJV73" s="1551"/>
      <c r="PJW73" s="1551"/>
      <c r="PJX73" s="1551"/>
      <c r="PJY73" s="1551"/>
      <c r="PJZ73" s="1551"/>
      <c r="PKA73" s="1551"/>
      <c r="PKB73" s="1551"/>
      <c r="PKC73" s="1551"/>
      <c r="PKD73" s="1551"/>
      <c r="PKE73" s="1551"/>
      <c r="PKF73" s="1551"/>
      <c r="PKG73" s="1551"/>
      <c r="PKH73" s="1551"/>
      <c r="PKI73" s="1551"/>
      <c r="PKJ73" s="1551"/>
      <c r="PKK73" s="1551"/>
      <c r="PKL73" s="1551"/>
      <c r="PKM73" s="1551"/>
      <c r="PKN73" s="1551"/>
      <c r="PKO73" s="1551"/>
      <c r="PKP73" s="1551"/>
      <c r="PKQ73" s="1551"/>
      <c r="PKR73" s="1551"/>
      <c r="PKS73" s="1551"/>
      <c r="PKT73" s="1551"/>
      <c r="PKU73" s="1551"/>
      <c r="PKV73" s="1551"/>
      <c r="PKW73" s="1551"/>
      <c r="PKX73" s="1551"/>
      <c r="PKY73" s="1551"/>
      <c r="PKZ73" s="1551"/>
      <c r="PLA73" s="1551"/>
      <c r="PLB73" s="1551"/>
      <c r="PLC73" s="1551"/>
      <c r="PLD73" s="1551"/>
      <c r="PLE73" s="1551"/>
      <c r="PLF73" s="1551"/>
      <c r="PLG73" s="1551"/>
      <c r="PLH73" s="1551"/>
      <c r="PLI73" s="1551"/>
      <c r="PLJ73" s="1551"/>
      <c r="PLK73" s="1551"/>
      <c r="PLL73" s="1551"/>
      <c r="PLM73" s="1551"/>
      <c r="PLN73" s="1551"/>
      <c r="PLO73" s="1551"/>
      <c r="PLP73" s="1551"/>
      <c r="PLQ73" s="1551"/>
      <c r="PLR73" s="1551"/>
      <c r="PLS73" s="1551"/>
      <c r="PLT73" s="1551"/>
      <c r="PLU73" s="1551"/>
      <c r="PLV73" s="1551"/>
      <c r="PLW73" s="1551"/>
      <c r="PLX73" s="1551"/>
      <c r="PLY73" s="1551"/>
      <c r="PLZ73" s="1551"/>
      <c r="PMA73" s="1551"/>
      <c r="PMB73" s="1551"/>
      <c r="PMC73" s="1551"/>
      <c r="PMD73" s="1551"/>
      <c r="PME73" s="1551"/>
      <c r="PMF73" s="1551"/>
      <c r="PMG73" s="1551"/>
      <c r="PMH73" s="1551"/>
      <c r="PMI73" s="1551"/>
      <c r="PMJ73" s="1551"/>
      <c r="PMK73" s="1551"/>
      <c r="PML73" s="1551"/>
      <c r="PMM73" s="1551"/>
      <c r="PMN73" s="1551"/>
      <c r="PMO73" s="1551"/>
      <c r="PMP73" s="1551"/>
      <c r="PMQ73" s="1551"/>
      <c r="PMR73" s="1551"/>
      <c r="PMS73" s="1551"/>
      <c r="PMT73" s="1551"/>
      <c r="PMU73" s="1551"/>
      <c r="PMV73" s="1551"/>
      <c r="PMW73" s="1551"/>
      <c r="PMX73" s="1551"/>
      <c r="PMY73" s="1551"/>
      <c r="PMZ73" s="1551"/>
      <c r="PNA73" s="1551"/>
      <c r="PNB73" s="1551"/>
      <c r="PNC73" s="1551"/>
      <c r="PND73" s="1551"/>
      <c r="PNE73" s="1551"/>
      <c r="PNF73" s="1551"/>
      <c r="PNG73" s="1551"/>
      <c r="PNH73" s="1551"/>
      <c r="PNI73" s="1551"/>
      <c r="PNJ73" s="1551"/>
      <c r="PNK73" s="1551"/>
      <c r="PNL73" s="1551"/>
      <c r="PNM73" s="1551"/>
      <c r="PNN73" s="1551"/>
      <c r="PNO73" s="1551"/>
      <c r="PNP73" s="1551"/>
      <c r="PNQ73" s="1551"/>
      <c r="PNR73" s="1551"/>
      <c r="PNS73" s="1551"/>
      <c r="PNT73" s="1551"/>
      <c r="PNU73" s="1551"/>
      <c r="PNV73" s="1551"/>
      <c r="PNW73" s="1551"/>
      <c r="PNX73" s="1551"/>
      <c r="PNY73" s="1551"/>
      <c r="PNZ73" s="1551"/>
      <c r="POA73" s="1551"/>
      <c r="POB73" s="1551"/>
      <c r="POC73" s="1551"/>
      <c r="POD73" s="1551"/>
      <c r="POE73" s="1551"/>
      <c r="POF73" s="1551"/>
      <c r="POG73" s="1551"/>
      <c r="POH73" s="1551"/>
      <c r="POI73" s="1551"/>
      <c r="POJ73" s="1551"/>
      <c r="POK73" s="1551"/>
      <c r="POL73" s="1551"/>
      <c r="POM73" s="1551"/>
      <c r="PON73" s="1551"/>
      <c r="POO73" s="1551"/>
      <c r="POP73" s="1551"/>
      <c r="POQ73" s="1551"/>
      <c r="POR73" s="1551"/>
      <c r="POS73" s="1551"/>
      <c r="POT73" s="1551"/>
      <c r="POU73" s="1551"/>
      <c r="POV73" s="1551"/>
      <c r="POW73" s="1551"/>
      <c r="POX73" s="1551"/>
      <c r="POY73" s="1551"/>
      <c r="POZ73" s="1551"/>
      <c r="PPA73" s="1551"/>
      <c r="PPB73" s="1551"/>
      <c r="PPC73" s="1551"/>
      <c r="PPD73" s="1551"/>
      <c r="PPE73" s="1551"/>
      <c r="PPF73" s="1551"/>
      <c r="PPG73" s="1551"/>
      <c r="PPH73" s="1551"/>
      <c r="PPI73" s="1551"/>
      <c r="PPJ73" s="1551"/>
      <c r="PPK73" s="1551"/>
      <c r="PPL73" s="1551"/>
      <c r="PPM73" s="1551"/>
      <c r="PPN73" s="1551"/>
      <c r="PPO73" s="1551"/>
      <c r="PPP73" s="1551"/>
      <c r="PPQ73" s="1551"/>
      <c r="PPR73" s="1551"/>
      <c r="PPS73" s="1551"/>
      <c r="PPT73" s="1551"/>
      <c r="PPU73" s="1551"/>
      <c r="PPV73" s="1551"/>
      <c r="PPW73" s="1551"/>
      <c r="PPX73" s="1551"/>
      <c r="PPY73" s="1551"/>
      <c r="PPZ73" s="1551"/>
      <c r="PQA73" s="1551"/>
      <c r="PQB73" s="1551"/>
      <c r="PQC73" s="1551"/>
      <c r="PQD73" s="1551"/>
      <c r="PQE73" s="1551"/>
      <c r="PQF73" s="1551"/>
      <c r="PQG73" s="1551"/>
      <c r="PQH73" s="1551"/>
      <c r="PQI73" s="1551"/>
      <c r="PQJ73" s="1551"/>
      <c r="PQK73" s="1551"/>
      <c r="PQL73" s="1551"/>
      <c r="PQM73" s="1551"/>
      <c r="PQN73" s="1551"/>
      <c r="PQO73" s="1551"/>
      <c r="PQP73" s="1551"/>
      <c r="PQQ73" s="1551"/>
      <c r="PQR73" s="1551"/>
      <c r="PQS73" s="1551"/>
      <c r="PQT73" s="1551"/>
      <c r="PQU73" s="1551"/>
      <c r="PQV73" s="1551"/>
      <c r="PQW73" s="1551"/>
      <c r="PQX73" s="1551"/>
      <c r="PQY73" s="1551"/>
      <c r="PQZ73" s="1551"/>
      <c r="PRA73" s="1551"/>
      <c r="PRB73" s="1551"/>
      <c r="PRC73" s="1551"/>
      <c r="PRD73" s="1551"/>
      <c r="PRE73" s="1551"/>
      <c r="PRF73" s="1551"/>
      <c r="PRG73" s="1551"/>
      <c r="PRH73" s="1551"/>
      <c r="PRI73" s="1551"/>
      <c r="PRJ73" s="1551"/>
      <c r="PRK73" s="1551"/>
      <c r="PRL73" s="1551"/>
      <c r="PRM73" s="1551"/>
      <c r="PRN73" s="1551"/>
      <c r="PRO73" s="1551"/>
      <c r="PRP73" s="1551"/>
      <c r="PRQ73" s="1551"/>
      <c r="PRR73" s="1551"/>
      <c r="PRS73" s="1551"/>
      <c r="PRT73" s="1551"/>
      <c r="PRU73" s="1551"/>
      <c r="PRV73" s="1551"/>
      <c r="PRW73" s="1551"/>
      <c r="PRX73" s="1551"/>
      <c r="PRY73" s="1551"/>
      <c r="PRZ73" s="1551"/>
      <c r="PSA73" s="1551"/>
      <c r="PSB73" s="1551"/>
      <c r="PSC73" s="1551"/>
      <c r="PSD73" s="1551"/>
      <c r="PSE73" s="1551"/>
      <c r="PSF73" s="1551"/>
      <c r="PSG73" s="1551"/>
      <c r="PSH73" s="1551"/>
      <c r="PSI73" s="1551"/>
      <c r="PSJ73" s="1551"/>
      <c r="PSK73" s="1551"/>
      <c r="PSL73" s="1551"/>
      <c r="PSM73" s="1551"/>
      <c r="PSN73" s="1551"/>
      <c r="PSO73" s="1551"/>
      <c r="PSP73" s="1551"/>
      <c r="PSQ73" s="1551"/>
      <c r="PSR73" s="1551"/>
      <c r="PSS73" s="1551"/>
      <c r="PST73" s="1551"/>
      <c r="PSU73" s="1551"/>
      <c r="PSV73" s="1551"/>
      <c r="PSW73" s="1551"/>
      <c r="PSX73" s="1551"/>
      <c r="PSY73" s="1551"/>
      <c r="PSZ73" s="1551"/>
      <c r="PTA73" s="1551"/>
      <c r="PTB73" s="1551"/>
      <c r="PTC73" s="1551"/>
      <c r="PTD73" s="1551"/>
      <c r="PTE73" s="1551"/>
      <c r="PTF73" s="1551"/>
      <c r="PTG73" s="1551"/>
      <c r="PTH73" s="1551"/>
      <c r="PTI73" s="1551"/>
      <c r="PTJ73" s="1551"/>
      <c r="PTK73" s="1551"/>
      <c r="PTL73" s="1551"/>
      <c r="PTM73" s="1551"/>
      <c r="PTN73" s="1551"/>
      <c r="PTO73" s="1551"/>
      <c r="PTP73" s="1551"/>
      <c r="PTQ73" s="1551"/>
      <c r="PTR73" s="1551"/>
      <c r="PTS73" s="1551"/>
      <c r="PTT73" s="1551"/>
      <c r="PTU73" s="1551"/>
      <c r="PTV73" s="1551"/>
      <c r="PTW73" s="1551"/>
      <c r="PTX73" s="1551"/>
      <c r="PTY73" s="1551"/>
      <c r="PTZ73" s="1551"/>
      <c r="PUA73" s="1551"/>
      <c r="PUB73" s="1551"/>
      <c r="PUC73" s="1551"/>
      <c r="PUD73" s="1551"/>
      <c r="PUE73" s="1551"/>
      <c r="PUF73" s="1551"/>
      <c r="PUG73" s="1551"/>
      <c r="PUH73" s="1551"/>
      <c r="PUI73" s="1551"/>
      <c r="PUJ73" s="1551"/>
      <c r="PUK73" s="1551"/>
      <c r="PUL73" s="1551"/>
      <c r="PUM73" s="1551"/>
      <c r="PUN73" s="1551"/>
      <c r="PUO73" s="1551"/>
      <c r="PUP73" s="1551"/>
      <c r="PUQ73" s="1551"/>
      <c r="PUR73" s="1551"/>
      <c r="PUS73" s="1551"/>
      <c r="PUT73" s="1551"/>
      <c r="PUU73" s="1551"/>
      <c r="PUV73" s="1551"/>
      <c r="PUW73" s="1551"/>
      <c r="PUX73" s="1551"/>
      <c r="PUY73" s="1551"/>
      <c r="PUZ73" s="1551"/>
      <c r="PVA73" s="1551"/>
      <c r="PVB73" s="1551"/>
      <c r="PVC73" s="1551"/>
      <c r="PVD73" s="1551"/>
      <c r="PVE73" s="1551"/>
      <c r="PVF73" s="1551"/>
      <c r="PVG73" s="1551"/>
      <c r="PVH73" s="1551"/>
      <c r="PVI73" s="1551"/>
      <c r="PVJ73" s="1551"/>
      <c r="PVK73" s="1551"/>
      <c r="PVL73" s="1551"/>
      <c r="PVM73" s="1551"/>
      <c r="PVN73" s="1551"/>
      <c r="PVO73" s="1551"/>
      <c r="PVP73" s="1551"/>
      <c r="PVQ73" s="1551"/>
      <c r="PVR73" s="1551"/>
      <c r="PVS73" s="1551"/>
      <c r="PVT73" s="1551"/>
      <c r="PVU73" s="1551"/>
      <c r="PVV73" s="1551"/>
      <c r="PVW73" s="1551"/>
      <c r="PVX73" s="1551"/>
      <c r="PVY73" s="1551"/>
      <c r="PVZ73" s="1551"/>
      <c r="PWA73" s="1551"/>
      <c r="PWB73" s="1551"/>
      <c r="PWC73" s="1551"/>
      <c r="PWD73" s="1551"/>
      <c r="PWE73" s="1551"/>
      <c r="PWF73" s="1551"/>
      <c r="PWG73" s="1551"/>
      <c r="PWH73" s="1551"/>
      <c r="PWI73" s="1551"/>
      <c r="PWJ73" s="1551"/>
      <c r="PWK73" s="1551"/>
      <c r="PWL73" s="1551"/>
      <c r="PWM73" s="1551"/>
      <c r="PWN73" s="1551"/>
      <c r="PWO73" s="1551"/>
      <c r="PWP73" s="1551"/>
      <c r="PWQ73" s="1551"/>
      <c r="PWR73" s="1551"/>
      <c r="PWS73" s="1551"/>
      <c r="PWT73" s="1551"/>
      <c r="PWU73" s="1551"/>
      <c r="PWV73" s="1551"/>
      <c r="PWW73" s="1551"/>
      <c r="PWX73" s="1551"/>
      <c r="PWY73" s="1551"/>
      <c r="PWZ73" s="1551"/>
      <c r="PXA73" s="1551"/>
      <c r="PXB73" s="1551"/>
      <c r="PXC73" s="1551"/>
      <c r="PXD73" s="1551"/>
      <c r="PXE73" s="1551"/>
      <c r="PXF73" s="1551"/>
      <c r="PXG73" s="1551"/>
      <c r="PXH73" s="1551"/>
      <c r="PXI73" s="1551"/>
      <c r="PXJ73" s="1551"/>
      <c r="PXK73" s="1551"/>
      <c r="PXL73" s="1551"/>
      <c r="PXM73" s="1551"/>
      <c r="PXN73" s="1551"/>
      <c r="PXO73" s="1551"/>
      <c r="PXP73" s="1551"/>
      <c r="PXQ73" s="1551"/>
      <c r="PXR73" s="1551"/>
      <c r="PXS73" s="1551"/>
      <c r="PXT73" s="1551"/>
      <c r="PXU73" s="1551"/>
      <c r="PXV73" s="1551"/>
      <c r="PXW73" s="1551"/>
      <c r="PXX73" s="1551"/>
      <c r="PXY73" s="1551"/>
      <c r="PXZ73" s="1551"/>
      <c r="PYA73" s="1551"/>
      <c r="PYB73" s="1551"/>
      <c r="PYC73" s="1551"/>
      <c r="PYD73" s="1551"/>
      <c r="PYE73" s="1551"/>
      <c r="PYF73" s="1551"/>
      <c r="PYG73" s="1551"/>
      <c r="PYH73" s="1551"/>
      <c r="PYI73" s="1551"/>
      <c r="PYJ73" s="1551"/>
      <c r="PYK73" s="1551"/>
      <c r="PYL73" s="1551"/>
      <c r="PYM73" s="1551"/>
      <c r="PYN73" s="1551"/>
      <c r="PYO73" s="1551"/>
      <c r="PYP73" s="1551"/>
      <c r="PYQ73" s="1551"/>
      <c r="PYR73" s="1551"/>
      <c r="PYS73" s="1551"/>
      <c r="PYT73" s="1551"/>
      <c r="PYU73" s="1551"/>
      <c r="PYV73" s="1551"/>
      <c r="PYW73" s="1551"/>
      <c r="PYX73" s="1551"/>
      <c r="PYY73" s="1551"/>
      <c r="PYZ73" s="1551"/>
      <c r="PZA73" s="1551"/>
      <c r="PZB73" s="1551"/>
      <c r="PZC73" s="1551"/>
      <c r="PZD73" s="1551"/>
      <c r="PZE73" s="1551"/>
      <c r="PZF73" s="1551"/>
      <c r="PZG73" s="1551"/>
      <c r="PZH73" s="1551"/>
      <c r="PZI73" s="1551"/>
      <c r="PZJ73" s="1551"/>
      <c r="PZK73" s="1551"/>
      <c r="PZL73" s="1551"/>
      <c r="PZM73" s="1551"/>
      <c r="PZN73" s="1551"/>
      <c r="PZO73" s="1551"/>
      <c r="PZP73" s="1551"/>
      <c r="PZQ73" s="1551"/>
      <c r="PZR73" s="1551"/>
      <c r="PZS73" s="1551"/>
      <c r="PZT73" s="1551"/>
      <c r="PZU73" s="1551"/>
      <c r="PZV73" s="1551"/>
      <c r="PZW73" s="1551"/>
      <c r="PZX73" s="1551"/>
      <c r="PZY73" s="1551"/>
      <c r="PZZ73" s="1551"/>
      <c r="QAA73" s="1551"/>
      <c r="QAB73" s="1551"/>
      <c r="QAC73" s="1551"/>
      <c r="QAD73" s="1551"/>
      <c r="QAE73" s="1551"/>
      <c r="QAF73" s="1551"/>
      <c r="QAG73" s="1551"/>
      <c r="QAH73" s="1551"/>
      <c r="QAI73" s="1551"/>
      <c r="QAJ73" s="1551"/>
      <c r="QAK73" s="1551"/>
      <c r="QAL73" s="1551"/>
      <c r="QAM73" s="1551"/>
      <c r="QAN73" s="1551"/>
      <c r="QAO73" s="1551"/>
      <c r="QAP73" s="1551"/>
      <c r="QAQ73" s="1551"/>
      <c r="QAR73" s="1551"/>
      <c r="QAS73" s="1551"/>
      <c r="QAT73" s="1551"/>
      <c r="QAU73" s="1551"/>
      <c r="QAV73" s="1551"/>
      <c r="QAW73" s="1551"/>
      <c r="QAX73" s="1551"/>
      <c r="QAY73" s="1551"/>
      <c r="QAZ73" s="1551"/>
      <c r="QBA73" s="1551"/>
      <c r="QBB73" s="1551"/>
      <c r="QBC73" s="1551"/>
      <c r="QBD73" s="1551"/>
      <c r="QBE73" s="1551"/>
      <c r="QBF73" s="1551"/>
      <c r="QBG73" s="1551"/>
      <c r="QBH73" s="1551"/>
      <c r="QBI73" s="1551"/>
      <c r="QBJ73" s="1551"/>
      <c r="QBK73" s="1551"/>
      <c r="QBL73" s="1551"/>
      <c r="QBM73" s="1551"/>
      <c r="QBN73" s="1551"/>
      <c r="QBO73" s="1551"/>
      <c r="QBP73" s="1551"/>
      <c r="QBQ73" s="1551"/>
      <c r="QBR73" s="1551"/>
      <c r="QBS73" s="1551"/>
      <c r="QBT73" s="1551"/>
      <c r="QBU73" s="1551"/>
      <c r="QBV73" s="1551"/>
      <c r="QBW73" s="1551"/>
      <c r="QBX73" s="1551"/>
      <c r="QBY73" s="1551"/>
      <c r="QBZ73" s="1551"/>
      <c r="QCA73" s="1551"/>
      <c r="QCB73" s="1551"/>
      <c r="QCC73" s="1551"/>
      <c r="QCD73" s="1551"/>
      <c r="QCE73" s="1551"/>
      <c r="QCF73" s="1551"/>
      <c r="QCG73" s="1551"/>
      <c r="QCH73" s="1551"/>
      <c r="QCI73" s="1551"/>
      <c r="QCJ73" s="1551"/>
      <c r="QCK73" s="1551"/>
      <c r="QCL73" s="1551"/>
      <c r="QCM73" s="1551"/>
      <c r="QCN73" s="1551"/>
      <c r="QCO73" s="1551"/>
      <c r="QCP73" s="1551"/>
      <c r="QCQ73" s="1551"/>
      <c r="QCR73" s="1551"/>
      <c r="QCS73" s="1551"/>
      <c r="QCT73" s="1551"/>
      <c r="QCU73" s="1551"/>
      <c r="QCV73" s="1551"/>
      <c r="QCW73" s="1551"/>
      <c r="QCX73" s="1551"/>
      <c r="QCY73" s="1551"/>
      <c r="QCZ73" s="1551"/>
      <c r="QDA73" s="1551"/>
      <c r="QDB73" s="1551"/>
      <c r="QDC73" s="1551"/>
      <c r="QDD73" s="1551"/>
      <c r="QDE73" s="1551"/>
      <c r="QDF73" s="1551"/>
      <c r="QDG73" s="1551"/>
      <c r="QDH73" s="1551"/>
      <c r="QDI73" s="1551"/>
      <c r="QDJ73" s="1551"/>
      <c r="QDK73" s="1551"/>
      <c r="QDL73" s="1551"/>
      <c r="QDM73" s="1551"/>
      <c r="QDN73" s="1551"/>
      <c r="QDO73" s="1551"/>
      <c r="QDP73" s="1551"/>
      <c r="QDQ73" s="1551"/>
      <c r="QDR73" s="1551"/>
      <c r="QDS73" s="1551"/>
      <c r="QDT73" s="1551"/>
      <c r="QDU73" s="1551"/>
      <c r="QDV73" s="1551"/>
      <c r="QDW73" s="1551"/>
      <c r="QDX73" s="1551"/>
      <c r="QDY73" s="1551"/>
      <c r="QDZ73" s="1551"/>
      <c r="QEA73" s="1551"/>
      <c r="QEB73" s="1551"/>
      <c r="QEC73" s="1551"/>
      <c r="QED73" s="1551"/>
      <c r="QEE73" s="1551"/>
      <c r="QEF73" s="1551"/>
      <c r="QEG73" s="1551"/>
      <c r="QEH73" s="1551"/>
      <c r="QEI73" s="1551"/>
      <c r="QEJ73" s="1551"/>
      <c r="QEK73" s="1551"/>
      <c r="QEL73" s="1551"/>
      <c r="QEM73" s="1551"/>
      <c r="QEN73" s="1551"/>
      <c r="QEO73" s="1551"/>
      <c r="QEP73" s="1551"/>
      <c r="QEQ73" s="1551"/>
      <c r="QER73" s="1551"/>
      <c r="QES73" s="1551"/>
      <c r="QET73" s="1551"/>
      <c r="QEU73" s="1551"/>
      <c r="QEV73" s="1551"/>
      <c r="QEW73" s="1551"/>
      <c r="QEX73" s="1551"/>
      <c r="QEY73" s="1551"/>
      <c r="QEZ73" s="1551"/>
      <c r="QFA73" s="1551"/>
      <c r="QFB73" s="1551"/>
      <c r="QFC73" s="1551"/>
      <c r="QFD73" s="1551"/>
      <c r="QFE73" s="1551"/>
      <c r="QFF73" s="1551"/>
      <c r="QFG73" s="1551"/>
      <c r="QFH73" s="1551"/>
      <c r="QFI73" s="1551"/>
      <c r="QFJ73" s="1551"/>
      <c r="QFK73" s="1551"/>
      <c r="QFL73" s="1551"/>
      <c r="QFM73" s="1551"/>
      <c r="QFN73" s="1551"/>
      <c r="QFO73" s="1551"/>
      <c r="QFP73" s="1551"/>
      <c r="QFQ73" s="1551"/>
      <c r="QFR73" s="1551"/>
      <c r="QFS73" s="1551"/>
      <c r="QFT73" s="1551"/>
      <c r="QFU73" s="1551"/>
      <c r="QFV73" s="1551"/>
      <c r="QFW73" s="1551"/>
      <c r="QFX73" s="1551"/>
      <c r="QFY73" s="1551"/>
      <c r="QFZ73" s="1551"/>
      <c r="QGA73" s="1551"/>
      <c r="QGB73" s="1551"/>
      <c r="QGC73" s="1551"/>
      <c r="QGD73" s="1551"/>
      <c r="QGE73" s="1551"/>
      <c r="QGF73" s="1551"/>
      <c r="QGG73" s="1551"/>
      <c r="QGH73" s="1551"/>
      <c r="QGI73" s="1551"/>
      <c r="QGJ73" s="1551"/>
      <c r="QGK73" s="1551"/>
      <c r="QGL73" s="1551"/>
      <c r="QGM73" s="1551"/>
      <c r="QGN73" s="1551"/>
      <c r="QGO73" s="1551"/>
      <c r="QGP73" s="1551"/>
      <c r="QGQ73" s="1551"/>
      <c r="QGR73" s="1551"/>
      <c r="QGS73" s="1551"/>
      <c r="QGT73" s="1551"/>
      <c r="QGU73" s="1551"/>
      <c r="QGV73" s="1551"/>
      <c r="QGW73" s="1551"/>
      <c r="QGX73" s="1551"/>
      <c r="QGY73" s="1551"/>
      <c r="QGZ73" s="1551"/>
      <c r="QHA73" s="1551"/>
      <c r="QHB73" s="1551"/>
      <c r="QHC73" s="1551"/>
      <c r="QHD73" s="1551"/>
      <c r="QHE73" s="1551"/>
      <c r="QHF73" s="1551"/>
      <c r="QHG73" s="1551"/>
      <c r="QHH73" s="1551"/>
      <c r="QHI73" s="1551"/>
      <c r="QHJ73" s="1551"/>
      <c r="QHK73" s="1551"/>
      <c r="QHL73" s="1551"/>
      <c r="QHM73" s="1551"/>
      <c r="QHN73" s="1551"/>
      <c r="QHO73" s="1551"/>
      <c r="QHP73" s="1551"/>
      <c r="QHQ73" s="1551"/>
      <c r="QHR73" s="1551"/>
      <c r="QHS73" s="1551"/>
      <c r="QHT73" s="1551"/>
      <c r="QHU73" s="1551"/>
      <c r="QHV73" s="1551"/>
      <c r="QHW73" s="1551"/>
      <c r="QHX73" s="1551"/>
      <c r="QHY73" s="1551"/>
      <c r="QHZ73" s="1551"/>
      <c r="QIA73" s="1551"/>
      <c r="QIB73" s="1551"/>
      <c r="QIC73" s="1551"/>
      <c r="QID73" s="1551"/>
      <c r="QIE73" s="1551"/>
      <c r="QIF73" s="1551"/>
      <c r="QIG73" s="1551"/>
      <c r="QIH73" s="1551"/>
      <c r="QII73" s="1551"/>
      <c r="QIJ73" s="1551"/>
      <c r="QIK73" s="1551"/>
      <c r="QIL73" s="1551"/>
      <c r="QIM73" s="1551"/>
      <c r="QIN73" s="1551"/>
      <c r="QIO73" s="1551"/>
      <c r="QIP73" s="1551"/>
      <c r="QIQ73" s="1551"/>
      <c r="QIR73" s="1551"/>
      <c r="QIS73" s="1551"/>
      <c r="QIT73" s="1551"/>
      <c r="QIU73" s="1551"/>
      <c r="QIV73" s="1551"/>
      <c r="QIW73" s="1551"/>
      <c r="QIX73" s="1551"/>
      <c r="QIY73" s="1551"/>
      <c r="QIZ73" s="1551"/>
      <c r="QJA73" s="1551"/>
      <c r="QJB73" s="1551"/>
      <c r="QJC73" s="1551"/>
      <c r="QJD73" s="1551"/>
      <c r="QJE73" s="1551"/>
      <c r="QJF73" s="1551"/>
      <c r="QJG73" s="1551"/>
      <c r="QJH73" s="1551"/>
      <c r="QJI73" s="1551"/>
      <c r="QJJ73" s="1551"/>
      <c r="QJK73" s="1551"/>
      <c r="QJL73" s="1551"/>
      <c r="QJM73" s="1551"/>
      <c r="QJN73" s="1551"/>
      <c r="QJO73" s="1551"/>
      <c r="QJP73" s="1551"/>
      <c r="QJQ73" s="1551"/>
      <c r="QJR73" s="1551"/>
      <c r="QJS73" s="1551"/>
      <c r="QJT73" s="1551"/>
      <c r="QJU73" s="1551"/>
      <c r="QJV73" s="1551"/>
      <c r="QJW73" s="1551"/>
      <c r="QJX73" s="1551"/>
      <c r="QJY73" s="1551"/>
      <c r="QJZ73" s="1551"/>
      <c r="QKA73" s="1551"/>
      <c r="QKB73" s="1551"/>
      <c r="QKC73" s="1551"/>
      <c r="QKD73" s="1551"/>
      <c r="QKE73" s="1551"/>
      <c r="QKF73" s="1551"/>
      <c r="QKG73" s="1551"/>
      <c r="QKH73" s="1551"/>
      <c r="QKI73" s="1551"/>
      <c r="QKJ73" s="1551"/>
      <c r="QKK73" s="1551"/>
      <c r="QKL73" s="1551"/>
      <c r="QKM73" s="1551"/>
      <c r="QKN73" s="1551"/>
      <c r="QKO73" s="1551"/>
      <c r="QKP73" s="1551"/>
      <c r="QKQ73" s="1551"/>
      <c r="QKR73" s="1551"/>
      <c r="QKS73" s="1551"/>
      <c r="QKT73" s="1551"/>
      <c r="QKU73" s="1551"/>
      <c r="QKV73" s="1551"/>
      <c r="QKW73" s="1551"/>
      <c r="QKX73" s="1551"/>
      <c r="QKY73" s="1551"/>
      <c r="QKZ73" s="1551"/>
      <c r="QLA73" s="1551"/>
      <c r="QLB73" s="1551"/>
      <c r="QLC73" s="1551"/>
      <c r="QLD73" s="1551"/>
      <c r="QLE73" s="1551"/>
      <c r="QLF73" s="1551"/>
      <c r="QLG73" s="1551"/>
      <c r="QLH73" s="1551"/>
      <c r="QLI73" s="1551"/>
      <c r="QLJ73" s="1551"/>
      <c r="QLK73" s="1551"/>
      <c r="QLL73" s="1551"/>
      <c r="QLM73" s="1551"/>
      <c r="QLN73" s="1551"/>
      <c r="QLO73" s="1551"/>
      <c r="QLP73" s="1551"/>
      <c r="QLQ73" s="1551"/>
      <c r="QLR73" s="1551"/>
      <c r="QLS73" s="1551"/>
      <c r="QLT73" s="1551"/>
      <c r="QLU73" s="1551"/>
      <c r="QLV73" s="1551"/>
      <c r="QLW73" s="1551"/>
      <c r="QLX73" s="1551"/>
      <c r="QLY73" s="1551"/>
      <c r="QLZ73" s="1551"/>
      <c r="QMA73" s="1551"/>
      <c r="QMB73" s="1551"/>
      <c r="QMC73" s="1551"/>
      <c r="QMD73" s="1551"/>
      <c r="QME73" s="1551"/>
      <c r="QMF73" s="1551"/>
      <c r="QMG73" s="1551"/>
      <c r="QMH73" s="1551"/>
      <c r="QMI73" s="1551"/>
      <c r="QMJ73" s="1551"/>
      <c r="QMK73" s="1551"/>
      <c r="QML73" s="1551"/>
      <c r="QMM73" s="1551"/>
      <c r="QMN73" s="1551"/>
      <c r="QMO73" s="1551"/>
      <c r="QMP73" s="1551"/>
      <c r="QMQ73" s="1551"/>
      <c r="QMR73" s="1551"/>
      <c r="QMS73" s="1551"/>
      <c r="QMT73" s="1551"/>
      <c r="QMU73" s="1551"/>
      <c r="QMV73" s="1551"/>
      <c r="QMW73" s="1551"/>
      <c r="QMX73" s="1551"/>
      <c r="QMY73" s="1551"/>
      <c r="QMZ73" s="1551"/>
      <c r="QNA73" s="1551"/>
      <c r="QNB73" s="1551"/>
      <c r="QNC73" s="1551"/>
      <c r="QND73" s="1551"/>
      <c r="QNE73" s="1551"/>
      <c r="QNF73" s="1551"/>
      <c r="QNG73" s="1551"/>
      <c r="QNH73" s="1551"/>
      <c r="QNI73" s="1551"/>
      <c r="QNJ73" s="1551"/>
      <c r="QNK73" s="1551"/>
      <c r="QNL73" s="1551"/>
      <c r="QNM73" s="1551"/>
      <c r="QNN73" s="1551"/>
      <c r="QNO73" s="1551"/>
      <c r="QNP73" s="1551"/>
      <c r="QNQ73" s="1551"/>
      <c r="QNR73" s="1551"/>
      <c r="QNS73" s="1551"/>
      <c r="QNT73" s="1551"/>
      <c r="QNU73" s="1551"/>
      <c r="QNV73" s="1551"/>
      <c r="QNW73" s="1551"/>
      <c r="QNX73" s="1551"/>
      <c r="QNY73" s="1551"/>
      <c r="QNZ73" s="1551"/>
      <c r="QOA73" s="1551"/>
      <c r="QOB73" s="1551"/>
      <c r="QOC73" s="1551"/>
      <c r="QOD73" s="1551"/>
      <c r="QOE73" s="1551"/>
      <c r="QOF73" s="1551"/>
      <c r="QOG73" s="1551"/>
      <c r="QOH73" s="1551"/>
      <c r="QOI73" s="1551"/>
      <c r="QOJ73" s="1551"/>
      <c r="QOK73" s="1551"/>
      <c r="QOL73" s="1551"/>
      <c r="QOM73" s="1551"/>
      <c r="QON73" s="1551"/>
      <c r="QOO73" s="1551"/>
      <c r="QOP73" s="1551"/>
      <c r="QOQ73" s="1551"/>
      <c r="QOR73" s="1551"/>
      <c r="QOS73" s="1551"/>
      <c r="QOT73" s="1551"/>
      <c r="QOU73" s="1551"/>
      <c r="QOV73" s="1551"/>
      <c r="QOW73" s="1551"/>
      <c r="QOX73" s="1551"/>
      <c r="QOY73" s="1551"/>
      <c r="QOZ73" s="1551"/>
      <c r="QPA73" s="1551"/>
      <c r="QPB73" s="1551"/>
      <c r="QPC73" s="1551"/>
      <c r="QPD73" s="1551"/>
      <c r="QPE73" s="1551"/>
      <c r="QPF73" s="1551"/>
      <c r="QPG73" s="1551"/>
      <c r="QPH73" s="1551"/>
      <c r="QPI73" s="1551"/>
      <c r="QPJ73" s="1551"/>
      <c r="QPK73" s="1551"/>
      <c r="QPL73" s="1551"/>
      <c r="QPM73" s="1551"/>
      <c r="QPN73" s="1551"/>
      <c r="QPO73" s="1551"/>
      <c r="QPP73" s="1551"/>
      <c r="QPQ73" s="1551"/>
      <c r="QPR73" s="1551"/>
      <c r="QPS73" s="1551"/>
      <c r="QPT73" s="1551"/>
      <c r="QPU73" s="1551"/>
      <c r="QPV73" s="1551"/>
      <c r="QPW73" s="1551"/>
      <c r="QPX73" s="1551"/>
      <c r="QPY73" s="1551"/>
      <c r="QPZ73" s="1551"/>
      <c r="QQA73" s="1551"/>
      <c r="QQB73" s="1551"/>
      <c r="QQC73" s="1551"/>
      <c r="QQD73" s="1551"/>
      <c r="QQE73" s="1551"/>
      <c r="QQF73" s="1551"/>
      <c r="QQG73" s="1551"/>
      <c r="QQH73" s="1551"/>
      <c r="QQI73" s="1551"/>
      <c r="QQJ73" s="1551"/>
      <c r="QQK73" s="1551"/>
      <c r="QQL73" s="1551"/>
      <c r="QQM73" s="1551"/>
      <c r="QQN73" s="1551"/>
      <c r="QQO73" s="1551"/>
      <c r="QQP73" s="1551"/>
      <c r="QQQ73" s="1551"/>
      <c r="QQR73" s="1551"/>
      <c r="QQS73" s="1551"/>
      <c r="QQT73" s="1551"/>
      <c r="QQU73" s="1551"/>
      <c r="QQV73" s="1551"/>
      <c r="QQW73" s="1551"/>
      <c r="QQX73" s="1551"/>
      <c r="QQY73" s="1551"/>
      <c r="QQZ73" s="1551"/>
      <c r="QRA73" s="1551"/>
      <c r="QRB73" s="1551"/>
      <c r="QRC73" s="1551"/>
      <c r="QRD73" s="1551"/>
      <c r="QRE73" s="1551"/>
      <c r="QRF73" s="1551"/>
      <c r="QRG73" s="1551"/>
      <c r="QRH73" s="1551"/>
      <c r="QRI73" s="1551"/>
      <c r="QRJ73" s="1551"/>
      <c r="QRK73" s="1551"/>
      <c r="QRL73" s="1551"/>
      <c r="QRM73" s="1551"/>
      <c r="QRN73" s="1551"/>
      <c r="QRO73" s="1551"/>
      <c r="QRP73" s="1551"/>
      <c r="QRQ73" s="1551"/>
      <c r="QRR73" s="1551"/>
      <c r="QRS73" s="1551"/>
      <c r="QRT73" s="1551"/>
      <c r="QRU73" s="1551"/>
      <c r="QRV73" s="1551"/>
      <c r="QRW73" s="1551"/>
      <c r="QRX73" s="1551"/>
      <c r="QRY73" s="1551"/>
      <c r="QRZ73" s="1551"/>
      <c r="QSA73" s="1551"/>
      <c r="QSB73" s="1551"/>
      <c r="QSC73" s="1551"/>
      <c r="QSD73" s="1551"/>
      <c r="QSE73" s="1551"/>
      <c r="QSF73" s="1551"/>
      <c r="QSG73" s="1551"/>
      <c r="QSH73" s="1551"/>
      <c r="QSI73" s="1551"/>
      <c r="QSJ73" s="1551"/>
      <c r="QSK73" s="1551"/>
      <c r="QSL73" s="1551"/>
      <c r="QSM73" s="1551"/>
      <c r="QSN73" s="1551"/>
      <c r="QSO73" s="1551"/>
      <c r="QSP73" s="1551"/>
      <c r="QSQ73" s="1551"/>
      <c r="QSR73" s="1551"/>
      <c r="QSS73" s="1551"/>
      <c r="QST73" s="1551"/>
      <c r="QSU73" s="1551"/>
      <c r="QSV73" s="1551"/>
      <c r="QSW73" s="1551"/>
      <c r="QSX73" s="1551"/>
      <c r="QSY73" s="1551"/>
      <c r="QSZ73" s="1551"/>
      <c r="QTA73" s="1551"/>
      <c r="QTB73" s="1551"/>
      <c r="QTC73" s="1551"/>
      <c r="QTD73" s="1551"/>
      <c r="QTE73" s="1551"/>
      <c r="QTF73" s="1551"/>
      <c r="QTG73" s="1551"/>
      <c r="QTH73" s="1551"/>
      <c r="QTI73" s="1551"/>
      <c r="QTJ73" s="1551"/>
      <c r="QTK73" s="1551"/>
      <c r="QTL73" s="1551"/>
      <c r="QTM73" s="1551"/>
      <c r="QTN73" s="1551"/>
      <c r="QTO73" s="1551"/>
      <c r="QTP73" s="1551"/>
      <c r="QTQ73" s="1551"/>
      <c r="QTR73" s="1551"/>
      <c r="QTS73" s="1551"/>
      <c r="QTT73" s="1551"/>
      <c r="QTU73" s="1551"/>
      <c r="QTV73" s="1551"/>
      <c r="QTW73" s="1551"/>
      <c r="QTX73" s="1551"/>
      <c r="QTY73" s="1551"/>
      <c r="QTZ73" s="1551"/>
      <c r="QUA73" s="1551"/>
      <c r="QUB73" s="1551"/>
      <c r="QUC73" s="1551"/>
      <c r="QUD73" s="1551"/>
      <c r="QUE73" s="1551"/>
      <c r="QUF73" s="1551"/>
      <c r="QUG73" s="1551"/>
      <c r="QUH73" s="1551"/>
      <c r="QUI73" s="1551"/>
      <c r="QUJ73" s="1551"/>
      <c r="QUK73" s="1551"/>
      <c r="QUL73" s="1551"/>
      <c r="QUM73" s="1551"/>
      <c r="QUN73" s="1551"/>
      <c r="QUO73" s="1551"/>
      <c r="QUP73" s="1551"/>
      <c r="QUQ73" s="1551"/>
      <c r="QUR73" s="1551"/>
      <c r="QUS73" s="1551"/>
      <c r="QUT73" s="1551"/>
      <c r="QUU73" s="1551"/>
      <c r="QUV73" s="1551"/>
      <c r="QUW73" s="1551"/>
      <c r="QUX73" s="1551"/>
      <c r="QUY73" s="1551"/>
      <c r="QUZ73" s="1551"/>
      <c r="QVA73" s="1551"/>
      <c r="QVB73" s="1551"/>
      <c r="QVC73" s="1551"/>
      <c r="QVD73" s="1551"/>
      <c r="QVE73" s="1551"/>
      <c r="QVF73" s="1551"/>
      <c r="QVG73" s="1551"/>
      <c r="QVH73" s="1551"/>
      <c r="QVI73" s="1551"/>
      <c r="QVJ73" s="1551"/>
      <c r="QVK73" s="1551"/>
      <c r="QVL73" s="1551"/>
      <c r="QVM73" s="1551"/>
      <c r="QVN73" s="1551"/>
      <c r="QVO73" s="1551"/>
      <c r="QVP73" s="1551"/>
      <c r="QVQ73" s="1551"/>
      <c r="QVR73" s="1551"/>
      <c r="QVS73" s="1551"/>
      <c r="QVT73" s="1551"/>
      <c r="QVU73" s="1551"/>
      <c r="QVV73" s="1551"/>
      <c r="QVW73" s="1551"/>
      <c r="QVX73" s="1551"/>
      <c r="QVY73" s="1551"/>
      <c r="QVZ73" s="1551"/>
      <c r="QWA73" s="1551"/>
      <c r="QWB73" s="1551"/>
      <c r="QWC73" s="1551"/>
      <c r="QWD73" s="1551"/>
      <c r="QWE73" s="1551"/>
      <c r="QWF73" s="1551"/>
      <c r="QWG73" s="1551"/>
      <c r="QWH73" s="1551"/>
      <c r="QWI73" s="1551"/>
      <c r="QWJ73" s="1551"/>
      <c r="QWK73" s="1551"/>
      <c r="QWL73" s="1551"/>
      <c r="QWM73" s="1551"/>
      <c r="QWN73" s="1551"/>
      <c r="QWO73" s="1551"/>
      <c r="QWP73" s="1551"/>
      <c r="QWQ73" s="1551"/>
      <c r="QWR73" s="1551"/>
      <c r="QWS73" s="1551"/>
      <c r="QWT73" s="1551"/>
      <c r="QWU73" s="1551"/>
      <c r="QWV73" s="1551"/>
      <c r="QWW73" s="1551"/>
      <c r="QWX73" s="1551"/>
      <c r="QWY73" s="1551"/>
      <c r="QWZ73" s="1551"/>
      <c r="QXA73" s="1551"/>
      <c r="QXB73" s="1551"/>
      <c r="QXC73" s="1551"/>
      <c r="QXD73" s="1551"/>
      <c r="QXE73" s="1551"/>
      <c r="QXF73" s="1551"/>
      <c r="QXG73" s="1551"/>
      <c r="QXH73" s="1551"/>
      <c r="QXI73" s="1551"/>
      <c r="QXJ73" s="1551"/>
      <c r="QXK73" s="1551"/>
      <c r="QXL73" s="1551"/>
      <c r="QXM73" s="1551"/>
      <c r="QXN73" s="1551"/>
      <c r="QXO73" s="1551"/>
      <c r="QXP73" s="1551"/>
      <c r="QXQ73" s="1551"/>
      <c r="QXR73" s="1551"/>
      <c r="QXS73" s="1551"/>
      <c r="QXT73" s="1551"/>
      <c r="QXU73" s="1551"/>
      <c r="QXV73" s="1551"/>
      <c r="QXW73" s="1551"/>
      <c r="QXX73" s="1551"/>
      <c r="QXY73" s="1551"/>
      <c r="QXZ73" s="1551"/>
      <c r="QYA73" s="1551"/>
      <c r="QYB73" s="1551"/>
      <c r="QYC73" s="1551"/>
      <c r="QYD73" s="1551"/>
      <c r="QYE73" s="1551"/>
      <c r="QYF73" s="1551"/>
      <c r="QYG73" s="1551"/>
      <c r="QYH73" s="1551"/>
      <c r="QYI73" s="1551"/>
      <c r="QYJ73" s="1551"/>
      <c r="QYK73" s="1551"/>
      <c r="QYL73" s="1551"/>
      <c r="QYM73" s="1551"/>
      <c r="QYN73" s="1551"/>
      <c r="QYO73" s="1551"/>
      <c r="QYP73" s="1551"/>
      <c r="QYQ73" s="1551"/>
      <c r="QYR73" s="1551"/>
      <c r="QYS73" s="1551"/>
      <c r="QYT73" s="1551"/>
      <c r="QYU73" s="1551"/>
      <c r="QYV73" s="1551"/>
      <c r="QYW73" s="1551"/>
      <c r="QYX73" s="1551"/>
      <c r="QYY73" s="1551"/>
      <c r="QYZ73" s="1551"/>
      <c r="QZA73" s="1551"/>
      <c r="QZB73" s="1551"/>
      <c r="QZC73" s="1551"/>
      <c r="QZD73" s="1551"/>
      <c r="QZE73" s="1551"/>
      <c r="QZF73" s="1551"/>
      <c r="QZG73" s="1551"/>
      <c r="QZH73" s="1551"/>
      <c r="QZI73" s="1551"/>
      <c r="QZJ73" s="1551"/>
      <c r="QZK73" s="1551"/>
      <c r="QZL73" s="1551"/>
      <c r="QZM73" s="1551"/>
      <c r="QZN73" s="1551"/>
      <c r="QZO73" s="1551"/>
      <c r="QZP73" s="1551"/>
      <c r="QZQ73" s="1551"/>
      <c r="QZR73" s="1551"/>
      <c r="QZS73" s="1551"/>
      <c r="QZT73" s="1551"/>
      <c r="QZU73" s="1551"/>
      <c r="QZV73" s="1551"/>
      <c r="QZW73" s="1551"/>
      <c r="QZX73" s="1551"/>
      <c r="QZY73" s="1551"/>
      <c r="QZZ73" s="1551"/>
      <c r="RAA73" s="1551"/>
      <c r="RAB73" s="1551"/>
      <c r="RAC73" s="1551"/>
      <c r="RAD73" s="1551"/>
      <c r="RAE73" s="1551"/>
      <c r="RAF73" s="1551"/>
      <c r="RAG73" s="1551"/>
      <c r="RAH73" s="1551"/>
      <c r="RAI73" s="1551"/>
      <c r="RAJ73" s="1551"/>
      <c r="RAK73" s="1551"/>
      <c r="RAL73" s="1551"/>
      <c r="RAM73" s="1551"/>
      <c r="RAN73" s="1551"/>
      <c r="RAO73" s="1551"/>
      <c r="RAP73" s="1551"/>
      <c r="RAQ73" s="1551"/>
      <c r="RAR73" s="1551"/>
      <c r="RAS73" s="1551"/>
      <c r="RAT73" s="1551"/>
      <c r="RAU73" s="1551"/>
      <c r="RAV73" s="1551"/>
      <c r="RAW73" s="1551"/>
      <c r="RAX73" s="1551"/>
      <c r="RAY73" s="1551"/>
      <c r="RAZ73" s="1551"/>
      <c r="RBA73" s="1551"/>
      <c r="RBB73" s="1551"/>
      <c r="RBC73" s="1551"/>
      <c r="RBD73" s="1551"/>
      <c r="RBE73" s="1551"/>
      <c r="RBF73" s="1551"/>
      <c r="RBG73" s="1551"/>
      <c r="RBH73" s="1551"/>
      <c r="RBI73" s="1551"/>
      <c r="RBJ73" s="1551"/>
      <c r="RBK73" s="1551"/>
      <c r="RBL73" s="1551"/>
      <c r="RBM73" s="1551"/>
      <c r="RBN73" s="1551"/>
      <c r="RBO73" s="1551"/>
      <c r="RBP73" s="1551"/>
      <c r="RBQ73" s="1551"/>
      <c r="RBR73" s="1551"/>
      <c r="RBS73" s="1551"/>
      <c r="RBT73" s="1551"/>
      <c r="RBU73" s="1551"/>
      <c r="RBV73" s="1551"/>
      <c r="RBW73" s="1551"/>
      <c r="RBX73" s="1551"/>
      <c r="RBY73" s="1551"/>
      <c r="RBZ73" s="1551"/>
      <c r="RCA73" s="1551"/>
      <c r="RCB73" s="1551"/>
      <c r="RCC73" s="1551"/>
      <c r="RCD73" s="1551"/>
      <c r="RCE73" s="1551"/>
      <c r="RCF73" s="1551"/>
      <c r="RCG73" s="1551"/>
      <c r="RCH73" s="1551"/>
      <c r="RCI73" s="1551"/>
      <c r="RCJ73" s="1551"/>
      <c r="RCK73" s="1551"/>
      <c r="RCL73" s="1551"/>
      <c r="RCM73" s="1551"/>
      <c r="RCN73" s="1551"/>
      <c r="RCO73" s="1551"/>
      <c r="RCP73" s="1551"/>
      <c r="RCQ73" s="1551"/>
      <c r="RCR73" s="1551"/>
      <c r="RCS73" s="1551"/>
      <c r="RCT73" s="1551"/>
      <c r="RCU73" s="1551"/>
      <c r="RCV73" s="1551"/>
      <c r="RCW73" s="1551"/>
      <c r="RCX73" s="1551"/>
      <c r="RCY73" s="1551"/>
      <c r="RCZ73" s="1551"/>
      <c r="RDA73" s="1551"/>
      <c r="RDB73" s="1551"/>
      <c r="RDC73" s="1551"/>
      <c r="RDD73" s="1551"/>
      <c r="RDE73" s="1551"/>
      <c r="RDF73" s="1551"/>
      <c r="RDG73" s="1551"/>
      <c r="RDH73" s="1551"/>
      <c r="RDI73" s="1551"/>
      <c r="RDJ73" s="1551"/>
      <c r="RDK73" s="1551"/>
      <c r="RDL73" s="1551"/>
      <c r="RDM73" s="1551"/>
      <c r="RDN73" s="1551"/>
      <c r="RDO73" s="1551"/>
      <c r="RDP73" s="1551"/>
      <c r="RDQ73" s="1551"/>
      <c r="RDR73" s="1551"/>
      <c r="RDS73" s="1551"/>
      <c r="RDT73" s="1551"/>
      <c r="RDU73" s="1551"/>
      <c r="RDV73" s="1551"/>
      <c r="RDW73" s="1551"/>
      <c r="RDX73" s="1551"/>
      <c r="RDY73" s="1551"/>
      <c r="RDZ73" s="1551"/>
      <c r="REA73" s="1551"/>
      <c r="REB73" s="1551"/>
      <c r="REC73" s="1551"/>
      <c r="RED73" s="1551"/>
      <c r="REE73" s="1551"/>
      <c r="REF73" s="1551"/>
      <c r="REG73" s="1551"/>
      <c r="REH73" s="1551"/>
      <c r="REI73" s="1551"/>
      <c r="REJ73" s="1551"/>
      <c r="REK73" s="1551"/>
      <c r="REL73" s="1551"/>
      <c r="REM73" s="1551"/>
      <c r="REN73" s="1551"/>
      <c r="REO73" s="1551"/>
      <c r="REP73" s="1551"/>
      <c r="REQ73" s="1551"/>
      <c r="RER73" s="1551"/>
      <c r="RES73" s="1551"/>
      <c r="RET73" s="1551"/>
      <c r="REU73" s="1551"/>
      <c r="REV73" s="1551"/>
      <c r="REW73" s="1551"/>
      <c r="REX73" s="1551"/>
      <c r="REY73" s="1551"/>
      <c r="REZ73" s="1551"/>
      <c r="RFA73" s="1551"/>
      <c r="RFB73" s="1551"/>
      <c r="RFC73" s="1551"/>
      <c r="RFD73" s="1551"/>
      <c r="RFE73" s="1551"/>
      <c r="RFF73" s="1551"/>
      <c r="RFG73" s="1551"/>
      <c r="RFH73" s="1551"/>
      <c r="RFI73" s="1551"/>
      <c r="RFJ73" s="1551"/>
      <c r="RFK73" s="1551"/>
      <c r="RFL73" s="1551"/>
      <c r="RFM73" s="1551"/>
      <c r="RFN73" s="1551"/>
      <c r="RFO73" s="1551"/>
      <c r="RFP73" s="1551"/>
      <c r="RFQ73" s="1551"/>
      <c r="RFR73" s="1551"/>
      <c r="RFS73" s="1551"/>
      <c r="RFT73" s="1551"/>
      <c r="RFU73" s="1551"/>
      <c r="RFV73" s="1551"/>
      <c r="RFW73" s="1551"/>
      <c r="RFX73" s="1551"/>
      <c r="RFY73" s="1551"/>
      <c r="RFZ73" s="1551"/>
      <c r="RGA73" s="1551"/>
      <c r="RGB73" s="1551"/>
      <c r="RGC73" s="1551"/>
      <c r="RGD73" s="1551"/>
      <c r="RGE73" s="1551"/>
      <c r="RGF73" s="1551"/>
      <c r="RGG73" s="1551"/>
      <c r="RGH73" s="1551"/>
      <c r="RGI73" s="1551"/>
      <c r="RGJ73" s="1551"/>
      <c r="RGK73" s="1551"/>
      <c r="RGL73" s="1551"/>
      <c r="RGM73" s="1551"/>
      <c r="RGN73" s="1551"/>
      <c r="RGO73" s="1551"/>
      <c r="RGP73" s="1551"/>
      <c r="RGQ73" s="1551"/>
      <c r="RGR73" s="1551"/>
      <c r="RGS73" s="1551"/>
      <c r="RGT73" s="1551"/>
      <c r="RGU73" s="1551"/>
      <c r="RGV73" s="1551"/>
      <c r="RGW73" s="1551"/>
      <c r="RGX73" s="1551"/>
      <c r="RGY73" s="1551"/>
      <c r="RGZ73" s="1551"/>
      <c r="RHA73" s="1551"/>
      <c r="RHB73" s="1551"/>
      <c r="RHC73" s="1551"/>
      <c r="RHD73" s="1551"/>
      <c r="RHE73" s="1551"/>
      <c r="RHF73" s="1551"/>
      <c r="RHG73" s="1551"/>
      <c r="RHH73" s="1551"/>
      <c r="RHI73" s="1551"/>
      <c r="RHJ73" s="1551"/>
      <c r="RHK73" s="1551"/>
      <c r="RHL73" s="1551"/>
      <c r="RHM73" s="1551"/>
      <c r="RHN73" s="1551"/>
      <c r="RHO73" s="1551"/>
      <c r="RHP73" s="1551"/>
      <c r="RHQ73" s="1551"/>
      <c r="RHR73" s="1551"/>
      <c r="RHS73" s="1551"/>
      <c r="RHT73" s="1551"/>
      <c r="RHU73" s="1551"/>
      <c r="RHV73" s="1551"/>
      <c r="RHW73" s="1551"/>
      <c r="RHX73" s="1551"/>
      <c r="RHY73" s="1551"/>
      <c r="RHZ73" s="1551"/>
      <c r="RIA73" s="1551"/>
      <c r="RIB73" s="1551"/>
      <c r="RIC73" s="1551"/>
      <c r="RID73" s="1551"/>
      <c r="RIE73" s="1551"/>
      <c r="RIF73" s="1551"/>
      <c r="RIG73" s="1551"/>
      <c r="RIH73" s="1551"/>
      <c r="RII73" s="1551"/>
      <c r="RIJ73" s="1551"/>
      <c r="RIK73" s="1551"/>
      <c r="RIL73" s="1551"/>
      <c r="RIM73" s="1551"/>
      <c r="RIN73" s="1551"/>
      <c r="RIO73" s="1551"/>
      <c r="RIP73" s="1551"/>
      <c r="RIQ73" s="1551"/>
      <c r="RIR73" s="1551"/>
      <c r="RIS73" s="1551"/>
      <c r="RIT73" s="1551"/>
      <c r="RIU73" s="1551"/>
      <c r="RIV73" s="1551"/>
      <c r="RIW73" s="1551"/>
      <c r="RIX73" s="1551"/>
      <c r="RIY73" s="1551"/>
      <c r="RIZ73" s="1551"/>
      <c r="RJA73" s="1551"/>
      <c r="RJB73" s="1551"/>
      <c r="RJC73" s="1551"/>
      <c r="RJD73" s="1551"/>
      <c r="RJE73" s="1551"/>
      <c r="RJF73" s="1551"/>
      <c r="RJG73" s="1551"/>
      <c r="RJH73" s="1551"/>
      <c r="RJI73" s="1551"/>
      <c r="RJJ73" s="1551"/>
      <c r="RJK73" s="1551"/>
      <c r="RJL73" s="1551"/>
      <c r="RJM73" s="1551"/>
      <c r="RJN73" s="1551"/>
      <c r="RJO73" s="1551"/>
      <c r="RJP73" s="1551"/>
      <c r="RJQ73" s="1551"/>
      <c r="RJR73" s="1551"/>
      <c r="RJS73" s="1551"/>
      <c r="RJT73" s="1551"/>
      <c r="RJU73" s="1551"/>
      <c r="RJV73" s="1551"/>
      <c r="RJW73" s="1551"/>
      <c r="RJX73" s="1551"/>
      <c r="RJY73" s="1551"/>
      <c r="RJZ73" s="1551"/>
      <c r="RKA73" s="1551"/>
      <c r="RKB73" s="1551"/>
      <c r="RKC73" s="1551"/>
      <c r="RKD73" s="1551"/>
      <c r="RKE73" s="1551"/>
      <c r="RKF73" s="1551"/>
      <c r="RKG73" s="1551"/>
      <c r="RKH73" s="1551"/>
      <c r="RKI73" s="1551"/>
      <c r="RKJ73" s="1551"/>
      <c r="RKK73" s="1551"/>
      <c r="RKL73" s="1551"/>
      <c r="RKM73" s="1551"/>
      <c r="RKN73" s="1551"/>
      <c r="RKO73" s="1551"/>
      <c r="RKP73" s="1551"/>
      <c r="RKQ73" s="1551"/>
      <c r="RKR73" s="1551"/>
      <c r="RKS73" s="1551"/>
      <c r="RKT73" s="1551"/>
      <c r="RKU73" s="1551"/>
      <c r="RKV73" s="1551"/>
      <c r="RKW73" s="1551"/>
      <c r="RKX73" s="1551"/>
      <c r="RKY73" s="1551"/>
      <c r="RKZ73" s="1551"/>
      <c r="RLA73" s="1551"/>
      <c r="RLB73" s="1551"/>
      <c r="RLC73" s="1551"/>
      <c r="RLD73" s="1551"/>
      <c r="RLE73" s="1551"/>
      <c r="RLF73" s="1551"/>
      <c r="RLG73" s="1551"/>
      <c r="RLH73" s="1551"/>
      <c r="RLI73" s="1551"/>
      <c r="RLJ73" s="1551"/>
      <c r="RLK73" s="1551"/>
      <c r="RLL73" s="1551"/>
      <c r="RLM73" s="1551"/>
      <c r="RLN73" s="1551"/>
      <c r="RLO73" s="1551"/>
      <c r="RLP73" s="1551"/>
      <c r="RLQ73" s="1551"/>
      <c r="RLR73" s="1551"/>
      <c r="RLS73" s="1551"/>
      <c r="RLT73" s="1551"/>
      <c r="RLU73" s="1551"/>
      <c r="RLV73" s="1551"/>
      <c r="RLW73" s="1551"/>
      <c r="RLX73" s="1551"/>
      <c r="RLY73" s="1551"/>
      <c r="RLZ73" s="1551"/>
      <c r="RMA73" s="1551"/>
      <c r="RMB73" s="1551"/>
      <c r="RMC73" s="1551"/>
      <c r="RMD73" s="1551"/>
      <c r="RME73" s="1551"/>
      <c r="RMF73" s="1551"/>
      <c r="RMG73" s="1551"/>
      <c r="RMH73" s="1551"/>
      <c r="RMI73" s="1551"/>
      <c r="RMJ73" s="1551"/>
      <c r="RMK73" s="1551"/>
      <c r="RML73" s="1551"/>
      <c r="RMM73" s="1551"/>
      <c r="RMN73" s="1551"/>
      <c r="RMO73" s="1551"/>
      <c r="RMP73" s="1551"/>
      <c r="RMQ73" s="1551"/>
      <c r="RMR73" s="1551"/>
      <c r="RMS73" s="1551"/>
      <c r="RMT73" s="1551"/>
      <c r="RMU73" s="1551"/>
      <c r="RMV73" s="1551"/>
      <c r="RMW73" s="1551"/>
      <c r="RMX73" s="1551"/>
      <c r="RMY73" s="1551"/>
      <c r="RMZ73" s="1551"/>
      <c r="RNA73" s="1551"/>
      <c r="RNB73" s="1551"/>
      <c r="RNC73" s="1551"/>
      <c r="RND73" s="1551"/>
      <c r="RNE73" s="1551"/>
      <c r="RNF73" s="1551"/>
      <c r="RNG73" s="1551"/>
      <c r="RNH73" s="1551"/>
      <c r="RNI73" s="1551"/>
      <c r="RNJ73" s="1551"/>
      <c r="RNK73" s="1551"/>
      <c r="RNL73" s="1551"/>
      <c r="RNM73" s="1551"/>
      <c r="RNN73" s="1551"/>
      <c r="RNO73" s="1551"/>
      <c r="RNP73" s="1551"/>
      <c r="RNQ73" s="1551"/>
      <c r="RNR73" s="1551"/>
      <c r="RNS73" s="1551"/>
      <c r="RNT73" s="1551"/>
      <c r="RNU73" s="1551"/>
      <c r="RNV73" s="1551"/>
      <c r="RNW73" s="1551"/>
      <c r="RNX73" s="1551"/>
      <c r="RNY73" s="1551"/>
      <c r="RNZ73" s="1551"/>
      <c r="ROA73" s="1551"/>
      <c r="ROB73" s="1551"/>
      <c r="ROC73" s="1551"/>
      <c r="ROD73" s="1551"/>
      <c r="ROE73" s="1551"/>
      <c r="ROF73" s="1551"/>
      <c r="ROG73" s="1551"/>
      <c r="ROH73" s="1551"/>
      <c r="ROI73" s="1551"/>
      <c r="ROJ73" s="1551"/>
      <c r="ROK73" s="1551"/>
      <c r="ROL73" s="1551"/>
      <c r="ROM73" s="1551"/>
      <c r="RON73" s="1551"/>
      <c r="ROO73" s="1551"/>
      <c r="ROP73" s="1551"/>
      <c r="ROQ73" s="1551"/>
      <c r="ROR73" s="1551"/>
      <c r="ROS73" s="1551"/>
      <c r="ROT73" s="1551"/>
      <c r="ROU73" s="1551"/>
      <c r="ROV73" s="1551"/>
      <c r="ROW73" s="1551"/>
      <c r="ROX73" s="1551"/>
      <c r="ROY73" s="1551"/>
      <c r="ROZ73" s="1551"/>
      <c r="RPA73" s="1551"/>
      <c r="RPB73" s="1551"/>
      <c r="RPC73" s="1551"/>
      <c r="RPD73" s="1551"/>
      <c r="RPE73" s="1551"/>
      <c r="RPF73" s="1551"/>
      <c r="RPG73" s="1551"/>
      <c r="RPH73" s="1551"/>
      <c r="RPI73" s="1551"/>
      <c r="RPJ73" s="1551"/>
      <c r="RPK73" s="1551"/>
      <c r="RPL73" s="1551"/>
      <c r="RPM73" s="1551"/>
      <c r="RPN73" s="1551"/>
      <c r="RPO73" s="1551"/>
      <c r="RPP73" s="1551"/>
      <c r="RPQ73" s="1551"/>
      <c r="RPR73" s="1551"/>
      <c r="RPS73" s="1551"/>
      <c r="RPT73" s="1551"/>
      <c r="RPU73" s="1551"/>
      <c r="RPV73" s="1551"/>
      <c r="RPW73" s="1551"/>
      <c r="RPX73" s="1551"/>
      <c r="RPY73" s="1551"/>
      <c r="RPZ73" s="1551"/>
      <c r="RQA73" s="1551"/>
      <c r="RQB73" s="1551"/>
      <c r="RQC73" s="1551"/>
      <c r="RQD73" s="1551"/>
      <c r="RQE73" s="1551"/>
      <c r="RQF73" s="1551"/>
      <c r="RQG73" s="1551"/>
      <c r="RQH73" s="1551"/>
      <c r="RQI73" s="1551"/>
      <c r="RQJ73" s="1551"/>
      <c r="RQK73" s="1551"/>
      <c r="RQL73" s="1551"/>
      <c r="RQM73" s="1551"/>
      <c r="RQN73" s="1551"/>
      <c r="RQO73" s="1551"/>
      <c r="RQP73" s="1551"/>
      <c r="RQQ73" s="1551"/>
      <c r="RQR73" s="1551"/>
      <c r="RQS73" s="1551"/>
      <c r="RQT73" s="1551"/>
      <c r="RQU73" s="1551"/>
      <c r="RQV73" s="1551"/>
      <c r="RQW73" s="1551"/>
      <c r="RQX73" s="1551"/>
      <c r="RQY73" s="1551"/>
      <c r="RQZ73" s="1551"/>
      <c r="RRA73" s="1551"/>
      <c r="RRB73" s="1551"/>
      <c r="RRC73" s="1551"/>
      <c r="RRD73" s="1551"/>
      <c r="RRE73" s="1551"/>
      <c r="RRF73" s="1551"/>
      <c r="RRG73" s="1551"/>
      <c r="RRH73" s="1551"/>
      <c r="RRI73" s="1551"/>
      <c r="RRJ73" s="1551"/>
      <c r="RRK73" s="1551"/>
      <c r="RRL73" s="1551"/>
      <c r="RRM73" s="1551"/>
      <c r="RRN73" s="1551"/>
      <c r="RRO73" s="1551"/>
      <c r="RRP73" s="1551"/>
      <c r="RRQ73" s="1551"/>
      <c r="RRR73" s="1551"/>
      <c r="RRS73" s="1551"/>
      <c r="RRT73" s="1551"/>
      <c r="RRU73" s="1551"/>
      <c r="RRV73" s="1551"/>
      <c r="RRW73" s="1551"/>
      <c r="RRX73" s="1551"/>
      <c r="RRY73" s="1551"/>
      <c r="RRZ73" s="1551"/>
      <c r="RSA73" s="1551"/>
      <c r="RSB73" s="1551"/>
      <c r="RSC73" s="1551"/>
      <c r="RSD73" s="1551"/>
      <c r="RSE73" s="1551"/>
      <c r="RSF73" s="1551"/>
      <c r="RSG73" s="1551"/>
      <c r="RSH73" s="1551"/>
      <c r="RSI73" s="1551"/>
      <c r="RSJ73" s="1551"/>
      <c r="RSK73" s="1551"/>
      <c r="RSL73" s="1551"/>
      <c r="RSM73" s="1551"/>
      <c r="RSN73" s="1551"/>
      <c r="RSO73" s="1551"/>
      <c r="RSP73" s="1551"/>
      <c r="RSQ73" s="1551"/>
      <c r="RSR73" s="1551"/>
      <c r="RSS73" s="1551"/>
      <c r="RST73" s="1551"/>
      <c r="RSU73" s="1551"/>
      <c r="RSV73" s="1551"/>
      <c r="RSW73" s="1551"/>
      <c r="RSX73" s="1551"/>
      <c r="RSY73" s="1551"/>
      <c r="RSZ73" s="1551"/>
      <c r="RTA73" s="1551"/>
      <c r="RTB73" s="1551"/>
      <c r="RTC73" s="1551"/>
      <c r="RTD73" s="1551"/>
      <c r="RTE73" s="1551"/>
      <c r="RTF73" s="1551"/>
      <c r="RTG73" s="1551"/>
      <c r="RTH73" s="1551"/>
      <c r="RTI73" s="1551"/>
      <c r="RTJ73" s="1551"/>
      <c r="RTK73" s="1551"/>
      <c r="RTL73" s="1551"/>
      <c r="RTM73" s="1551"/>
      <c r="RTN73" s="1551"/>
      <c r="RTO73" s="1551"/>
      <c r="RTP73" s="1551"/>
      <c r="RTQ73" s="1551"/>
      <c r="RTR73" s="1551"/>
      <c r="RTS73" s="1551"/>
      <c r="RTT73" s="1551"/>
      <c r="RTU73" s="1551"/>
      <c r="RTV73" s="1551"/>
      <c r="RTW73" s="1551"/>
      <c r="RTX73" s="1551"/>
      <c r="RTY73" s="1551"/>
      <c r="RTZ73" s="1551"/>
      <c r="RUA73" s="1551"/>
      <c r="RUB73" s="1551"/>
      <c r="RUC73" s="1551"/>
      <c r="RUD73" s="1551"/>
      <c r="RUE73" s="1551"/>
      <c r="RUF73" s="1551"/>
      <c r="RUG73" s="1551"/>
      <c r="RUH73" s="1551"/>
      <c r="RUI73" s="1551"/>
      <c r="RUJ73" s="1551"/>
      <c r="RUK73" s="1551"/>
      <c r="RUL73" s="1551"/>
      <c r="RUM73" s="1551"/>
      <c r="RUN73" s="1551"/>
      <c r="RUO73" s="1551"/>
      <c r="RUP73" s="1551"/>
      <c r="RUQ73" s="1551"/>
      <c r="RUR73" s="1551"/>
      <c r="RUS73" s="1551"/>
      <c r="RUT73" s="1551"/>
      <c r="RUU73" s="1551"/>
      <c r="RUV73" s="1551"/>
      <c r="RUW73" s="1551"/>
      <c r="RUX73" s="1551"/>
      <c r="RUY73" s="1551"/>
      <c r="RUZ73" s="1551"/>
      <c r="RVA73" s="1551"/>
      <c r="RVB73" s="1551"/>
      <c r="RVC73" s="1551"/>
      <c r="RVD73" s="1551"/>
      <c r="RVE73" s="1551"/>
      <c r="RVF73" s="1551"/>
      <c r="RVG73" s="1551"/>
      <c r="RVH73" s="1551"/>
      <c r="RVI73" s="1551"/>
      <c r="RVJ73" s="1551"/>
      <c r="RVK73" s="1551"/>
      <c r="RVL73" s="1551"/>
      <c r="RVM73" s="1551"/>
      <c r="RVN73" s="1551"/>
      <c r="RVO73" s="1551"/>
      <c r="RVP73" s="1551"/>
      <c r="RVQ73" s="1551"/>
      <c r="RVR73" s="1551"/>
      <c r="RVS73" s="1551"/>
      <c r="RVT73" s="1551"/>
      <c r="RVU73" s="1551"/>
      <c r="RVV73" s="1551"/>
      <c r="RVW73" s="1551"/>
      <c r="RVX73" s="1551"/>
      <c r="RVY73" s="1551"/>
      <c r="RVZ73" s="1551"/>
      <c r="RWA73" s="1551"/>
      <c r="RWB73" s="1551"/>
      <c r="RWC73" s="1551"/>
      <c r="RWD73" s="1551"/>
      <c r="RWE73" s="1551"/>
      <c r="RWF73" s="1551"/>
      <c r="RWG73" s="1551"/>
      <c r="RWH73" s="1551"/>
      <c r="RWI73" s="1551"/>
      <c r="RWJ73" s="1551"/>
      <c r="RWK73" s="1551"/>
      <c r="RWL73" s="1551"/>
      <c r="RWM73" s="1551"/>
      <c r="RWN73" s="1551"/>
      <c r="RWO73" s="1551"/>
      <c r="RWP73" s="1551"/>
      <c r="RWQ73" s="1551"/>
      <c r="RWR73" s="1551"/>
      <c r="RWS73" s="1551"/>
      <c r="RWT73" s="1551"/>
      <c r="RWU73" s="1551"/>
      <c r="RWV73" s="1551"/>
      <c r="RWW73" s="1551"/>
      <c r="RWX73" s="1551"/>
      <c r="RWY73" s="1551"/>
      <c r="RWZ73" s="1551"/>
      <c r="RXA73" s="1551"/>
      <c r="RXB73" s="1551"/>
      <c r="RXC73" s="1551"/>
      <c r="RXD73" s="1551"/>
      <c r="RXE73" s="1551"/>
      <c r="RXF73" s="1551"/>
      <c r="RXG73" s="1551"/>
      <c r="RXH73" s="1551"/>
      <c r="RXI73" s="1551"/>
      <c r="RXJ73" s="1551"/>
      <c r="RXK73" s="1551"/>
      <c r="RXL73" s="1551"/>
      <c r="RXM73" s="1551"/>
      <c r="RXN73" s="1551"/>
      <c r="RXO73" s="1551"/>
      <c r="RXP73" s="1551"/>
      <c r="RXQ73" s="1551"/>
      <c r="RXR73" s="1551"/>
      <c r="RXS73" s="1551"/>
      <c r="RXT73" s="1551"/>
      <c r="RXU73" s="1551"/>
      <c r="RXV73" s="1551"/>
      <c r="RXW73" s="1551"/>
      <c r="RXX73" s="1551"/>
      <c r="RXY73" s="1551"/>
      <c r="RXZ73" s="1551"/>
      <c r="RYA73" s="1551"/>
      <c r="RYB73" s="1551"/>
      <c r="RYC73" s="1551"/>
      <c r="RYD73" s="1551"/>
      <c r="RYE73" s="1551"/>
      <c r="RYF73" s="1551"/>
      <c r="RYG73" s="1551"/>
      <c r="RYH73" s="1551"/>
      <c r="RYI73" s="1551"/>
      <c r="RYJ73" s="1551"/>
      <c r="RYK73" s="1551"/>
      <c r="RYL73" s="1551"/>
      <c r="RYM73" s="1551"/>
      <c r="RYN73" s="1551"/>
      <c r="RYO73" s="1551"/>
      <c r="RYP73" s="1551"/>
      <c r="RYQ73" s="1551"/>
      <c r="RYR73" s="1551"/>
      <c r="RYS73" s="1551"/>
      <c r="RYT73" s="1551"/>
      <c r="RYU73" s="1551"/>
      <c r="RYV73" s="1551"/>
      <c r="RYW73" s="1551"/>
      <c r="RYX73" s="1551"/>
      <c r="RYY73" s="1551"/>
      <c r="RYZ73" s="1551"/>
      <c r="RZA73" s="1551"/>
      <c r="RZB73" s="1551"/>
      <c r="RZC73" s="1551"/>
      <c r="RZD73" s="1551"/>
      <c r="RZE73" s="1551"/>
      <c r="RZF73" s="1551"/>
      <c r="RZG73" s="1551"/>
      <c r="RZH73" s="1551"/>
      <c r="RZI73" s="1551"/>
      <c r="RZJ73" s="1551"/>
      <c r="RZK73" s="1551"/>
      <c r="RZL73" s="1551"/>
      <c r="RZM73" s="1551"/>
      <c r="RZN73" s="1551"/>
      <c r="RZO73" s="1551"/>
      <c r="RZP73" s="1551"/>
      <c r="RZQ73" s="1551"/>
      <c r="RZR73" s="1551"/>
      <c r="RZS73" s="1551"/>
      <c r="RZT73" s="1551"/>
      <c r="RZU73" s="1551"/>
      <c r="RZV73" s="1551"/>
      <c r="RZW73" s="1551"/>
      <c r="RZX73" s="1551"/>
      <c r="RZY73" s="1551"/>
      <c r="RZZ73" s="1551"/>
      <c r="SAA73" s="1551"/>
      <c r="SAB73" s="1551"/>
      <c r="SAC73" s="1551"/>
      <c r="SAD73" s="1551"/>
      <c r="SAE73" s="1551"/>
      <c r="SAF73" s="1551"/>
      <c r="SAG73" s="1551"/>
      <c r="SAH73" s="1551"/>
      <c r="SAI73" s="1551"/>
      <c r="SAJ73" s="1551"/>
      <c r="SAK73" s="1551"/>
      <c r="SAL73" s="1551"/>
      <c r="SAM73" s="1551"/>
      <c r="SAN73" s="1551"/>
      <c r="SAO73" s="1551"/>
      <c r="SAP73" s="1551"/>
      <c r="SAQ73" s="1551"/>
      <c r="SAR73" s="1551"/>
      <c r="SAS73" s="1551"/>
      <c r="SAT73" s="1551"/>
      <c r="SAU73" s="1551"/>
      <c r="SAV73" s="1551"/>
      <c r="SAW73" s="1551"/>
      <c r="SAX73" s="1551"/>
      <c r="SAY73" s="1551"/>
      <c r="SAZ73" s="1551"/>
      <c r="SBA73" s="1551"/>
      <c r="SBB73" s="1551"/>
      <c r="SBC73" s="1551"/>
      <c r="SBD73" s="1551"/>
      <c r="SBE73" s="1551"/>
      <c r="SBF73" s="1551"/>
      <c r="SBG73" s="1551"/>
      <c r="SBH73" s="1551"/>
      <c r="SBI73" s="1551"/>
      <c r="SBJ73" s="1551"/>
      <c r="SBK73" s="1551"/>
      <c r="SBL73" s="1551"/>
      <c r="SBM73" s="1551"/>
      <c r="SBN73" s="1551"/>
      <c r="SBO73" s="1551"/>
      <c r="SBP73" s="1551"/>
      <c r="SBQ73" s="1551"/>
      <c r="SBR73" s="1551"/>
      <c r="SBS73" s="1551"/>
      <c r="SBT73" s="1551"/>
      <c r="SBU73" s="1551"/>
      <c r="SBV73" s="1551"/>
      <c r="SBW73" s="1551"/>
      <c r="SBX73" s="1551"/>
      <c r="SBY73" s="1551"/>
      <c r="SBZ73" s="1551"/>
      <c r="SCA73" s="1551"/>
      <c r="SCB73" s="1551"/>
      <c r="SCC73" s="1551"/>
      <c r="SCD73" s="1551"/>
      <c r="SCE73" s="1551"/>
      <c r="SCF73" s="1551"/>
      <c r="SCG73" s="1551"/>
      <c r="SCH73" s="1551"/>
      <c r="SCI73" s="1551"/>
      <c r="SCJ73" s="1551"/>
      <c r="SCK73" s="1551"/>
      <c r="SCL73" s="1551"/>
      <c r="SCM73" s="1551"/>
      <c r="SCN73" s="1551"/>
      <c r="SCO73" s="1551"/>
      <c r="SCP73" s="1551"/>
      <c r="SCQ73" s="1551"/>
      <c r="SCR73" s="1551"/>
      <c r="SCS73" s="1551"/>
      <c r="SCT73" s="1551"/>
      <c r="SCU73" s="1551"/>
      <c r="SCV73" s="1551"/>
      <c r="SCW73" s="1551"/>
      <c r="SCX73" s="1551"/>
      <c r="SCY73" s="1551"/>
      <c r="SCZ73" s="1551"/>
      <c r="SDA73" s="1551"/>
      <c r="SDB73" s="1551"/>
      <c r="SDC73" s="1551"/>
      <c r="SDD73" s="1551"/>
      <c r="SDE73" s="1551"/>
      <c r="SDF73" s="1551"/>
      <c r="SDG73" s="1551"/>
      <c r="SDH73" s="1551"/>
      <c r="SDI73" s="1551"/>
      <c r="SDJ73" s="1551"/>
      <c r="SDK73" s="1551"/>
      <c r="SDL73" s="1551"/>
      <c r="SDM73" s="1551"/>
      <c r="SDN73" s="1551"/>
      <c r="SDO73" s="1551"/>
      <c r="SDP73" s="1551"/>
      <c r="SDQ73" s="1551"/>
      <c r="SDR73" s="1551"/>
      <c r="SDS73" s="1551"/>
      <c r="SDT73" s="1551"/>
      <c r="SDU73" s="1551"/>
      <c r="SDV73" s="1551"/>
      <c r="SDW73" s="1551"/>
      <c r="SDX73" s="1551"/>
      <c r="SDY73" s="1551"/>
      <c r="SDZ73" s="1551"/>
      <c r="SEA73" s="1551"/>
      <c r="SEB73" s="1551"/>
      <c r="SEC73" s="1551"/>
      <c r="SED73" s="1551"/>
      <c r="SEE73" s="1551"/>
      <c r="SEF73" s="1551"/>
      <c r="SEG73" s="1551"/>
      <c r="SEH73" s="1551"/>
      <c r="SEI73" s="1551"/>
      <c r="SEJ73" s="1551"/>
      <c r="SEK73" s="1551"/>
      <c r="SEL73" s="1551"/>
      <c r="SEM73" s="1551"/>
      <c r="SEN73" s="1551"/>
      <c r="SEO73" s="1551"/>
      <c r="SEP73" s="1551"/>
      <c r="SEQ73" s="1551"/>
      <c r="SER73" s="1551"/>
      <c r="SES73" s="1551"/>
      <c r="SET73" s="1551"/>
      <c r="SEU73" s="1551"/>
      <c r="SEV73" s="1551"/>
      <c r="SEW73" s="1551"/>
      <c r="SEX73" s="1551"/>
      <c r="SEY73" s="1551"/>
      <c r="SEZ73" s="1551"/>
      <c r="SFA73" s="1551"/>
      <c r="SFB73" s="1551"/>
      <c r="SFC73" s="1551"/>
      <c r="SFD73" s="1551"/>
      <c r="SFE73" s="1551"/>
      <c r="SFF73" s="1551"/>
      <c r="SFG73" s="1551"/>
      <c r="SFH73" s="1551"/>
      <c r="SFI73" s="1551"/>
      <c r="SFJ73" s="1551"/>
      <c r="SFK73" s="1551"/>
      <c r="SFL73" s="1551"/>
      <c r="SFM73" s="1551"/>
      <c r="SFN73" s="1551"/>
      <c r="SFO73" s="1551"/>
      <c r="SFP73" s="1551"/>
      <c r="SFQ73" s="1551"/>
      <c r="SFR73" s="1551"/>
      <c r="SFS73" s="1551"/>
      <c r="SFT73" s="1551"/>
      <c r="SFU73" s="1551"/>
      <c r="SFV73" s="1551"/>
      <c r="SFW73" s="1551"/>
      <c r="SFX73" s="1551"/>
      <c r="SFY73" s="1551"/>
      <c r="SFZ73" s="1551"/>
      <c r="SGA73" s="1551"/>
      <c r="SGB73" s="1551"/>
      <c r="SGC73" s="1551"/>
      <c r="SGD73" s="1551"/>
      <c r="SGE73" s="1551"/>
      <c r="SGF73" s="1551"/>
      <c r="SGG73" s="1551"/>
      <c r="SGH73" s="1551"/>
      <c r="SGI73" s="1551"/>
      <c r="SGJ73" s="1551"/>
      <c r="SGK73" s="1551"/>
      <c r="SGL73" s="1551"/>
      <c r="SGM73" s="1551"/>
      <c r="SGN73" s="1551"/>
      <c r="SGO73" s="1551"/>
      <c r="SGP73" s="1551"/>
      <c r="SGQ73" s="1551"/>
      <c r="SGR73" s="1551"/>
      <c r="SGS73" s="1551"/>
      <c r="SGT73" s="1551"/>
      <c r="SGU73" s="1551"/>
      <c r="SGV73" s="1551"/>
      <c r="SGW73" s="1551"/>
      <c r="SGX73" s="1551"/>
      <c r="SGY73" s="1551"/>
      <c r="SGZ73" s="1551"/>
      <c r="SHA73" s="1551"/>
      <c r="SHB73" s="1551"/>
      <c r="SHC73" s="1551"/>
      <c r="SHD73" s="1551"/>
      <c r="SHE73" s="1551"/>
      <c r="SHF73" s="1551"/>
      <c r="SHG73" s="1551"/>
      <c r="SHH73" s="1551"/>
      <c r="SHI73" s="1551"/>
      <c r="SHJ73" s="1551"/>
      <c r="SHK73" s="1551"/>
      <c r="SHL73" s="1551"/>
      <c r="SHM73" s="1551"/>
      <c r="SHN73" s="1551"/>
      <c r="SHO73" s="1551"/>
      <c r="SHP73" s="1551"/>
      <c r="SHQ73" s="1551"/>
      <c r="SHR73" s="1551"/>
      <c r="SHS73" s="1551"/>
      <c r="SHT73" s="1551"/>
      <c r="SHU73" s="1551"/>
      <c r="SHV73" s="1551"/>
      <c r="SHW73" s="1551"/>
      <c r="SHX73" s="1551"/>
      <c r="SHY73" s="1551"/>
      <c r="SHZ73" s="1551"/>
      <c r="SIA73" s="1551"/>
      <c r="SIB73" s="1551"/>
      <c r="SIC73" s="1551"/>
      <c r="SID73" s="1551"/>
      <c r="SIE73" s="1551"/>
      <c r="SIF73" s="1551"/>
      <c r="SIG73" s="1551"/>
      <c r="SIH73" s="1551"/>
      <c r="SII73" s="1551"/>
      <c r="SIJ73" s="1551"/>
      <c r="SIK73" s="1551"/>
      <c r="SIL73" s="1551"/>
      <c r="SIM73" s="1551"/>
      <c r="SIN73" s="1551"/>
      <c r="SIO73" s="1551"/>
      <c r="SIP73" s="1551"/>
      <c r="SIQ73" s="1551"/>
      <c r="SIR73" s="1551"/>
      <c r="SIS73" s="1551"/>
      <c r="SIT73" s="1551"/>
      <c r="SIU73" s="1551"/>
      <c r="SIV73" s="1551"/>
      <c r="SIW73" s="1551"/>
      <c r="SIX73" s="1551"/>
      <c r="SIY73" s="1551"/>
      <c r="SIZ73" s="1551"/>
      <c r="SJA73" s="1551"/>
      <c r="SJB73" s="1551"/>
      <c r="SJC73" s="1551"/>
      <c r="SJD73" s="1551"/>
      <c r="SJE73" s="1551"/>
      <c r="SJF73" s="1551"/>
      <c r="SJG73" s="1551"/>
      <c r="SJH73" s="1551"/>
      <c r="SJI73" s="1551"/>
      <c r="SJJ73" s="1551"/>
      <c r="SJK73" s="1551"/>
      <c r="SJL73" s="1551"/>
      <c r="SJM73" s="1551"/>
      <c r="SJN73" s="1551"/>
      <c r="SJO73" s="1551"/>
      <c r="SJP73" s="1551"/>
      <c r="SJQ73" s="1551"/>
      <c r="SJR73" s="1551"/>
      <c r="SJS73" s="1551"/>
      <c r="SJT73" s="1551"/>
      <c r="SJU73" s="1551"/>
      <c r="SJV73" s="1551"/>
      <c r="SJW73" s="1551"/>
      <c r="SJX73" s="1551"/>
      <c r="SJY73" s="1551"/>
      <c r="SJZ73" s="1551"/>
      <c r="SKA73" s="1551"/>
      <c r="SKB73" s="1551"/>
      <c r="SKC73" s="1551"/>
      <c r="SKD73" s="1551"/>
      <c r="SKE73" s="1551"/>
      <c r="SKF73" s="1551"/>
      <c r="SKG73" s="1551"/>
      <c r="SKH73" s="1551"/>
      <c r="SKI73" s="1551"/>
      <c r="SKJ73" s="1551"/>
      <c r="SKK73" s="1551"/>
      <c r="SKL73" s="1551"/>
      <c r="SKM73" s="1551"/>
      <c r="SKN73" s="1551"/>
      <c r="SKO73" s="1551"/>
      <c r="SKP73" s="1551"/>
      <c r="SKQ73" s="1551"/>
      <c r="SKR73" s="1551"/>
      <c r="SKS73" s="1551"/>
      <c r="SKT73" s="1551"/>
      <c r="SKU73" s="1551"/>
      <c r="SKV73" s="1551"/>
      <c r="SKW73" s="1551"/>
      <c r="SKX73" s="1551"/>
      <c r="SKY73" s="1551"/>
      <c r="SKZ73" s="1551"/>
      <c r="SLA73" s="1551"/>
      <c r="SLB73" s="1551"/>
      <c r="SLC73" s="1551"/>
      <c r="SLD73" s="1551"/>
      <c r="SLE73" s="1551"/>
      <c r="SLF73" s="1551"/>
      <c r="SLG73" s="1551"/>
      <c r="SLH73" s="1551"/>
      <c r="SLI73" s="1551"/>
      <c r="SLJ73" s="1551"/>
      <c r="SLK73" s="1551"/>
      <c r="SLL73" s="1551"/>
      <c r="SLM73" s="1551"/>
      <c r="SLN73" s="1551"/>
      <c r="SLO73" s="1551"/>
      <c r="SLP73" s="1551"/>
      <c r="SLQ73" s="1551"/>
      <c r="SLR73" s="1551"/>
      <c r="SLS73" s="1551"/>
      <c r="SLT73" s="1551"/>
      <c r="SLU73" s="1551"/>
      <c r="SLV73" s="1551"/>
      <c r="SLW73" s="1551"/>
      <c r="SLX73" s="1551"/>
      <c r="SLY73" s="1551"/>
      <c r="SLZ73" s="1551"/>
      <c r="SMA73" s="1551"/>
      <c r="SMB73" s="1551"/>
      <c r="SMC73" s="1551"/>
      <c r="SMD73" s="1551"/>
      <c r="SME73" s="1551"/>
      <c r="SMF73" s="1551"/>
      <c r="SMG73" s="1551"/>
      <c r="SMH73" s="1551"/>
      <c r="SMI73" s="1551"/>
      <c r="SMJ73" s="1551"/>
      <c r="SMK73" s="1551"/>
      <c r="SML73" s="1551"/>
      <c r="SMM73" s="1551"/>
      <c r="SMN73" s="1551"/>
      <c r="SMO73" s="1551"/>
      <c r="SMP73" s="1551"/>
      <c r="SMQ73" s="1551"/>
      <c r="SMR73" s="1551"/>
      <c r="SMS73" s="1551"/>
      <c r="SMT73" s="1551"/>
      <c r="SMU73" s="1551"/>
      <c r="SMV73" s="1551"/>
      <c r="SMW73" s="1551"/>
      <c r="SMX73" s="1551"/>
      <c r="SMY73" s="1551"/>
      <c r="SMZ73" s="1551"/>
      <c r="SNA73" s="1551"/>
      <c r="SNB73" s="1551"/>
      <c r="SNC73" s="1551"/>
      <c r="SND73" s="1551"/>
      <c r="SNE73" s="1551"/>
      <c r="SNF73" s="1551"/>
      <c r="SNG73" s="1551"/>
      <c r="SNH73" s="1551"/>
      <c r="SNI73" s="1551"/>
      <c r="SNJ73" s="1551"/>
      <c r="SNK73" s="1551"/>
      <c r="SNL73" s="1551"/>
      <c r="SNM73" s="1551"/>
      <c r="SNN73" s="1551"/>
      <c r="SNO73" s="1551"/>
      <c r="SNP73" s="1551"/>
      <c r="SNQ73" s="1551"/>
      <c r="SNR73" s="1551"/>
      <c r="SNS73" s="1551"/>
      <c r="SNT73" s="1551"/>
      <c r="SNU73" s="1551"/>
      <c r="SNV73" s="1551"/>
      <c r="SNW73" s="1551"/>
      <c r="SNX73" s="1551"/>
      <c r="SNY73" s="1551"/>
      <c r="SNZ73" s="1551"/>
      <c r="SOA73" s="1551"/>
      <c r="SOB73" s="1551"/>
      <c r="SOC73" s="1551"/>
      <c r="SOD73" s="1551"/>
      <c r="SOE73" s="1551"/>
      <c r="SOF73" s="1551"/>
      <c r="SOG73" s="1551"/>
      <c r="SOH73" s="1551"/>
      <c r="SOI73" s="1551"/>
      <c r="SOJ73" s="1551"/>
      <c r="SOK73" s="1551"/>
      <c r="SOL73" s="1551"/>
      <c r="SOM73" s="1551"/>
      <c r="SON73" s="1551"/>
      <c r="SOO73" s="1551"/>
      <c r="SOP73" s="1551"/>
      <c r="SOQ73" s="1551"/>
      <c r="SOR73" s="1551"/>
      <c r="SOS73" s="1551"/>
      <c r="SOT73" s="1551"/>
      <c r="SOU73" s="1551"/>
      <c r="SOV73" s="1551"/>
      <c r="SOW73" s="1551"/>
      <c r="SOX73" s="1551"/>
      <c r="SOY73" s="1551"/>
      <c r="SOZ73" s="1551"/>
      <c r="SPA73" s="1551"/>
      <c r="SPB73" s="1551"/>
      <c r="SPC73" s="1551"/>
      <c r="SPD73" s="1551"/>
      <c r="SPE73" s="1551"/>
      <c r="SPF73" s="1551"/>
      <c r="SPG73" s="1551"/>
      <c r="SPH73" s="1551"/>
      <c r="SPI73" s="1551"/>
      <c r="SPJ73" s="1551"/>
      <c r="SPK73" s="1551"/>
      <c r="SPL73" s="1551"/>
      <c r="SPM73" s="1551"/>
      <c r="SPN73" s="1551"/>
      <c r="SPO73" s="1551"/>
      <c r="SPP73" s="1551"/>
      <c r="SPQ73" s="1551"/>
      <c r="SPR73" s="1551"/>
      <c r="SPS73" s="1551"/>
      <c r="SPT73" s="1551"/>
      <c r="SPU73" s="1551"/>
      <c r="SPV73" s="1551"/>
      <c r="SPW73" s="1551"/>
      <c r="SPX73" s="1551"/>
      <c r="SPY73" s="1551"/>
      <c r="SPZ73" s="1551"/>
      <c r="SQA73" s="1551"/>
      <c r="SQB73" s="1551"/>
      <c r="SQC73" s="1551"/>
      <c r="SQD73" s="1551"/>
      <c r="SQE73" s="1551"/>
      <c r="SQF73" s="1551"/>
      <c r="SQG73" s="1551"/>
      <c r="SQH73" s="1551"/>
      <c r="SQI73" s="1551"/>
      <c r="SQJ73" s="1551"/>
      <c r="SQK73" s="1551"/>
      <c r="SQL73" s="1551"/>
      <c r="SQM73" s="1551"/>
      <c r="SQN73" s="1551"/>
      <c r="SQO73" s="1551"/>
      <c r="SQP73" s="1551"/>
      <c r="SQQ73" s="1551"/>
      <c r="SQR73" s="1551"/>
      <c r="SQS73" s="1551"/>
      <c r="SQT73" s="1551"/>
      <c r="SQU73" s="1551"/>
      <c r="SQV73" s="1551"/>
      <c r="SQW73" s="1551"/>
      <c r="SQX73" s="1551"/>
      <c r="SQY73" s="1551"/>
      <c r="SQZ73" s="1551"/>
      <c r="SRA73" s="1551"/>
      <c r="SRB73" s="1551"/>
      <c r="SRC73" s="1551"/>
      <c r="SRD73" s="1551"/>
      <c r="SRE73" s="1551"/>
      <c r="SRF73" s="1551"/>
      <c r="SRG73" s="1551"/>
      <c r="SRH73" s="1551"/>
      <c r="SRI73" s="1551"/>
      <c r="SRJ73" s="1551"/>
      <c r="SRK73" s="1551"/>
      <c r="SRL73" s="1551"/>
      <c r="SRM73" s="1551"/>
      <c r="SRN73" s="1551"/>
      <c r="SRO73" s="1551"/>
      <c r="SRP73" s="1551"/>
      <c r="SRQ73" s="1551"/>
      <c r="SRR73" s="1551"/>
      <c r="SRS73" s="1551"/>
      <c r="SRT73" s="1551"/>
      <c r="SRU73" s="1551"/>
      <c r="SRV73" s="1551"/>
      <c r="SRW73" s="1551"/>
      <c r="SRX73" s="1551"/>
      <c r="SRY73" s="1551"/>
      <c r="SRZ73" s="1551"/>
      <c r="SSA73" s="1551"/>
      <c r="SSB73" s="1551"/>
      <c r="SSC73" s="1551"/>
      <c r="SSD73" s="1551"/>
      <c r="SSE73" s="1551"/>
      <c r="SSF73" s="1551"/>
      <c r="SSG73" s="1551"/>
      <c r="SSH73" s="1551"/>
      <c r="SSI73" s="1551"/>
      <c r="SSJ73" s="1551"/>
      <c r="SSK73" s="1551"/>
      <c r="SSL73" s="1551"/>
      <c r="SSM73" s="1551"/>
      <c r="SSN73" s="1551"/>
      <c r="SSO73" s="1551"/>
      <c r="SSP73" s="1551"/>
      <c r="SSQ73" s="1551"/>
      <c r="SSR73" s="1551"/>
      <c r="SSS73" s="1551"/>
      <c r="SST73" s="1551"/>
      <c r="SSU73" s="1551"/>
      <c r="SSV73" s="1551"/>
      <c r="SSW73" s="1551"/>
      <c r="SSX73" s="1551"/>
      <c r="SSY73" s="1551"/>
      <c r="SSZ73" s="1551"/>
      <c r="STA73" s="1551"/>
      <c r="STB73" s="1551"/>
      <c r="STC73" s="1551"/>
      <c r="STD73" s="1551"/>
      <c r="STE73" s="1551"/>
      <c r="STF73" s="1551"/>
      <c r="STG73" s="1551"/>
      <c r="STH73" s="1551"/>
      <c r="STI73" s="1551"/>
      <c r="STJ73" s="1551"/>
      <c r="STK73" s="1551"/>
      <c r="STL73" s="1551"/>
      <c r="STM73" s="1551"/>
      <c r="STN73" s="1551"/>
      <c r="STO73" s="1551"/>
      <c r="STP73" s="1551"/>
      <c r="STQ73" s="1551"/>
      <c r="STR73" s="1551"/>
      <c r="STS73" s="1551"/>
      <c r="STT73" s="1551"/>
      <c r="STU73" s="1551"/>
      <c r="STV73" s="1551"/>
      <c r="STW73" s="1551"/>
      <c r="STX73" s="1551"/>
      <c r="STY73" s="1551"/>
      <c r="STZ73" s="1551"/>
      <c r="SUA73" s="1551"/>
      <c r="SUB73" s="1551"/>
      <c r="SUC73" s="1551"/>
      <c r="SUD73" s="1551"/>
      <c r="SUE73" s="1551"/>
      <c r="SUF73" s="1551"/>
      <c r="SUG73" s="1551"/>
      <c r="SUH73" s="1551"/>
      <c r="SUI73" s="1551"/>
      <c r="SUJ73" s="1551"/>
      <c r="SUK73" s="1551"/>
      <c r="SUL73" s="1551"/>
      <c r="SUM73" s="1551"/>
      <c r="SUN73" s="1551"/>
      <c r="SUO73" s="1551"/>
      <c r="SUP73" s="1551"/>
      <c r="SUQ73" s="1551"/>
      <c r="SUR73" s="1551"/>
      <c r="SUS73" s="1551"/>
      <c r="SUT73" s="1551"/>
      <c r="SUU73" s="1551"/>
      <c r="SUV73" s="1551"/>
      <c r="SUW73" s="1551"/>
      <c r="SUX73" s="1551"/>
      <c r="SUY73" s="1551"/>
      <c r="SUZ73" s="1551"/>
      <c r="SVA73" s="1551"/>
      <c r="SVB73" s="1551"/>
      <c r="SVC73" s="1551"/>
      <c r="SVD73" s="1551"/>
      <c r="SVE73" s="1551"/>
      <c r="SVF73" s="1551"/>
      <c r="SVG73" s="1551"/>
      <c r="SVH73" s="1551"/>
      <c r="SVI73" s="1551"/>
      <c r="SVJ73" s="1551"/>
      <c r="SVK73" s="1551"/>
      <c r="SVL73" s="1551"/>
      <c r="SVM73" s="1551"/>
      <c r="SVN73" s="1551"/>
      <c r="SVO73" s="1551"/>
      <c r="SVP73" s="1551"/>
      <c r="SVQ73" s="1551"/>
      <c r="SVR73" s="1551"/>
      <c r="SVS73" s="1551"/>
      <c r="SVT73" s="1551"/>
      <c r="SVU73" s="1551"/>
      <c r="SVV73" s="1551"/>
      <c r="SVW73" s="1551"/>
      <c r="SVX73" s="1551"/>
      <c r="SVY73" s="1551"/>
      <c r="SVZ73" s="1551"/>
      <c r="SWA73" s="1551"/>
      <c r="SWB73" s="1551"/>
      <c r="SWC73" s="1551"/>
      <c r="SWD73" s="1551"/>
      <c r="SWE73" s="1551"/>
      <c r="SWF73" s="1551"/>
      <c r="SWG73" s="1551"/>
      <c r="SWH73" s="1551"/>
      <c r="SWI73" s="1551"/>
      <c r="SWJ73" s="1551"/>
      <c r="SWK73" s="1551"/>
      <c r="SWL73" s="1551"/>
      <c r="SWM73" s="1551"/>
      <c r="SWN73" s="1551"/>
      <c r="SWO73" s="1551"/>
      <c r="SWP73" s="1551"/>
      <c r="SWQ73" s="1551"/>
      <c r="SWR73" s="1551"/>
      <c r="SWS73" s="1551"/>
      <c r="SWT73" s="1551"/>
      <c r="SWU73" s="1551"/>
      <c r="SWV73" s="1551"/>
      <c r="SWW73" s="1551"/>
      <c r="SWX73" s="1551"/>
      <c r="SWY73" s="1551"/>
      <c r="SWZ73" s="1551"/>
      <c r="SXA73" s="1551"/>
      <c r="SXB73" s="1551"/>
      <c r="SXC73" s="1551"/>
      <c r="SXD73" s="1551"/>
      <c r="SXE73" s="1551"/>
      <c r="SXF73" s="1551"/>
      <c r="SXG73" s="1551"/>
      <c r="SXH73" s="1551"/>
      <c r="SXI73" s="1551"/>
      <c r="SXJ73" s="1551"/>
      <c r="SXK73" s="1551"/>
      <c r="SXL73" s="1551"/>
      <c r="SXM73" s="1551"/>
      <c r="SXN73" s="1551"/>
      <c r="SXO73" s="1551"/>
      <c r="SXP73" s="1551"/>
      <c r="SXQ73" s="1551"/>
      <c r="SXR73" s="1551"/>
      <c r="SXS73" s="1551"/>
      <c r="SXT73" s="1551"/>
      <c r="SXU73" s="1551"/>
      <c r="SXV73" s="1551"/>
      <c r="SXW73" s="1551"/>
      <c r="SXX73" s="1551"/>
      <c r="SXY73" s="1551"/>
      <c r="SXZ73" s="1551"/>
      <c r="SYA73" s="1551"/>
      <c r="SYB73" s="1551"/>
      <c r="SYC73" s="1551"/>
      <c r="SYD73" s="1551"/>
      <c r="SYE73" s="1551"/>
      <c r="SYF73" s="1551"/>
      <c r="SYG73" s="1551"/>
      <c r="SYH73" s="1551"/>
      <c r="SYI73" s="1551"/>
      <c r="SYJ73" s="1551"/>
      <c r="SYK73" s="1551"/>
      <c r="SYL73" s="1551"/>
      <c r="SYM73" s="1551"/>
      <c r="SYN73" s="1551"/>
      <c r="SYO73" s="1551"/>
      <c r="SYP73" s="1551"/>
      <c r="SYQ73" s="1551"/>
      <c r="SYR73" s="1551"/>
      <c r="SYS73" s="1551"/>
      <c r="SYT73" s="1551"/>
      <c r="SYU73" s="1551"/>
      <c r="SYV73" s="1551"/>
      <c r="SYW73" s="1551"/>
      <c r="SYX73" s="1551"/>
      <c r="SYY73" s="1551"/>
      <c r="SYZ73" s="1551"/>
      <c r="SZA73" s="1551"/>
      <c r="SZB73" s="1551"/>
      <c r="SZC73" s="1551"/>
      <c r="SZD73" s="1551"/>
      <c r="SZE73" s="1551"/>
      <c r="SZF73" s="1551"/>
      <c r="SZG73" s="1551"/>
      <c r="SZH73" s="1551"/>
      <c r="SZI73" s="1551"/>
      <c r="SZJ73" s="1551"/>
      <c r="SZK73" s="1551"/>
      <c r="SZL73" s="1551"/>
      <c r="SZM73" s="1551"/>
      <c r="SZN73" s="1551"/>
      <c r="SZO73" s="1551"/>
      <c r="SZP73" s="1551"/>
      <c r="SZQ73" s="1551"/>
      <c r="SZR73" s="1551"/>
      <c r="SZS73" s="1551"/>
      <c r="SZT73" s="1551"/>
      <c r="SZU73" s="1551"/>
      <c r="SZV73" s="1551"/>
      <c r="SZW73" s="1551"/>
      <c r="SZX73" s="1551"/>
      <c r="SZY73" s="1551"/>
      <c r="SZZ73" s="1551"/>
      <c r="TAA73" s="1551"/>
      <c r="TAB73" s="1551"/>
      <c r="TAC73" s="1551"/>
      <c r="TAD73" s="1551"/>
      <c r="TAE73" s="1551"/>
      <c r="TAF73" s="1551"/>
      <c r="TAG73" s="1551"/>
      <c r="TAH73" s="1551"/>
      <c r="TAI73" s="1551"/>
      <c r="TAJ73" s="1551"/>
      <c r="TAK73" s="1551"/>
      <c r="TAL73" s="1551"/>
      <c r="TAM73" s="1551"/>
      <c r="TAN73" s="1551"/>
      <c r="TAO73" s="1551"/>
      <c r="TAP73" s="1551"/>
      <c r="TAQ73" s="1551"/>
      <c r="TAR73" s="1551"/>
      <c r="TAS73" s="1551"/>
      <c r="TAT73" s="1551"/>
      <c r="TAU73" s="1551"/>
      <c r="TAV73" s="1551"/>
      <c r="TAW73" s="1551"/>
      <c r="TAX73" s="1551"/>
      <c r="TAY73" s="1551"/>
      <c r="TAZ73" s="1551"/>
      <c r="TBA73" s="1551"/>
      <c r="TBB73" s="1551"/>
      <c r="TBC73" s="1551"/>
      <c r="TBD73" s="1551"/>
      <c r="TBE73" s="1551"/>
      <c r="TBF73" s="1551"/>
      <c r="TBG73" s="1551"/>
      <c r="TBH73" s="1551"/>
      <c r="TBI73" s="1551"/>
      <c r="TBJ73" s="1551"/>
      <c r="TBK73" s="1551"/>
      <c r="TBL73" s="1551"/>
      <c r="TBM73" s="1551"/>
      <c r="TBN73" s="1551"/>
      <c r="TBO73" s="1551"/>
      <c r="TBP73" s="1551"/>
      <c r="TBQ73" s="1551"/>
      <c r="TBR73" s="1551"/>
      <c r="TBS73" s="1551"/>
      <c r="TBT73" s="1551"/>
      <c r="TBU73" s="1551"/>
      <c r="TBV73" s="1551"/>
      <c r="TBW73" s="1551"/>
      <c r="TBX73" s="1551"/>
      <c r="TBY73" s="1551"/>
      <c r="TBZ73" s="1551"/>
      <c r="TCA73" s="1551"/>
      <c r="TCB73" s="1551"/>
      <c r="TCC73" s="1551"/>
      <c r="TCD73" s="1551"/>
      <c r="TCE73" s="1551"/>
      <c r="TCF73" s="1551"/>
      <c r="TCG73" s="1551"/>
      <c r="TCH73" s="1551"/>
      <c r="TCI73" s="1551"/>
      <c r="TCJ73" s="1551"/>
      <c r="TCK73" s="1551"/>
      <c r="TCL73" s="1551"/>
      <c r="TCM73" s="1551"/>
      <c r="TCN73" s="1551"/>
      <c r="TCO73" s="1551"/>
      <c r="TCP73" s="1551"/>
      <c r="TCQ73" s="1551"/>
      <c r="TCR73" s="1551"/>
      <c r="TCS73" s="1551"/>
      <c r="TCT73" s="1551"/>
      <c r="TCU73" s="1551"/>
      <c r="TCV73" s="1551"/>
      <c r="TCW73" s="1551"/>
      <c r="TCX73" s="1551"/>
      <c r="TCY73" s="1551"/>
      <c r="TCZ73" s="1551"/>
      <c r="TDA73" s="1551"/>
      <c r="TDB73" s="1551"/>
      <c r="TDC73" s="1551"/>
      <c r="TDD73" s="1551"/>
      <c r="TDE73" s="1551"/>
      <c r="TDF73" s="1551"/>
      <c r="TDG73" s="1551"/>
      <c r="TDH73" s="1551"/>
      <c r="TDI73" s="1551"/>
      <c r="TDJ73" s="1551"/>
      <c r="TDK73" s="1551"/>
      <c r="TDL73" s="1551"/>
      <c r="TDM73" s="1551"/>
      <c r="TDN73" s="1551"/>
      <c r="TDO73" s="1551"/>
      <c r="TDP73" s="1551"/>
      <c r="TDQ73" s="1551"/>
      <c r="TDR73" s="1551"/>
      <c r="TDS73" s="1551"/>
      <c r="TDT73" s="1551"/>
      <c r="TDU73" s="1551"/>
      <c r="TDV73" s="1551"/>
      <c r="TDW73" s="1551"/>
      <c r="TDX73" s="1551"/>
      <c r="TDY73" s="1551"/>
      <c r="TDZ73" s="1551"/>
      <c r="TEA73" s="1551"/>
      <c r="TEB73" s="1551"/>
      <c r="TEC73" s="1551"/>
      <c r="TED73" s="1551"/>
      <c r="TEE73" s="1551"/>
      <c r="TEF73" s="1551"/>
      <c r="TEG73" s="1551"/>
      <c r="TEH73" s="1551"/>
      <c r="TEI73" s="1551"/>
      <c r="TEJ73" s="1551"/>
      <c r="TEK73" s="1551"/>
      <c r="TEL73" s="1551"/>
      <c r="TEM73" s="1551"/>
      <c r="TEN73" s="1551"/>
      <c r="TEO73" s="1551"/>
      <c r="TEP73" s="1551"/>
      <c r="TEQ73" s="1551"/>
      <c r="TER73" s="1551"/>
      <c r="TES73" s="1551"/>
      <c r="TET73" s="1551"/>
      <c r="TEU73" s="1551"/>
      <c r="TEV73" s="1551"/>
      <c r="TEW73" s="1551"/>
      <c r="TEX73" s="1551"/>
      <c r="TEY73" s="1551"/>
      <c r="TEZ73" s="1551"/>
      <c r="TFA73" s="1551"/>
      <c r="TFB73" s="1551"/>
      <c r="TFC73" s="1551"/>
      <c r="TFD73" s="1551"/>
      <c r="TFE73" s="1551"/>
      <c r="TFF73" s="1551"/>
      <c r="TFG73" s="1551"/>
      <c r="TFH73" s="1551"/>
      <c r="TFI73" s="1551"/>
      <c r="TFJ73" s="1551"/>
      <c r="TFK73" s="1551"/>
      <c r="TFL73" s="1551"/>
      <c r="TFM73" s="1551"/>
      <c r="TFN73" s="1551"/>
      <c r="TFO73" s="1551"/>
      <c r="TFP73" s="1551"/>
      <c r="TFQ73" s="1551"/>
      <c r="TFR73" s="1551"/>
      <c r="TFS73" s="1551"/>
      <c r="TFT73" s="1551"/>
      <c r="TFU73" s="1551"/>
      <c r="TFV73" s="1551"/>
      <c r="TFW73" s="1551"/>
      <c r="TFX73" s="1551"/>
      <c r="TFY73" s="1551"/>
      <c r="TFZ73" s="1551"/>
      <c r="TGA73" s="1551"/>
      <c r="TGB73" s="1551"/>
      <c r="TGC73" s="1551"/>
      <c r="TGD73" s="1551"/>
      <c r="TGE73" s="1551"/>
      <c r="TGF73" s="1551"/>
      <c r="TGG73" s="1551"/>
      <c r="TGH73" s="1551"/>
      <c r="TGI73" s="1551"/>
      <c r="TGJ73" s="1551"/>
      <c r="TGK73" s="1551"/>
      <c r="TGL73" s="1551"/>
      <c r="TGM73" s="1551"/>
      <c r="TGN73" s="1551"/>
      <c r="TGO73" s="1551"/>
      <c r="TGP73" s="1551"/>
      <c r="TGQ73" s="1551"/>
      <c r="TGR73" s="1551"/>
      <c r="TGS73" s="1551"/>
      <c r="TGT73" s="1551"/>
      <c r="TGU73" s="1551"/>
      <c r="TGV73" s="1551"/>
      <c r="TGW73" s="1551"/>
      <c r="TGX73" s="1551"/>
      <c r="TGY73" s="1551"/>
      <c r="TGZ73" s="1551"/>
      <c r="THA73" s="1551"/>
      <c r="THB73" s="1551"/>
      <c r="THC73" s="1551"/>
      <c r="THD73" s="1551"/>
      <c r="THE73" s="1551"/>
      <c r="THF73" s="1551"/>
      <c r="THG73" s="1551"/>
      <c r="THH73" s="1551"/>
      <c r="THI73" s="1551"/>
      <c r="THJ73" s="1551"/>
      <c r="THK73" s="1551"/>
      <c r="THL73" s="1551"/>
      <c r="THM73" s="1551"/>
      <c r="THN73" s="1551"/>
      <c r="THO73" s="1551"/>
      <c r="THP73" s="1551"/>
      <c r="THQ73" s="1551"/>
      <c r="THR73" s="1551"/>
      <c r="THS73" s="1551"/>
      <c r="THT73" s="1551"/>
      <c r="THU73" s="1551"/>
      <c r="THV73" s="1551"/>
      <c r="THW73" s="1551"/>
      <c r="THX73" s="1551"/>
      <c r="THY73" s="1551"/>
      <c r="THZ73" s="1551"/>
      <c r="TIA73" s="1551"/>
      <c r="TIB73" s="1551"/>
      <c r="TIC73" s="1551"/>
      <c r="TID73" s="1551"/>
      <c r="TIE73" s="1551"/>
      <c r="TIF73" s="1551"/>
      <c r="TIG73" s="1551"/>
      <c r="TIH73" s="1551"/>
      <c r="TII73" s="1551"/>
      <c r="TIJ73" s="1551"/>
      <c r="TIK73" s="1551"/>
      <c r="TIL73" s="1551"/>
      <c r="TIM73" s="1551"/>
      <c r="TIN73" s="1551"/>
      <c r="TIO73" s="1551"/>
      <c r="TIP73" s="1551"/>
      <c r="TIQ73" s="1551"/>
      <c r="TIR73" s="1551"/>
      <c r="TIS73" s="1551"/>
      <c r="TIT73" s="1551"/>
      <c r="TIU73" s="1551"/>
      <c r="TIV73" s="1551"/>
      <c r="TIW73" s="1551"/>
      <c r="TIX73" s="1551"/>
      <c r="TIY73" s="1551"/>
      <c r="TIZ73" s="1551"/>
      <c r="TJA73" s="1551"/>
      <c r="TJB73" s="1551"/>
      <c r="TJC73" s="1551"/>
      <c r="TJD73" s="1551"/>
      <c r="TJE73" s="1551"/>
      <c r="TJF73" s="1551"/>
      <c r="TJG73" s="1551"/>
      <c r="TJH73" s="1551"/>
      <c r="TJI73" s="1551"/>
      <c r="TJJ73" s="1551"/>
      <c r="TJK73" s="1551"/>
      <c r="TJL73" s="1551"/>
      <c r="TJM73" s="1551"/>
      <c r="TJN73" s="1551"/>
      <c r="TJO73" s="1551"/>
      <c r="TJP73" s="1551"/>
      <c r="TJQ73" s="1551"/>
      <c r="TJR73" s="1551"/>
      <c r="TJS73" s="1551"/>
      <c r="TJT73" s="1551"/>
      <c r="TJU73" s="1551"/>
      <c r="TJV73" s="1551"/>
      <c r="TJW73" s="1551"/>
      <c r="TJX73" s="1551"/>
      <c r="TJY73" s="1551"/>
      <c r="TJZ73" s="1551"/>
      <c r="TKA73" s="1551"/>
      <c r="TKB73" s="1551"/>
      <c r="TKC73" s="1551"/>
      <c r="TKD73" s="1551"/>
      <c r="TKE73" s="1551"/>
      <c r="TKF73" s="1551"/>
      <c r="TKG73" s="1551"/>
      <c r="TKH73" s="1551"/>
      <c r="TKI73" s="1551"/>
      <c r="TKJ73" s="1551"/>
      <c r="TKK73" s="1551"/>
      <c r="TKL73" s="1551"/>
      <c r="TKM73" s="1551"/>
      <c r="TKN73" s="1551"/>
      <c r="TKO73" s="1551"/>
      <c r="TKP73" s="1551"/>
      <c r="TKQ73" s="1551"/>
      <c r="TKR73" s="1551"/>
      <c r="TKS73" s="1551"/>
      <c r="TKT73" s="1551"/>
      <c r="TKU73" s="1551"/>
      <c r="TKV73" s="1551"/>
      <c r="TKW73" s="1551"/>
      <c r="TKX73" s="1551"/>
      <c r="TKY73" s="1551"/>
      <c r="TKZ73" s="1551"/>
      <c r="TLA73" s="1551"/>
      <c r="TLB73" s="1551"/>
      <c r="TLC73" s="1551"/>
      <c r="TLD73" s="1551"/>
      <c r="TLE73" s="1551"/>
      <c r="TLF73" s="1551"/>
      <c r="TLG73" s="1551"/>
      <c r="TLH73" s="1551"/>
      <c r="TLI73" s="1551"/>
      <c r="TLJ73" s="1551"/>
      <c r="TLK73" s="1551"/>
      <c r="TLL73" s="1551"/>
      <c r="TLM73" s="1551"/>
      <c r="TLN73" s="1551"/>
      <c r="TLO73" s="1551"/>
      <c r="TLP73" s="1551"/>
      <c r="TLQ73" s="1551"/>
      <c r="TLR73" s="1551"/>
      <c r="TLS73" s="1551"/>
      <c r="TLT73" s="1551"/>
      <c r="TLU73" s="1551"/>
      <c r="TLV73" s="1551"/>
      <c r="TLW73" s="1551"/>
      <c r="TLX73" s="1551"/>
      <c r="TLY73" s="1551"/>
      <c r="TLZ73" s="1551"/>
      <c r="TMA73" s="1551"/>
      <c r="TMB73" s="1551"/>
      <c r="TMC73" s="1551"/>
      <c r="TMD73" s="1551"/>
      <c r="TME73" s="1551"/>
      <c r="TMF73" s="1551"/>
      <c r="TMG73" s="1551"/>
      <c r="TMH73" s="1551"/>
      <c r="TMI73" s="1551"/>
      <c r="TMJ73" s="1551"/>
      <c r="TMK73" s="1551"/>
      <c r="TML73" s="1551"/>
      <c r="TMM73" s="1551"/>
      <c r="TMN73" s="1551"/>
      <c r="TMO73" s="1551"/>
      <c r="TMP73" s="1551"/>
      <c r="TMQ73" s="1551"/>
      <c r="TMR73" s="1551"/>
      <c r="TMS73" s="1551"/>
      <c r="TMT73" s="1551"/>
      <c r="TMU73" s="1551"/>
      <c r="TMV73" s="1551"/>
      <c r="TMW73" s="1551"/>
      <c r="TMX73" s="1551"/>
      <c r="TMY73" s="1551"/>
      <c r="TMZ73" s="1551"/>
      <c r="TNA73" s="1551"/>
      <c r="TNB73" s="1551"/>
      <c r="TNC73" s="1551"/>
      <c r="TND73" s="1551"/>
      <c r="TNE73" s="1551"/>
      <c r="TNF73" s="1551"/>
      <c r="TNG73" s="1551"/>
      <c r="TNH73" s="1551"/>
      <c r="TNI73" s="1551"/>
      <c r="TNJ73" s="1551"/>
      <c r="TNK73" s="1551"/>
      <c r="TNL73" s="1551"/>
      <c r="TNM73" s="1551"/>
      <c r="TNN73" s="1551"/>
      <c r="TNO73" s="1551"/>
      <c r="TNP73" s="1551"/>
      <c r="TNQ73" s="1551"/>
      <c r="TNR73" s="1551"/>
      <c r="TNS73" s="1551"/>
      <c r="TNT73" s="1551"/>
      <c r="TNU73" s="1551"/>
      <c r="TNV73" s="1551"/>
      <c r="TNW73" s="1551"/>
      <c r="TNX73" s="1551"/>
      <c r="TNY73" s="1551"/>
      <c r="TNZ73" s="1551"/>
      <c r="TOA73" s="1551"/>
      <c r="TOB73" s="1551"/>
      <c r="TOC73" s="1551"/>
      <c r="TOD73" s="1551"/>
      <c r="TOE73" s="1551"/>
      <c r="TOF73" s="1551"/>
      <c r="TOG73" s="1551"/>
      <c r="TOH73" s="1551"/>
      <c r="TOI73" s="1551"/>
      <c r="TOJ73" s="1551"/>
      <c r="TOK73" s="1551"/>
      <c r="TOL73" s="1551"/>
      <c r="TOM73" s="1551"/>
      <c r="TON73" s="1551"/>
      <c r="TOO73" s="1551"/>
      <c r="TOP73" s="1551"/>
      <c r="TOQ73" s="1551"/>
      <c r="TOR73" s="1551"/>
      <c r="TOS73" s="1551"/>
      <c r="TOT73" s="1551"/>
      <c r="TOU73" s="1551"/>
      <c r="TOV73" s="1551"/>
      <c r="TOW73" s="1551"/>
      <c r="TOX73" s="1551"/>
      <c r="TOY73" s="1551"/>
      <c r="TOZ73" s="1551"/>
      <c r="TPA73" s="1551"/>
      <c r="TPB73" s="1551"/>
      <c r="TPC73" s="1551"/>
      <c r="TPD73" s="1551"/>
      <c r="TPE73" s="1551"/>
      <c r="TPF73" s="1551"/>
      <c r="TPG73" s="1551"/>
      <c r="TPH73" s="1551"/>
      <c r="TPI73" s="1551"/>
      <c r="TPJ73" s="1551"/>
      <c r="TPK73" s="1551"/>
      <c r="TPL73" s="1551"/>
      <c r="TPM73" s="1551"/>
      <c r="TPN73" s="1551"/>
      <c r="TPO73" s="1551"/>
      <c r="TPP73" s="1551"/>
      <c r="TPQ73" s="1551"/>
      <c r="TPR73" s="1551"/>
      <c r="TPS73" s="1551"/>
      <c r="TPT73" s="1551"/>
      <c r="TPU73" s="1551"/>
      <c r="TPV73" s="1551"/>
      <c r="TPW73" s="1551"/>
      <c r="TPX73" s="1551"/>
      <c r="TPY73" s="1551"/>
      <c r="TPZ73" s="1551"/>
      <c r="TQA73" s="1551"/>
      <c r="TQB73" s="1551"/>
      <c r="TQC73" s="1551"/>
      <c r="TQD73" s="1551"/>
      <c r="TQE73" s="1551"/>
      <c r="TQF73" s="1551"/>
      <c r="TQG73" s="1551"/>
      <c r="TQH73" s="1551"/>
      <c r="TQI73" s="1551"/>
      <c r="TQJ73" s="1551"/>
      <c r="TQK73" s="1551"/>
      <c r="TQL73" s="1551"/>
      <c r="TQM73" s="1551"/>
      <c r="TQN73" s="1551"/>
      <c r="TQO73" s="1551"/>
      <c r="TQP73" s="1551"/>
      <c r="TQQ73" s="1551"/>
      <c r="TQR73" s="1551"/>
      <c r="TQS73" s="1551"/>
      <c r="TQT73" s="1551"/>
      <c r="TQU73" s="1551"/>
      <c r="TQV73" s="1551"/>
      <c r="TQW73" s="1551"/>
      <c r="TQX73" s="1551"/>
      <c r="TQY73" s="1551"/>
      <c r="TQZ73" s="1551"/>
      <c r="TRA73" s="1551"/>
      <c r="TRB73" s="1551"/>
      <c r="TRC73" s="1551"/>
      <c r="TRD73" s="1551"/>
      <c r="TRE73" s="1551"/>
      <c r="TRF73" s="1551"/>
      <c r="TRG73" s="1551"/>
      <c r="TRH73" s="1551"/>
      <c r="TRI73" s="1551"/>
      <c r="TRJ73" s="1551"/>
      <c r="TRK73" s="1551"/>
      <c r="TRL73" s="1551"/>
      <c r="TRM73" s="1551"/>
      <c r="TRN73" s="1551"/>
      <c r="TRO73" s="1551"/>
      <c r="TRP73" s="1551"/>
      <c r="TRQ73" s="1551"/>
      <c r="TRR73" s="1551"/>
      <c r="TRS73" s="1551"/>
      <c r="TRT73" s="1551"/>
      <c r="TRU73" s="1551"/>
      <c r="TRV73" s="1551"/>
      <c r="TRW73" s="1551"/>
      <c r="TRX73" s="1551"/>
      <c r="TRY73" s="1551"/>
      <c r="TRZ73" s="1551"/>
      <c r="TSA73" s="1551"/>
      <c r="TSB73" s="1551"/>
      <c r="TSC73" s="1551"/>
      <c r="TSD73" s="1551"/>
      <c r="TSE73" s="1551"/>
      <c r="TSF73" s="1551"/>
      <c r="TSG73" s="1551"/>
      <c r="TSH73" s="1551"/>
      <c r="TSI73" s="1551"/>
      <c r="TSJ73" s="1551"/>
      <c r="TSK73" s="1551"/>
      <c r="TSL73" s="1551"/>
      <c r="TSM73" s="1551"/>
      <c r="TSN73" s="1551"/>
      <c r="TSO73" s="1551"/>
      <c r="TSP73" s="1551"/>
      <c r="TSQ73" s="1551"/>
      <c r="TSR73" s="1551"/>
      <c r="TSS73" s="1551"/>
      <c r="TST73" s="1551"/>
      <c r="TSU73" s="1551"/>
      <c r="TSV73" s="1551"/>
      <c r="TSW73" s="1551"/>
      <c r="TSX73" s="1551"/>
      <c r="TSY73" s="1551"/>
      <c r="TSZ73" s="1551"/>
      <c r="TTA73" s="1551"/>
      <c r="TTB73" s="1551"/>
      <c r="TTC73" s="1551"/>
      <c r="TTD73" s="1551"/>
      <c r="TTE73" s="1551"/>
      <c r="TTF73" s="1551"/>
      <c r="TTG73" s="1551"/>
      <c r="TTH73" s="1551"/>
      <c r="TTI73" s="1551"/>
      <c r="TTJ73" s="1551"/>
      <c r="TTK73" s="1551"/>
      <c r="TTL73" s="1551"/>
      <c r="TTM73" s="1551"/>
      <c r="TTN73" s="1551"/>
      <c r="TTO73" s="1551"/>
      <c r="TTP73" s="1551"/>
      <c r="TTQ73" s="1551"/>
      <c r="TTR73" s="1551"/>
      <c r="TTS73" s="1551"/>
      <c r="TTT73" s="1551"/>
      <c r="TTU73" s="1551"/>
      <c r="TTV73" s="1551"/>
      <c r="TTW73" s="1551"/>
      <c r="TTX73" s="1551"/>
      <c r="TTY73" s="1551"/>
      <c r="TTZ73" s="1551"/>
      <c r="TUA73" s="1551"/>
      <c r="TUB73" s="1551"/>
      <c r="TUC73" s="1551"/>
      <c r="TUD73" s="1551"/>
      <c r="TUE73" s="1551"/>
      <c r="TUF73" s="1551"/>
      <c r="TUG73" s="1551"/>
      <c r="TUH73" s="1551"/>
      <c r="TUI73" s="1551"/>
      <c r="TUJ73" s="1551"/>
      <c r="TUK73" s="1551"/>
      <c r="TUL73" s="1551"/>
      <c r="TUM73" s="1551"/>
      <c r="TUN73" s="1551"/>
      <c r="TUO73" s="1551"/>
      <c r="TUP73" s="1551"/>
      <c r="TUQ73" s="1551"/>
      <c r="TUR73" s="1551"/>
      <c r="TUS73" s="1551"/>
      <c r="TUT73" s="1551"/>
      <c r="TUU73" s="1551"/>
      <c r="TUV73" s="1551"/>
      <c r="TUW73" s="1551"/>
      <c r="TUX73" s="1551"/>
      <c r="TUY73" s="1551"/>
      <c r="TUZ73" s="1551"/>
      <c r="TVA73" s="1551"/>
      <c r="TVB73" s="1551"/>
      <c r="TVC73" s="1551"/>
      <c r="TVD73" s="1551"/>
      <c r="TVE73" s="1551"/>
      <c r="TVF73" s="1551"/>
      <c r="TVG73" s="1551"/>
      <c r="TVH73" s="1551"/>
      <c r="TVI73" s="1551"/>
      <c r="TVJ73" s="1551"/>
      <c r="TVK73" s="1551"/>
      <c r="TVL73" s="1551"/>
      <c r="TVM73" s="1551"/>
      <c r="TVN73" s="1551"/>
      <c r="TVO73" s="1551"/>
      <c r="TVP73" s="1551"/>
      <c r="TVQ73" s="1551"/>
      <c r="TVR73" s="1551"/>
      <c r="TVS73" s="1551"/>
      <c r="TVT73" s="1551"/>
      <c r="TVU73" s="1551"/>
      <c r="TVV73" s="1551"/>
      <c r="TVW73" s="1551"/>
      <c r="TVX73" s="1551"/>
      <c r="TVY73" s="1551"/>
      <c r="TVZ73" s="1551"/>
      <c r="TWA73" s="1551"/>
      <c r="TWB73" s="1551"/>
      <c r="TWC73" s="1551"/>
      <c r="TWD73" s="1551"/>
      <c r="TWE73" s="1551"/>
      <c r="TWF73" s="1551"/>
      <c r="TWG73" s="1551"/>
      <c r="TWH73" s="1551"/>
      <c r="TWI73" s="1551"/>
      <c r="TWJ73" s="1551"/>
      <c r="TWK73" s="1551"/>
      <c r="TWL73" s="1551"/>
      <c r="TWM73" s="1551"/>
      <c r="TWN73" s="1551"/>
      <c r="TWO73" s="1551"/>
      <c r="TWP73" s="1551"/>
      <c r="TWQ73" s="1551"/>
      <c r="TWR73" s="1551"/>
      <c r="TWS73" s="1551"/>
      <c r="TWT73" s="1551"/>
      <c r="TWU73" s="1551"/>
      <c r="TWV73" s="1551"/>
      <c r="TWW73" s="1551"/>
      <c r="TWX73" s="1551"/>
      <c r="TWY73" s="1551"/>
      <c r="TWZ73" s="1551"/>
      <c r="TXA73" s="1551"/>
      <c r="TXB73" s="1551"/>
      <c r="TXC73" s="1551"/>
      <c r="TXD73" s="1551"/>
      <c r="TXE73" s="1551"/>
      <c r="TXF73" s="1551"/>
      <c r="TXG73" s="1551"/>
      <c r="TXH73" s="1551"/>
      <c r="TXI73" s="1551"/>
      <c r="TXJ73" s="1551"/>
      <c r="TXK73" s="1551"/>
      <c r="TXL73" s="1551"/>
      <c r="TXM73" s="1551"/>
      <c r="TXN73" s="1551"/>
      <c r="TXO73" s="1551"/>
      <c r="TXP73" s="1551"/>
      <c r="TXQ73" s="1551"/>
      <c r="TXR73" s="1551"/>
      <c r="TXS73" s="1551"/>
      <c r="TXT73" s="1551"/>
      <c r="TXU73" s="1551"/>
      <c r="TXV73" s="1551"/>
      <c r="TXW73" s="1551"/>
      <c r="TXX73" s="1551"/>
      <c r="TXY73" s="1551"/>
      <c r="TXZ73" s="1551"/>
      <c r="TYA73" s="1551"/>
      <c r="TYB73" s="1551"/>
      <c r="TYC73" s="1551"/>
      <c r="TYD73" s="1551"/>
      <c r="TYE73" s="1551"/>
      <c r="TYF73" s="1551"/>
      <c r="TYG73" s="1551"/>
      <c r="TYH73" s="1551"/>
      <c r="TYI73" s="1551"/>
      <c r="TYJ73" s="1551"/>
      <c r="TYK73" s="1551"/>
      <c r="TYL73" s="1551"/>
      <c r="TYM73" s="1551"/>
      <c r="TYN73" s="1551"/>
      <c r="TYO73" s="1551"/>
      <c r="TYP73" s="1551"/>
      <c r="TYQ73" s="1551"/>
      <c r="TYR73" s="1551"/>
      <c r="TYS73" s="1551"/>
      <c r="TYT73" s="1551"/>
      <c r="TYU73" s="1551"/>
      <c r="TYV73" s="1551"/>
      <c r="TYW73" s="1551"/>
      <c r="TYX73" s="1551"/>
      <c r="TYY73" s="1551"/>
      <c r="TYZ73" s="1551"/>
      <c r="TZA73" s="1551"/>
      <c r="TZB73" s="1551"/>
      <c r="TZC73" s="1551"/>
      <c r="TZD73" s="1551"/>
      <c r="TZE73" s="1551"/>
      <c r="TZF73" s="1551"/>
      <c r="TZG73" s="1551"/>
      <c r="TZH73" s="1551"/>
      <c r="TZI73" s="1551"/>
      <c r="TZJ73" s="1551"/>
      <c r="TZK73" s="1551"/>
      <c r="TZL73" s="1551"/>
      <c r="TZM73" s="1551"/>
      <c r="TZN73" s="1551"/>
      <c r="TZO73" s="1551"/>
      <c r="TZP73" s="1551"/>
      <c r="TZQ73" s="1551"/>
      <c r="TZR73" s="1551"/>
      <c r="TZS73" s="1551"/>
      <c r="TZT73" s="1551"/>
      <c r="TZU73" s="1551"/>
      <c r="TZV73" s="1551"/>
      <c r="TZW73" s="1551"/>
      <c r="TZX73" s="1551"/>
      <c r="TZY73" s="1551"/>
      <c r="TZZ73" s="1551"/>
      <c r="UAA73" s="1551"/>
      <c r="UAB73" s="1551"/>
      <c r="UAC73" s="1551"/>
      <c r="UAD73" s="1551"/>
      <c r="UAE73" s="1551"/>
      <c r="UAF73" s="1551"/>
      <c r="UAG73" s="1551"/>
      <c r="UAH73" s="1551"/>
      <c r="UAI73" s="1551"/>
      <c r="UAJ73" s="1551"/>
      <c r="UAK73" s="1551"/>
      <c r="UAL73" s="1551"/>
      <c r="UAM73" s="1551"/>
      <c r="UAN73" s="1551"/>
      <c r="UAO73" s="1551"/>
      <c r="UAP73" s="1551"/>
      <c r="UAQ73" s="1551"/>
      <c r="UAR73" s="1551"/>
      <c r="UAS73" s="1551"/>
      <c r="UAT73" s="1551"/>
      <c r="UAU73" s="1551"/>
      <c r="UAV73" s="1551"/>
      <c r="UAW73" s="1551"/>
      <c r="UAX73" s="1551"/>
      <c r="UAY73" s="1551"/>
      <c r="UAZ73" s="1551"/>
      <c r="UBA73" s="1551"/>
      <c r="UBB73" s="1551"/>
      <c r="UBC73" s="1551"/>
      <c r="UBD73" s="1551"/>
      <c r="UBE73" s="1551"/>
      <c r="UBF73" s="1551"/>
      <c r="UBG73" s="1551"/>
      <c r="UBH73" s="1551"/>
      <c r="UBI73" s="1551"/>
      <c r="UBJ73" s="1551"/>
      <c r="UBK73" s="1551"/>
      <c r="UBL73" s="1551"/>
      <c r="UBM73" s="1551"/>
      <c r="UBN73" s="1551"/>
      <c r="UBO73" s="1551"/>
      <c r="UBP73" s="1551"/>
      <c r="UBQ73" s="1551"/>
      <c r="UBR73" s="1551"/>
      <c r="UBS73" s="1551"/>
      <c r="UBT73" s="1551"/>
      <c r="UBU73" s="1551"/>
      <c r="UBV73" s="1551"/>
      <c r="UBW73" s="1551"/>
      <c r="UBX73" s="1551"/>
      <c r="UBY73" s="1551"/>
      <c r="UBZ73" s="1551"/>
      <c r="UCA73" s="1551"/>
      <c r="UCB73" s="1551"/>
      <c r="UCC73" s="1551"/>
      <c r="UCD73" s="1551"/>
      <c r="UCE73" s="1551"/>
      <c r="UCF73" s="1551"/>
      <c r="UCG73" s="1551"/>
      <c r="UCH73" s="1551"/>
      <c r="UCI73" s="1551"/>
      <c r="UCJ73" s="1551"/>
      <c r="UCK73" s="1551"/>
      <c r="UCL73" s="1551"/>
      <c r="UCM73" s="1551"/>
      <c r="UCN73" s="1551"/>
      <c r="UCO73" s="1551"/>
      <c r="UCP73" s="1551"/>
      <c r="UCQ73" s="1551"/>
      <c r="UCR73" s="1551"/>
      <c r="UCS73" s="1551"/>
      <c r="UCT73" s="1551"/>
      <c r="UCU73" s="1551"/>
      <c r="UCV73" s="1551"/>
      <c r="UCW73" s="1551"/>
      <c r="UCX73" s="1551"/>
      <c r="UCY73" s="1551"/>
      <c r="UCZ73" s="1551"/>
      <c r="UDA73" s="1551"/>
      <c r="UDB73" s="1551"/>
      <c r="UDC73" s="1551"/>
      <c r="UDD73" s="1551"/>
      <c r="UDE73" s="1551"/>
      <c r="UDF73" s="1551"/>
      <c r="UDG73" s="1551"/>
      <c r="UDH73" s="1551"/>
      <c r="UDI73" s="1551"/>
      <c r="UDJ73" s="1551"/>
      <c r="UDK73" s="1551"/>
      <c r="UDL73" s="1551"/>
      <c r="UDM73" s="1551"/>
      <c r="UDN73" s="1551"/>
      <c r="UDO73" s="1551"/>
      <c r="UDP73" s="1551"/>
      <c r="UDQ73" s="1551"/>
      <c r="UDR73" s="1551"/>
      <c r="UDS73" s="1551"/>
      <c r="UDT73" s="1551"/>
      <c r="UDU73" s="1551"/>
      <c r="UDV73" s="1551"/>
      <c r="UDW73" s="1551"/>
      <c r="UDX73" s="1551"/>
      <c r="UDY73" s="1551"/>
      <c r="UDZ73" s="1551"/>
      <c r="UEA73" s="1551"/>
      <c r="UEB73" s="1551"/>
      <c r="UEC73" s="1551"/>
      <c r="UED73" s="1551"/>
      <c r="UEE73" s="1551"/>
      <c r="UEF73" s="1551"/>
      <c r="UEG73" s="1551"/>
      <c r="UEH73" s="1551"/>
      <c r="UEI73" s="1551"/>
      <c r="UEJ73" s="1551"/>
      <c r="UEK73" s="1551"/>
      <c r="UEL73" s="1551"/>
      <c r="UEM73" s="1551"/>
      <c r="UEN73" s="1551"/>
      <c r="UEO73" s="1551"/>
      <c r="UEP73" s="1551"/>
      <c r="UEQ73" s="1551"/>
      <c r="UER73" s="1551"/>
      <c r="UES73" s="1551"/>
      <c r="UET73" s="1551"/>
      <c r="UEU73" s="1551"/>
      <c r="UEV73" s="1551"/>
      <c r="UEW73" s="1551"/>
      <c r="UEX73" s="1551"/>
      <c r="UEY73" s="1551"/>
      <c r="UEZ73" s="1551"/>
      <c r="UFA73" s="1551"/>
      <c r="UFB73" s="1551"/>
      <c r="UFC73" s="1551"/>
      <c r="UFD73" s="1551"/>
      <c r="UFE73" s="1551"/>
      <c r="UFF73" s="1551"/>
      <c r="UFG73" s="1551"/>
      <c r="UFH73" s="1551"/>
      <c r="UFI73" s="1551"/>
      <c r="UFJ73" s="1551"/>
      <c r="UFK73" s="1551"/>
      <c r="UFL73" s="1551"/>
      <c r="UFM73" s="1551"/>
      <c r="UFN73" s="1551"/>
      <c r="UFO73" s="1551"/>
      <c r="UFP73" s="1551"/>
      <c r="UFQ73" s="1551"/>
      <c r="UFR73" s="1551"/>
      <c r="UFS73" s="1551"/>
      <c r="UFT73" s="1551"/>
      <c r="UFU73" s="1551"/>
      <c r="UFV73" s="1551"/>
      <c r="UFW73" s="1551"/>
      <c r="UFX73" s="1551"/>
      <c r="UFY73" s="1551"/>
      <c r="UFZ73" s="1551"/>
      <c r="UGA73" s="1551"/>
      <c r="UGB73" s="1551"/>
      <c r="UGC73" s="1551"/>
      <c r="UGD73" s="1551"/>
      <c r="UGE73" s="1551"/>
      <c r="UGF73" s="1551"/>
      <c r="UGG73" s="1551"/>
      <c r="UGH73" s="1551"/>
      <c r="UGI73" s="1551"/>
      <c r="UGJ73" s="1551"/>
      <c r="UGK73" s="1551"/>
      <c r="UGL73" s="1551"/>
      <c r="UGM73" s="1551"/>
      <c r="UGN73" s="1551"/>
      <c r="UGO73" s="1551"/>
      <c r="UGP73" s="1551"/>
      <c r="UGQ73" s="1551"/>
      <c r="UGR73" s="1551"/>
      <c r="UGS73" s="1551"/>
      <c r="UGT73" s="1551"/>
      <c r="UGU73" s="1551"/>
      <c r="UGV73" s="1551"/>
      <c r="UGW73" s="1551"/>
      <c r="UGX73" s="1551"/>
      <c r="UGY73" s="1551"/>
      <c r="UGZ73" s="1551"/>
      <c r="UHA73" s="1551"/>
      <c r="UHB73" s="1551"/>
      <c r="UHC73" s="1551"/>
      <c r="UHD73" s="1551"/>
      <c r="UHE73" s="1551"/>
      <c r="UHF73" s="1551"/>
      <c r="UHG73" s="1551"/>
      <c r="UHH73" s="1551"/>
      <c r="UHI73" s="1551"/>
      <c r="UHJ73" s="1551"/>
      <c r="UHK73" s="1551"/>
      <c r="UHL73" s="1551"/>
      <c r="UHM73" s="1551"/>
      <c r="UHN73" s="1551"/>
      <c r="UHO73" s="1551"/>
      <c r="UHP73" s="1551"/>
      <c r="UHQ73" s="1551"/>
      <c r="UHR73" s="1551"/>
      <c r="UHS73" s="1551"/>
      <c r="UHT73" s="1551"/>
      <c r="UHU73" s="1551"/>
      <c r="UHV73" s="1551"/>
      <c r="UHW73" s="1551"/>
      <c r="UHX73" s="1551"/>
      <c r="UHY73" s="1551"/>
      <c r="UHZ73" s="1551"/>
      <c r="UIA73" s="1551"/>
      <c r="UIB73" s="1551"/>
      <c r="UIC73" s="1551"/>
      <c r="UID73" s="1551"/>
      <c r="UIE73" s="1551"/>
      <c r="UIF73" s="1551"/>
      <c r="UIG73" s="1551"/>
      <c r="UIH73" s="1551"/>
      <c r="UII73" s="1551"/>
      <c r="UIJ73" s="1551"/>
      <c r="UIK73" s="1551"/>
      <c r="UIL73" s="1551"/>
      <c r="UIM73" s="1551"/>
      <c r="UIN73" s="1551"/>
      <c r="UIO73" s="1551"/>
      <c r="UIP73" s="1551"/>
      <c r="UIQ73" s="1551"/>
      <c r="UIR73" s="1551"/>
      <c r="UIS73" s="1551"/>
      <c r="UIT73" s="1551"/>
      <c r="UIU73" s="1551"/>
      <c r="UIV73" s="1551"/>
      <c r="UIW73" s="1551"/>
      <c r="UIX73" s="1551"/>
      <c r="UIY73" s="1551"/>
      <c r="UIZ73" s="1551"/>
      <c r="UJA73" s="1551"/>
      <c r="UJB73" s="1551"/>
      <c r="UJC73" s="1551"/>
      <c r="UJD73" s="1551"/>
      <c r="UJE73" s="1551"/>
      <c r="UJF73" s="1551"/>
      <c r="UJG73" s="1551"/>
      <c r="UJH73" s="1551"/>
      <c r="UJI73" s="1551"/>
      <c r="UJJ73" s="1551"/>
      <c r="UJK73" s="1551"/>
      <c r="UJL73" s="1551"/>
      <c r="UJM73" s="1551"/>
      <c r="UJN73" s="1551"/>
      <c r="UJO73" s="1551"/>
      <c r="UJP73" s="1551"/>
      <c r="UJQ73" s="1551"/>
      <c r="UJR73" s="1551"/>
      <c r="UJS73" s="1551"/>
      <c r="UJT73" s="1551"/>
      <c r="UJU73" s="1551"/>
      <c r="UJV73" s="1551"/>
      <c r="UJW73" s="1551"/>
      <c r="UJX73" s="1551"/>
      <c r="UJY73" s="1551"/>
      <c r="UJZ73" s="1551"/>
      <c r="UKA73" s="1551"/>
      <c r="UKB73" s="1551"/>
      <c r="UKC73" s="1551"/>
      <c r="UKD73" s="1551"/>
      <c r="UKE73" s="1551"/>
      <c r="UKF73" s="1551"/>
      <c r="UKG73" s="1551"/>
      <c r="UKH73" s="1551"/>
      <c r="UKI73" s="1551"/>
      <c r="UKJ73" s="1551"/>
      <c r="UKK73" s="1551"/>
      <c r="UKL73" s="1551"/>
      <c r="UKM73" s="1551"/>
      <c r="UKN73" s="1551"/>
      <c r="UKO73" s="1551"/>
      <c r="UKP73" s="1551"/>
      <c r="UKQ73" s="1551"/>
      <c r="UKR73" s="1551"/>
      <c r="UKS73" s="1551"/>
      <c r="UKT73" s="1551"/>
      <c r="UKU73" s="1551"/>
      <c r="UKV73" s="1551"/>
      <c r="UKW73" s="1551"/>
      <c r="UKX73" s="1551"/>
      <c r="UKY73" s="1551"/>
      <c r="UKZ73" s="1551"/>
      <c r="ULA73" s="1551"/>
      <c r="ULB73" s="1551"/>
      <c r="ULC73" s="1551"/>
      <c r="ULD73" s="1551"/>
      <c r="ULE73" s="1551"/>
      <c r="ULF73" s="1551"/>
      <c r="ULG73" s="1551"/>
      <c r="ULH73" s="1551"/>
      <c r="ULI73" s="1551"/>
      <c r="ULJ73" s="1551"/>
      <c r="ULK73" s="1551"/>
      <c r="ULL73" s="1551"/>
      <c r="ULM73" s="1551"/>
      <c r="ULN73" s="1551"/>
      <c r="ULO73" s="1551"/>
      <c r="ULP73" s="1551"/>
      <c r="ULQ73" s="1551"/>
      <c r="ULR73" s="1551"/>
      <c r="ULS73" s="1551"/>
      <c r="ULT73" s="1551"/>
      <c r="ULU73" s="1551"/>
      <c r="ULV73" s="1551"/>
      <c r="ULW73" s="1551"/>
      <c r="ULX73" s="1551"/>
      <c r="ULY73" s="1551"/>
      <c r="ULZ73" s="1551"/>
      <c r="UMA73" s="1551"/>
      <c r="UMB73" s="1551"/>
      <c r="UMC73" s="1551"/>
      <c r="UMD73" s="1551"/>
      <c r="UME73" s="1551"/>
      <c r="UMF73" s="1551"/>
      <c r="UMG73" s="1551"/>
      <c r="UMH73" s="1551"/>
      <c r="UMI73" s="1551"/>
      <c r="UMJ73" s="1551"/>
      <c r="UMK73" s="1551"/>
      <c r="UML73" s="1551"/>
      <c r="UMM73" s="1551"/>
      <c r="UMN73" s="1551"/>
      <c r="UMO73" s="1551"/>
      <c r="UMP73" s="1551"/>
      <c r="UMQ73" s="1551"/>
      <c r="UMR73" s="1551"/>
      <c r="UMS73" s="1551"/>
      <c r="UMT73" s="1551"/>
      <c r="UMU73" s="1551"/>
      <c r="UMV73" s="1551"/>
      <c r="UMW73" s="1551"/>
      <c r="UMX73" s="1551"/>
      <c r="UMY73" s="1551"/>
      <c r="UMZ73" s="1551"/>
      <c r="UNA73" s="1551"/>
      <c r="UNB73" s="1551"/>
      <c r="UNC73" s="1551"/>
      <c r="UND73" s="1551"/>
      <c r="UNE73" s="1551"/>
      <c r="UNF73" s="1551"/>
      <c r="UNG73" s="1551"/>
      <c r="UNH73" s="1551"/>
      <c r="UNI73" s="1551"/>
      <c r="UNJ73" s="1551"/>
      <c r="UNK73" s="1551"/>
      <c r="UNL73" s="1551"/>
      <c r="UNM73" s="1551"/>
      <c r="UNN73" s="1551"/>
      <c r="UNO73" s="1551"/>
      <c r="UNP73" s="1551"/>
      <c r="UNQ73" s="1551"/>
      <c r="UNR73" s="1551"/>
      <c r="UNS73" s="1551"/>
      <c r="UNT73" s="1551"/>
      <c r="UNU73" s="1551"/>
      <c r="UNV73" s="1551"/>
      <c r="UNW73" s="1551"/>
      <c r="UNX73" s="1551"/>
      <c r="UNY73" s="1551"/>
      <c r="UNZ73" s="1551"/>
      <c r="UOA73" s="1551"/>
      <c r="UOB73" s="1551"/>
      <c r="UOC73" s="1551"/>
      <c r="UOD73" s="1551"/>
      <c r="UOE73" s="1551"/>
      <c r="UOF73" s="1551"/>
      <c r="UOG73" s="1551"/>
      <c r="UOH73" s="1551"/>
      <c r="UOI73" s="1551"/>
      <c r="UOJ73" s="1551"/>
      <c r="UOK73" s="1551"/>
      <c r="UOL73" s="1551"/>
      <c r="UOM73" s="1551"/>
      <c r="UON73" s="1551"/>
      <c r="UOO73" s="1551"/>
      <c r="UOP73" s="1551"/>
      <c r="UOQ73" s="1551"/>
      <c r="UOR73" s="1551"/>
      <c r="UOS73" s="1551"/>
      <c r="UOT73" s="1551"/>
      <c r="UOU73" s="1551"/>
      <c r="UOV73" s="1551"/>
      <c r="UOW73" s="1551"/>
      <c r="UOX73" s="1551"/>
      <c r="UOY73" s="1551"/>
      <c r="UOZ73" s="1551"/>
      <c r="UPA73" s="1551"/>
      <c r="UPB73" s="1551"/>
      <c r="UPC73" s="1551"/>
      <c r="UPD73" s="1551"/>
      <c r="UPE73" s="1551"/>
      <c r="UPF73" s="1551"/>
      <c r="UPG73" s="1551"/>
      <c r="UPH73" s="1551"/>
      <c r="UPI73" s="1551"/>
      <c r="UPJ73" s="1551"/>
      <c r="UPK73" s="1551"/>
      <c r="UPL73" s="1551"/>
      <c r="UPM73" s="1551"/>
      <c r="UPN73" s="1551"/>
      <c r="UPO73" s="1551"/>
      <c r="UPP73" s="1551"/>
      <c r="UPQ73" s="1551"/>
      <c r="UPR73" s="1551"/>
      <c r="UPS73" s="1551"/>
      <c r="UPT73" s="1551"/>
      <c r="UPU73" s="1551"/>
      <c r="UPV73" s="1551"/>
      <c r="UPW73" s="1551"/>
      <c r="UPX73" s="1551"/>
      <c r="UPY73" s="1551"/>
      <c r="UPZ73" s="1551"/>
      <c r="UQA73" s="1551"/>
      <c r="UQB73" s="1551"/>
      <c r="UQC73" s="1551"/>
      <c r="UQD73" s="1551"/>
      <c r="UQE73" s="1551"/>
      <c r="UQF73" s="1551"/>
      <c r="UQG73" s="1551"/>
      <c r="UQH73" s="1551"/>
      <c r="UQI73" s="1551"/>
      <c r="UQJ73" s="1551"/>
      <c r="UQK73" s="1551"/>
      <c r="UQL73" s="1551"/>
      <c r="UQM73" s="1551"/>
      <c r="UQN73" s="1551"/>
      <c r="UQO73" s="1551"/>
      <c r="UQP73" s="1551"/>
      <c r="UQQ73" s="1551"/>
      <c r="UQR73" s="1551"/>
      <c r="UQS73" s="1551"/>
      <c r="UQT73" s="1551"/>
      <c r="UQU73" s="1551"/>
      <c r="UQV73" s="1551"/>
      <c r="UQW73" s="1551"/>
      <c r="UQX73" s="1551"/>
      <c r="UQY73" s="1551"/>
      <c r="UQZ73" s="1551"/>
      <c r="URA73" s="1551"/>
      <c r="URB73" s="1551"/>
      <c r="URC73" s="1551"/>
      <c r="URD73" s="1551"/>
      <c r="URE73" s="1551"/>
      <c r="URF73" s="1551"/>
      <c r="URG73" s="1551"/>
      <c r="URH73" s="1551"/>
      <c r="URI73" s="1551"/>
      <c r="URJ73" s="1551"/>
      <c r="URK73" s="1551"/>
      <c r="URL73" s="1551"/>
      <c r="URM73" s="1551"/>
      <c r="URN73" s="1551"/>
      <c r="URO73" s="1551"/>
      <c r="URP73" s="1551"/>
      <c r="URQ73" s="1551"/>
      <c r="URR73" s="1551"/>
      <c r="URS73" s="1551"/>
      <c r="URT73" s="1551"/>
      <c r="URU73" s="1551"/>
      <c r="URV73" s="1551"/>
      <c r="URW73" s="1551"/>
      <c r="URX73" s="1551"/>
      <c r="URY73" s="1551"/>
      <c r="URZ73" s="1551"/>
      <c r="USA73" s="1551"/>
      <c r="USB73" s="1551"/>
      <c r="USC73" s="1551"/>
      <c r="USD73" s="1551"/>
      <c r="USE73" s="1551"/>
      <c r="USF73" s="1551"/>
      <c r="USG73" s="1551"/>
      <c r="USH73" s="1551"/>
      <c r="USI73" s="1551"/>
      <c r="USJ73" s="1551"/>
      <c r="USK73" s="1551"/>
      <c r="USL73" s="1551"/>
      <c r="USM73" s="1551"/>
      <c r="USN73" s="1551"/>
      <c r="USO73" s="1551"/>
      <c r="USP73" s="1551"/>
      <c r="USQ73" s="1551"/>
      <c r="USR73" s="1551"/>
      <c r="USS73" s="1551"/>
      <c r="UST73" s="1551"/>
      <c r="USU73" s="1551"/>
      <c r="USV73" s="1551"/>
      <c r="USW73" s="1551"/>
      <c r="USX73" s="1551"/>
      <c r="USY73" s="1551"/>
      <c r="USZ73" s="1551"/>
      <c r="UTA73" s="1551"/>
      <c r="UTB73" s="1551"/>
      <c r="UTC73" s="1551"/>
      <c r="UTD73" s="1551"/>
      <c r="UTE73" s="1551"/>
      <c r="UTF73" s="1551"/>
      <c r="UTG73" s="1551"/>
      <c r="UTH73" s="1551"/>
      <c r="UTI73" s="1551"/>
      <c r="UTJ73" s="1551"/>
      <c r="UTK73" s="1551"/>
      <c r="UTL73" s="1551"/>
      <c r="UTM73" s="1551"/>
      <c r="UTN73" s="1551"/>
      <c r="UTO73" s="1551"/>
      <c r="UTP73" s="1551"/>
      <c r="UTQ73" s="1551"/>
      <c r="UTR73" s="1551"/>
      <c r="UTS73" s="1551"/>
      <c r="UTT73" s="1551"/>
      <c r="UTU73" s="1551"/>
      <c r="UTV73" s="1551"/>
      <c r="UTW73" s="1551"/>
      <c r="UTX73" s="1551"/>
      <c r="UTY73" s="1551"/>
      <c r="UTZ73" s="1551"/>
      <c r="UUA73" s="1551"/>
      <c r="UUB73" s="1551"/>
      <c r="UUC73" s="1551"/>
      <c r="UUD73" s="1551"/>
      <c r="UUE73" s="1551"/>
      <c r="UUF73" s="1551"/>
      <c r="UUG73" s="1551"/>
      <c r="UUH73" s="1551"/>
      <c r="UUI73" s="1551"/>
      <c r="UUJ73" s="1551"/>
      <c r="UUK73" s="1551"/>
      <c r="UUL73" s="1551"/>
      <c r="UUM73" s="1551"/>
      <c r="UUN73" s="1551"/>
      <c r="UUO73" s="1551"/>
      <c r="UUP73" s="1551"/>
      <c r="UUQ73" s="1551"/>
      <c r="UUR73" s="1551"/>
      <c r="UUS73" s="1551"/>
      <c r="UUT73" s="1551"/>
      <c r="UUU73" s="1551"/>
      <c r="UUV73" s="1551"/>
      <c r="UUW73" s="1551"/>
      <c r="UUX73" s="1551"/>
      <c r="UUY73" s="1551"/>
      <c r="UUZ73" s="1551"/>
      <c r="UVA73" s="1551"/>
      <c r="UVB73" s="1551"/>
      <c r="UVC73" s="1551"/>
      <c r="UVD73" s="1551"/>
      <c r="UVE73" s="1551"/>
      <c r="UVF73" s="1551"/>
      <c r="UVG73" s="1551"/>
      <c r="UVH73" s="1551"/>
      <c r="UVI73" s="1551"/>
      <c r="UVJ73" s="1551"/>
      <c r="UVK73" s="1551"/>
      <c r="UVL73" s="1551"/>
      <c r="UVM73" s="1551"/>
      <c r="UVN73" s="1551"/>
      <c r="UVO73" s="1551"/>
      <c r="UVP73" s="1551"/>
      <c r="UVQ73" s="1551"/>
      <c r="UVR73" s="1551"/>
      <c r="UVS73" s="1551"/>
      <c r="UVT73" s="1551"/>
      <c r="UVU73" s="1551"/>
      <c r="UVV73" s="1551"/>
      <c r="UVW73" s="1551"/>
      <c r="UVX73" s="1551"/>
      <c r="UVY73" s="1551"/>
      <c r="UVZ73" s="1551"/>
      <c r="UWA73" s="1551"/>
      <c r="UWB73" s="1551"/>
      <c r="UWC73" s="1551"/>
      <c r="UWD73" s="1551"/>
      <c r="UWE73" s="1551"/>
      <c r="UWF73" s="1551"/>
      <c r="UWG73" s="1551"/>
      <c r="UWH73" s="1551"/>
      <c r="UWI73" s="1551"/>
      <c r="UWJ73" s="1551"/>
      <c r="UWK73" s="1551"/>
      <c r="UWL73" s="1551"/>
      <c r="UWM73" s="1551"/>
      <c r="UWN73" s="1551"/>
      <c r="UWO73" s="1551"/>
      <c r="UWP73" s="1551"/>
      <c r="UWQ73" s="1551"/>
      <c r="UWR73" s="1551"/>
      <c r="UWS73" s="1551"/>
      <c r="UWT73" s="1551"/>
      <c r="UWU73" s="1551"/>
      <c r="UWV73" s="1551"/>
      <c r="UWW73" s="1551"/>
      <c r="UWX73" s="1551"/>
      <c r="UWY73" s="1551"/>
      <c r="UWZ73" s="1551"/>
      <c r="UXA73" s="1551"/>
      <c r="UXB73" s="1551"/>
      <c r="UXC73" s="1551"/>
      <c r="UXD73" s="1551"/>
      <c r="UXE73" s="1551"/>
      <c r="UXF73" s="1551"/>
      <c r="UXG73" s="1551"/>
      <c r="UXH73" s="1551"/>
      <c r="UXI73" s="1551"/>
      <c r="UXJ73" s="1551"/>
      <c r="UXK73" s="1551"/>
      <c r="UXL73" s="1551"/>
      <c r="UXM73" s="1551"/>
      <c r="UXN73" s="1551"/>
      <c r="UXO73" s="1551"/>
      <c r="UXP73" s="1551"/>
      <c r="UXQ73" s="1551"/>
      <c r="UXR73" s="1551"/>
      <c r="UXS73" s="1551"/>
      <c r="UXT73" s="1551"/>
      <c r="UXU73" s="1551"/>
      <c r="UXV73" s="1551"/>
      <c r="UXW73" s="1551"/>
      <c r="UXX73" s="1551"/>
      <c r="UXY73" s="1551"/>
      <c r="UXZ73" s="1551"/>
      <c r="UYA73" s="1551"/>
      <c r="UYB73" s="1551"/>
      <c r="UYC73" s="1551"/>
      <c r="UYD73" s="1551"/>
      <c r="UYE73" s="1551"/>
      <c r="UYF73" s="1551"/>
      <c r="UYG73" s="1551"/>
      <c r="UYH73" s="1551"/>
      <c r="UYI73" s="1551"/>
      <c r="UYJ73" s="1551"/>
      <c r="UYK73" s="1551"/>
      <c r="UYL73" s="1551"/>
      <c r="UYM73" s="1551"/>
      <c r="UYN73" s="1551"/>
      <c r="UYO73" s="1551"/>
      <c r="UYP73" s="1551"/>
      <c r="UYQ73" s="1551"/>
      <c r="UYR73" s="1551"/>
      <c r="UYS73" s="1551"/>
      <c r="UYT73" s="1551"/>
      <c r="UYU73" s="1551"/>
      <c r="UYV73" s="1551"/>
      <c r="UYW73" s="1551"/>
      <c r="UYX73" s="1551"/>
      <c r="UYY73" s="1551"/>
      <c r="UYZ73" s="1551"/>
      <c r="UZA73" s="1551"/>
      <c r="UZB73" s="1551"/>
      <c r="UZC73" s="1551"/>
      <c r="UZD73" s="1551"/>
      <c r="UZE73" s="1551"/>
      <c r="UZF73" s="1551"/>
      <c r="UZG73" s="1551"/>
      <c r="UZH73" s="1551"/>
      <c r="UZI73" s="1551"/>
      <c r="UZJ73" s="1551"/>
      <c r="UZK73" s="1551"/>
      <c r="UZL73" s="1551"/>
      <c r="UZM73" s="1551"/>
      <c r="UZN73" s="1551"/>
      <c r="UZO73" s="1551"/>
      <c r="UZP73" s="1551"/>
      <c r="UZQ73" s="1551"/>
      <c r="UZR73" s="1551"/>
      <c r="UZS73" s="1551"/>
      <c r="UZT73" s="1551"/>
      <c r="UZU73" s="1551"/>
      <c r="UZV73" s="1551"/>
      <c r="UZW73" s="1551"/>
      <c r="UZX73" s="1551"/>
      <c r="UZY73" s="1551"/>
      <c r="UZZ73" s="1551"/>
      <c r="VAA73" s="1551"/>
      <c r="VAB73" s="1551"/>
      <c r="VAC73" s="1551"/>
      <c r="VAD73" s="1551"/>
      <c r="VAE73" s="1551"/>
      <c r="VAF73" s="1551"/>
      <c r="VAG73" s="1551"/>
      <c r="VAH73" s="1551"/>
      <c r="VAI73" s="1551"/>
      <c r="VAJ73" s="1551"/>
      <c r="VAK73" s="1551"/>
      <c r="VAL73" s="1551"/>
      <c r="VAM73" s="1551"/>
      <c r="VAN73" s="1551"/>
      <c r="VAO73" s="1551"/>
      <c r="VAP73" s="1551"/>
      <c r="VAQ73" s="1551"/>
      <c r="VAR73" s="1551"/>
      <c r="VAS73" s="1551"/>
      <c r="VAT73" s="1551"/>
      <c r="VAU73" s="1551"/>
      <c r="VAV73" s="1551"/>
      <c r="VAW73" s="1551"/>
      <c r="VAX73" s="1551"/>
      <c r="VAY73" s="1551"/>
      <c r="VAZ73" s="1551"/>
      <c r="VBA73" s="1551"/>
      <c r="VBB73" s="1551"/>
      <c r="VBC73" s="1551"/>
      <c r="VBD73" s="1551"/>
      <c r="VBE73" s="1551"/>
      <c r="VBF73" s="1551"/>
      <c r="VBG73" s="1551"/>
      <c r="VBH73" s="1551"/>
      <c r="VBI73" s="1551"/>
      <c r="VBJ73" s="1551"/>
      <c r="VBK73" s="1551"/>
      <c r="VBL73" s="1551"/>
      <c r="VBM73" s="1551"/>
      <c r="VBN73" s="1551"/>
      <c r="VBO73" s="1551"/>
      <c r="VBP73" s="1551"/>
      <c r="VBQ73" s="1551"/>
      <c r="VBR73" s="1551"/>
      <c r="VBS73" s="1551"/>
      <c r="VBT73" s="1551"/>
      <c r="VBU73" s="1551"/>
      <c r="VBV73" s="1551"/>
      <c r="VBW73" s="1551"/>
      <c r="VBX73" s="1551"/>
      <c r="VBY73" s="1551"/>
      <c r="VBZ73" s="1551"/>
      <c r="VCA73" s="1551"/>
      <c r="VCB73" s="1551"/>
      <c r="VCC73" s="1551"/>
      <c r="VCD73" s="1551"/>
      <c r="VCE73" s="1551"/>
      <c r="VCF73" s="1551"/>
      <c r="VCG73" s="1551"/>
      <c r="VCH73" s="1551"/>
      <c r="VCI73" s="1551"/>
      <c r="VCJ73" s="1551"/>
      <c r="VCK73" s="1551"/>
      <c r="VCL73" s="1551"/>
      <c r="VCM73" s="1551"/>
      <c r="VCN73" s="1551"/>
      <c r="VCO73" s="1551"/>
      <c r="VCP73" s="1551"/>
      <c r="VCQ73" s="1551"/>
      <c r="VCR73" s="1551"/>
      <c r="VCS73" s="1551"/>
      <c r="VCT73" s="1551"/>
      <c r="VCU73" s="1551"/>
      <c r="VCV73" s="1551"/>
      <c r="VCW73" s="1551"/>
      <c r="VCX73" s="1551"/>
      <c r="VCY73" s="1551"/>
      <c r="VCZ73" s="1551"/>
      <c r="VDA73" s="1551"/>
      <c r="VDB73" s="1551"/>
      <c r="VDC73" s="1551"/>
      <c r="VDD73" s="1551"/>
      <c r="VDE73" s="1551"/>
      <c r="VDF73" s="1551"/>
      <c r="VDG73" s="1551"/>
      <c r="VDH73" s="1551"/>
      <c r="VDI73" s="1551"/>
      <c r="VDJ73" s="1551"/>
      <c r="VDK73" s="1551"/>
      <c r="VDL73" s="1551"/>
      <c r="VDM73" s="1551"/>
      <c r="VDN73" s="1551"/>
      <c r="VDO73" s="1551"/>
      <c r="VDP73" s="1551"/>
      <c r="VDQ73" s="1551"/>
      <c r="VDR73" s="1551"/>
      <c r="VDS73" s="1551"/>
      <c r="VDT73" s="1551"/>
      <c r="VDU73" s="1551"/>
      <c r="VDV73" s="1551"/>
      <c r="VDW73" s="1551"/>
      <c r="VDX73" s="1551"/>
      <c r="VDY73" s="1551"/>
      <c r="VDZ73" s="1551"/>
      <c r="VEA73" s="1551"/>
      <c r="VEB73" s="1551"/>
      <c r="VEC73" s="1551"/>
      <c r="VED73" s="1551"/>
      <c r="VEE73" s="1551"/>
      <c r="VEF73" s="1551"/>
      <c r="VEG73" s="1551"/>
      <c r="VEH73" s="1551"/>
      <c r="VEI73" s="1551"/>
      <c r="VEJ73" s="1551"/>
      <c r="VEK73" s="1551"/>
      <c r="VEL73" s="1551"/>
      <c r="VEM73" s="1551"/>
      <c r="VEN73" s="1551"/>
      <c r="VEO73" s="1551"/>
      <c r="VEP73" s="1551"/>
      <c r="VEQ73" s="1551"/>
      <c r="VER73" s="1551"/>
      <c r="VES73" s="1551"/>
      <c r="VET73" s="1551"/>
      <c r="VEU73" s="1551"/>
      <c r="VEV73" s="1551"/>
      <c r="VEW73" s="1551"/>
      <c r="VEX73" s="1551"/>
      <c r="VEY73" s="1551"/>
      <c r="VEZ73" s="1551"/>
      <c r="VFA73" s="1551"/>
      <c r="VFB73" s="1551"/>
      <c r="VFC73" s="1551"/>
      <c r="VFD73" s="1551"/>
      <c r="VFE73" s="1551"/>
      <c r="VFF73" s="1551"/>
      <c r="VFG73" s="1551"/>
      <c r="VFH73" s="1551"/>
      <c r="VFI73" s="1551"/>
      <c r="VFJ73" s="1551"/>
      <c r="VFK73" s="1551"/>
      <c r="VFL73" s="1551"/>
      <c r="VFM73" s="1551"/>
      <c r="VFN73" s="1551"/>
      <c r="VFO73" s="1551"/>
      <c r="VFP73" s="1551"/>
      <c r="VFQ73" s="1551"/>
      <c r="VFR73" s="1551"/>
      <c r="VFS73" s="1551"/>
      <c r="VFT73" s="1551"/>
      <c r="VFU73" s="1551"/>
      <c r="VFV73" s="1551"/>
      <c r="VFW73" s="1551"/>
      <c r="VFX73" s="1551"/>
      <c r="VFY73" s="1551"/>
      <c r="VFZ73" s="1551"/>
      <c r="VGA73" s="1551"/>
      <c r="VGB73" s="1551"/>
      <c r="VGC73" s="1551"/>
      <c r="VGD73" s="1551"/>
      <c r="VGE73" s="1551"/>
      <c r="VGF73" s="1551"/>
      <c r="VGG73" s="1551"/>
      <c r="VGH73" s="1551"/>
      <c r="VGI73" s="1551"/>
      <c r="VGJ73" s="1551"/>
      <c r="VGK73" s="1551"/>
      <c r="VGL73" s="1551"/>
      <c r="VGM73" s="1551"/>
      <c r="VGN73" s="1551"/>
      <c r="VGO73" s="1551"/>
      <c r="VGP73" s="1551"/>
      <c r="VGQ73" s="1551"/>
      <c r="VGR73" s="1551"/>
      <c r="VGS73" s="1551"/>
      <c r="VGT73" s="1551"/>
      <c r="VGU73" s="1551"/>
      <c r="VGV73" s="1551"/>
      <c r="VGW73" s="1551"/>
      <c r="VGX73" s="1551"/>
      <c r="VGY73" s="1551"/>
      <c r="VGZ73" s="1551"/>
      <c r="VHA73" s="1551"/>
      <c r="VHB73" s="1551"/>
      <c r="VHC73" s="1551"/>
      <c r="VHD73" s="1551"/>
      <c r="VHE73" s="1551"/>
      <c r="VHF73" s="1551"/>
      <c r="VHG73" s="1551"/>
      <c r="VHH73" s="1551"/>
      <c r="VHI73" s="1551"/>
      <c r="VHJ73" s="1551"/>
      <c r="VHK73" s="1551"/>
      <c r="VHL73" s="1551"/>
      <c r="VHM73" s="1551"/>
      <c r="VHN73" s="1551"/>
      <c r="VHO73" s="1551"/>
      <c r="VHP73" s="1551"/>
      <c r="VHQ73" s="1551"/>
      <c r="VHR73" s="1551"/>
      <c r="VHS73" s="1551"/>
      <c r="VHT73" s="1551"/>
      <c r="VHU73" s="1551"/>
      <c r="VHV73" s="1551"/>
      <c r="VHW73" s="1551"/>
      <c r="VHX73" s="1551"/>
      <c r="VHY73" s="1551"/>
      <c r="VHZ73" s="1551"/>
      <c r="VIA73" s="1551"/>
      <c r="VIB73" s="1551"/>
      <c r="VIC73" s="1551"/>
      <c r="VID73" s="1551"/>
      <c r="VIE73" s="1551"/>
      <c r="VIF73" s="1551"/>
      <c r="VIG73" s="1551"/>
      <c r="VIH73" s="1551"/>
      <c r="VII73" s="1551"/>
      <c r="VIJ73" s="1551"/>
      <c r="VIK73" s="1551"/>
      <c r="VIL73" s="1551"/>
      <c r="VIM73" s="1551"/>
      <c r="VIN73" s="1551"/>
      <c r="VIO73" s="1551"/>
      <c r="VIP73" s="1551"/>
      <c r="VIQ73" s="1551"/>
      <c r="VIR73" s="1551"/>
      <c r="VIS73" s="1551"/>
      <c r="VIT73" s="1551"/>
      <c r="VIU73" s="1551"/>
      <c r="VIV73" s="1551"/>
      <c r="VIW73" s="1551"/>
      <c r="VIX73" s="1551"/>
      <c r="VIY73" s="1551"/>
      <c r="VIZ73" s="1551"/>
      <c r="VJA73" s="1551"/>
      <c r="VJB73" s="1551"/>
      <c r="VJC73" s="1551"/>
      <c r="VJD73" s="1551"/>
      <c r="VJE73" s="1551"/>
      <c r="VJF73" s="1551"/>
      <c r="VJG73" s="1551"/>
      <c r="VJH73" s="1551"/>
      <c r="VJI73" s="1551"/>
      <c r="VJJ73" s="1551"/>
      <c r="VJK73" s="1551"/>
      <c r="VJL73" s="1551"/>
      <c r="VJM73" s="1551"/>
      <c r="VJN73" s="1551"/>
      <c r="VJO73" s="1551"/>
      <c r="VJP73" s="1551"/>
      <c r="VJQ73" s="1551"/>
      <c r="VJR73" s="1551"/>
      <c r="VJS73" s="1551"/>
      <c r="VJT73" s="1551"/>
      <c r="VJU73" s="1551"/>
      <c r="VJV73" s="1551"/>
      <c r="VJW73" s="1551"/>
      <c r="VJX73" s="1551"/>
      <c r="VJY73" s="1551"/>
      <c r="VJZ73" s="1551"/>
      <c r="VKA73" s="1551"/>
      <c r="VKB73" s="1551"/>
      <c r="VKC73" s="1551"/>
      <c r="VKD73" s="1551"/>
      <c r="VKE73" s="1551"/>
      <c r="VKF73" s="1551"/>
      <c r="VKG73" s="1551"/>
      <c r="VKH73" s="1551"/>
      <c r="VKI73" s="1551"/>
      <c r="VKJ73" s="1551"/>
      <c r="VKK73" s="1551"/>
      <c r="VKL73" s="1551"/>
      <c r="VKM73" s="1551"/>
      <c r="VKN73" s="1551"/>
      <c r="VKO73" s="1551"/>
      <c r="VKP73" s="1551"/>
      <c r="VKQ73" s="1551"/>
      <c r="VKR73" s="1551"/>
      <c r="VKS73" s="1551"/>
      <c r="VKT73" s="1551"/>
      <c r="VKU73" s="1551"/>
      <c r="VKV73" s="1551"/>
      <c r="VKW73" s="1551"/>
      <c r="VKX73" s="1551"/>
      <c r="VKY73" s="1551"/>
      <c r="VKZ73" s="1551"/>
      <c r="VLA73" s="1551"/>
      <c r="VLB73" s="1551"/>
      <c r="VLC73" s="1551"/>
      <c r="VLD73" s="1551"/>
      <c r="VLE73" s="1551"/>
      <c r="VLF73" s="1551"/>
      <c r="VLG73" s="1551"/>
      <c r="VLH73" s="1551"/>
      <c r="VLI73" s="1551"/>
      <c r="VLJ73" s="1551"/>
      <c r="VLK73" s="1551"/>
      <c r="VLL73" s="1551"/>
      <c r="VLM73" s="1551"/>
      <c r="VLN73" s="1551"/>
      <c r="VLO73" s="1551"/>
      <c r="VLP73" s="1551"/>
      <c r="VLQ73" s="1551"/>
      <c r="VLR73" s="1551"/>
      <c r="VLS73" s="1551"/>
      <c r="VLT73" s="1551"/>
      <c r="VLU73" s="1551"/>
      <c r="VLV73" s="1551"/>
      <c r="VLW73" s="1551"/>
      <c r="VLX73" s="1551"/>
      <c r="VLY73" s="1551"/>
      <c r="VLZ73" s="1551"/>
      <c r="VMA73" s="1551"/>
      <c r="VMB73" s="1551"/>
      <c r="VMC73" s="1551"/>
      <c r="VMD73" s="1551"/>
      <c r="VME73" s="1551"/>
      <c r="VMF73" s="1551"/>
      <c r="VMG73" s="1551"/>
      <c r="VMH73" s="1551"/>
      <c r="VMI73" s="1551"/>
      <c r="VMJ73" s="1551"/>
      <c r="VMK73" s="1551"/>
      <c r="VML73" s="1551"/>
      <c r="VMM73" s="1551"/>
      <c r="VMN73" s="1551"/>
      <c r="VMO73" s="1551"/>
      <c r="VMP73" s="1551"/>
      <c r="VMQ73" s="1551"/>
      <c r="VMR73" s="1551"/>
      <c r="VMS73" s="1551"/>
      <c r="VMT73" s="1551"/>
      <c r="VMU73" s="1551"/>
      <c r="VMV73" s="1551"/>
      <c r="VMW73" s="1551"/>
      <c r="VMX73" s="1551"/>
      <c r="VMY73" s="1551"/>
      <c r="VMZ73" s="1551"/>
      <c r="VNA73" s="1551"/>
      <c r="VNB73" s="1551"/>
      <c r="VNC73" s="1551"/>
      <c r="VND73" s="1551"/>
      <c r="VNE73" s="1551"/>
      <c r="VNF73" s="1551"/>
      <c r="VNG73" s="1551"/>
      <c r="VNH73" s="1551"/>
      <c r="VNI73" s="1551"/>
      <c r="VNJ73" s="1551"/>
      <c r="VNK73" s="1551"/>
      <c r="VNL73" s="1551"/>
      <c r="VNM73" s="1551"/>
      <c r="VNN73" s="1551"/>
      <c r="VNO73" s="1551"/>
      <c r="VNP73" s="1551"/>
      <c r="VNQ73" s="1551"/>
      <c r="VNR73" s="1551"/>
      <c r="VNS73" s="1551"/>
      <c r="VNT73" s="1551"/>
      <c r="VNU73" s="1551"/>
      <c r="VNV73" s="1551"/>
      <c r="VNW73" s="1551"/>
      <c r="VNX73" s="1551"/>
      <c r="VNY73" s="1551"/>
      <c r="VNZ73" s="1551"/>
      <c r="VOA73" s="1551"/>
      <c r="VOB73" s="1551"/>
      <c r="VOC73" s="1551"/>
      <c r="VOD73" s="1551"/>
      <c r="VOE73" s="1551"/>
      <c r="VOF73" s="1551"/>
      <c r="VOG73" s="1551"/>
      <c r="VOH73" s="1551"/>
      <c r="VOI73" s="1551"/>
      <c r="VOJ73" s="1551"/>
      <c r="VOK73" s="1551"/>
      <c r="VOL73" s="1551"/>
      <c r="VOM73" s="1551"/>
      <c r="VON73" s="1551"/>
      <c r="VOO73" s="1551"/>
      <c r="VOP73" s="1551"/>
      <c r="VOQ73" s="1551"/>
      <c r="VOR73" s="1551"/>
      <c r="VOS73" s="1551"/>
      <c r="VOT73" s="1551"/>
      <c r="VOU73" s="1551"/>
      <c r="VOV73" s="1551"/>
      <c r="VOW73" s="1551"/>
      <c r="VOX73" s="1551"/>
      <c r="VOY73" s="1551"/>
      <c r="VOZ73" s="1551"/>
      <c r="VPA73" s="1551"/>
      <c r="VPB73" s="1551"/>
      <c r="VPC73" s="1551"/>
      <c r="VPD73" s="1551"/>
      <c r="VPE73" s="1551"/>
      <c r="VPF73" s="1551"/>
      <c r="VPG73" s="1551"/>
      <c r="VPH73" s="1551"/>
      <c r="VPI73" s="1551"/>
      <c r="VPJ73" s="1551"/>
      <c r="VPK73" s="1551"/>
      <c r="VPL73" s="1551"/>
      <c r="VPM73" s="1551"/>
      <c r="VPN73" s="1551"/>
      <c r="VPO73" s="1551"/>
      <c r="VPP73" s="1551"/>
      <c r="VPQ73" s="1551"/>
      <c r="VPR73" s="1551"/>
      <c r="VPS73" s="1551"/>
      <c r="VPT73" s="1551"/>
      <c r="VPU73" s="1551"/>
      <c r="VPV73" s="1551"/>
      <c r="VPW73" s="1551"/>
      <c r="VPX73" s="1551"/>
      <c r="VPY73" s="1551"/>
      <c r="VPZ73" s="1551"/>
      <c r="VQA73" s="1551"/>
      <c r="VQB73" s="1551"/>
      <c r="VQC73" s="1551"/>
      <c r="VQD73" s="1551"/>
      <c r="VQE73" s="1551"/>
      <c r="VQF73" s="1551"/>
      <c r="VQG73" s="1551"/>
      <c r="VQH73" s="1551"/>
      <c r="VQI73" s="1551"/>
      <c r="VQJ73" s="1551"/>
      <c r="VQK73" s="1551"/>
      <c r="VQL73" s="1551"/>
      <c r="VQM73" s="1551"/>
      <c r="VQN73" s="1551"/>
      <c r="VQO73" s="1551"/>
      <c r="VQP73" s="1551"/>
      <c r="VQQ73" s="1551"/>
      <c r="VQR73" s="1551"/>
      <c r="VQS73" s="1551"/>
      <c r="VQT73" s="1551"/>
      <c r="VQU73" s="1551"/>
      <c r="VQV73" s="1551"/>
      <c r="VQW73" s="1551"/>
      <c r="VQX73" s="1551"/>
      <c r="VQY73" s="1551"/>
      <c r="VQZ73" s="1551"/>
      <c r="VRA73" s="1551"/>
      <c r="VRB73" s="1551"/>
      <c r="VRC73" s="1551"/>
      <c r="VRD73" s="1551"/>
      <c r="VRE73" s="1551"/>
      <c r="VRF73" s="1551"/>
      <c r="VRG73" s="1551"/>
      <c r="VRH73" s="1551"/>
      <c r="VRI73" s="1551"/>
      <c r="VRJ73" s="1551"/>
      <c r="VRK73" s="1551"/>
      <c r="VRL73" s="1551"/>
      <c r="VRM73" s="1551"/>
      <c r="VRN73" s="1551"/>
      <c r="VRO73" s="1551"/>
      <c r="VRP73" s="1551"/>
      <c r="VRQ73" s="1551"/>
      <c r="VRR73" s="1551"/>
      <c r="VRS73" s="1551"/>
      <c r="VRT73" s="1551"/>
      <c r="VRU73" s="1551"/>
      <c r="VRV73" s="1551"/>
      <c r="VRW73" s="1551"/>
      <c r="VRX73" s="1551"/>
      <c r="VRY73" s="1551"/>
      <c r="VRZ73" s="1551"/>
      <c r="VSA73" s="1551"/>
      <c r="VSB73" s="1551"/>
      <c r="VSC73" s="1551"/>
      <c r="VSD73" s="1551"/>
      <c r="VSE73" s="1551"/>
      <c r="VSF73" s="1551"/>
      <c r="VSG73" s="1551"/>
      <c r="VSH73" s="1551"/>
      <c r="VSI73" s="1551"/>
      <c r="VSJ73" s="1551"/>
      <c r="VSK73" s="1551"/>
      <c r="VSL73" s="1551"/>
      <c r="VSM73" s="1551"/>
      <c r="VSN73" s="1551"/>
      <c r="VSO73" s="1551"/>
      <c r="VSP73" s="1551"/>
      <c r="VSQ73" s="1551"/>
      <c r="VSR73" s="1551"/>
      <c r="VSS73" s="1551"/>
      <c r="VST73" s="1551"/>
      <c r="VSU73" s="1551"/>
      <c r="VSV73" s="1551"/>
      <c r="VSW73" s="1551"/>
      <c r="VSX73" s="1551"/>
      <c r="VSY73" s="1551"/>
      <c r="VSZ73" s="1551"/>
      <c r="VTA73" s="1551"/>
      <c r="VTB73" s="1551"/>
      <c r="VTC73" s="1551"/>
      <c r="VTD73" s="1551"/>
      <c r="VTE73" s="1551"/>
      <c r="VTF73" s="1551"/>
      <c r="VTG73" s="1551"/>
      <c r="VTH73" s="1551"/>
      <c r="VTI73" s="1551"/>
      <c r="VTJ73" s="1551"/>
      <c r="VTK73" s="1551"/>
      <c r="VTL73" s="1551"/>
      <c r="VTM73" s="1551"/>
      <c r="VTN73" s="1551"/>
      <c r="VTO73" s="1551"/>
      <c r="VTP73" s="1551"/>
      <c r="VTQ73" s="1551"/>
      <c r="VTR73" s="1551"/>
      <c r="VTS73" s="1551"/>
      <c r="VTT73" s="1551"/>
      <c r="VTU73" s="1551"/>
      <c r="VTV73" s="1551"/>
      <c r="VTW73" s="1551"/>
      <c r="VTX73" s="1551"/>
      <c r="VTY73" s="1551"/>
      <c r="VTZ73" s="1551"/>
      <c r="VUA73" s="1551"/>
      <c r="VUB73" s="1551"/>
      <c r="VUC73" s="1551"/>
      <c r="VUD73" s="1551"/>
      <c r="VUE73" s="1551"/>
      <c r="VUF73" s="1551"/>
      <c r="VUG73" s="1551"/>
      <c r="VUH73" s="1551"/>
      <c r="VUI73" s="1551"/>
      <c r="VUJ73" s="1551"/>
      <c r="VUK73" s="1551"/>
      <c r="VUL73" s="1551"/>
      <c r="VUM73" s="1551"/>
      <c r="VUN73" s="1551"/>
      <c r="VUO73" s="1551"/>
      <c r="VUP73" s="1551"/>
      <c r="VUQ73" s="1551"/>
      <c r="VUR73" s="1551"/>
      <c r="VUS73" s="1551"/>
      <c r="VUT73" s="1551"/>
      <c r="VUU73" s="1551"/>
      <c r="VUV73" s="1551"/>
      <c r="VUW73" s="1551"/>
      <c r="VUX73" s="1551"/>
      <c r="VUY73" s="1551"/>
      <c r="VUZ73" s="1551"/>
      <c r="VVA73" s="1551"/>
      <c r="VVB73" s="1551"/>
      <c r="VVC73" s="1551"/>
      <c r="VVD73" s="1551"/>
      <c r="VVE73" s="1551"/>
      <c r="VVF73" s="1551"/>
      <c r="VVG73" s="1551"/>
      <c r="VVH73" s="1551"/>
      <c r="VVI73" s="1551"/>
      <c r="VVJ73" s="1551"/>
      <c r="VVK73" s="1551"/>
      <c r="VVL73" s="1551"/>
      <c r="VVM73" s="1551"/>
      <c r="VVN73" s="1551"/>
      <c r="VVO73" s="1551"/>
      <c r="VVP73" s="1551"/>
      <c r="VVQ73" s="1551"/>
      <c r="VVR73" s="1551"/>
      <c r="VVS73" s="1551"/>
      <c r="VVT73" s="1551"/>
      <c r="VVU73" s="1551"/>
      <c r="VVV73" s="1551"/>
      <c r="VVW73" s="1551"/>
      <c r="VVX73" s="1551"/>
      <c r="VVY73" s="1551"/>
      <c r="VVZ73" s="1551"/>
      <c r="VWA73" s="1551"/>
      <c r="VWB73" s="1551"/>
      <c r="VWC73" s="1551"/>
      <c r="VWD73" s="1551"/>
      <c r="VWE73" s="1551"/>
      <c r="VWF73" s="1551"/>
      <c r="VWG73" s="1551"/>
      <c r="VWH73" s="1551"/>
      <c r="VWI73" s="1551"/>
      <c r="VWJ73" s="1551"/>
      <c r="VWK73" s="1551"/>
      <c r="VWL73" s="1551"/>
      <c r="VWM73" s="1551"/>
      <c r="VWN73" s="1551"/>
      <c r="VWO73" s="1551"/>
      <c r="VWP73" s="1551"/>
      <c r="VWQ73" s="1551"/>
      <c r="VWR73" s="1551"/>
      <c r="VWS73" s="1551"/>
      <c r="VWT73" s="1551"/>
      <c r="VWU73" s="1551"/>
      <c r="VWV73" s="1551"/>
      <c r="VWW73" s="1551"/>
      <c r="VWX73" s="1551"/>
      <c r="VWY73" s="1551"/>
      <c r="VWZ73" s="1551"/>
      <c r="VXA73" s="1551"/>
      <c r="VXB73" s="1551"/>
      <c r="VXC73" s="1551"/>
      <c r="VXD73" s="1551"/>
      <c r="VXE73" s="1551"/>
      <c r="VXF73" s="1551"/>
      <c r="VXG73" s="1551"/>
      <c r="VXH73" s="1551"/>
      <c r="VXI73" s="1551"/>
      <c r="VXJ73" s="1551"/>
      <c r="VXK73" s="1551"/>
      <c r="VXL73" s="1551"/>
      <c r="VXM73" s="1551"/>
      <c r="VXN73" s="1551"/>
      <c r="VXO73" s="1551"/>
      <c r="VXP73" s="1551"/>
      <c r="VXQ73" s="1551"/>
      <c r="VXR73" s="1551"/>
      <c r="VXS73" s="1551"/>
      <c r="VXT73" s="1551"/>
      <c r="VXU73" s="1551"/>
      <c r="VXV73" s="1551"/>
      <c r="VXW73" s="1551"/>
      <c r="VXX73" s="1551"/>
      <c r="VXY73" s="1551"/>
      <c r="VXZ73" s="1551"/>
      <c r="VYA73" s="1551"/>
      <c r="VYB73" s="1551"/>
      <c r="VYC73" s="1551"/>
      <c r="VYD73" s="1551"/>
      <c r="VYE73" s="1551"/>
      <c r="VYF73" s="1551"/>
      <c r="VYG73" s="1551"/>
      <c r="VYH73" s="1551"/>
      <c r="VYI73" s="1551"/>
      <c r="VYJ73" s="1551"/>
      <c r="VYK73" s="1551"/>
      <c r="VYL73" s="1551"/>
      <c r="VYM73" s="1551"/>
      <c r="VYN73" s="1551"/>
      <c r="VYO73" s="1551"/>
      <c r="VYP73" s="1551"/>
      <c r="VYQ73" s="1551"/>
      <c r="VYR73" s="1551"/>
      <c r="VYS73" s="1551"/>
      <c r="VYT73" s="1551"/>
      <c r="VYU73" s="1551"/>
      <c r="VYV73" s="1551"/>
      <c r="VYW73" s="1551"/>
      <c r="VYX73" s="1551"/>
      <c r="VYY73" s="1551"/>
      <c r="VYZ73" s="1551"/>
      <c r="VZA73" s="1551"/>
      <c r="VZB73" s="1551"/>
      <c r="VZC73" s="1551"/>
      <c r="VZD73" s="1551"/>
      <c r="VZE73" s="1551"/>
      <c r="VZF73" s="1551"/>
      <c r="VZG73" s="1551"/>
      <c r="VZH73" s="1551"/>
      <c r="VZI73" s="1551"/>
      <c r="VZJ73" s="1551"/>
      <c r="VZK73" s="1551"/>
      <c r="VZL73" s="1551"/>
      <c r="VZM73" s="1551"/>
      <c r="VZN73" s="1551"/>
      <c r="VZO73" s="1551"/>
      <c r="VZP73" s="1551"/>
      <c r="VZQ73" s="1551"/>
      <c r="VZR73" s="1551"/>
      <c r="VZS73" s="1551"/>
      <c r="VZT73" s="1551"/>
      <c r="VZU73" s="1551"/>
      <c r="VZV73" s="1551"/>
      <c r="VZW73" s="1551"/>
      <c r="VZX73" s="1551"/>
      <c r="VZY73" s="1551"/>
      <c r="VZZ73" s="1551"/>
      <c r="WAA73" s="1551"/>
      <c r="WAB73" s="1551"/>
      <c r="WAC73" s="1551"/>
      <c r="WAD73" s="1551"/>
      <c r="WAE73" s="1551"/>
      <c r="WAF73" s="1551"/>
      <c r="WAG73" s="1551"/>
      <c r="WAH73" s="1551"/>
      <c r="WAI73" s="1551"/>
      <c r="WAJ73" s="1551"/>
      <c r="WAK73" s="1551"/>
      <c r="WAL73" s="1551"/>
      <c r="WAM73" s="1551"/>
      <c r="WAN73" s="1551"/>
      <c r="WAO73" s="1551"/>
      <c r="WAP73" s="1551"/>
      <c r="WAQ73" s="1551"/>
      <c r="WAR73" s="1551"/>
      <c r="WAS73" s="1551"/>
      <c r="WAT73" s="1551"/>
      <c r="WAU73" s="1551"/>
      <c r="WAV73" s="1551"/>
      <c r="WAW73" s="1551"/>
      <c r="WAX73" s="1551"/>
      <c r="WAY73" s="1551"/>
      <c r="WAZ73" s="1551"/>
      <c r="WBA73" s="1551"/>
      <c r="WBB73" s="1551"/>
      <c r="WBC73" s="1551"/>
      <c r="WBD73" s="1551"/>
      <c r="WBE73" s="1551"/>
      <c r="WBF73" s="1551"/>
      <c r="WBG73" s="1551"/>
      <c r="WBH73" s="1551"/>
      <c r="WBI73" s="1551"/>
      <c r="WBJ73" s="1551"/>
      <c r="WBK73" s="1551"/>
      <c r="WBL73" s="1551"/>
      <c r="WBM73" s="1551"/>
      <c r="WBN73" s="1551"/>
      <c r="WBO73" s="1551"/>
      <c r="WBP73" s="1551"/>
      <c r="WBQ73" s="1551"/>
      <c r="WBR73" s="1551"/>
      <c r="WBS73" s="1551"/>
      <c r="WBT73" s="1551"/>
      <c r="WBU73" s="1551"/>
      <c r="WBV73" s="1551"/>
      <c r="WBW73" s="1551"/>
      <c r="WBX73" s="1551"/>
      <c r="WBY73" s="1551"/>
      <c r="WBZ73" s="1551"/>
      <c r="WCA73" s="1551"/>
      <c r="WCB73" s="1551"/>
      <c r="WCC73" s="1551"/>
      <c r="WCD73" s="1551"/>
      <c r="WCE73" s="1551"/>
      <c r="WCF73" s="1551"/>
      <c r="WCG73" s="1551"/>
      <c r="WCH73" s="1551"/>
      <c r="WCI73" s="1551"/>
      <c r="WCJ73" s="1551"/>
      <c r="WCK73" s="1551"/>
      <c r="WCL73" s="1551"/>
      <c r="WCM73" s="1551"/>
      <c r="WCN73" s="1551"/>
      <c r="WCO73" s="1551"/>
      <c r="WCP73" s="1551"/>
      <c r="WCQ73" s="1551"/>
      <c r="WCR73" s="1551"/>
      <c r="WCS73" s="1551"/>
      <c r="WCT73" s="1551"/>
      <c r="WCU73" s="1551"/>
      <c r="WCV73" s="1551"/>
      <c r="WCW73" s="1551"/>
      <c r="WCX73" s="1551"/>
      <c r="WCY73" s="1551"/>
      <c r="WCZ73" s="1551"/>
      <c r="WDA73" s="1551"/>
      <c r="WDB73" s="1551"/>
      <c r="WDC73" s="1551"/>
      <c r="WDD73" s="1551"/>
      <c r="WDE73" s="1551"/>
      <c r="WDF73" s="1551"/>
      <c r="WDG73" s="1551"/>
      <c r="WDH73" s="1551"/>
      <c r="WDI73" s="1551"/>
      <c r="WDJ73" s="1551"/>
      <c r="WDK73" s="1551"/>
      <c r="WDL73" s="1551"/>
      <c r="WDM73" s="1551"/>
      <c r="WDN73" s="1551"/>
      <c r="WDO73" s="1551"/>
      <c r="WDP73" s="1551"/>
      <c r="WDQ73" s="1551"/>
      <c r="WDR73" s="1551"/>
      <c r="WDS73" s="1551"/>
      <c r="WDT73" s="1551"/>
      <c r="WDU73" s="1551"/>
      <c r="WDV73" s="1551"/>
      <c r="WDW73" s="1551"/>
      <c r="WDX73" s="1551"/>
      <c r="WDY73" s="1551"/>
      <c r="WDZ73" s="1551"/>
      <c r="WEA73" s="1551"/>
      <c r="WEB73" s="1551"/>
      <c r="WEC73" s="1551"/>
      <c r="WED73" s="1551"/>
      <c r="WEE73" s="1551"/>
      <c r="WEF73" s="1551"/>
      <c r="WEG73" s="1551"/>
      <c r="WEH73" s="1551"/>
      <c r="WEI73" s="1551"/>
      <c r="WEJ73" s="1551"/>
      <c r="WEK73" s="1551"/>
      <c r="WEL73" s="1551"/>
      <c r="WEM73" s="1551"/>
      <c r="WEN73" s="1551"/>
      <c r="WEO73" s="1551"/>
      <c r="WEP73" s="1551"/>
      <c r="WEQ73" s="1551"/>
      <c r="WER73" s="1551"/>
      <c r="WES73" s="1551"/>
      <c r="WET73" s="1551"/>
      <c r="WEU73" s="1551"/>
      <c r="WEV73" s="1551"/>
      <c r="WEW73" s="1551"/>
      <c r="WEX73" s="1551"/>
      <c r="WEY73" s="1551"/>
      <c r="WEZ73" s="1551"/>
      <c r="WFA73" s="1551"/>
      <c r="WFB73" s="1551"/>
      <c r="WFC73" s="1551"/>
      <c r="WFD73" s="1551"/>
      <c r="WFE73" s="1551"/>
      <c r="WFF73" s="1551"/>
      <c r="WFG73" s="1551"/>
      <c r="WFH73" s="1551"/>
      <c r="WFI73" s="1551"/>
      <c r="WFJ73" s="1551"/>
      <c r="WFK73" s="1551"/>
      <c r="WFL73" s="1551"/>
      <c r="WFM73" s="1551"/>
      <c r="WFN73" s="1551"/>
      <c r="WFO73" s="1551"/>
      <c r="WFP73" s="1551"/>
      <c r="WFQ73" s="1551"/>
      <c r="WFR73" s="1551"/>
      <c r="WFS73" s="1551"/>
      <c r="WFT73" s="1551"/>
      <c r="WFU73" s="1551"/>
      <c r="WFV73" s="1551"/>
      <c r="WFW73" s="1551"/>
      <c r="WFX73" s="1551"/>
      <c r="WFY73" s="1551"/>
      <c r="WFZ73" s="1551"/>
      <c r="WGA73" s="1551"/>
      <c r="WGB73" s="1551"/>
      <c r="WGC73" s="1551"/>
      <c r="WGD73" s="1551"/>
      <c r="WGE73" s="1551"/>
      <c r="WGF73" s="1551"/>
      <c r="WGG73" s="1551"/>
      <c r="WGH73" s="1551"/>
      <c r="WGI73" s="1551"/>
      <c r="WGJ73" s="1551"/>
      <c r="WGK73" s="1551"/>
      <c r="WGL73" s="1551"/>
      <c r="WGM73" s="1551"/>
      <c r="WGN73" s="1551"/>
      <c r="WGO73" s="1551"/>
      <c r="WGP73" s="1551"/>
      <c r="WGQ73" s="1551"/>
      <c r="WGR73" s="1551"/>
      <c r="WGS73" s="1551"/>
      <c r="WGT73" s="1551"/>
      <c r="WGU73" s="1551"/>
      <c r="WGV73" s="1551"/>
      <c r="WGW73" s="1551"/>
      <c r="WGX73" s="1551"/>
      <c r="WGY73" s="1551"/>
      <c r="WGZ73" s="1551"/>
      <c r="WHA73" s="1551"/>
      <c r="WHB73" s="1551"/>
      <c r="WHC73" s="1551"/>
      <c r="WHD73" s="1551"/>
      <c r="WHE73" s="1551"/>
      <c r="WHF73" s="1551"/>
      <c r="WHG73" s="1551"/>
      <c r="WHH73" s="1551"/>
      <c r="WHI73" s="1551"/>
      <c r="WHJ73" s="1551"/>
      <c r="WHK73" s="1551"/>
      <c r="WHL73" s="1551"/>
      <c r="WHM73" s="1551"/>
      <c r="WHN73" s="1551"/>
      <c r="WHO73" s="1551"/>
      <c r="WHP73" s="1551"/>
      <c r="WHQ73" s="1551"/>
      <c r="WHR73" s="1551"/>
      <c r="WHS73" s="1551"/>
      <c r="WHT73" s="1551"/>
      <c r="WHU73" s="1551"/>
      <c r="WHV73" s="1551"/>
      <c r="WHW73" s="1551"/>
      <c r="WHX73" s="1551"/>
      <c r="WHY73" s="1551"/>
      <c r="WHZ73" s="1551"/>
      <c r="WIA73" s="1551"/>
      <c r="WIB73" s="1551"/>
      <c r="WIC73" s="1551"/>
      <c r="WID73" s="1551"/>
      <c r="WIE73" s="1551"/>
      <c r="WIF73" s="1551"/>
      <c r="WIG73" s="1551"/>
      <c r="WIH73" s="1551"/>
      <c r="WII73" s="1551"/>
      <c r="WIJ73" s="1551"/>
      <c r="WIK73" s="1551"/>
      <c r="WIL73" s="1551"/>
      <c r="WIM73" s="1551"/>
      <c r="WIN73" s="1551"/>
      <c r="WIO73" s="1551"/>
      <c r="WIP73" s="1551"/>
      <c r="WIQ73" s="1551"/>
      <c r="WIR73" s="1551"/>
      <c r="WIS73" s="1551"/>
      <c r="WIT73" s="1551"/>
      <c r="WIU73" s="1551"/>
      <c r="WIV73" s="1551"/>
      <c r="WIW73" s="1551"/>
      <c r="WIX73" s="1551"/>
      <c r="WIY73" s="1551"/>
      <c r="WIZ73" s="1551"/>
      <c r="WJA73" s="1551"/>
      <c r="WJB73" s="1551"/>
      <c r="WJC73" s="1551"/>
      <c r="WJD73" s="1551"/>
      <c r="WJE73" s="1551"/>
      <c r="WJF73" s="1551"/>
      <c r="WJG73" s="1551"/>
      <c r="WJH73" s="1551"/>
      <c r="WJI73" s="1551"/>
      <c r="WJJ73" s="1551"/>
      <c r="WJK73" s="1551"/>
      <c r="WJL73" s="1551"/>
      <c r="WJM73" s="1551"/>
      <c r="WJN73" s="1551"/>
      <c r="WJO73" s="1551"/>
      <c r="WJP73" s="1551"/>
      <c r="WJQ73" s="1551"/>
      <c r="WJR73" s="1551"/>
      <c r="WJS73" s="1551"/>
      <c r="WJT73" s="1551"/>
      <c r="WJU73" s="1551"/>
      <c r="WJV73" s="1551"/>
      <c r="WJW73" s="1551"/>
      <c r="WJX73" s="1551"/>
      <c r="WJY73" s="1551"/>
      <c r="WJZ73" s="1551"/>
      <c r="WKA73" s="1551"/>
      <c r="WKB73" s="1551"/>
      <c r="WKC73" s="1551"/>
      <c r="WKD73" s="1551"/>
      <c r="WKE73" s="1551"/>
      <c r="WKF73" s="1551"/>
      <c r="WKG73" s="1551"/>
      <c r="WKH73" s="1551"/>
      <c r="WKI73" s="1551"/>
      <c r="WKJ73" s="1551"/>
      <c r="WKK73" s="1551"/>
      <c r="WKL73" s="1551"/>
      <c r="WKM73" s="1551"/>
      <c r="WKN73" s="1551"/>
      <c r="WKO73" s="1551"/>
      <c r="WKP73" s="1551"/>
      <c r="WKQ73" s="1551"/>
      <c r="WKR73" s="1551"/>
      <c r="WKS73" s="1551"/>
      <c r="WKT73" s="1551"/>
      <c r="WKU73" s="1551"/>
      <c r="WKV73" s="1551"/>
      <c r="WKW73" s="1551"/>
      <c r="WKX73" s="1551"/>
      <c r="WKY73" s="1551"/>
      <c r="WKZ73" s="1551"/>
      <c r="WLA73" s="1551"/>
      <c r="WLB73" s="1551"/>
      <c r="WLC73" s="1551"/>
      <c r="WLD73" s="1551"/>
      <c r="WLE73" s="1551"/>
      <c r="WLF73" s="1551"/>
      <c r="WLG73" s="1551"/>
      <c r="WLH73" s="1551"/>
      <c r="WLI73" s="1551"/>
      <c r="WLJ73" s="1551"/>
      <c r="WLK73" s="1551"/>
      <c r="WLL73" s="1551"/>
      <c r="WLM73" s="1551"/>
      <c r="WLN73" s="1551"/>
      <c r="WLO73" s="1551"/>
      <c r="WLP73" s="1551"/>
      <c r="WLQ73" s="1551"/>
      <c r="WLR73" s="1551"/>
      <c r="WLS73" s="1551"/>
      <c r="WLT73" s="1551"/>
      <c r="WLU73" s="1551"/>
      <c r="WLV73" s="1551"/>
      <c r="WLW73" s="1551"/>
      <c r="WLX73" s="1551"/>
      <c r="WLY73" s="1551"/>
      <c r="WLZ73" s="1551"/>
      <c r="WMA73" s="1551"/>
      <c r="WMB73" s="1551"/>
      <c r="WMC73" s="1551"/>
      <c r="WMD73" s="1551"/>
      <c r="WME73" s="1551"/>
      <c r="WMF73" s="1551"/>
      <c r="WMG73" s="1551"/>
      <c r="WMH73" s="1551"/>
      <c r="WMI73" s="1551"/>
      <c r="WMJ73" s="1551"/>
      <c r="WMK73" s="1551"/>
      <c r="WML73" s="1551"/>
      <c r="WMM73" s="1551"/>
      <c r="WMN73" s="1551"/>
      <c r="WMO73" s="1551"/>
      <c r="WMP73" s="1551"/>
      <c r="WMQ73" s="1551"/>
      <c r="WMR73" s="1551"/>
      <c r="WMS73" s="1551"/>
      <c r="WMT73" s="1551"/>
      <c r="WMU73" s="1551"/>
      <c r="WMV73" s="1551"/>
      <c r="WMW73" s="1551"/>
      <c r="WMX73" s="1551"/>
      <c r="WMY73" s="1551"/>
      <c r="WMZ73" s="1551"/>
      <c r="WNA73" s="1551"/>
      <c r="WNB73" s="1551"/>
      <c r="WNC73" s="1551"/>
      <c r="WND73" s="1551"/>
      <c r="WNE73" s="1551"/>
      <c r="WNF73" s="1551"/>
      <c r="WNG73" s="1551"/>
      <c r="WNH73" s="1551"/>
      <c r="WNI73" s="1551"/>
      <c r="WNJ73" s="1551"/>
      <c r="WNK73" s="1551"/>
      <c r="WNL73" s="1551"/>
      <c r="WNM73" s="1551"/>
      <c r="WNN73" s="1551"/>
      <c r="WNO73" s="1551"/>
      <c r="WNP73" s="1551"/>
      <c r="WNQ73" s="1551"/>
      <c r="WNR73" s="1551"/>
      <c r="WNS73" s="1551"/>
      <c r="WNT73" s="1551"/>
      <c r="WNU73" s="1551"/>
      <c r="WNV73" s="1551"/>
      <c r="WNW73" s="1551"/>
      <c r="WNX73" s="1551"/>
      <c r="WNY73" s="1551"/>
      <c r="WNZ73" s="1551"/>
      <c r="WOA73" s="1551"/>
      <c r="WOB73" s="1551"/>
      <c r="WOC73" s="1551"/>
      <c r="WOD73" s="1551"/>
      <c r="WOE73" s="1551"/>
      <c r="WOF73" s="1551"/>
      <c r="WOG73" s="1551"/>
      <c r="WOH73" s="1551"/>
      <c r="WOI73" s="1551"/>
      <c r="WOJ73" s="1551"/>
      <c r="WOK73" s="1551"/>
      <c r="WOL73" s="1551"/>
      <c r="WOM73" s="1551"/>
      <c r="WON73" s="1551"/>
      <c r="WOO73" s="1551"/>
      <c r="WOP73" s="1551"/>
      <c r="WOQ73" s="1551"/>
      <c r="WOR73" s="1551"/>
      <c r="WOS73" s="1551"/>
      <c r="WOT73" s="1551"/>
      <c r="WOU73" s="1551"/>
      <c r="WOV73" s="1551"/>
      <c r="WOW73" s="1551"/>
      <c r="WOX73" s="1551"/>
      <c r="WOY73" s="1551"/>
      <c r="WOZ73" s="1551"/>
      <c r="WPA73" s="1551"/>
      <c r="WPB73" s="1551"/>
      <c r="WPC73" s="1551"/>
      <c r="WPD73" s="1551"/>
      <c r="WPE73" s="1551"/>
      <c r="WPF73" s="1551"/>
      <c r="WPG73" s="1551"/>
      <c r="WPH73" s="1551"/>
      <c r="WPI73" s="1551"/>
      <c r="WPJ73" s="1551"/>
      <c r="WPK73" s="1551"/>
      <c r="WPL73" s="1551"/>
      <c r="WPM73" s="1551"/>
      <c r="WPN73" s="1551"/>
      <c r="WPO73" s="1551"/>
      <c r="WPP73" s="1551"/>
      <c r="WPQ73" s="1551"/>
      <c r="WPR73" s="1551"/>
      <c r="WPS73" s="1551"/>
      <c r="WPT73" s="1551"/>
      <c r="WPU73" s="1551"/>
      <c r="WPV73" s="1551"/>
      <c r="WPW73" s="1551"/>
      <c r="WPX73" s="1551"/>
      <c r="WPY73" s="1551"/>
      <c r="WPZ73" s="1551"/>
      <c r="WQA73" s="1551"/>
      <c r="WQB73" s="1551"/>
      <c r="WQC73" s="1551"/>
      <c r="WQD73" s="1551"/>
      <c r="WQE73" s="1551"/>
      <c r="WQF73" s="1551"/>
      <c r="WQG73" s="1551"/>
      <c r="WQH73" s="1551"/>
      <c r="WQI73" s="1551"/>
      <c r="WQJ73" s="1551"/>
      <c r="WQK73" s="1551"/>
      <c r="WQL73" s="1551"/>
      <c r="WQM73" s="1551"/>
      <c r="WQN73" s="1551"/>
      <c r="WQO73" s="1551"/>
      <c r="WQP73" s="1551"/>
      <c r="WQQ73" s="1551"/>
      <c r="WQR73" s="1551"/>
      <c r="WQS73" s="1551"/>
      <c r="WQT73" s="1551"/>
      <c r="WQU73" s="1551"/>
      <c r="WQV73" s="1551"/>
      <c r="WQW73" s="1551"/>
      <c r="WQX73" s="1551"/>
      <c r="WQY73" s="1551"/>
      <c r="WQZ73" s="1551"/>
      <c r="WRA73" s="1551"/>
      <c r="WRB73" s="1551"/>
      <c r="WRC73" s="1551"/>
      <c r="WRD73" s="1551"/>
      <c r="WRE73" s="1551"/>
      <c r="WRF73" s="1551"/>
      <c r="WRG73" s="1551"/>
      <c r="WRH73" s="1551"/>
      <c r="WRI73" s="1551"/>
      <c r="WRJ73" s="1551"/>
      <c r="WRK73" s="1551"/>
      <c r="WRL73" s="1551"/>
      <c r="WRM73" s="1551"/>
      <c r="WRN73" s="1551"/>
      <c r="WRO73" s="1551"/>
      <c r="WRP73" s="1551"/>
      <c r="WRQ73" s="1551"/>
      <c r="WRR73" s="1551"/>
      <c r="WRS73" s="1551"/>
      <c r="WRT73" s="1551"/>
      <c r="WRU73" s="1551"/>
      <c r="WRV73" s="1551"/>
      <c r="WRW73" s="1551"/>
      <c r="WRX73" s="1551"/>
      <c r="WRY73" s="1551"/>
      <c r="WRZ73" s="1551"/>
      <c r="WSA73" s="1551"/>
      <c r="WSB73" s="1551"/>
      <c r="WSC73" s="1551"/>
      <c r="WSD73" s="1551"/>
      <c r="WSE73" s="1551"/>
      <c r="WSF73" s="1551"/>
      <c r="WSG73" s="1551"/>
      <c r="WSH73" s="1551"/>
      <c r="WSI73" s="1551"/>
      <c r="WSJ73" s="1551"/>
      <c r="WSK73" s="1551"/>
      <c r="WSL73" s="1551"/>
      <c r="WSM73" s="1551"/>
      <c r="WSN73" s="1551"/>
      <c r="WSO73" s="1551"/>
      <c r="WSP73" s="1551"/>
      <c r="WSQ73" s="1551"/>
      <c r="WSR73" s="1551"/>
      <c r="WSS73" s="1551"/>
      <c r="WST73" s="1551"/>
      <c r="WSU73" s="1551"/>
      <c r="WSV73" s="1551"/>
      <c r="WSW73" s="1551"/>
      <c r="WSX73" s="1551"/>
      <c r="WSY73" s="1551"/>
      <c r="WSZ73" s="1551"/>
      <c r="WTA73" s="1551"/>
      <c r="WTB73" s="1551"/>
      <c r="WTC73" s="1551"/>
      <c r="WTD73" s="1551"/>
      <c r="WTE73" s="1551"/>
      <c r="WTF73" s="1551"/>
      <c r="WTG73" s="1551"/>
      <c r="WTH73" s="1551"/>
      <c r="WTI73" s="1551"/>
      <c r="WTJ73" s="1551"/>
      <c r="WTK73" s="1551"/>
      <c r="WTL73" s="1551"/>
      <c r="WTM73" s="1551"/>
      <c r="WTN73" s="1551"/>
      <c r="WTO73" s="1551"/>
      <c r="WTP73" s="1551"/>
      <c r="WTQ73" s="1551"/>
      <c r="WTR73" s="1551"/>
      <c r="WTS73" s="1551"/>
      <c r="WTT73" s="1551"/>
      <c r="WTU73" s="1551"/>
      <c r="WTV73" s="1551"/>
      <c r="WTW73" s="1551"/>
      <c r="WTX73" s="1551"/>
      <c r="WTY73" s="1551"/>
      <c r="WTZ73" s="1551"/>
      <c r="WUA73" s="1551"/>
      <c r="WUB73" s="1551"/>
      <c r="WUC73" s="1551"/>
      <c r="WUD73" s="1551"/>
      <c r="WUE73" s="1551"/>
      <c r="WUF73" s="1551"/>
      <c r="WUG73" s="1551"/>
      <c r="WUH73" s="1551"/>
      <c r="WUI73" s="1551"/>
      <c r="WUJ73" s="1551"/>
      <c r="WUK73" s="1551"/>
      <c r="WUL73" s="1551"/>
      <c r="WUM73" s="1551"/>
      <c r="WUN73" s="1551"/>
      <c r="WUO73" s="1551"/>
      <c r="WUP73" s="1551"/>
      <c r="WUQ73" s="1551"/>
      <c r="WUR73" s="1551"/>
      <c r="WUS73" s="1551"/>
      <c r="WUT73" s="1551"/>
      <c r="WUU73" s="1551"/>
      <c r="WUV73" s="1551"/>
      <c r="WUW73" s="1551"/>
      <c r="WUX73" s="1551"/>
      <c r="WUY73" s="1551"/>
      <c r="WUZ73" s="1551"/>
      <c r="WVA73" s="1551"/>
      <c r="WVB73" s="1551"/>
      <c r="WVC73" s="1551"/>
      <c r="WVD73" s="1551"/>
      <c r="WVE73" s="1551"/>
      <c r="WVF73" s="1551"/>
      <c r="WVG73" s="1551"/>
      <c r="WVH73" s="1551"/>
      <c r="WVI73" s="1551"/>
      <c r="WVJ73" s="1551"/>
      <c r="WVK73" s="1551"/>
      <c r="WVL73" s="1551"/>
      <c r="WVM73" s="1551"/>
      <c r="WVN73" s="1551"/>
      <c r="WVO73" s="1551"/>
      <c r="WVP73" s="1551"/>
      <c r="WVQ73" s="1551"/>
      <c r="WVR73" s="1551"/>
      <c r="WVS73" s="1551"/>
      <c r="WVT73" s="1551"/>
      <c r="WVU73" s="1551"/>
      <c r="WVV73" s="1551"/>
      <c r="WVW73" s="1551"/>
      <c r="WVX73" s="1551"/>
      <c r="WVY73" s="1551"/>
      <c r="WVZ73" s="1551"/>
      <c r="WWA73" s="1551"/>
      <c r="WWB73" s="1551"/>
      <c r="WWC73" s="1551"/>
      <c r="WWD73" s="1551"/>
      <c r="WWE73" s="1551"/>
      <c r="WWF73" s="1551"/>
      <c r="WWG73" s="1551"/>
      <c r="WWH73" s="1551"/>
      <c r="WWI73" s="1551"/>
      <c r="WWJ73" s="1551"/>
      <c r="WWK73" s="1551"/>
      <c r="WWL73" s="1551"/>
      <c r="WWM73" s="1551"/>
      <c r="WWN73" s="1551"/>
      <c r="WWO73" s="1551"/>
      <c r="WWP73" s="1551"/>
      <c r="WWQ73" s="1551"/>
      <c r="WWR73" s="1551"/>
      <c r="WWS73" s="1551"/>
      <c r="WWT73" s="1551"/>
      <c r="WWU73" s="1551"/>
      <c r="WWV73" s="1551"/>
      <c r="WWW73" s="1551"/>
      <c r="WWX73" s="1551"/>
      <c r="WWY73" s="1551"/>
      <c r="WWZ73" s="1551"/>
      <c r="WXA73" s="1551"/>
      <c r="WXB73" s="1551"/>
      <c r="WXC73" s="1551"/>
      <c r="WXD73" s="1551"/>
      <c r="WXE73" s="1551"/>
      <c r="WXF73" s="1551"/>
      <c r="WXG73" s="1551"/>
      <c r="WXH73" s="1551"/>
      <c r="WXI73" s="1551"/>
      <c r="WXJ73" s="1551"/>
      <c r="WXK73" s="1551"/>
      <c r="WXL73" s="1551"/>
      <c r="WXM73" s="1551"/>
      <c r="WXN73" s="1551"/>
      <c r="WXO73" s="1551"/>
      <c r="WXP73" s="1551"/>
      <c r="WXQ73" s="1551"/>
      <c r="WXR73" s="1551"/>
      <c r="WXS73" s="1551"/>
      <c r="WXT73" s="1551"/>
      <c r="WXU73" s="1551"/>
      <c r="WXV73" s="1551"/>
      <c r="WXW73" s="1551"/>
      <c r="WXX73" s="1551"/>
      <c r="WXY73" s="1551"/>
      <c r="WXZ73" s="1551"/>
      <c r="WYA73" s="1551"/>
      <c r="WYB73" s="1551"/>
      <c r="WYC73" s="1551"/>
      <c r="WYD73" s="1551"/>
      <c r="WYE73" s="1551"/>
      <c r="WYF73" s="1551"/>
      <c r="WYG73" s="1551"/>
      <c r="WYH73" s="1551"/>
      <c r="WYI73" s="1551"/>
      <c r="WYJ73" s="1551"/>
      <c r="WYK73" s="1551"/>
      <c r="WYL73" s="1551"/>
      <c r="WYM73" s="1551"/>
      <c r="WYN73" s="1551"/>
      <c r="WYO73" s="1551"/>
      <c r="WYP73" s="1551"/>
      <c r="WYQ73" s="1551"/>
      <c r="WYR73" s="1551"/>
      <c r="WYS73" s="1551"/>
      <c r="WYT73" s="1551"/>
      <c r="WYU73" s="1551"/>
      <c r="WYV73" s="1551"/>
      <c r="WYW73" s="1551"/>
      <c r="WYX73" s="1551"/>
      <c r="WYY73" s="1551"/>
      <c r="WYZ73" s="1551"/>
      <c r="WZA73" s="1551"/>
      <c r="WZB73" s="1551"/>
      <c r="WZC73" s="1551"/>
      <c r="WZD73" s="1551"/>
      <c r="WZE73" s="1551"/>
      <c r="WZF73" s="1551"/>
      <c r="WZG73" s="1551"/>
      <c r="WZH73" s="1551"/>
      <c r="WZI73" s="1551"/>
      <c r="WZJ73" s="1551"/>
      <c r="WZK73" s="1551"/>
      <c r="WZL73" s="1551"/>
      <c r="WZM73" s="1551"/>
      <c r="WZN73" s="1551"/>
      <c r="WZO73" s="1551"/>
      <c r="WZP73" s="1551"/>
      <c r="WZQ73" s="1551"/>
      <c r="WZR73" s="1551"/>
      <c r="WZS73" s="1551"/>
      <c r="WZT73" s="1551"/>
      <c r="WZU73" s="1551"/>
      <c r="WZV73" s="1551"/>
      <c r="WZW73" s="1551"/>
      <c r="WZX73" s="1551"/>
      <c r="WZY73" s="1551"/>
      <c r="WZZ73" s="1551"/>
      <c r="XAA73" s="1551"/>
      <c r="XAB73" s="1551"/>
      <c r="XAC73" s="1551"/>
      <c r="XAD73" s="1551"/>
      <c r="XAE73" s="1551"/>
      <c r="XAF73" s="1551"/>
      <c r="XAG73" s="1551"/>
      <c r="XAH73" s="1551"/>
      <c r="XAI73" s="1551"/>
      <c r="XAJ73" s="1551"/>
      <c r="XAK73" s="1551"/>
      <c r="XAL73" s="1551"/>
      <c r="XAM73" s="1551"/>
      <c r="XAN73" s="1551"/>
      <c r="XAO73" s="1551"/>
      <c r="XAP73" s="1551"/>
      <c r="XAQ73" s="1551"/>
      <c r="XAR73" s="1551"/>
      <c r="XAS73" s="1551"/>
      <c r="XAT73" s="1551"/>
      <c r="XAU73" s="1551"/>
      <c r="XAV73" s="1551"/>
      <c r="XAW73" s="1551"/>
      <c r="XAX73" s="1551"/>
      <c r="XAY73" s="1551"/>
      <c r="XAZ73" s="1551"/>
      <c r="XBA73" s="1551"/>
      <c r="XBB73" s="1551"/>
      <c r="XBC73" s="1551"/>
      <c r="XBD73" s="1551"/>
      <c r="XBE73" s="1551"/>
      <c r="XBF73" s="1551"/>
      <c r="XBG73" s="1551"/>
      <c r="XBH73" s="1551"/>
      <c r="XBI73" s="1551"/>
      <c r="XBJ73" s="1551"/>
      <c r="XBK73" s="1551"/>
      <c r="XBL73" s="1551"/>
      <c r="XBM73" s="1551"/>
      <c r="XBN73" s="1551"/>
      <c r="XBO73" s="1551"/>
      <c r="XBP73" s="1551"/>
      <c r="XBQ73" s="1551"/>
      <c r="XBR73" s="1551"/>
      <c r="XBS73" s="1551"/>
      <c r="XBT73" s="1551"/>
      <c r="XBU73" s="1551"/>
      <c r="XBV73" s="1551"/>
      <c r="XBW73" s="1551"/>
      <c r="XBX73" s="1551"/>
      <c r="XBY73" s="1551"/>
      <c r="XBZ73" s="1551"/>
      <c r="XCA73" s="1551"/>
      <c r="XCB73" s="1551"/>
      <c r="XCC73" s="1551"/>
      <c r="XCD73" s="1551"/>
      <c r="XCE73" s="1551"/>
      <c r="XCF73" s="1551"/>
      <c r="XCG73" s="1551"/>
      <c r="XCH73" s="1551"/>
      <c r="XCI73" s="1551"/>
      <c r="XCJ73" s="1551"/>
      <c r="XCK73" s="1551"/>
      <c r="XCL73" s="1551"/>
      <c r="XCM73" s="1551"/>
      <c r="XCN73" s="1551"/>
      <c r="XCO73" s="1551"/>
      <c r="XCP73" s="1551"/>
      <c r="XCQ73" s="1551"/>
      <c r="XCR73" s="1551"/>
      <c r="XCS73" s="1551"/>
      <c r="XCT73" s="1551"/>
      <c r="XCU73" s="1551"/>
      <c r="XCV73" s="1551"/>
      <c r="XCW73" s="1551"/>
      <c r="XCX73" s="1551"/>
      <c r="XCY73" s="1551"/>
      <c r="XCZ73" s="1551"/>
      <c r="XDA73" s="1551"/>
      <c r="XDB73" s="1551"/>
      <c r="XDC73" s="1551"/>
      <c r="XDD73" s="1551"/>
      <c r="XDE73" s="1551"/>
      <c r="XDF73" s="1551"/>
      <c r="XDG73" s="1551"/>
      <c r="XDH73" s="1551"/>
      <c r="XDI73" s="1551"/>
      <c r="XDJ73" s="1551"/>
      <c r="XDK73" s="1551"/>
      <c r="XDL73" s="1551"/>
      <c r="XDM73" s="1551"/>
      <c r="XDN73" s="1551"/>
      <c r="XDO73" s="1551"/>
      <c r="XDP73" s="1551"/>
      <c r="XDQ73" s="1551"/>
      <c r="XDR73" s="1551"/>
      <c r="XDS73" s="1551"/>
      <c r="XDT73" s="1551"/>
      <c r="XDU73" s="1551"/>
      <c r="XDV73" s="1551"/>
      <c r="XDW73" s="1551"/>
      <c r="XDX73" s="1551"/>
      <c r="XDY73" s="1551"/>
      <c r="XDZ73" s="1551"/>
      <c r="XEA73" s="1551"/>
      <c r="XEB73" s="1551"/>
      <c r="XEC73" s="1551"/>
      <c r="XED73" s="1551"/>
      <c r="XEE73" s="1551"/>
      <c r="XEF73" s="1551"/>
      <c r="XEG73" s="1551"/>
      <c r="XEH73" s="1551"/>
      <c r="XEI73" s="1551"/>
      <c r="XEJ73" s="1551"/>
      <c r="XEK73" s="1551"/>
      <c r="XEL73" s="1551"/>
      <c r="XEM73" s="1551"/>
      <c r="XEN73" s="1551"/>
      <c r="XEO73" s="1551"/>
      <c r="XEP73" s="1551"/>
      <c r="XEQ73" s="1551"/>
      <c r="XER73" s="1551"/>
      <c r="XES73" s="1551"/>
      <c r="XET73" s="1551"/>
      <c r="XEU73" s="1551"/>
      <c r="XEV73" s="1551"/>
      <c r="XEW73" s="1551"/>
      <c r="XEX73" s="1551"/>
      <c r="XEY73" s="1551"/>
      <c r="XEZ73" s="1551"/>
      <c r="XFA73" s="1551"/>
      <c r="XFB73" s="1551"/>
      <c r="XFC73" s="1551"/>
      <c r="XFD73" s="1551"/>
    </row>
    <row r="74" spans="1:16384" s="1" customFormat="1" x14ac:dyDescent="0.2">
      <c r="A74" s="1110" t="s">
        <v>689</v>
      </c>
      <c r="B74" s="1269"/>
      <c r="C74" s="1270"/>
    </row>
    <row r="75" spans="1:16384" s="1" customFormat="1" x14ac:dyDescent="0.2">
      <c r="A75" s="1" t="s">
        <v>690</v>
      </c>
      <c r="B75" s="1269" t="s">
        <v>8</v>
      </c>
      <c r="C75" s="1270" t="s">
        <v>691</v>
      </c>
      <c r="D75" s="1244">
        <f ca="1">'16_OffGrid_FFSS'!D165</f>
        <v>0.12058885830307831</v>
      </c>
      <c r="E75" s="1245"/>
      <c r="F75" s="1245"/>
      <c r="G75" s="1245"/>
      <c r="H75" s="1245"/>
      <c r="I75" s="1245"/>
      <c r="J75" s="1245"/>
      <c r="K75" s="1245"/>
      <c r="L75" s="1245"/>
      <c r="M75" s="1245"/>
      <c r="N75" s="1245"/>
      <c r="O75" s="1245"/>
      <c r="P75" s="1245"/>
      <c r="Q75" s="1245"/>
      <c r="R75" s="1245"/>
      <c r="S75" s="1245"/>
      <c r="T75" s="1245"/>
      <c r="U75" s="1245"/>
      <c r="V75" s="1245"/>
      <c r="W75" s="1245"/>
      <c r="X75" s="1245"/>
      <c r="Y75" s="1245"/>
      <c r="Z75" s="1245"/>
      <c r="AA75" s="1245"/>
      <c r="AB75" s="1245"/>
      <c r="AC75" s="1245"/>
    </row>
    <row r="76" spans="1:16384" s="1" customFormat="1" x14ac:dyDescent="0.2">
      <c r="A76" s="1" t="s">
        <v>692</v>
      </c>
      <c r="B76" s="1269" t="s">
        <v>8</v>
      </c>
      <c r="C76" s="1270"/>
      <c r="D76" s="1244">
        <f ca="1">'16_OffGrid_FFSS'!D167</f>
        <v>0.11278475042321889</v>
      </c>
      <c r="E76" s="1245"/>
      <c r="F76" s="1245"/>
      <c r="G76" s="1245"/>
      <c r="H76" s="1245"/>
      <c r="I76" s="1245"/>
      <c r="J76" s="1245"/>
      <c r="K76" s="1245"/>
      <c r="L76" s="1245"/>
      <c r="M76" s="1245"/>
      <c r="N76" s="1245"/>
      <c r="O76" s="1245"/>
      <c r="P76" s="1245"/>
      <c r="Q76" s="1245"/>
      <c r="R76" s="1245"/>
      <c r="S76" s="1245"/>
      <c r="T76" s="1245"/>
      <c r="U76" s="1245"/>
      <c r="V76" s="1245"/>
      <c r="W76" s="1245"/>
      <c r="X76" s="1245"/>
      <c r="Y76" s="1245"/>
      <c r="Z76" s="1245"/>
      <c r="AA76" s="1245"/>
      <c r="AB76" s="1245"/>
      <c r="AC76" s="1245"/>
    </row>
    <row r="77" spans="1:16384" s="1" customFormat="1" x14ac:dyDescent="0.2">
      <c r="A77" s="1" t="s">
        <v>693</v>
      </c>
      <c r="B77" s="1269" t="s">
        <v>8</v>
      </c>
      <c r="C77" s="1270"/>
      <c r="D77" s="1244">
        <f ca="1">'12_PrivateCo_FFSS'!D163</f>
        <v>0.11711521669239655</v>
      </c>
      <c r="E77" s="1245"/>
      <c r="F77" s="1245"/>
      <c r="G77" s="1245"/>
      <c r="H77" s="1245"/>
      <c r="I77" s="1245"/>
      <c r="J77" s="1245"/>
      <c r="K77" s="1245"/>
      <c r="L77" s="1245"/>
      <c r="M77" s="1245"/>
      <c r="N77" s="1245"/>
      <c r="O77" s="1245"/>
      <c r="P77" s="1245"/>
      <c r="Q77" s="1245"/>
      <c r="R77" s="1245"/>
      <c r="S77" s="1245"/>
      <c r="T77" s="1245"/>
      <c r="U77" s="1245"/>
      <c r="V77" s="1245"/>
      <c r="W77" s="1245"/>
      <c r="X77" s="1245"/>
      <c r="Y77" s="1245"/>
      <c r="Z77" s="1245"/>
      <c r="AA77" s="1245"/>
      <c r="AB77" s="1245"/>
      <c r="AC77" s="1245"/>
    </row>
    <row r="78" spans="1:16384" s="1" customFormat="1" x14ac:dyDescent="0.2">
      <c r="A78" s="1" t="s">
        <v>694</v>
      </c>
      <c r="B78" s="1269" t="s">
        <v>8</v>
      </c>
      <c r="C78" s="1270"/>
      <c r="D78" s="1244">
        <f ca="1">'12_PrivateCo_FFSS'!D165</f>
        <v>0.11362713653737067</v>
      </c>
      <c r="E78" s="1245"/>
      <c r="F78" s="1245"/>
      <c r="G78" s="1245"/>
      <c r="H78" s="1245"/>
      <c r="I78" s="1245"/>
      <c r="J78" s="1245"/>
      <c r="K78" s="1245"/>
      <c r="L78" s="1245"/>
      <c r="M78" s="1245"/>
      <c r="N78" s="1245"/>
      <c r="O78" s="1245"/>
      <c r="P78" s="1245"/>
      <c r="Q78" s="1245"/>
      <c r="R78" s="1245"/>
      <c r="S78" s="1245"/>
      <c r="T78" s="1245"/>
      <c r="U78" s="1245"/>
      <c r="V78" s="1245"/>
      <c r="W78" s="1245"/>
      <c r="X78" s="1245"/>
      <c r="Y78" s="1245"/>
      <c r="Z78" s="1245"/>
      <c r="AA78" s="1245"/>
      <c r="AB78" s="1245"/>
      <c r="AC78" s="1245"/>
    </row>
    <row r="79" spans="1:16384" x14ac:dyDescent="0.2">
      <c r="B79" s="1269"/>
      <c r="C79" s="1270"/>
    </row>
    <row r="80" spans="1:16384" s="1" customFormat="1" x14ac:dyDescent="0.2">
      <c r="A80" s="1110" t="s">
        <v>695</v>
      </c>
      <c r="B80" s="1269"/>
      <c r="C80" s="1270"/>
    </row>
    <row r="81" spans="1:16384" s="1" customFormat="1" x14ac:dyDescent="0.2">
      <c r="A81" s="1" t="s">
        <v>696</v>
      </c>
      <c r="B81" s="1269" t="s">
        <v>8</v>
      </c>
      <c r="C81" s="1270"/>
      <c r="D81" s="1244">
        <f>'5_Assumptions'!$D$255</f>
        <v>0.12</v>
      </c>
      <c r="E81" s="1245"/>
      <c r="F81" s="1245"/>
      <c r="G81" s="1245"/>
      <c r="H81" s="1245"/>
      <c r="I81" s="1245"/>
      <c r="J81" s="1245"/>
      <c r="K81" s="1245"/>
      <c r="L81" s="1245"/>
      <c r="M81" s="1245"/>
      <c r="N81" s="1245"/>
      <c r="O81" s="1245"/>
      <c r="P81" s="1245"/>
      <c r="Q81" s="1245"/>
      <c r="R81" s="1245"/>
      <c r="S81" s="1245"/>
      <c r="T81" s="1245"/>
      <c r="U81" s="1245"/>
      <c r="V81" s="1245"/>
      <c r="W81" s="1245"/>
      <c r="X81" s="1245"/>
      <c r="Y81" s="1245"/>
      <c r="Z81" s="1245"/>
      <c r="AA81" s="1245"/>
      <c r="AB81" s="1245"/>
      <c r="AC81" s="1245"/>
    </row>
    <row r="82" spans="1:16384" s="1" customFormat="1" x14ac:dyDescent="0.2">
      <c r="A82" s="1" t="s">
        <v>697</v>
      </c>
      <c r="B82" s="1269" t="s">
        <v>8</v>
      </c>
      <c r="C82" s="1270"/>
      <c r="D82" s="1244">
        <f>'5_Assumptions'!$D$254</f>
        <v>0.12</v>
      </c>
      <c r="E82" s="1245"/>
      <c r="F82" s="1245"/>
      <c r="G82" s="1245"/>
      <c r="H82" s="1245"/>
      <c r="I82" s="1245"/>
      <c r="J82" s="1245"/>
      <c r="K82" s="1245"/>
      <c r="L82" s="1245"/>
      <c r="M82" s="1245"/>
      <c r="N82" s="1245"/>
      <c r="O82" s="1245"/>
      <c r="P82" s="1245"/>
      <c r="Q82" s="1245"/>
      <c r="R82" s="1245"/>
      <c r="S82" s="1245"/>
      <c r="T82" s="1245"/>
      <c r="U82" s="1245"/>
      <c r="V82" s="1245"/>
      <c r="W82" s="1245"/>
      <c r="X82" s="1245"/>
      <c r="Y82" s="1245"/>
      <c r="Z82" s="1245"/>
      <c r="AA82" s="1245"/>
      <c r="AB82" s="1245"/>
      <c r="AC82" s="1245"/>
    </row>
    <row r="83" spans="1:16384" s="1" customFormat="1" x14ac:dyDescent="0.2">
      <c r="A83" s="359" t="s">
        <v>698</v>
      </c>
      <c r="B83" s="1269" t="s">
        <v>699</v>
      </c>
      <c r="C83" s="1270"/>
      <c r="D83" s="1246">
        <f ca="1">D75-D81</f>
        <v>5.8885830307831011E-4</v>
      </c>
      <c r="E83" s="1245"/>
      <c r="F83" s="1245"/>
      <c r="G83" s="1245"/>
      <c r="H83" s="1245"/>
      <c r="I83" s="1245"/>
      <c r="J83" s="1245"/>
      <c r="K83" s="1245"/>
      <c r="L83" s="1245"/>
      <c r="M83" s="1245"/>
      <c r="N83" s="1245"/>
      <c r="O83" s="1245"/>
      <c r="P83" s="1245"/>
      <c r="Q83" s="1245"/>
      <c r="R83" s="1245"/>
      <c r="S83" s="1245"/>
      <c r="T83" s="1245"/>
      <c r="U83" s="1245"/>
      <c r="V83" s="1245"/>
      <c r="W83" s="1245"/>
      <c r="X83" s="1245"/>
      <c r="Y83" s="1245"/>
      <c r="Z83" s="1245"/>
      <c r="AA83" s="1245"/>
      <c r="AB83" s="1245"/>
      <c r="AC83" s="1245"/>
    </row>
    <row r="84" spans="1:16384" s="1" customFormat="1" x14ac:dyDescent="0.2">
      <c r="A84" s="359" t="s">
        <v>700</v>
      </c>
      <c r="B84" s="1269" t="s">
        <v>699</v>
      </c>
      <c r="C84" s="1270"/>
      <c r="D84" s="1246">
        <f ca="1">D77-D82</f>
        <v>-2.8847833076034446E-3</v>
      </c>
      <c r="E84" s="1245"/>
      <c r="F84" s="1245"/>
      <c r="G84" s="1245"/>
      <c r="H84" s="1245"/>
      <c r="I84" s="1245"/>
      <c r="J84" s="1245"/>
      <c r="K84" s="1245"/>
      <c r="L84" s="1245"/>
      <c r="M84" s="1245"/>
      <c r="N84" s="1245"/>
      <c r="O84" s="1245"/>
      <c r="P84" s="1245"/>
      <c r="Q84" s="1245"/>
      <c r="R84" s="1245"/>
      <c r="S84" s="1245"/>
      <c r="T84" s="1245"/>
      <c r="U84" s="1245"/>
      <c r="V84" s="1245"/>
      <c r="W84" s="1245"/>
      <c r="X84" s="1245"/>
      <c r="Y84" s="1245"/>
      <c r="Z84" s="1245"/>
      <c r="AA84" s="1245"/>
      <c r="AB84" s="1245"/>
      <c r="AC84" s="1245"/>
    </row>
    <row r="85" spans="1:16384" x14ac:dyDescent="0.2">
      <c r="B85" s="1269"/>
      <c r="C85" s="1270"/>
    </row>
    <row r="86" spans="1:16384" s="1" customFormat="1" x14ac:dyDescent="0.2">
      <c r="A86" s="1110" t="s">
        <v>701</v>
      </c>
      <c r="B86" s="1269"/>
      <c r="C86" s="1270"/>
    </row>
    <row r="87" spans="1:16384" s="1" customFormat="1" x14ac:dyDescent="0.2">
      <c r="A87" s="1" t="s">
        <v>702</v>
      </c>
      <c r="B87" s="1269" t="s">
        <v>159</v>
      </c>
      <c r="C87" s="1270"/>
      <c r="D87" s="1235">
        <f ca="1">'12_PrivateCo_FFSS'!D169</f>
        <v>27.219283696973115</v>
      </c>
      <c r="E87" s="1237"/>
      <c r="F87" s="1237"/>
      <c r="G87" s="1237"/>
      <c r="H87" s="1237"/>
      <c r="I87" s="1237"/>
      <c r="J87" s="1237"/>
      <c r="K87" s="1237"/>
      <c r="L87" s="1237"/>
      <c r="M87" s="1237"/>
      <c r="N87" s="1237"/>
      <c r="O87" s="1237"/>
      <c r="P87" s="1237"/>
      <c r="Q87" s="1237"/>
      <c r="R87" s="1237"/>
      <c r="S87" s="1237"/>
      <c r="T87" s="1237"/>
      <c r="U87" s="1237"/>
      <c r="V87" s="1237"/>
      <c r="W87" s="1237"/>
      <c r="X87" s="1237"/>
      <c r="Y87" s="1237"/>
      <c r="Z87" s="1237"/>
      <c r="AA87" s="1237"/>
      <c r="AB87" s="1237"/>
      <c r="AC87" s="1237"/>
    </row>
    <row r="88" spans="1:16384" s="1" customFormat="1" x14ac:dyDescent="0.2">
      <c r="A88" s="1" t="s">
        <v>703</v>
      </c>
      <c r="B88" s="1269" t="s">
        <v>2</v>
      </c>
      <c r="C88" s="1270"/>
      <c r="D88" s="1247">
        <f ca="1">'12_PrivateCo_FFSS'!D170</f>
        <v>13</v>
      </c>
      <c r="E88" s="1248"/>
      <c r="F88" s="1248"/>
      <c r="G88" s="1248"/>
      <c r="H88" s="1248"/>
      <c r="I88" s="1248"/>
      <c r="J88" s="1248"/>
      <c r="K88" s="1248"/>
      <c r="L88" s="1248"/>
      <c r="M88" s="1248"/>
      <c r="N88" s="1248"/>
      <c r="O88" s="1248"/>
      <c r="P88" s="1248"/>
      <c r="Q88" s="1248"/>
      <c r="R88" s="1248"/>
      <c r="S88" s="1248"/>
      <c r="T88" s="1248"/>
      <c r="U88" s="1248"/>
      <c r="V88" s="1248"/>
      <c r="W88" s="1248"/>
      <c r="X88" s="1248"/>
      <c r="Y88" s="1248"/>
      <c r="Z88" s="1248"/>
      <c r="AA88" s="1248"/>
      <c r="AB88" s="1248"/>
      <c r="AC88" s="1248"/>
    </row>
    <row r="89" spans="1:16384" x14ac:dyDescent="0.2">
      <c r="B89" s="1269"/>
      <c r="C89" s="1270"/>
    </row>
    <row r="90" spans="1:16384" s="1" customFormat="1" x14ac:dyDescent="0.2">
      <c r="A90" s="1551" t="s">
        <v>773</v>
      </c>
      <c r="B90" s="1551"/>
      <c r="C90" s="1551"/>
      <c r="D90" s="1551"/>
      <c r="E90" s="1551"/>
      <c r="F90" s="1551"/>
      <c r="G90" s="1551"/>
      <c r="H90" s="1551"/>
      <c r="I90" s="1551"/>
      <c r="J90" s="1551"/>
      <c r="K90" s="1551"/>
      <c r="L90" s="1551"/>
      <c r="M90" s="1551"/>
      <c r="N90" s="1551"/>
      <c r="O90" s="1551"/>
      <c r="P90" s="1551"/>
      <c r="Q90" s="1551"/>
      <c r="R90" s="1551"/>
      <c r="S90" s="1551"/>
      <c r="T90" s="1551"/>
      <c r="U90" s="1551"/>
      <c r="V90" s="1551"/>
      <c r="W90" s="1551"/>
      <c r="X90" s="1551"/>
      <c r="Y90" s="1551"/>
      <c r="Z90" s="1551"/>
      <c r="AA90" s="1551"/>
      <c r="AB90" s="1551"/>
      <c r="AC90" s="1551"/>
      <c r="AD90" s="1551"/>
      <c r="AE90" s="1551"/>
      <c r="AF90" s="1551"/>
      <c r="AG90" s="1551"/>
      <c r="AH90" s="1551"/>
      <c r="AI90" s="1551"/>
      <c r="AJ90" s="1551"/>
      <c r="AK90" s="1551"/>
      <c r="AL90" s="1551"/>
      <c r="AM90" s="1551"/>
      <c r="AN90" s="1551"/>
      <c r="AO90" s="1551"/>
      <c r="AP90" s="1551"/>
      <c r="AQ90" s="1551"/>
      <c r="AR90" s="1551"/>
      <c r="AS90" s="1551"/>
      <c r="AT90" s="1551"/>
      <c r="AU90" s="1551"/>
      <c r="AV90" s="1551"/>
      <c r="AW90" s="1551"/>
      <c r="AX90" s="1551"/>
      <c r="AY90" s="1551"/>
      <c r="AZ90" s="1551"/>
      <c r="BA90" s="1551"/>
      <c r="BB90" s="1551"/>
      <c r="BC90" s="1551"/>
      <c r="BD90" s="1551"/>
      <c r="BE90" s="1551"/>
      <c r="BF90" s="1551"/>
      <c r="BG90" s="1551"/>
      <c r="BH90" s="1551"/>
      <c r="BI90" s="1551"/>
      <c r="BJ90" s="1551"/>
      <c r="BK90" s="1551"/>
      <c r="BL90" s="1551"/>
      <c r="BM90" s="1551"/>
      <c r="BN90" s="1551"/>
      <c r="BO90" s="1551"/>
      <c r="BP90" s="1551"/>
      <c r="BQ90" s="1551"/>
      <c r="BR90" s="1551"/>
      <c r="BS90" s="1551"/>
      <c r="BT90" s="1551"/>
      <c r="BU90" s="1551"/>
      <c r="BV90" s="1551"/>
      <c r="BW90" s="1551"/>
      <c r="BX90" s="1551"/>
      <c r="BY90" s="1551"/>
      <c r="BZ90" s="1551"/>
      <c r="CA90" s="1551"/>
      <c r="CB90" s="1551"/>
      <c r="CC90" s="1551"/>
      <c r="CD90" s="1551"/>
      <c r="CE90" s="1551"/>
      <c r="CF90" s="1551"/>
      <c r="CG90" s="1551"/>
      <c r="CH90" s="1551"/>
      <c r="CI90" s="1551"/>
      <c r="CJ90" s="1551"/>
      <c r="CK90" s="1551"/>
      <c r="CL90" s="1551"/>
      <c r="CM90" s="1551"/>
      <c r="CN90" s="1551"/>
      <c r="CO90" s="1551"/>
      <c r="CP90" s="1551"/>
      <c r="CQ90" s="1551"/>
      <c r="CR90" s="1551"/>
      <c r="CS90" s="1551"/>
      <c r="CT90" s="1551"/>
      <c r="CU90" s="1551"/>
      <c r="CV90" s="1551"/>
      <c r="CW90" s="1551"/>
      <c r="CX90" s="1551"/>
      <c r="CY90" s="1551"/>
      <c r="CZ90" s="1551"/>
      <c r="DA90" s="1551"/>
      <c r="DB90" s="1551"/>
      <c r="DC90" s="1551"/>
      <c r="DD90" s="1551"/>
      <c r="DE90" s="1551"/>
      <c r="DF90" s="1551"/>
      <c r="DG90" s="1551"/>
      <c r="DH90" s="1551"/>
      <c r="DI90" s="1551"/>
      <c r="DJ90" s="1551"/>
      <c r="DK90" s="1551"/>
      <c r="DL90" s="1551"/>
      <c r="DM90" s="1551"/>
      <c r="DN90" s="1551"/>
      <c r="DO90" s="1551"/>
      <c r="DP90" s="1551"/>
      <c r="DQ90" s="1551"/>
      <c r="DR90" s="1551"/>
      <c r="DS90" s="1551"/>
      <c r="DT90" s="1551"/>
      <c r="DU90" s="1551"/>
      <c r="DV90" s="1551"/>
      <c r="DW90" s="1551"/>
      <c r="DX90" s="1551"/>
      <c r="DY90" s="1551"/>
      <c r="DZ90" s="1551"/>
      <c r="EA90" s="1551"/>
      <c r="EB90" s="1551"/>
      <c r="EC90" s="1551"/>
      <c r="ED90" s="1551"/>
      <c r="EE90" s="1551"/>
      <c r="EF90" s="1551"/>
      <c r="EG90" s="1551"/>
      <c r="EH90" s="1551"/>
      <c r="EI90" s="1551"/>
      <c r="EJ90" s="1551"/>
      <c r="EK90" s="1551"/>
      <c r="EL90" s="1551"/>
      <c r="EM90" s="1551"/>
      <c r="EN90" s="1551"/>
      <c r="EO90" s="1551"/>
      <c r="EP90" s="1551"/>
      <c r="EQ90" s="1551"/>
      <c r="ER90" s="1551"/>
      <c r="ES90" s="1551"/>
      <c r="ET90" s="1551"/>
      <c r="EU90" s="1551"/>
      <c r="EV90" s="1551"/>
      <c r="EW90" s="1551"/>
      <c r="EX90" s="1551"/>
      <c r="EY90" s="1551"/>
      <c r="EZ90" s="1551"/>
      <c r="FA90" s="1551"/>
      <c r="FB90" s="1551"/>
      <c r="FC90" s="1551"/>
      <c r="FD90" s="1551"/>
      <c r="FE90" s="1551"/>
      <c r="FF90" s="1551"/>
      <c r="FG90" s="1551"/>
      <c r="FH90" s="1551"/>
      <c r="FI90" s="1551"/>
      <c r="FJ90" s="1551"/>
      <c r="FK90" s="1551"/>
      <c r="FL90" s="1551"/>
      <c r="FM90" s="1551"/>
      <c r="FN90" s="1551"/>
      <c r="FO90" s="1551"/>
      <c r="FP90" s="1551"/>
      <c r="FQ90" s="1551"/>
      <c r="FR90" s="1551"/>
      <c r="FS90" s="1551"/>
      <c r="FT90" s="1551"/>
      <c r="FU90" s="1551"/>
      <c r="FV90" s="1551"/>
      <c r="FW90" s="1551"/>
      <c r="FX90" s="1551"/>
      <c r="FY90" s="1551"/>
      <c r="FZ90" s="1551"/>
      <c r="GA90" s="1551"/>
      <c r="GB90" s="1551"/>
      <c r="GC90" s="1551"/>
      <c r="GD90" s="1551"/>
      <c r="GE90" s="1551"/>
      <c r="GF90" s="1551"/>
      <c r="GG90" s="1551"/>
      <c r="GH90" s="1551"/>
      <c r="GI90" s="1551"/>
      <c r="GJ90" s="1551"/>
      <c r="GK90" s="1551"/>
      <c r="GL90" s="1551"/>
      <c r="GM90" s="1551"/>
      <c r="GN90" s="1551"/>
      <c r="GO90" s="1551"/>
      <c r="GP90" s="1551"/>
      <c r="GQ90" s="1551"/>
      <c r="GR90" s="1551"/>
      <c r="GS90" s="1551"/>
      <c r="GT90" s="1551"/>
      <c r="GU90" s="1551"/>
      <c r="GV90" s="1551"/>
      <c r="GW90" s="1551"/>
      <c r="GX90" s="1551"/>
      <c r="GY90" s="1551"/>
      <c r="GZ90" s="1551"/>
      <c r="HA90" s="1551"/>
      <c r="HB90" s="1551"/>
      <c r="HC90" s="1551"/>
      <c r="HD90" s="1551"/>
      <c r="HE90" s="1551"/>
      <c r="HF90" s="1551"/>
      <c r="HG90" s="1551"/>
      <c r="HH90" s="1551"/>
      <c r="HI90" s="1551"/>
      <c r="HJ90" s="1551"/>
      <c r="HK90" s="1551"/>
      <c r="HL90" s="1551"/>
      <c r="HM90" s="1551"/>
      <c r="HN90" s="1551"/>
      <c r="HO90" s="1551"/>
      <c r="HP90" s="1551"/>
      <c r="HQ90" s="1551"/>
      <c r="HR90" s="1551"/>
      <c r="HS90" s="1551"/>
      <c r="HT90" s="1551"/>
      <c r="HU90" s="1551"/>
      <c r="HV90" s="1551"/>
      <c r="HW90" s="1551"/>
      <c r="HX90" s="1551"/>
      <c r="HY90" s="1551"/>
      <c r="HZ90" s="1551"/>
      <c r="IA90" s="1551"/>
      <c r="IB90" s="1551"/>
      <c r="IC90" s="1551"/>
      <c r="ID90" s="1551"/>
      <c r="IE90" s="1551"/>
      <c r="IF90" s="1551"/>
      <c r="IG90" s="1551"/>
      <c r="IH90" s="1551"/>
      <c r="II90" s="1551"/>
      <c r="IJ90" s="1551"/>
      <c r="IK90" s="1551"/>
      <c r="IL90" s="1551"/>
      <c r="IM90" s="1551"/>
      <c r="IN90" s="1551"/>
      <c r="IO90" s="1551"/>
      <c r="IP90" s="1551"/>
      <c r="IQ90" s="1551"/>
      <c r="IR90" s="1551"/>
      <c r="IS90" s="1551"/>
      <c r="IT90" s="1551"/>
      <c r="IU90" s="1551"/>
      <c r="IV90" s="1551"/>
      <c r="IW90" s="1551"/>
      <c r="IX90" s="1551"/>
      <c r="IY90" s="1551"/>
      <c r="IZ90" s="1551"/>
      <c r="JA90" s="1551"/>
      <c r="JB90" s="1551"/>
      <c r="JC90" s="1551"/>
      <c r="JD90" s="1551"/>
      <c r="JE90" s="1551"/>
      <c r="JF90" s="1551"/>
      <c r="JG90" s="1551"/>
      <c r="JH90" s="1551"/>
      <c r="JI90" s="1551"/>
      <c r="JJ90" s="1551"/>
      <c r="JK90" s="1551"/>
      <c r="JL90" s="1551"/>
      <c r="JM90" s="1551"/>
      <c r="JN90" s="1551"/>
      <c r="JO90" s="1551"/>
      <c r="JP90" s="1551"/>
      <c r="JQ90" s="1551"/>
      <c r="JR90" s="1551"/>
      <c r="JS90" s="1551"/>
      <c r="JT90" s="1551"/>
      <c r="JU90" s="1551"/>
      <c r="JV90" s="1551"/>
      <c r="JW90" s="1551"/>
      <c r="JX90" s="1551"/>
      <c r="JY90" s="1551"/>
      <c r="JZ90" s="1551"/>
      <c r="KA90" s="1551"/>
      <c r="KB90" s="1551"/>
      <c r="KC90" s="1551"/>
      <c r="KD90" s="1551"/>
      <c r="KE90" s="1551"/>
      <c r="KF90" s="1551"/>
      <c r="KG90" s="1551"/>
      <c r="KH90" s="1551"/>
      <c r="KI90" s="1551"/>
      <c r="KJ90" s="1551"/>
      <c r="KK90" s="1551"/>
      <c r="KL90" s="1551"/>
      <c r="KM90" s="1551"/>
      <c r="KN90" s="1551"/>
      <c r="KO90" s="1551"/>
      <c r="KP90" s="1551"/>
      <c r="KQ90" s="1551"/>
      <c r="KR90" s="1551"/>
      <c r="KS90" s="1551"/>
      <c r="KT90" s="1551"/>
      <c r="KU90" s="1551"/>
      <c r="KV90" s="1551"/>
      <c r="KW90" s="1551"/>
      <c r="KX90" s="1551"/>
      <c r="KY90" s="1551"/>
      <c r="KZ90" s="1551"/>
      <c r="LA90" s="1551"/>
      <c r="LB90" s="1551"/>
      <c r="LC90" s="1551"/>
      <c r="LD90" s="1551"/>
      <c r="LE90" s="1551"/>
      <c r="LF90" s="1551"/>
      <c r="LG90" s="1551"/>
      <c r="LH90" s="1551"/>
      <c r="LI90" s="1551"/>
      <c r="LJ90" s="1551"/>
      <c r="LK90" s="1551"/>
      <c r="LL90" s="1551"/>
      <c r="LM90" s="1551"/>
      <c r="LN90" s="1551"/>
      <c r="LO90" s="1551"/>
      <c r="LP90" s="1551"/>
      <c r="LQ90" s="1551"/>
      <c r="LR90" s="1551"/>
      <c r="LS90" s="1551"/>
      <c r="LT90" s="1551"/>
      <c r="LU90" s="1551"/>
      <c r="LV90" s="1551"/>
      <c r="LW90" s="1551"/>
      <c r="LX90" s="1551"/>
      <c r="LY90" s="1551"/>
      <c r="LZ90" s="1551"/>
      <c r="MA90" s="1551"/>
      <c r="MB90" s="1551"/>
      <c r="MC90" s="1551"/>
      <c r="MD90" s="1551"/>
      <c r="ME90" s="1551"/>
      <c r="MF90" s="1551"/>
      <c r="MG90" s="1551"/>
      <c r="MH90" s="1551"/>
      <c r="MI90" s="1551"/>
      <c r="MJ90" s="1551"/>
      <c r="MK90" s="1551"/>
      <c r="ML90" s="1551"/>
      <c r="MM90" s="1551"/>
      <c r="MN90" s="1551"/>
      <c r="MO90" s="1551"/>
      <c r="MP90" s="1551"/>
      <c r="MQ90" s="1551"/>
      <c r="MR90" s="1551"/>
      <c r="MS90" s="1551"/>
      <c r="MT90" s="1551"/>
      <c r="MU90" s="1551"/>
      <c r="MV90" s="1551"/>
      <c r="MW90" s="1551"/>
      <c r="MX90" s="1551"/>
      <c r="MY90" s="1551"/>
      <c r="MZ90" s="1551"/>
      <c r="NA90" s="1551"/>
      <c r="NB90" s="1551"/>
      <c r="NC90" s="1551"/>
      <c r="ND90" s="1551"/>
      <c r="NE90" s="1551"/>
      <c r="NF90" s="1551"/>
      <c r="NG90" s="1551"/>
      <c r="NH90" s="1551"/>
      <c r="NI90" s="1551"/>
      <c r="NJ90" s="1551"/>
      <c r="NK90" s="1551"/>
      <c r="NL90" s="1551"/>
      <c r="NM90" s="1551"/>
      <c r="NN90" s="1551"/>
      <c r="NO90" s="1551"/>
      <c r="NP90" s="1551"/>
      <c r="NQ90" s="1551"/>
      <c r="NR90" s="1551"/>
      <c r="NS90" s="1551"/>
      <c r="NT90" s="1551"/>
      <c r="NU90" s="1551"/>
      <c r="NV90" s="1551"/>
      <c r="NW90" s="1551"/>
      <c r="NX90" s="1551"/>
      <c r="NY90" s="1551"/>
      <c r="NZ90" s="1551"/>
      <c r="OA90" s="1551"/>
      <c r="OB90" s="1551"/>
      <c r="OC90" s="1551"/>
      <c r="OD90" s="1551"/>
      <c r="OE90" s="1551"/>
      <c r="OF90" s="1551"/>
      <c r="OG90" s="1551"/>
      <c r="OH90" s="1551"/>
      <c r="OI90" s="1551"/>
      <c r="OJ90" s="1551"/>
      <c r="OK90" s="1551"/>
      <c r="OL90" s="1551"/>
      <c r="OM90" s="1551"/>
      <c r="ON90" s="1551"/>
      <c r="OO90" s="1551"/>
      <c r="OP90" s="1551"/>
      <c r="OQ90" s="1551"/>
      <c r="OR90" s="1551"/>
      <c r="OS90" s="1551"/>
      <c r="OT90" s="1551"/>
      <c r="OU90" s="1551"/>
      <c r="OV90" s="1551"/>
      <c r="OW90" s="1551"/>
      <c r="OX90" s="1551"/>
      <c r="OY90" s="1551"/>
      <c r="OZ90" s="1551"/>
      <c r="PA90" s="1551"/>
      <c r="PB90" s="1551"/>
      <c r="PC90" s="1551"/>
      <c r="PD90" s="1551"/>
      <c r="PE90" s="1551"/>
      <c r="PF90" s="1551"/>
      <c r="PG90" s="1551"/>
      <c r="PH90" s="1551"/>
      <c r="PI90" s="1551"/>
      <c r="PJ90" s="1551"/>
      <c r="PK90" s="1551"/>
      <c r="PL90" s="1551"/>
      <c r="PM90" s="1551"/>
      <c r="PN90" s="1551"/>
      <c r="PO90" s="1551"/>
      <c r="PP90" s="1551"/>
      <c r="PQ90" s="1551"/>
      <c r="PR90" s="1551"/>
      <c r="PS90" s="1551"/>
      <c r="PT90" s="1551"/>
      <c r="PU90" s="1551"/>
      <c r="PV90" s="1551"/>
      <c r="PW90" s="1551"/>
      <c r="PX90" s="1551"/>
      <c r="PY90" s="1551"/>
      <c r="PZ90" s="1551"/>
      <c r="QA90" s="1551"/>
      <c r="QB90" s="1551"/>
      <c r="QC90" s="1551"/>
      <c r="QD90" s="1551"/>
      <c r="QE90" s="1551"/>
      <c r="QF90" s="1551"/>
      <c r="QG90" s="1551"/>
      <c r="QH90" s="1551"/>
      <c r="QI90" s="1551"/>
      <c r="QJ90" s="1551"/>
      <c r="QK90" s="1551"/>
      <c r="QL90" s="1551"/>
      <c r="QM90" s="1551"/>
      <c r="QN90" s="1551"/>
      <c r="QO90" s="1551"/>
      <c r="QP90" s="1551"/>
      <c r="QQ90" s="1551"/>
      <c r="QR90" s="1551"/>
      <c r="QS90" s="1551"/>
      <c r="QT90" s="1551"/>
      <c r="QU90" s="1551"/>
      <c r="QV90" s="1551"/>
      <c r="QW90" s="1551"/>
      <c r="QX90" s="1551"/>
      <c r="QY90" s="1551"/>
      <c r="QZ90" s="1551"/>
      <c r="RA90" s="1551"/>
      <c r="RB90" s="1551"/>
      <c r="RC90" s="1551"/>
      <c r="RD90" s="1551"/>
      <c r="RE90" s="1551"/>
      <c r="RF90" s="1551"/>
      <c r="RG90" s="1551"/>
      <c r="RH90" s="1551"/>
      <c r="RI90" s="1551"/>
      <c r="RJ90" s="1551"/>
      <c r="RK90" s="1551"/>
      <c r="RL90" s="1551"/>
      <c r="RM90" s="1551"/>
      <c r="RN90" s="1551"/>
      <c r="RO90" s="1551"/>
      <c r="RP90" s="1551"/>
      <c r="RQ90" s="1551"/>
      <c r="RR90" s="1551"/>
      <c r="RS90" s="1551"/>
      <c r="RT90" s="1551"/>
      <c r="RU90" s="1551"/>
      <c r="RV90" s="1551"/>
      <c r="RW90" s="1551"/>
      <c r="RX90" s="1551"/>
      <c r="RY90" s="1551"/>
      <c r="RZ90" s="1551"/>
      <c r="SA90" s="1551"/>
      <c r="SB90" s="1551"/>
      <c r="SC90" s="1551"/>
      <c r="SD90" s="1551"/>
      <c r="SE90" s="1551"/>
      <c r="SF90" s="1551"/>
      <c r="SG90" s="1551"/>
      <c r="SH90" s="1551"/>
      <c r="SI90" s="1551"/>
      <c r="SJ90" s="1551"/>
      <c r="SK90" s="1551"/>
      <c r="SL90" s="1551"/>
      <c r="SM90" s="1551"/>
      <c r="SN90" s="1551"/>
      <c r="SO90" s="1551"/>
      <c r="SP90" s="1551"/>
      <c r="SQ90" s="1551"/>
      <c r="SR90" s="1551"/>
      <c r="SS90" s="1551"/>
      <c r="ST90" s="1551"/>
      <c r="SU90" s="1551"/>
      <c r="SV90" s="1551"/>
      <c r="SW90" s="1551"/>
      <c r="SX90" s="1551"/>
      <c r="SY90" s="1551"/>
      <c r="SZ90" s="1551"/>
      <c r="TA90" s="1551"/>
      <c r="TB90" s="1551"/>
      <c r="TC90" s="1551"/>
      <c r="TD90" s="1551"/>
      <c r="TE90" s="1551"/>
      <c r="TF90" s="1551"/>
      <c r="TG90" s="1551"/>
      <c r="TH90" s="1551"/>
      <c r="TI90" s="1551"/>
      <c r="TJ90" s="1551"/>
      <c r="TK90" s="1551"/>
      <c r="TL90" s="1551"/>
      <c r="TM90" s="1551"/>
      <c r="TN90" s="1551"/>
      <c r="TO90" s="1551"/>
      <c r="TP90" s="1551"/>
      <c r="TQ90" s="1551"/>
      <c r="TR90" s="1551"/>
      <c r="TS90" s="1551"/>
      <c r="TT90" s="1551"/>
      <c r="TU90" s="1551"/>
      <c r="TV90" s="1551"/>
      <c r="TW90" s="1551"/>
      <c r="TX90" s="1551"/>
      <c r="TY90" s="1551"/>
      <c r="TZ90" s="1551"/>
      <c r="UA90" s="1551"/>
      <c r="UB90" s="1551"/>
      <c r="UC90" s="1551"/>
      <c r="UD90" s="1551"/>
      <c r="UE90" s="1551"/>
      <c r="UF90" s="1551"/>
      <c r="UG90" s="1551"/>
      <c r="UH90" s="1551"/>
      <c r="UI90" s="1551"/>
      <c r="UJ90" s="1551"/>
      <c r="UK90" s="1551"/>
      <c r="UL90" s="1551"/>
      <c r="UM90" s="1551"/>
      <c r="UN90" s="1551"/>
      <c r="UO90" s="1551"/>
      <c r="UP90" s="1551"/>
      <c r="UQ90" s="1551"/>
      <c r="UR90" s="1551"/>
      <c r="US90" s="1551"/>
      <c r="UT90" s="1551"/>
      <c r="UU90" s="1551"/>
      <c r="UV90" s="1551"/>
      <c r="UW90" s="1551"/>
      <c r="UX90" s="1551"/>
      <c r="UY90" s="1551"/>
      <c r="UZ90" s="1551"/>
      <c r="VA90" s="1551"/>
      <c r="VB90" s="1551"/>
      <c r="VC90" s="1551"/>
      <c r="VD90" s="1551"/>
      <c r="VE90" s="1551"/>
      <c r="VF90" s="1551"/>
      <c r="VG90" s="1551"/>
      <c r="VH90" s="1551"/>
      <c r="VI90" s="1551"/>
      <c r="VJ90" s="1551"/>
      <c r="VK90" s="1551"/>
      <c r="VL90" s="1551"/>
      <c r="VM90" s="1551"/>
      <c r="VN90" s="1551"/>
      <c r="VO90" s="1551"/>
      <c r="VP90" s="1551"/>
      <c r="VQ90" s="1551"/>
      <c r="VR90" s="1551"/>
      <c r="VS90" s="1551"/>
      <c r="VT90" s="1551"/>
      <c r="VU90" s="1551"/>
      <c r="VV90" s="1551"/>
      <c r="VW90" s="1551"/>
      <c r="VX90" s="1551"/>
      <c r="VY90" s="1551"/>
      <c r="VZ90" s="1551"/>
      <c r="WA90" s="1551"/>
      <c r="WB90" s="1551"/>
      <c r="WC90" s="1551"/>
      <c r="WD90" s="1551"/>
      <c r="WE90" s="1551"/>
      <c r="WF90" s="1551"/>
      <c r="WG90" s="1551"/>
      <c r="WH90" s="1551"/>
      <c r="WI90" s="1551"/>
      <c r="WJ90" s="1551"/>
      <c r="WK90" s="1551"/>
      <c r="WL90" s="1551"/>
      <c r="WM90" s="1551"/>
      <c r="WN90" s="1551"/>
      <c r="WO90" s="1551"/>
      <c r="WP90" s="1551"/>
      <c r="WQ90" s="1551"/>
      <c r="WR90" s="1551"/>
      <c r="WS90" s="1551"/>
      <c r="WT90" s="1551"/>
      <c r="WU90" s="1551"/>
      <c r="WV90" s="1551"/>
      <c r="WW90" s="1551"/>
      <c r="WX90" s="1551"/>
      <c r="WY90" s="1551"/>
      <c r="WZ90" s="1551"/>
      <c r="XA90" s="1551"/>
      <c r="XB90" s="1551"/>
      <c r="XC90" s="1551"/>
      <c r="XD90" s="1551"/>
      <c r="XE90" s="1551"/>
      <c r="XF90" s="1551"/>
      <c r="XG90" s="1551"/>
      <c r="XH90" s="1551"/>
      <c r="XI90" s="1551"/>
      <c r="XJ90" s="1551"/>
      <c r="XK90" s="1551"/>
      <c r="XL90" s="1551"/>
      <c r="XM90" s="1551"/>
      <c r="XN90" s="1551"/>
      <c r="XO90" s="1551"/>
      <c r="XP90" s="1551"/>
      <c r="XQ90" s="1551"/>
      <c r="XR90" s="1551"/>
      <c r="XS90" s="1551"/>
      <c r="XT90" s="1551"/>
      <c r="XU90" s="1551"/>
      <c r="XV90" s="1551"/>
      <c r="XW90" s="1551"/>
      <c r="XX90" s="1551"/>
      <c r="XY90" s="1551"/>
      <c r="XZ90" s="1551"/>
      <c r="YA90" s="1551"/>
      <c r="YB90" s="1551"/>
      <c r="YC90" s="1551"/>
      <c r="YD90" s="1551"/>
      <c r="YE90" s="1551"/>
      <c r="YF90" s="1551"/>
      <c r="YG90" s="1551"/>
      <c r="YH90" s="1551"/>
      <c r="YI90" s="1551"/>
      <c r="YJ90" s="1551"/>
      <c r="YK90" s="1551"/>
      <c r="YL90" s="1551"/>
      <c r="YM90" s="1551"/>
      <c r="YN90" s="1551"/>
      <c r="YO90" s="1551"/>
      <c r="YP90" s="1551"/>
      <c r="YQ90" s="1551"/>
      <c r="YR90" s="1551"/>
      <c r="YS90" s="1551"/>
      <c r="YT90" s="1551"/>
      <c r="YU90" s="1551"/>
      <c r="YV90" s="1551"/>
      <c r="YW90" s="1551"/>
      <c r="YX90" s="1551"/>
      <c r="YY90" s="1551"/>
      <c r="YZ90" s="1551"/>
      <c r="ZA90" s="1551"/>
      <c r="ZB90" s="1551"/>
      <c r="ZC90" s="1551"/>
      <c r="ZD90" s="1551"/>
      <c r="ZE90" s="1551"/>
      <c r="ZF90" s="1551"/>
      <c r="ZG90" s="1551"/>
      <c r="ZH90" s="1551"/>
      <c r="ZI90" s="1551"/>
      <c r="ZJ90" s="1551"/>
      <c r="ZK90" s="1551"/>
      <c r="ZL90" s="1551"/>
      <c r="ZM90" s="1551"/>
      <c r="ZN90" s="1551"/>
      <c r="ZO90" s="1551"/>
      <c r="ZP90" s="1551"/>
      <c r="ZQ90" s="1551"/>
      <c r="ZR90" s="1551"/>
      <c r="ZS90" s="1551"/>
      <c r="ZT90" s="1551"/>
      <c r="ZU90" s="1551"/>
      <c r="ZV90" s="1551"/>
      <c r="ZW90" s="1551"/>
      <c r="ZX90" s="1551"/>
      <c r="ZY90" s="1551"/>
      <c r="ZZ90" s="1551"/>
      <c r="AAA90" s="1551"/>
      <c r="AAB90" s="1551"/>
      <c r="AAC90" s="1551"/>
      <c r="AAD90" s="1551"/>
      <c r="AAE90" s="1551"/>
      <c r="AAF90" s="1551"/>
      <c r="AAG90" s="1551"/>
      <c r="AAH90" s="1551"/>
      <c r="AAI90" s="1551"/>
      <c r="AAJ90" s="1551"/>
      <c r="AAK90" s="1551"/>
      <c r="AAL90" s="1551"/>
      <c r="AAM90" s="1551"/>
      <c r="AAN90" s="1551"/>
      <c r="AAO90" s="1551"/>
      <c r="AAP90" s="1551"/>
      <c r="AAQ90" s="1551"/>
      <c r="AAR90" s="1551"/>
      <c r="AAS90" s="1551"/>
      <c r="AAT90" s="1551"/>
      <c r="AAU90" s="1551"/>
      <c r="AAV90" s="1551"/>
      <c r="AAW90" s="1551"/>
      <c r="AAX90" s="1551"/>
      <c r="AAY90" s="1551"/>
      <c r="AAZ90" s="1551"/>
      <c r="ABA90" s="1551"/>
      <c r="ABB90" s="1551"/>
      <c r="ABC90" s="1551"/>
      <c r="ABD90" s="1551"/>
      <c r="ABE90" s="1551"/>
      <c r="ABF90" s="1551"/>
      <c r="ABG90" s="1551"/>
      <c r="ABH90" s="1551"/>
      <c r="ABI90" s="1551"/>
      <c r="ABJ90" s="1551"/>
      <c r="ABK90" s="1551"/>
      <c r="ABL90" s="1551"/>
      <c r="ABM90" s="1551"/>
      <c r="ABN90" s="1551"/>
      <c r="ABO90" s="1551"/>
      <c r="ABP90" s="1551"/>
      <c r="ABQ90" s="1551"/>
      <c r="ABR90" s="1551"/>
      <c r="ABS90" s="1551"/>
      <c r="ABT90" s="1551"/>
      <c r="ABU90" s="1551"/>
      <c r="ABV90" s="1551"/>
      <c r="ABW90" s="1551"/>
      <c r="ABX90" s="1551"/>
      <c r="ABY90" s="1551"/>
      <c r="ABZ90" s="1551"/>
      <c r="ACA90" s="1551"/>
      <c r="ACB90" s="1551"/>
      <c r="ACC90" s="1551"/>
      <c r="ACD90" s="1551"/>
      <c r="ACE90" s="1551"/>
      <c r="ACF90" s="1551"/>
      <c r="ACG90" s="1551"/>
      <c r="ACH90" s="1551"/>
      <c r="ACI90" s="1551"/>
      <c r="ACJ90" s="1551"/>
      <c r="ACK90" s="1551"/>
      <c r="ACL90" s="1551"/>
      <c r="ACM90" s="1551"/>
      <c r="ACN90" s="1551"/>
      <c r="ACO90" s="1551"/>
      <c r="ACP90" s="1551"/>
      <c r="ACQ90" s="1551"/>
      <c r="ACR90" s="1551"/>
      <c r="ACS90" s="1551"/>
      <c r="ACT90" s="1551"/>
      <c r="ACU90" s="1551"/>
      <c r="ACV90" s="1551"/>
      <c r="ACW90" s="1551"/>
      <c r="ACX90" s="1551"/>
      <c r="ACY90" s="1551"/>
      <c r="ACZ90" s="1551"/>
      <c r="ADA90" s="1551"/>
      <c r="ADB90" s="1551"/>
      <c r="ADC90" s="1551"/>
      <c r="ADD90" s="1551"/>
      <c r="ADE90" s="1551"/>
      <c r="ADF90" s="1551"/>
      <c r="ADG90" s="1551"/>
      <c r="ADH90" s="1551"/>
      <c r="ADI90" s="1551"/>
      <c r="ADJ90" s="1551"/>
      <c r="ADK90" s="1551"/>
      <c r="ADL90" s="1551"/>
      <c r="ADM90" s="1551"/>
      <c r="ADN90" s="1551"/>
      <c r="ADO90" s="1551"/>
      <c r="ADP90" s="1551"/>
      <c r="ADQ90" s="1551"/>
      <c r="ADR90" s="1551"/>
      <c r="ADS90" s="1551"/>
      <c r="ADT90" s="1551"/>
      <c r="ADU90" s="1551"/>
      <c r="ADV90" s="1551"/>
      <c r="ADW90" s="1551"/>
      <c r="ADX90" s="1551"/>
      <c r="ADY90" s="1551"/>
      <c r="ADZ90" s="1551"/>
      <c r="AEA90" s="1551"/>
      <c r="AEB90" s="1551"/>
      <c r="AEC90" s="1551"/>
      <c r="AED90" s="1551"/>
      <c r="AEE90" s="1551"/>
      <c r="AEF90" s="1551"/>
      <c r="AEG90" s="1551"/>
      <c r="AEH90" s="1551"/>
      <c r="AEI90" s="1551"/>
      <c r="AEJ90" s="1551"/>
      <c r="AEK90" s="1551"/>
      <c r="AEL90" s="1551"/>
      <c r="AEM90" s="1551"/>
      <c r="AEN90" s="1551"/>
      <c r="AEO90" s="1551"/>
      <c r="AEP90" s="1551"/>
      <c r="AEQ90" s="1551"/>
      <c r="AER90" s="1551"/>
      <c r="AES90" s="1551"/>
      <c r="AET90" s="1551"/>
      <c r="AEU90" s="1551"/>
      <c r="AEV90" s="1551"/>
      <c r="AEW90" s="1551"/>
      <c r="AEX90" s="1551"/>
      <c r="AEY90" s="1551"/>
      <c r="AEZ90" s="1551"/>
      <c r="AFA90" s="1551"/>
      <c r="AFB90" s="1551"/>
      <c r="AFC90" s="1551"/>
      <c r="AFD90" s="1551"/>
      <c r="AFE90" s="1551"/>
      <c r="AFF90" s="1551"/>
      <c r="AFG90" s="1551"/>
      <c r="AFH90" s="1551"/>
      <c r="AFI90" s="1551"/>
      <c r="AFJ90" s="1551"/>
      <c r="AFK90" s="1551"/>
      <c r="AFL90" s="1551"/>
      <c r="AFM90" s="1551"/>
      <c r="AFN90" s="1551"/>
      <c r="AFO90" s="1551"/>
      <c r="AFP90" s="1551"/>
      <c r="AFQ90" s="1551"/>
      <c r="AFR90" s="1551"/>
      <c r="AFS90" s="1551"/>
      <c r="AFT90" s="1551"/>
      <c r="AFU90" s="1551"/>
      <c r="AFV90" s="1551"/>
      <c r="AFW90" s="1551"/>
      <c r="AFX90" s="1551"/>
      <c r="AFY90" s="1551"/>
      <c r="AFZ90" s="1551"/>
      <c r="AGA90" s="1551"/>
      <c r="AGB90" s="1551"/>
      <c r="AGC90" s="1551"/>
      <c r="AGD90" s="1551"/>
      <c r="AGE90" s="1551"/>
      <c r="AGF90" s="1551"/>
      <c r="AGG90" s="1551"/>
      <c r="AGH90" s="1551"/>
      <c r="AGI90" s="1551"/>
      <c r="AGJ90" s="1551"/>
      <c r="AGK90" s="1551"/>
      <c r="AGL90" s="1551"/>
      <c r="AGM90" s="1551"/>
      <c r="AGN90" s="1551"/>
      <c r="AGO90" s="1551"/>
      <c r="AGP90" s="1551"/>
      <c r="AGQ90" s="1551"/>
      <c r="AGR90" s="1551"/>
      <c r="AGS90" s="1551"/>
      <c r="AGT90" s="1551"/>
      <c r="AGU90" s="1551"/>
      <c r="AGV90" s="1551"/>
      <c r="AGW90" s="1551"/>
      <c r="AGX90" s="1551"/>
      <c r="AGY90" s="1551"/>
      <c r="AGZ90" s="1551"/>
      <c r="AHA90" s="1551"/>
      <c r="AHB90" s="1551"/>
      <c r="AHC90" s="1551"/>
      <c r="AHD90" s="1551"/>
      <c r="AHE90" s="1551"/>
      <c r="AHF90" s="1551"/>
      <c r="AHG90" s="1551"/>
      <c r="AHH90" s="1551"/>
      <c r="AHI90" s="1551"/>
      <c r="AHJ90" s="1551"/>
      <c r="AHK90" s="1551"/>
      <c r="AHL90" s="1551"/>
      <c r="AHM90" s="1551"/>
      <c r="AHN90" s="1551"/>
      <c r="AHO90" s="1551"/>
      <c r="AHP90" s="1551"/>
      <c r="AHQ90" s="1551"/>
      <c r="AHR90" s="1551"/>
      <c r="AHS90" s="1551"/>
      <c r="AHT90" s="1551"/>
      <c r="AHU90" s="1551"/>
      <c r="AHV90" s="1551"/>
      <c r="AHW90" s="1551"/>
      <c r="AHX90" s="1551"/>
      <c r="AHY90" s="1551"/>
      <c r="AHZ90" s="1551"/>
      <c r="AIA90" s="1551"/>
      <c r="AIB90" s="1551"/>
      <c r="AIC90" s="1551"/>
      <c r="AID90" s="1551"/>
      <c r="AIE90" s="1551"/>
      <c r="AIF90" s="1551"/>
      <c r="AIG90" s="1551"/>
      <c r="AIH90" s="1551"/>
      <c r="AII90" s="1551"/>
      <c r="AIJ90" s="1551"/>
      <c r="AIK90" s="1551"/>
      <c r="AIL90" s="1551"/>
      <c r="AIM90" s="1551"/>
      <c r="AIN90" s="1551"/>
      <c r="AIO90" s="1551"/>
      <c r="AIP90" s="1551"/>
      <c r="AIQ90" s="1551"/>
      <c r="AIR90" s="1551"/>
      <c r="AIS90" s="1551"/>
      <c r="AIT90" s="1551"/>
      <c r="AIU90" s="1551"/>
      <c r="AIV90" s="1551"/>
      <c r="AIW90" s="1551"/>
      <c r="AIX90" s="1551"/>
      <c r="AIY90" s="1551"/>
      <c r="AIZ90" s="1551"/>
      <c r="AJA90" s="1551"/>
      <c r="AJB90" s="1551"/>
      <c r="AJC90" s="1551"/>
      <c r="AJD90" s="1551"/>
      <c r="AJE90" s="1551"/>
      <c r="AJF90" s="1551"/>
      <c r="AJG90" s="1551"/>
      <c r="AJH90" s="1551"/>
      <c r="AJI90" s="1551"/>
      <c r="AJJ90" s="1551"/>
      <c r="AJK90" s="1551"/>
      <c r="AJL90" s="1551"/>
      <c r="AJM90" s="1551"/>
      <c r="AJN90" s="1551"/>
      <c r="AJO90" s="1551"/>
      <c r="AJP90" s="1551"/>
      <c r="AJQ90" s="1551"/>
      <c r="AJR90" s="1551"/>
      <c r="AJS90" s="1551"/>
      <c r="AJT90" s="1551"/>
      <c r="AJU90" s="1551"/>
      <c r="AJV90" s="1551"/>
      <c r="AJW90" s="1551"/>
      <c r="AJX90" s="1551"/>
      <c r="AJY90" s="1551"/>
      <c r="AJZ90" s="1551"/>
      <c r="AKA90" s="1551"/>
      <c r="AKB90" s="1551"/>
      <c r="AKC90" s="1551"/>
      <c r="AKD90" s="1551"/>
      <c r="AKE90" s="1551"/>
      <c r="AKF90" s="1551"/>
      <c r="AKG90" s="1551"/>
      <c r="AKH90" s="1551"/>
      <c r="AKI90" s="1551"/>
      <c r="AKJ90" s="1551"/>
      <c r="AKK90" s="1551"/>
      <c r="AKL90" s="1551"/>
      <c r="AKM90" s="1551"/>
      <c r="AKN90" s="1551"/>
      <c r="AKO90" s="1551"/>
      <c r="AKP90" s="1551"/>
      <c r="AKQ90" s="1551"/>
      <c r="AKR90" s="1551"/>
      <c r="AKS90" s="1551"/>
      <c r="AKT90" s="1551"/>
      <c r="AKU90" s="1551"/>
      <c r="AKV90" s="1551"/>
      <c r="AKW90" s="1551"/>
      <c r="AKX90" s="1551"/>
      <c r="AKY90" s="1551"/>
      <c r="AKZ90" s="1551"/>
      <c r="ALA90" s="1551"/>
      <c r="ALB90" s="1551"/>
      <c r="ALC90" s="1551"/>
      <c r="ALD90" s="1551"/>
      <c r="ALE90" s="1551"/>
      <c r="ALF90" s="1551"/>
      <c r="ALG90" s="1551"/>
      <c r="ALH90" s="1551"/>
      <c r="ALI90" s="1551"/>
      <c r="ALJ90" s="1551"/>
      <c r="ALK90" s="1551"/>
      <c r="ALL90" s="1551"/>
      <c r="ALM90" s="1551"/>
      <c r="ALN90" s="1551"/>
      <c r="ALO90" s="1551"/>
      <c r="ALP90" s="1551"/>
      <c r="ALQ90" s="1551"/>
      <c r="ALR90" s="1551"/>
      <c r="ALS90" s="1551"/>
      <c r="ALT90" s="1551"/>
      <c r="ALU90" s="1551"/>
      <c r="ALV90" s="1551"/>
      <c r="ALW90" s="1551"/>
      <c r="ALX90" s="1551"/>
      <c r="ALY90" s="1551"/>
      <c r="ALZ90" s="1551"/>
      <c r="AMA90" s="1551"/>
      <c r="AMB90" s="1551"/>
      <c r="AMC90" s="1551"/>
      <c r="AMD90" s="1551"/>
      <c r="AME90" s="1551"/>
      <c r="AMF90" s="1551"/>
      <c r="AMG90" s="1551"/>
      <c r="AMH90" s="1551"/>
      <c r="AMI90" s="1551"/>
      <c r="AMJ90" s="1551"/>
      <c r="AMK90" s="1551"/>
      <c r="AML90" s="1551"/>
      <c r="AMM90" s="1551"/>
      <c r="AMN90" s="1551"/>
      <c r="AMO90" s="1551"/>
      <c r="AMP90" s="1551"/>
      <c r="AMQ90" s="1551"/>
      <c r="AMR90" s="1551"/>
      <c r="AMS90" s="1551"/>
      <c r="AMT90" s="1551"/>
      <c r="AMU90" s="1551"/>
      <c r="AMV90" s="1551"/>
      <c r="AMW90" s="1551"/>
      <c r="AMX90" s="1551"/>
      <c r="AMY90" s="1551"/>
      <c r="AMZ90" s="1551"/>
      <c r="ANA90" s="1551"/>
      <c r="ANB90" s="1551"/>
      <c r="ANC90" s="1551"/>
      <c r="AND90" s="1551"/>
      <c r="ANE90" s="1551"/>
      <c r="ANF90" s="1551"/>
      <c r="ANG90" s="1551"/>
      <c r="ANH90" s="1551"/>
      <c r="ANI90" s="1551"/>
      <c r="ANJ90" s="1551"/>
      <c r="ANK90" s="1551"/>
      <c r="ANL90" s="1551"/>
      <c r="ANM90" s="1551"/>
      <c r="ANN90" s="1551"/>
      <c r="ANO90" s="1551"/>
      <c r="ANP90" s="1551"/>
      <c r="ANQ90" s="1551"/>
      <c r="ANR90" s="1551"/>
      <c r="ANS90" s="1551"/>
      <c r="ANT90" s="1551"/>
      <c r="ANU90" s="1551"/>
      <c r="ANV90" s="1551"/>
      <c r="ANW90" s="1551"/>
      <c r="ANX90" s="1551"/>
      <c r="ANY90" s="1551"/>
      <c r="ANZ90" s="1551"/>
      <c r="AOA90" s="1551"/>
      <c r="AOB90" s="1551"/>
      <c r="AOC90" s="1551"/>
      <c r="AOD90" s="1551"/>
      <c r="AOE90" s="1551"/>
      <c r="AOF90" s="1551"/>
      <c r="AOG90" s="1551"/>
      <c r="AOH90" s="1551"/>
      <c r="AOI90" s="1551"/>
      <c r="AOJ90" s="1551"/>
      <c r="AOK90" s="1551"/>
      <c r="AOL90" s="1551"/>
      <c r="AOM90" s="1551"/>
      <c r="AON90" s="1551"/>
      <c r="AOO90" s="1551"/>
      <c r="AOP90" s="1551"/>
      <c r="AOQ90" s="1551"/>
      <c r="AOR90" s="1551"/>
      <c r="AOS90" s="1551"/>
      <c r="AOT90" s="1551"/>
      <c r="AOU90" s="1551"/>
      <c r="AOV90" s="1551"/>
      <c r="AOW90" s="1551"/>
      <c r="AOX90" s="1551"/>
      <c r="AOY90" s="1551"/>
      <c r="AOZ90" s="1551"/>
      <c r="APA90" s="1551"/>
      <c r="APB90" s="1551"/>
      <c r="APC90" s="1551"/>
      <c r="APD90" s="1551"/>
      <c r="APE90" s="1551"/>
      <c r="APF90" s="1551"/>
      <c r="APG90" s="1551"/>
      <c r="APH90" s="1551"/>
      <c r="API90" s="1551"/>
      <c r="APJ90" s="1551"/>
      <c r="APK90" s="1551"/>
      <c r="APL90" s="1551"/>
      <c r="APM90" s="1551"/>
      <c r="APN90" s="1551"/>
      <c r="APO90" s="1551"/>
      <c r="APP90" s="1551"/>
      <c r="APQ90" s="1551"/>
      <c r="APR90" s="1551"/>
      <c r="APS90" s="1551"/>
      <c r="APT90" s="1551"/>
      <c r="APU90" s="1551"/>
      <c r="APV90" s="1551"/>
      <c r="APW90" s="1551"/>
      <c r="APX90" s="1551"/>
      <c r="APY90" s="1551"/>
      <c r="APZ90" s="1551"/>
      <c r="AQA90" s="1551"/>
      <c r="AQB90" s="1551"/>
      <c r="AQC90" s="1551"/>
      <c r="AQD90" s="1551"/>
      <c r="AQE90" s="1551"/>
      <c r="AQF90" s="1551"/>
      <c r="AQG90" s="1551"/>
      <c r="AQH90" s="1551"/>
      <c r="AQI90" s="1551"/>
      <c r="AQJ90" s="1551"/>
      <c r="AQK90" s="1551"/>
      <c r="AQL90" s="1551"/>
      <c r="AQM90" s="1551"/>
      <c r="AQN90" s="1551"/>
      <c r="AQO90" s="1551"/>
      <c r="AQP90" s="1551"/>
      <c r="AQQ90" s="1551"/>
      <c r="AQR90" s="1551"/>
      <c r="AQS90" s="1551"/>
      <c r="AQT90" s="1551"/>
      <c r="AQU90" s="1551"/>
      <c r="AQV90" s="1551"/>
      <c r="AQW90" s="1551"/>
      <c r="AQX90" s="1551"/>
      <c r="AQY90" s="1551"/>
      <c r="AQZ90" s="1551"/>
      <c r="ARA90" s="1551"/>
      <c r="ARB90" s="1551"/>
      <c r="ARC90" s="1551"/>
      <c r="ARD90" s="1551"/>
      <c r="ARE90" s="1551"/>
      <c r="ARF90" s="1551"/>
      <c r="ARG90" s="1551"/>
      <c r="ARH90" s="1551"/>
      <c r="ARI90" s="1551"/>
      <c r="ARJ90" s="1551"/>
      <c r="ARK90" s="1551"/>
      <c r="ARL90" s="1551"/>
      <c r="ARM90" s="1551"/>
      <c r="ARN90" s="1551"/>
      <c r="ARO90" s="1551"/>
      <c r="ARP90" s="1551"/>
      <c r="ARQ90" s="1551"/>
      <c r="ARR90" s="1551"/>
      <c r="ARS90" s="1551"/>
      <c r="ART90" s="1551"/>
      <c r="ARU90" s="1551"/>
      <c r="ARV90" s="1551"/>
      <c r="ARW90" s="1551"/>
      <c r="ARX90" s="1551"/>
      <c r="ARY90" s="1551"/>
      <c r="ARZ90" s="1551"/>
      <c r="ASA90" s="1551"/>
      <c r="ASB90" s="1551"/>
      <c r="ASC90" s="1551"/>
      <c r="ASD90" s="1551"/>
      <c r="ASE90" s="1551"/>
      <c r="ASF90" s="1551"/>
      <c r="ASG90" s="1551"/>
      <c r="ASH90" s="1551"/>
      <c r="ASI90" s="1551"/>
      <c r="ASJ90" s="1551"/>
      <c r="ASK90" s="1551"/>
      <c r="ASL90" s="1551"/>
      <c r="ASM90" s="1551"/>
      <c r="ASN90" s="1551"/>
      <c r="ASO90" s="1551"/>
      <c r="ASP90" s="1551"/>
      <c r="ASQ90" s="1551"/>
      <c r="ASR90" s="1551"/>
      <c r="ASS90" s="1551"/>
      <c r="AST90" s="1551"/>
      <c r="ASU90" s="1551"/>
      <c r="ASV90" s="1551"/>
      <c r="ASW90" s="1551"/>
      <c r="ASX90" s="1551"/>
      <c r="ASY90" s="1551"/>
      <c r="ASZ90" s="1551"/>
      <c r="ATA90" s="1551"/>
      <c r="ATB90" s="1551"/>
      <c r="ATC90" s="1551"/>
      <c r="ATD90" s="1551"/>
      <c r="ATE90" s="1551"/>
      <c r="ATF90" s="1551"/>
      <c r="ATG90" s="1551"/>
      <c r="ATH90" s="1551"/>
      <c r="ATI90" s="1551"/>
      <c r="ATJ90" s="1551"/>
      <c r="ATK90" s="1551"/>
      <c r="ATL90" s="1551"/>
      <c r="ATM90" s="1551"/>
      <c r="ATN90" s="1551"/>
      <c r="ATO90" s="1551"/>
      <c r="ATP90" s="1551"/>
      <c r="ATQ90" s="1551"/>
      <c r="ATR90" s="1551"/>
      <c r="ATS90" s="1551"/>
      <c r="ATT90" s="1551"/>
      <c r="ATU90" s="1551"/>
      <c r="ATV90" s="1551"/>
      <c r="ATW90" s="1551"/>
      <c r="ATX90" s="1551"/>
      <c r="ATY90" s="1551"/>
      <c r="ATZ90" s="1551"/>
      <c r="AUA90" s="1551"/>
      <c r="AUB90" s="1551"/>
      <c r="AUC90" s="1551"/>
      <c r="AUD90" s="1551"/>
      <c r="AUE90" s="1551"/>
      <c r="AUF90" s="1551"/>
      <c r="AUG90" s="1551"/>
      <c r="AUH90" s="1551"/>
      <c r="AUI90" s="1551"/>
      <c r="AUJ90" s="1551"/>
      <c r="AUK90" s="1551"/>
      <c r="AUL90" s="1551"/>
      <c r="AUM90" s="1551"/>
      <c r="AUN90" s="1551"/>
      <c r="AUO90" s="1551"/>
      <c r="AUP90" s="1551"/>
      <c r="AUQ90" s="1551"/>
      <c r="AUR90" s="1551"/>
      <c r="AUS90" s="1551"/>
      <c r="AUT90" s="1551"/>
      <c r="AUU90" s="1551"/>
      <c r="AUV90" s="1551"/>
      <c r="AUW90" s="1551"/>
      <c r="AUX90" s="1551"/>
      <c r="AUY90" s="1551"/>
      <c r="AUZ90" s="1551"/>
      <c r="AVA90" s="1551"/>
      <c r="AVB90" s="1551"/>
      <c r="AVC90" s="1551"/>
      <c r="AVD90" s="1551"/>
      <c r="AVE90" s="1551"/>
      <c r="AVF90" s="1551"/>
      <c r="AVG90" s="1551"/>
      <c r="AVH90" s="1551"/>
      <c r="AVI90" s="1551"/>
      <c r="AVJ90" s="1551"/>
      <c r="AVK90" s="1551"/>
      <c r="AVL90" s="1551"/>
      <c r="AVM90" s="1551"/>
      <c r="AVN90" s="1551"/>
      <c r="AVO90" s="1551"/>
      <c r="AVP90" s="1551"/>
      <c r="AVQ90" s="1551"/>
      <c r="AVR90" s="1551"/>
      <c r="AVS90" s="1551"/>
      <c r="AVT90" s="1551"/>
      <c r="AVU90" s="1551"/>
      <c r="AVV90" s="1551"/>
      <c r="AVW90" s="1551"/>
      <c r="AVX90" s="1551"/>
      <c r="AVY90" s="1551"/>
      <c r="AVZ90" s="1551"/>
      <c r="AWA90" s="1551"/>
      <c r="AWB90" s="1551"/>
      <c r="AWC90" s="1551"/>
      <c r="AWD90" s="1551"/>
      <c r="AWE90" s="1551"/>
      <c r="AWF90" s="1551"/>
      <c r="AWG90" s="1551"/>
      <c r="AWH90" s="1551"/>
      <c r="AWI90" s="1551"/>
      <c r="AWJ90" s="1551"/>
      <c r="AWK90" s="1551"/>
      <c r="AWL90" s="1551"/>
      <c r="AWM90" s="1551"/>
      <c r="AWN90" s="1551"/>
      <c r="AWO90" s="1551"/>
      <c r="AWP90" s="1551"/>
      <c r="AWQ90" s="1551"/>
      <c r="AWR90" s="1551"/>
      <c r="AWS90" s="1551"/>
      <c r="AWT90" s="1551"/>
      <c r="AWU90" s="1551"/>
      <c r="AWV90" s="1551"/>
      <c r="AWW90" s="1551"/>
      <c r="AWX90" s="1551"/>
      <c r="AWY90" s="1551"/>
      <c r="AWZ90" s="1551"/>
      <c r="AXA90" s="1551"/>
      <c r="AXB90" s="1551"/>
      <c r="AXC90" s="1551"/>
      <c r="AXD90" s="1551"/>
      <c r="AXE90" s="1551"/>
      <c r="AXF90" s="1551"/>
      <c r="AXG90" s="1551"/>
      <c r="AXH90" s="1551"/>
      <c r="AXI90" s="1551"/>
      <c r="AXJ90" s="1551"/>
      <c r="AXK90" s="1551"/>
      <c r="AXL90" s="1551"/>
      <c r="AXM90" s="1551"/>
      <c r="AXN90" s="1551"/>
      <c r="AXO90" s="1551"/>
      <c r="AXP90" s="1551"/>
      <c r="AXQ90" s="1551"/>
      <c r="AXR90" s="1551"/>
      <c r="AXS90" s="1551"/>
      <c r="AXT90" s="1551"/>
      <c r="AXU90" s="1551"/>
      <c r="AXV90" s="1551"/>
      <c r="AXW90" s="1551"/>
      <c r="AXX90" s="1551"/>
      <c r="AXY90" s="1551"/>
      <c r="AXZ90" s="1551"/>
      <c r="AYA90" s="1551"/>
      <c r="AYB90" s="1551"/>
      <c r="AYC90" s="1551"/>
      <c r="AYD90" s="1551"/>
      <c r="AYE90" s="1551"/>
      <c r="AYF90" s="1551"/>
      <c r="AYG90" s="1551"/>
      <c r="AYH90" s="1551"/>
      <c r="AYI90" s="1551"/>
      <c r="AYJ90" s="1551"/>
      <c r="AYK90" s="1551"/>
      <c r="AYL90" s="1551"/>
      <c r="AYM90" s="1551"/>
      <c r="AYN90" s="1551"/>
      <c r="AYO90" s="1551"/>
      <c r="AYP90" s="1551"/>
      <c r="AYQ90" s="1551"/>
      <c r="AYR90" s="1551"/>
      <c r="AYS90" s="1551"/>
      <c r="AYT90" s="1551"/>
      <c r="AYU90" s="1551"/>
      <c r="AYV90" s="1551"/>
      <c r="AYW90" s="1551"/>
      <c r="AYX90" s="1551"/>
      <c r="AYY90" s="1551"/>
      <c r="AYZ90" s="1551"/>
      <c r="AZA90" s="1551"/>
      <c r="AZB90" s="1551"/>
      <c r="AZC90" s="1551"/>
      <c r="AZD90" s="1551"/>
      <c r="AZE90" s="1551"/>
      <c r="AZF90" s="1551"/>
      <c r="AZG90" s="1551"/>
      <c r="AZH90" s="1551"/>
      <c r="AZI90" s="1551"/>
      <c r="AZJ90" s="1551"/>
      <c r="AZK90" s="1551"/>
      <c r="AZL90" s="1551"/>
      <c r="AZM90" s="1551"/>
      <c r="AZN90" s="1551"/>
      <c r="AZO90" s="1551"/>
      <c r="AZP90" s="1551"/>
      <c r="AZQ90" s="1551"/>
      <c r="AZR90" s="1551"/>
      <c r="AZS90" s="1551"/>
      <c r="AZT90" s="1551"/>
      <c r="AZU90" s="1551"/>
      <c r="AZV90" s="1551"/>
      <c r="AZW90" s="1551"/>
      <c r="AZX90" s="1551"/>
      <c r="AZY90" s="1551"/>
      <c r="AZZ90" s="1551"/>
      <c r="BAA90" s="1551"/>
      <c r="BAB90" s="1551"/>
      <c r="BAC90" s="1551"/>
      <c r="BAD90" s="1551"/>
      <c r="BAE90" s="1551"/>
      <c r="BAF90" s="1551"/>
      <c r="BAG90" s="1551"/>
      <c r="BAH90" s="1551"/>
      <c r="BAI90" s="1551"/>
      <c r="BAJ90" s="1551"/>
      <c r="BAK90" s="1551"/>
      <c r="BAL90" s="1551"/>
      <c r="BAM90" s="1551"/>
      <c r="BAN90" s="1551"/>
      <c r="BAO90" s="1551"/>
      <c r="BAP90" s="1551"/>
      <c r="BAQ90" s="1551"/>
      <c r="BAR90" s="1551"/>
      <c r="BAS90" s="1551"/>
      <c r="BAT90" s="1551"/>
      <c r="BAU90" s="1551"/>
      <c r="BAV90" s="1551"/>
      <c r="BAW90" s="1551"/>
      <c r="BAX90" s="1551"/>
      <c r="BAY90" s="1551"/>
      <c r="BAZ90" s="1551"/>
      <c r="BBA90" s="1551"/>
      <c r="BBB90" s="1551"/>
      <c r="BBC90" s="1551"/>
      <c r="BBD90" s="1551"/>
      <c r="BBE90" s="1551"/>
      <c r="BBF90" s="1551"/>
      <c r="BBG90" s="1551"/>
      <c r="BBH90" s="1551"/>
      <c r="BBI90" s="1551"/>
      <c r="BBJ90" s="1551"/>
      <c r="BBK90" s="1551"/>
      <c r="BBL90" s="1551"/>
      <c r="BBM90" s="1551"/>
      <c r="BBN90" s="1551"/>
      <c r="BBO90" s="1551"/>
      <c r="BBP90" s="1551"/>
      <c r="BBQ90" s="1551"/>
      <c r="BBR90" s="1551"/>
      <c r="BBS90" s="1551"/>
      <c r="BBT90" s="1551"/>
      <c r="BBU90" s="1551"/>
      <c r="BBV90" s="1551"/>
      <c r="BBW90" s="1551"/>
      <c r="BBX90" s="1551"/>
      <c r="BBY90" s="1551"/>
      <c r="BBZ90" s="1551"/>
      <c r="BCA90" s="1551"/>
      <c r="BCB90" s="1551"/>
      <c r="BCC90" s="1551"/>
      <c r="BCD90" s="1551"/>
      <c r="BCE90" s="1551"/>
      <c r="BCF90" s="1551"/>
      <c r="BCG90" s="1551"/>
      <c r="BCH90" s="1551"/>
      <c r="BCI90" s="1551"/>
      <c r="BCJ90" s="1551"/>
      <c r="BCK90" s="1551"/>
      <c r="BCL90" s="1551"/>
      <c r="BCM90" s="1551"/>
      <c r="BCN90" s="1551"/>
      <c r="BCO90" s="1551"/>
      <c r="BCP90" s="1551"/>
      <c r="BCQ90" s="1551"/>
      <c r="BCR90" s="1551"/>
      <c r="BCS90" s="1551"/>
      <c r="BCT90" s="1551"/>
      <c r="BCU90" s="1551"/>
      <c r="BCV90" s="1551"/>
      <c r="BCW90" s="1551"/>
      <c r="BCX90" s="1551"/>
      <c r="BCY90" s="1551"/>
      <c r="BCZ90" s="1551"/>
      <c r="BDA90" s="1551"/>
      <c r="BDB90" s="1551"/>
      <c r="BDC90" s="1551"/>
      <c r="BDD90" s="1551"/>
      <c r="BDE90" s="1551"/>
      <c r="BDF90" s="1551"/>
      <c r="BDG90" s="1551"/>
      <c r="BDH90" s="1551"/>
      <c r="BDI90" s="1551"/>
      <c r="BDJ90" s="1551"/>
      <c r="BDK90" s="1551"/>
      <c r="BDL90" s="1551"/>
      <c r="BDM90" s="1551"/>
      <c r="BDN90" s="1551"/>
      <c r="BDO90" s="1551"/>
      <c r="BDP90" s="1551"/>
      <c r="BDQ90" s="1551"/>
      <c r="BDR90" s="1551"/>
      <c r="BDS90" s="1551"/>
      <c r="BDT90" s="1551"/>
      <c r="BDU90" s="1551"/>
      <c r="BDV90" s="1551"/>
      <c r="BDW90" s="1551"/>
      <c r="BDX90" s="1551"/>
      <c r="BDY90" s="1551"/>
      <c r="BDZ90" s="1551"/>
      <c r="BEA90" s="1551"/>
      <c r="BEB90" s="1551"/>
      <c r="BEC90" s="1551"/>
      <c r="BED90" s="1551"/>
      <c r="BEE90" s="1551"/>
      <c r="BEF90" s="1551"/>
      <c r="BEG90" s="1551"/>
      <c r="BEH90" s="1551"/>
      <c r="BEI90" s="1551"/>
      <c r="BEJ90" s="1551"/>
      <c r="BEK90" s="1551"/>
      <c r="BEL90" s="1551"/>
      <c r="BEM90" s="1551"/>
      <c r="BEN90" s="1551"/>
      <c r="BEO90" s="1551"/>
      <c r="BEP90" s="1551"/>
      <c r="BEQ90" s="1551"/>
      <c r="BER90" s="1551"/>
      <c r="BES90" s="1551"/>
      <c r="BET90" s="1551"/>
      <c r="BEU90" s="1551"/>
      <c r="BEV90" s="1551"/>
      <c r="BEW90" s="1551"/>
      <c r="BEX90" s="1551"/>
      <c r="BEY90" s="1551"/>
      <c r="BEZ90" s="1551"/>
      <c r="BFA90" s="1551"/>
      <c r="BFB90" s="1551"/>
      <c r="BFC90" s="1551"/>
      <c r="BFD90" s="1551"/>
      <c r="BFE90" s="1551"/>
      <c r="BFF90" s="1551"/>
      <c r="BFG90" s="1551"/>
      <c r="BFH90" s="1551"/>
      <c r="BFI90" s="1551"/>
      <c r="BFJ90" s="1551"/>
      <c r="BFK90" s="1551"/>
      <c r="BFL90" s="1551"/>
      <c r="BFM90" s="1551"/>
      <c r="BFN90" s="1551"/>
      <c r="BFO90" s="1551"/>
      <c r="BFP90" s="1551"/>
      <c r="BFQ90" s="1551"/>
      <c r="BFR90" s="1551"/>
      <c r="BFS90" s="1551"/>
      <c r="BFT90" s="1551"/>
      <c r="BFU90" s="1551"/>
      <c r="BFV90" s="1551"/>
      <c r="BFW90" s="1551"/>
      <c r="BFX90" s="1551"/>
      <c r="BFY90" s="1551"/>
      <c r="BFZ90" s="1551"/>
      <c r="BGA90" s="1551"/>
      <c r="BGB90" s="1551"/>
      <c r="BGC90" s="1551"/>
      <c r="BGD90" s="1551"/>
      <c r="BGE90" s="1551"/>
      <c r="BGF90" s="1551"/>
      <c r="BGG90" s="1551"/>
      <c r="BGH90" s="1551"/>
      <c r="BGI90" s="1551"/>
      <c r="BGJ90" s="1551"/>
      <c r="BGK90" s="1551"/>
      <c r="BGL90" s="1551"/>
      <c r="BGM90" s="1551"/>
      <c r="BGN90" s="1551"/>
      <c r="BGO90" s="1551"/>
      <c r="BGP90" s="1551"/>
      <c r="BGQ90" s="1551"/>
      <c r="BGR90" s="1551"/>
      <c r="BGS90" s="1551"/>
      <c r="BGT90" s="1551"/>
      <c r="BGU90" s="1551"/>
      <c r="BGV90" s="1551"/>
      <c r="BGW90" s="1551"/>
      <c r="BGX90" s="1551"/>
      <c r="BGY90" s="1551"/>
      <c r="BGZ90" s="1551"/>
      <c r="BHA90" s="1551"/>
      <c r="BHB90" s="1551"/>
      <c r="BHC90" s="1551"/>
      <c r="BHD90" s="1551"/>
      <c r="BHE90" s="1551"/>
      <c r="BHF90" s="1551"/>
      <c r="BHG90" s="1551"/>
      <c r="BHH90" s="1551"/>
      <c r="BHI90" s="1551"/>
      <c r="BHJ90" s="1551"/>
      <c r="BHK90" s="1551"/>
      <c r="BHL90" s="1551"/>
      <c r="BHM90" s="1551"/>
      <c r="BHN90" s="1551"/>
      <c r="BHO90" s="1551"/>
      <c r="BHP90" s="1551"/>
      <c r="BHQ90" s="1551"/>
      <c r="BHR90" s="1551"/>
      <c r="BHS90" s="1551"/>
      <c r="BHT90" s="1551"/>
      <c r="BHU90" s="1551"/>
      <c r="BHV90" s="1551"/>
      <c r="BHW90" s="1551"/>
      <c r="BHX90" s="1551"/>
      <c r="BHY90" s="1551"/>
      <c r="BHZ90" s="1551"/>
      <c r="BIA90" s="1551"/>
      <c r="BIB90" s="1551"/>
      <c r="BIC90" s="1551"/>
      <c r="BID90" s="1551"/>
      <c r="BIE90" s="1551"/>
      <c r="BIF90" s="1551"/>
      <c r="BIG90" s="1551"/>
      <c r="BIH90" s="1551"/>
      <c r="BII90" s="1551"/>
      <c r="BIJ90" s="1551"/>
      <c r="BIK90" s="1551"/>
      <c r="BIL90" s="1551"/>
      <c r="BIM90" s="1551"/>
      <c r="BIN90" s="1551"/>
      <c r="BIO90" s="1551"/>
      <c r="BIP90" s="1551"/>
      <c r="BIQ90" s="1551"/>
      <c r="BIR90" s="1551"/>
      <c r="BIS90" s="1551"/>
      <c r="BIT90" s="1551"/>
      <c r="BIU90" s="1551"/>
      <c r="BIV90" s="1551"/>
      <c r="BIW90" s="1551"/>
      <c r="BIX90" s="1551"/>
      <c r="BIY90" s="1551"/>
      <c r="BIZ90" s="1551"/>
      <c r="BJA90" s="1551"/>
      <c r="BJB90" s="1551"/>
      <c r="BJC90" s="1551"/>
      <c r="BJD90" s="1551"/>
      <c r="BJE90" s="1551"/>
      <c r="BJF90" s="1551"/>
      <c r="BJG90" s="1551"/>
      <c r="BJH90" s="1551"/>
      <c r="BJI90" s="1551"/>
      <c r="BJJ90" s="1551"/>
      <c r="BJK90" s="1551"/>
      <c r="BJL90" s="1551"/>
      <c r="BJM90" s="1551"/>
      <c r="BJN90" s="1551"/>
      <c r="BJO90" s="1551"/>
      <c r="BJP90" s="1551"/>
      <c r="BJQ90" s="1551"/>
      <c r="BJR90" s="1551"/>
      <c r="BJS90" s="1551"/>
      <c r="BJT90" s="1551"/>
      <c r="BJU90" s="1551"/>
      <c r="BJV90" s="1551"/>
      <c r="BJW90" s="1551"/>
      <c r="BJX90" s="1551"/>
      <c r="BJY90" s="1551"/>
      <c r="BJZ90" s="1551"/>
      <c r="BKA90" s="1551"/>
      <c r="BKB90" s="1551"/>
      <c r="BKC90" s="1551"/>
      <c r="BKD90" s="1551"/>
      <c r="BKE90" s="1551"/>
      <c r="BKF90" s="1551"/>
      <c r="BKG90" s="1551"/>
      <c r="BKH90" s="1551"/>
      <c r="BKI90" s="1551"/>
      <c r="BKJ90" s="1551"/>
      <c r="BKK90" s="1551"/>
      <c r="BKL90" s="1551"/>
      <c r="BKM90" s="1551"/>
      <c r="BKN90" s="1551"/>
      <c r="BKO90" s="1551"/>
      <c r="BKP90" s="1551"/>
      <c r="BKQ90" s="1551"/>
      <c r="BKR90" s="1551"/>
      <c r="BKS90" s="1551"/>
      <c r="BKT90" s="1551"/>
      <c r="BKU90" s="1551"/>
      <c r="BKV90" s="1551"/>
      <c r="BKW90" s="1551"/>
      <c r="BKX90" s="1551"/>
      <c r="BKY90" s="1551"/>
      <c r="BKZ90" s="1551"/>
      <c r="BLA90" s="1551"/>
      <c r="BLB90" s="1551"/>
      <c r="BLC90" s="1551"/>
      <c r="BLD90" s="1551"/>
      <c r="BLE90" s="1551"/>
      <c r="BLF90" s="1551"/>
      <c r="BLG90" s="1551"/>
      <c r="BLH90" s="1551"/>
      <c r="BLI90" s="1551"/>
      <c r="BLJ90" s="1551"/>
      <c r="BLK90" s="1551"/>
      <c r="BLL90" s="1551"/>
      <c r="BLM90" s="1551"/>
      <c r="BLN90" s="1551"/>
      <c r="BLO90" s="1551"/>
      <c r="BLP90" s="1551"/>
      <c r="BLQ90" s="1551"/>
      <c r="BLR90" s="1551"/>
      <c r="BLS90" s="1551"/>
      <c r="BLT90" s="1551"/>
      <c r="BLU90" s="1551"/>
      <c r="BLV90" s="1551"/>
      <c r="BLW90" s="1551"/>
      <c r="BLX90" s="1551"/>
      <c r="BLY90" s="1551"/>
      <c r="BLZ90" s="1551"/>
      <c r="BMA90" s="1551"/>
      <c r="BMB90" s="1551"/>
      <c r="BMC90" s="1551"/>
      <c r="BMD90" s="1551"/>
      <c r="BME90" s="1551"/>
      <c r="BMF90" s="1551"/>
      <c r="BMG90" s="1551"/>
      <c r="BMH90" s="1551"/>
      <c r="BMI90" s="1551"/>
      <c r="BMJ90" s="1551"/>
      <c r="BMK90" s="1551"/>
      <c r="BML90" s="1551"/>
      <c r="BMM90" s="1551"/>
      <c r="BMN90" s="1551"/>
      <c r="BMO90" s="1551"/>
      <c r="BMP90" s="1551"/>
      <c r="BMQ90" s="1551"/>
      <c r="BMR90" s="1551"/>
      <c r="BMS90" s="1551"/>
      <c r="BMT90" s="1551"/>
      <c r="BMU90" s="1551"/>
      <c r="BMV90" s="1551"/>
      <c r="BMW90" s="1551"/>
      <c r="BMX90" s="1551"/>
      <c r="BMY90" s="1551"/>
      <c r="BMZ90" s="1551"/>
      <c r="BNA90" s="1551"/>
      <c r="BNB90" s="1551"/>
      <c r="BNC90" s="1551"/>
      <c r="BND90" s="1551"/>
      <c r="BNE90" s="1551"/>
      <c r="BNF90" s="1551"/>
      <c r="BNG90" s="1551"/>
      <c r="BNH90" s="1551"/>
      <c r="BNI90" s="1551"/>
      <c r="BNJ90" s="1551"/>
      <c r="BNK90" s="1551"/>
      <c r="BNL90" s="1551"/>
      <c r="BNM90" s="1551"/>
      <c r="BNN90" s="1551"/>
      <c r="BNO90" s="1551"/>
      <c r="BNP90" s="1551"/>
      <c r="BNQ90" s="1551"/>
      <c r="BNR90" s="1551"/>
      <c r="BNS90" s="1551"/>
      <c r="BNT90" s="1551"/>
      <c r="BNU90" s="1551"/>
      <c r="BNV90" s="1551"/>
      <c r="BNW90" s="1551"/>
      <c r="BNX90" s="1551"/>
      <c r="BNY90" s="1551"/>
      <c r="BNZ90" s="1551"/>
      <c r="BOA90" s="1551"/>
      <c r="BOB90" s="1551"/>
      <c r="BOC90" s="1551"/>
      <c r="BOD90" s="1551"/>
      <c r="BOE90" s="1551"/>
      <c r="BOF90" s="1551"/>
      <c r="BOG90" s="1551"/>
      <c r="BOH90" s="1551"/>
      <c r="BOI90" s="1551"/>
      <c r="BOJ90" s="1551"/>
      <c r="BOK90" s="1551"/>
      <c r="BOL90" s="1551"/>
      <c r="BOM90" s="1551"/>
      <c r="BON90" s="1551"/>
      <c r="BOO90" s="1551"/>
      <c r="BOP90" s="1551"/>
      <c r="BOQ90" s="1551"/>
      <c r="BOR90" s="1551"/>
      <c r="BOS90" s="1551"/>
      <c r="BOT90" s="1551"/>
      <c r="BOU90" s="1551"/>
      <c r="BOV90" s="1551"/>
      <c r="BOW90" s="1551"/>
      <c r="BOX90" s="1551"/>
      <c r="BOY90" s="1551"/>
      <c r="BOZ90" s="1551"/>
      <c r="BPA90" s="1551"/>
      <c r="BPB90" s="1551"/>
      <c r="BPC90" s="1551"/>
      <c r="BPD90" s="1551"/>
      <c r="BPE90" s="1551"/>
      <c r="BPF90" s="1551"/>
      <c r="BPG90" s="1551"/>
      <c r="BPH90" s="1551"/>
      <c r="BPI90" s="1551"/>
      <c r="BPJ90" s="1551"/>
      <c r="BPK90" s="1551"/>
      <c r="BPL90" s="1551"/>
      <c r="BPM90" s="1551"/>
      <c r="BPN90" s="1551"/>
      <c r="BPO90" s="1551"/>
      <c r="BPP90" s="1551"/>
      <c r="BPQ90" s="1551"/>
      <c r="BPR90" s="1551"/>
      <c r="BPS90" s="1551"/>
      <c r="BPT90" s="1551"/>
      <c r="BPU90" s="1551"/>
      <c r="BPV90" s="1551"/>
      <c r="BPW90" s="1551"/>
      <c r="BPX90" s="1551"/>
      <c r="BPY90" s="1551"/>
      <c r="BPZ90" s="1551"/>
      <c r="BQA90" s="1551"/>
      <c r="BQB90" s="1551"/>
      <c r="BQC90" s="1551"/>
      <c r="BQD90" s="1551"/>
      <c r="BQE90" s="1551"/>
      <c r="BQF90" s="1551"/>
      <c r="BQG90" s="1551"/>
      <c r="BQH90" s="1551"/>
      <c r="BQI90" s="1551"/>
      <c r="BQJ90" s="1551"/>
      <c r="BQK90" s="1551"/>
      <c r="BQL90" s="1551"/>
      <c r="BQM90" s="1551"/>
      <c r="BQN90" s="1551"/>
      <c r="BQO90" s="1551"/>
      <c r="BQP90" s="1551"/>
      <c r="BQQ90" s="1551"/>
      <c r="BQR90" s="1551"/>
      <c r="BQS90" s="1551"/>
      <c r="BQT90" s="1551"/>
      <c r="BQU90" s="1551"/>
      <c r="BQV90" s="1551"/>
      <c r="BQW90" s="1551"/>
      <c r="BQX90" s="1551"/>
      <c r="BQY90" s="1551"/>
      <c r="BQZ90" s="1551"/>
      <c r="BRA90" s="1551"/>
      <c r="BRB90" s="1551"/>
      <c r="BRC90" s="1551"/>
      <c r="BRD90" s="1551"/>
      <c r="BRE90" s="1551"/>
      <c r="BRF90" s="1551"/>
      <c r="BRG90" s="1551"/>
      <c r="BRH90" s="1551"/>
      <c r="BRI90" s="1551"/>
      <c r="BRJ90" s="1551"/>
      <c r="BRK90" s="1551"/>
      <c r="BRL90" s="1551"/>
      <c r="BRM90" s="1551"/>
      <c r="BRN90" s="1551"/>
      <c r="BRO90" s="1551"/>
      <c r="BRP90" s="1551"/>
      <c r="BRQ90" s="1551"/>
      <c r="BRR90" s="1551"/>
      <c r="BRS90" s="1551"/>
      <c r="BRT90" s="1551"/>
      <c r="BRU90" s="1551"/>
      <c r="BRV90" s="1551"/>
      <c r="BRW90" s="1551"/>
      <c r="BRX90" s="1551"/>
      <c r="BRY90" s="1551"/>
      <c r="BRZ90" s="1551"/>
      <c r="BSA90" s="1551"/>
      <c r="BSB90" s="1551"/>
      <c r="BSC90" s="1551"/>
      <c r="BSD90" s="1551"/>
      <c r="BSE90" s="1551"/>
      <c r="BSF90" s="1551"/>
      <c r="BSG90" s="1551"/>
      <c r="BSH90" s="1551"/>
      <c r="BSI90" s="1551"/>
      <c r="BSJ90" s="1551"/>
      <c r="BSK90" s="1551"/>
      <c r="BSL90" s="1551"/>
      <c r="BSM90" s="1551"/>
      <c r="BSN90" s="1551"/>
      <c r="BSO90" s="1551"/>
      <c r="BSP90" s="1551"/>
      <c r="BSQ90" s="1551"/>
      <c r="BSR90" s="1551"/>
      <c r="BSS90" s="1551"/>
      <c r="BST90" s="1551"/>
      <c r="BSU90" s="1551"/>
      <c r="BSV90" s="1551"/>
      <c r="BSW90" s="1551"/>
      <c r="BSX90" s="1551"/>
      <c r="BSY90" s="1551"/>
      <c r="BSZ90" s="1551"/>
      <c r="BTA90" s="1551"/>
      <c r="BTB90" s="1551"/>
      <c r="BTC90" s="1551"/>
      <c r="BTD90" s="1551"/>
      <c r="BTE90" s="1551"/>
      <c r="BTF90" s="1551"/>
      <c r="BTG90" s="1551"/>
      <c r="BTH90" s="1551"/>
      <c r="BTI90" s="1551"/>
      <c r="BTJ90" s="1551"/>
      <c r="BTK90" s="1551"/>
      <c r="BTL90" s="1551"/>
      <c r="BTM90" s="1551"/>
      <c r="BTN90" s="1551"/>
      <c r="BTO90" s="1551"/>
      <c r="BTP90" s="1551"/>
      <c r="BTQ90" s="1551"/>
      <c r="BTR90" s="1551"/>
      <c r="BTS90" s="1551"/>
      <c r="BTT90" s="1551"/>
      <c r="BTU90" s="1551"/>
      <c r="BTV90" s="1551"/>
      <c r="BTW90" s="1551"/>
      <c r="BTX90" s="1551"/>
      <c r="BTY90" s="1551"/>
      <c r="BTZ90" s="1551"/>
      <c r="BUA90" s="1551"/>
      <c r="BUB90" s="1551"/>
      <c r="BUC90" s="1551"/>
      <c r="BUD90" s="1551"/>
      <c r="BUE90" s="1551"/>
      <c r="BUF90" s="1551"/>
      <c r="BUG90" s="1551"/>
      <c r="BUH90" s="1551"/>
      <c r="BUI90" s="1551"/>
      <c r="BUJ90" s="1551"/>
      <c r="BUK90" s="1551"/>
      <c r="BUL90" s="1551"/>
      <c r="BUM90" s="1551"/>
      <c r="BUN90" s="1551"/>
      <c r="BUO90" s="1551"/>
      <c r="BUP90" s="1551"/>
      <c r="BUQ90" s="1551"/>
      <c r="BUR90" s="1551"/>
      <c r="BUS90" s="1551"/>
      <c r="BUT90" s="1551"/>
      <c r="BUU90" s="1551"/>
      <c r="BUV90" s="1551"/>
      <c r="BUW90" s="1551"/>
      <c r="BUX90" s="1551"/>
      <c r="BUY90" s="1551"/>
      <c r="BUZ90" s="1551"/>
      <c r="BVA90" s="1551"/>
      <c r="BVB90" s="1551"/>
      <c r="BVC90" s="1551"/>
      <c r="BVD90" s="1551"/>
      <c r="BVE90" s="1551"/>
      <c r="BVF90" s="1551"/>
      <c r="BVG90" s="1551"/>
      <c r="BVH90" s="1551"/>
      <c r="BVI90" s="1551"/>
      <c r="BVJ90" s="1551"/>
      <c r="BVK90" s="1551"/>
      <c r="BVL90" s="1551"/>
      <c r="BVM90" s="1551"/>
      <c r="BVN90" s="1551"/>
      <c r="BVO90" s="1551"/>
      <c r="BVP90" s="1551"/>
      <c r="BVQ90" s="1551"/>
      <c r="BVR90" s="1551"/>
      <c r="BVS90" s="1551"/>
      <c r="BVT90" s="1551"/>
      <c r="BVU90" s="1551"/>
      <c r="BVV90" s="1551"/>
      <c r="BVW90" s="1551"/>
      <c r="BVX90" s="1551"/>
      <c r="BVY90" s="1551"/>
      <c r="BVZ90" s="1551"/>
      <c r="BWA90" s="1551"/>
      <c r="BWB90" s="1551"/>
      <c r="BWC90" s="1551"/>
      <c r="BWD90" s="1551"/>
      <c r="BWE90" s="1551"/>
      <c r="BWF90" s="1551"/>
      <c r="BWG90" s="1551"/>
      <c r="BWH90" s="1551"/>
      <c r="BWI90" s="1551"/>
      <c r="BWJ90" s="1551"/>
      <c r="BWK90" s="1551"/>
      <c r="BWL90" s="1551"/>
      <c r="BWM90" s="1551"/>
      <c r="BWN90" s="1551"/>
      <c r="BWO90" s="1551"/>
      <c r="BWP90" s="1551"/>
      <c r="BWQ90" s="1551"/>
      <c r="BWR90" s="1551"/>
      <c r="BWS90" s="1551"/>
      <c r="BWT90" s="1551"/>
      <c r="BWU90" s="1551"/>
      <c r="BWV90" s="1551"/>
      <c r="BWW90" s="1551"/>
      <c r="BWX90" s="1551"/>
      <c r="BWY90" s="1551"/>
      <c r="BWZ90" s="1551"/>
      <c r="BXA90" s="1551"/>
      <c r="BXB90" s="1551"/>
      <c r="BXC90" s="1551"/>
      <c r="BXD90" s="1551"/>
      <c r="BXE90" s="1551"/>
      <c r="BXF90" s="1551"/>
      <c r="BXG90" s="1551"/>
      <c r="BXH90" s="1551"/>
      <c r="BXI90" s="1551"/>
      <c r="BXJ90" s="1551"/>
      <c r="BXK90" s="1551"/>
      <c r="BXL90" s="1551"/>
      <c r="BXM90" s="1551"/>
      <c r="BXN90" s="1551"/>
      <c r="BXO90" s="1551"/>
      <c r="BXP90" s="1551"/>
      <c r="BXQ90" s="1551"/>
      <c r="BXR90" s="1551"/>
      <c r="BXS90" s="1551"/>
      <c r="BXT90" s="1551"/>
      <c r="BXU90" s="1551"/>
      <c r="BXV90" s="1551"/>
      <c r="BXW90" s="1551"/>
      <c r="BXX90" s="1551"/>
      <c r="BXY90" s="1551"/>
      <c r="BXZ90" s="1551"/>
      <c r="BYA90" s="1551"/>
      <c r="BYB90" s="1551"/>
      <c r="BYC90" s="1551"/>
      <c r="BYD90" s="1551"/>
      <c r="BYE90" s="1551"/>
      <c r="BYF90" s="1551"/>
      <c r="BYG90" s="1551"/>
      <c r="BYH90" s="1551"/>
      <c r="BYI90" s="1551"/>
      <c r="BYJ90" s="1551"/>
      <c r="BYK90" s="1551"/>
      <c r="BYL90" s="1551"/>
      <c r="BYM90" s="1551"/>
      <c r="BYN90" s="1551"/>
      <c r="BYO90" s="1551"/>
      <c r="BYP90" s="1551"/>
      <c r="BYQ90" s="1551"/>
      <c r="BYR90" s="1551"/>
      <c r="BYS90" s="1551"/>
      <c r="BYT90" s="1551"/>
      <c r="BYU90" s="1551"/>
      <c r="BYV90" s="1551"/>
      <c r="BYW90" s="1551"/>
      <c r="BYX90" s="1551"/>
      <c r="BYY90" s="1551"/>
      <c r="BYZ90" s="1551"/>
      <c r="BZA90" s="1551"/>
      <c r="BZB90" s="1551"/>
      <c r="BZC90" s="1551"/>
      <c r="BZD90" s="1551"/>
      <c r="BZE90" s="1551"/>
      <c r="BZF90" s="1551"/>
      <c r="BZG90" s="1551"/>
      <c r="BZH90" s="1551"/>
      <c r="BZI90" s="1551"/>
      <c r="BZJ90" s="1551"/>
      <c r="BZK90" s="1551"/>
      <c r="BZL90" s="1551"/>
      <c r="BZM90" s="1551"/>
      <c r="BZN90" s="1551"/>
      <c r="BZO90" s="1551"/>
      <c r="BZP90" s="1551"/>
      <c r="BZQ90" s="1551"/>
      <c r="BZR90" s="1551"/>
      <c r="BZS90" s="1551"/>
      <c r="BZT90" s="1551"/>
      <c r="BZU90" s="1551"/>
      <c r="BZV90" s="1551"/>
      <c r="BZW90" s="1551"/>
      <c r="BZX90" s="1551"/>
      <c r="BZY90" s="1551"/>
      <c r="BZZ90" s="1551"/>
      <c r="CAA90" s="1551"/>
      <c r="CAB90" s="1551"/>
      <c r="CAC90" s="1551"/>
      <c r="CAD90" s="1551"/>
      <c r="CAE90" s="1551"/>
      <c r="CAF90" s="1551"/>
      <c r="CAG90" s="1551"/>
      <c r="CAH90" s="1551"/>
      <c r="CAI90" s="1551"/>
      <c r="CAJ90" s="1551"/>
      <c r="CAK90" s="1551"/>
      <c r="CAL90" s="1551"/>
      <c r="CAM90" s="1551"/>
      <c r="CAN90" s="1551"/>
      <c r="CAO90" s="1551"/>
      <c r="CAP90" s="1551"/>
      <c r="CAQ90" s="1551"/>
      <c r="CAR90" s="1551"/>
      <c r="CAS90" s="1551"/>
      <c r="CAT90" s="1551"/>
      <c r="CAU90" s="1551"/>
      <c r="CAV90" s="1551"/>
      <c r="CAW90" s="1551"/>
      <c r="CAX90" s="1551"/>
      <c r="CAY90" s="1551"/>
      <c r="CAZ90" s="1551"/>
      <c r="CBA90" s="1551"/>
      <c r="CBB90" s="1551"/>
      <c r="CBC90" s="1551"/>
      <c r="CBD90" s="1551"/>
      <c r="CBE90" s="1551"/>
      <c r="CBF90" s="1551"/>
      <c r="CBG90" s="1551"/>
      <c r="CBH90" s="1551"/>
      <c r="CBI90" s="1551"/>
      <c r="CBJ90" s="1551"/>
      <c r="CBK90" s="1551"/>
      <c r="CBL90" s="1551"/>
      <c r="CBM90" s="1551"/>
      <c r="CBN90" s="1551"/>
      <c r="CBO90" s="1551"/>
      <c r="CBP90" s="1551"/>
      <c r="CBQ90" s="1551"/>
      <c r="CBR90" s="1551"/>
      <c r="CBS90" s="1551"/>
      <c r="CBT90" s="1551"/>
      <c r="CBU90" s="1551"/>
      <c r="CBV90" s="1551"/>
      <c r="CBW90" s="1551"/>
      <c r="CBX90" s="1551"/>
      <c r="CBY90" s="1551"/>
      <c r="CBZ90" s="1551"/>
      <c r="CCA90" s="1551"/>
      <c r="CCB90" s="1551"/>
      <c r="CCC90" s="1551"/>
      <c r="CCD90" s="1551"/>
      <c r="CCE90" s="1551"/>
      <c r="CCF90" s="1551"/>
      <c r="CCG90" s="1551"/>
      <c r="CCH90" s="1551"/>
      <c r="CCI90" s="1551"/>
      <c r="CCJ90" s="1551"/>
      <c r="CCK90" s="1551"/>
      <c r="CCL90" s="1551"/>
      <c r="CCM90" s="1551"/>
      <c r="CCN90" s="1551"/>
      <c r="CCO90" s="1551"/>
      <c r="CCP90" s="1551"/>
      <c r="CCQ90" s="1551"/>
      <c r="CCR90" s="1551"/>
      <c r="CCS90" s="1551"/>
      <c r="CCT90" s="1551"/>
      <c r="CCU90" s="1551"/>
      <c r="CCV90" s="1551"/>
      <c r="CCW90" s="1551"/>
      <c r="CCX90" s="1551"/>
      <c r="CCY90" s="1551"/>
      <c r="CCZ90" s="1551"/>
      <c r="CDA90" s="1551"/>
      <c r="CDB90" s="1551"/>
      <c r="CDC90" s="1551"/>
      <c r="CDD90" s="1551"/>
      <c r="CDE90" s="1551"/>
      <c r="CDF90" s="1551"/>
      <c r="CDG90" s="1551"/>
      <c r="CDH90" s="1551"/>
      <c r="CDI90" s="1551"/>
      <c r="CDJ90" s="1551"/>
      <c r="CDK90" s="1551"/>
      <c r="CDL90" s="1551"/>
      <c r="CDM90" s="1551"/>
      <c r="CDN90" s="1551"/>
      <c r="CDO90" s="1551"/>
      <c r="CDP90" s="1551"/>
      <c r="CDQ90" s="1551"/>
      <c r="CDR90" s="1551"/>
      <c r="CDS90" s="1551"/>
      <c r="CDT90" s="1551"/>
      <c r="CDU90" s="1551"/>
      <c r="CDV90" s="1551"/>
      <c r="CDW90" s="1551"/>
      <c r="CDX90" s="1551"/>
      <c r="CDY90" s="1551"/>
      <c r="CDZ90" s="1551"/>
      <c r="CEA90" s="1551"/>
      <c r="CEB90" s="1551"/>
      <c r="CEC90" s="1551"/>
      <c r="CED90" s="1551"/>
      <c r="CEE90" s="1551"/>
      <c r="CEF90" s="1551"/>
      <c r="CEG90" s="1551"/>
      <c r="CEH90" s="1551"/>
      <c r="CEI90" s="1551"/>
      <c r="CEJ90" s="1551"/>
      <c r="CEK90" s="1551"/>
      <c r="CEL90" s="1551"/>
      <c r="CEM90" s="1551"/>
      <c r="CEN90" s="1551"/>
      <c r="CEO90" s="1551"/>
      <c r="CEP90" s="1551"/>
      <c r="CEQ90" s="1551"/>
      <c r="CER90" s="1551"/>
      <c r="CES90" s="1551"/>
      <c r="CET90" s="1551"/>
      <c r="CEU90" s="1551"/>
      <c r="CEV90" s="1551"/>
      <c r="CEW90" s="1551"/>
      <c r="CEX90" s="1551"/>
      <c r="CEY90" s="1551"/>
      <c r="CEZ90" s="1551"/>
      <c r="CFA90" s="1551"/>
      <c r="CFB90" s="1551"/>
      <c r="CFC90" s="1551"/>
      <c r="CFD90" s="1551"/>
      <c r="CFE90" s="1551"/>
      <c r="CFF90" s="1551"/>
      <c r="CFG90" s="1551"/>
      <c r="CFH90" s="1551"/>
      <c r="CFI90" s="1551"/>
      <c r="CFJ90" s="1551"/>
      <c r="CFK90" s="1551"/>
      <c r="CFL90" s="1551"/>
      <c r="CFM90" s="1551"/>
      <c r="CFN90" s="1551"/>
      <c r="CFO90" s="1551"/>
      <c r="CFP90" s="1551"/>
      <c r="CFQ90" s="1551"/>
      <c r="CFR90" s="1551"/>
      <c r="CFS90" s="1551"/>
      <c r="CFT90" s="1551"/>
      <c r="CFU90" s="1551"/>
      <c r="CFV90" s="1551"/>
      <c r="CFW90" s="1551"/>
      <c r="CFX90" s="1551"/>
      <c r="CFY90" s="1551"/>
      <c r="CFZ90" s="1551"/>
      <c r="CGA90" s="1551"/>
      <c r="CGB90" s="1551"/>
      <c r="CGC90" s="1551"/>
      <c r="CGD90" s="1551"/>
      <c r="CGE90" s="1551"/>
      <c r="CGF90" s="1551"/>
      <c r="CGG90" s="1551"/>
      <c r="CGH90" s="1551"/>
      <c r="CGI90" s="1551"/>
      <c r="CGJ90" s="1551"/>
      <c r="CGK90" s="1551"/>
      <c r="CGL90" s="1551"/>
      <c r="CGM90" s="1551"/>
      <c r="CGN90" s="1551"/>
      <c r="CGO90" s="1551"/>
      <c r="CGP90" s="1551"/>
      <c r="CGQ90" s="1551"/>
      <c r="CGR90" s="1551"/>
      <c r="CGS90" s="1551"/>
      <c r="CGT90" s="1551"/>
      <c r="CGU90" s="1551"/>
      <c r="CGV90" s="1551"/>
      <c r="CGW90" s="1551"/>
      <c r="CGX90" s="1551"/>
      <c r="CGY90" s="1551"/>
      <c r="CGZ90" s="1551"/>
      <c r="CHA90" s="1551"/>
      <c r="CHB90" s="1551"/>
      <c r="CHC90" s="1551"/>
      <c r="CHD90" s="1551"/>
      <c r="CHE90" s="1551"/>
      <c r="CHF90" s="1551"/>
      <c r="CHG90" s="1551"/>
      <c r="CHH90" s="1551"/>
      <c r="CHI90" s="1551"/>
      <c r="CHJ90" s="1551"/>
      <c r="CHK90" s="1551"/>
      <c r="CHL90" s="1551"/>
      <c r="CHM90" s="1551"/>
      <c r="CHN90" s="1551"/>
      <c r="CHO90" s="1551"/>
      <c r="CHP90" s="1551"/>
      <c r="CHQ90" s="1551"/>
      <c r="CHR90" s="1551"/>
      <c r="CHS90" s="1551"/>
      <c r="CHT90" s="1551"/>
      <c r="CHU90" s="1551"/>
      <c r="CHV90" s="1551"/>
      <c r="CHW90" s="1551"/>
      <c r="CHX90" s="1551"/>
      <c r="CHY90" s="1551"/>
      <c r="CHZ90" s="1551"/>
      <c r="CIA90" s="1551"/>
      <c r="CIB90" s="1551"/>
      <c r="CIC90" s="1551"/>
      <c r="CID90" s="1551"/>
      <c r="CIE90" s="1551"/>
      <c r="CIF90" s="1551"/>
      <c r="CIG90" s="1551"/>
      <c r="CIH90" s="1551"/>
      <c r="CII90" s="1551"/>
      <c r="CIJ90" s="1551"/>
      <c r="CIK90" s="1551"/>
      <c r="CIL90" s="1551"/>
      <c r="CIM90" s="1551"/>
      <c r="CIN90" s="1551"/>
      <c r="CIO90" s="1551"/>
      <c r="CIP90" s="1551"/>
      <c r="CIQ90" s="1551"/>
      <c r="CIR90" s="1551"/>
      <c r="CIS90" s="1551"/>
      <c r="CIT90" s="1551"/>
      <c r="CIU90" s="1551"/>
      <c r="CIV90" s="1551"/>
      <c r="CIW90" s="1551"/>
      <c r="CIX90" s="1551"/>
      <c r="CIY90" s="1551"/>
      <c r="CIZ90" s="1551"/>
      <c r="CJA90" s="1551"/>
      <c r="CJB90" s="1551"/>
      <c r="CJC90" s="1551"/>
      <c r="CJD90" s="1551"/>
      <c r="CJE90" s="1551"/>
      <c r="CJF90" s="1551"/>
      <c r="CJG90" s="1551"/>
      <c r="CJH90" s="1551"/>
      <c r="CJI90" s="1551"/>
      <c r="CJJ90" s="1551"/>
      <c r="CJK90" s="1551"/>
      <c r="CJL90" s="1551"/>
      <c r="CJM90" s="1551"/>
      <c r="CJN90" s="1551"/>
      <c r="CJO90" s="1551"/>
      <c r="CJP90" s="1551"/>
      <c r="CJQ90" s="1551"/>
      <c r="CJR90" s="1551"/>
      <c r="CJS90" s="1551"/>
      <c r="CJT90" s="1551"/>
      <c r="CJU90" s="1551"/>
      <c r="CJV90" s="1551"/>
      <c r="CJW90" s="1551"/>
      <c r="CJX90" s="1551"/>
      <c r="CJY90" s="1551"/>
      <c r="CJZ90" s="1551"/>
      <c r="CKA90" s="1551"/>
      <c r="CKB90" s="1551"/>
      <c r="CKC90" s="1551"/>
      <c r="CKD90" s="1551"/>
      <c r="CKE90" s="1551"/>
      <c r="CKF90" s="1551"/>
      <c r="CKG90" s="1551"/>
      <c r="CKH90" s="1551"/>
      <c r="CKI90" s="1551"/>
      <c r="CKJ90" s="1551"/>
      <c r="CKK90" s="1551"/>
      <c r="CKL90" s="1551"/>
      <c r="CKM90" s="1551"/>
      <c r="CKN90" s="1551"/>
      <c r="CKO90" s="1551"/>
      <c r="CKP90" s="1551"/>
      <c r="CKQ90" s="1551"/>
      <c r="CKR90" s="1551"/>
      <c r="CKS90" s="1551"/>
      <c r="CKT90" s="1551"/>
      <c r="CKU90" s="1551"/>
      <c r="CKV90" s="1551"/>
      <c r="CKW90" s="1551"/>
      <c r="CKX90" s="1551"/>
      <c r="CKY90" s="1551"/>
      <c r="CKZ90" s="1551"/>
      <c r="CLA90" s="1551"/>
      <c r="CLB90" s="1551"/>
      <c r="CLC90" s="1551"/>
      <c r="CLD90" s="1551"/>
      <c r="CLE90" s="1551"/>
      <c r="CLF90" s="1551"/>
      <c r="CLG90" s="1551"/>
      <c r="CLH90" s="1551"/>
      <c r="CLI90" s="1551"/>
      <c r="CLJ90" s="1551"/>
      <c r="CLK90" s="1551"/>
      <c r="CLL90" s="1551"/>
      <c r="CLM90" s="1551"/>
      <c r="CLN90" s="1551"/>
      <c r="CLO90" s="1551"/>
      <c r="CLP90" s="1551"/>
      <c r="CLQ90" s="1551"/>
      <c r="CLR90" s="1551"/>
      <c r="CLS90" s="1551"/>
      <c r="CLT90" s="1551"/>
      <c r="CLU90" s="1551"/>
      <c r="CLV90" s="1551"/>
      <c r="CLW90" s="1551"/>
      <c r="CLX90" s="1551"/>
      <c r="CLY90" s="1551"/>
      <c r="CLZ90" s="1551"/>
      <c r="CMA90" s="1551"/>
      <c r="CMB90" s="1551"/>
      <c r="CMC90" s="1551"/>
      <c r="CMD90" s="1551"/>
      <c r="CME90" s="1551"/>
      <c r="CMF90" s="1551"/>
      <c r="CMG90" s="1551"/>
      <c r="CMH90" s="1551"/>
      <c r="CMI90" s="1551"/>
      <c r="CMJ90" s="1551"/>
      <c r="CMK90" s="1551"/>
      <c r="CML90" s="1551"/>
      <c r="CMM90" s="1551"/>
      <c r="CMN90" s="1551"/>
      <c r="CMO90" s="1551"/>
      <c r="CMP90" s="1551"/>
      <c r="CMQ90" s="1551"/>
      <c r="CMR90" s="1551"/>
      <c r="CMS90" s="1551"/>
      <c r="CMT90" s="1551"/>
      <c r="CMU90" s="1551"/>
      <c r="CMV90" s="1551"/>
      <c r="CMW90" s="1551"/>
      <c r="CMX90" s="1551"/>
      <c r="CMY90" s="1551"/>
      <c r="CMZ90" s="1551"/>
      <c r="CNA90" s="1551"/>
      <c r="CNB90" s="1551"/>
      <c r="CNC90" s="1551"/>
      <c r="CND90" s="1551"/>
      <c r="CNE90" s="1551"/>
      <c r="CNF90" s="1551"/>
      <c r="CNG90" s="1551"/>
      <c r="CNH90" s="1551"/>
      <c r="CNI90" s="1551"/>
      <c r="CNJ90" s="1551"/>
      <c r="CNK90" s="1551"/>
      <c r="CNL90" s="1551"/>
      <c r="CNM90" s="1551"/>
      <c r="CNN90" s="1551"/>
      <c r="CNO90" s="1551"/>
      <c r="CNP90" s="1551"/>
      <c r="CNQ90" s="1551"/>
      <c r="CNR90" s="1551"/>
      <c r="CNS90" s="1551"/>
      <c r="CNT90" s="1551"/>
      <c r="CNU90" s="1551"/>
      <c r="CNV90" s="1551"/>
      <c r="CNW90" s="1551"/>
      <c r="CNX90" s="1551"/>
      <c r="CNY90" s="1551"/>
      <c r="CNZ90" s="1551"/>
      <c r="COA90" s="1551"/>
      <c r="COB90" s="1551"/>
      <c r="COC90" s="1551"/>
      <c r="COD90" s="1551"/>
      <c r="COE90" s="1551"/>
      <c r="COF90" s="1551"/>
      <c r="COG90" s="1551"/>
      <c r="COH90" s="1551"/>
      <c r="COI90" s="1551"/>
      <c r="COJ90" s="1551"/>
      <c r="COK90" s="1551"/>
      <c r="COL90" s="1551"/>
      <c r="COM90" s="1551"/>
      <c r="CON90" s="1551"/>
      <c r="COO90" s="1551"/>
      <c r="COP90" s="1551"/>
      <c r="COQ90" s="1551"/>
      <c r="COR90" s="1551"/>
      <c r="COS90" s="1551"/>
      <c r="COT90" s="1551"/>
      <c r="COU90" s="1551"/>
      <c r="COV90" s="1551"/>
      <c r="COW90" s="1551"/>
      <c r="COX90" s="1551"/>
      <c r="COY90" s="1551"/>
      <c r="COZ90" s="1551"/>
      <c r="CPA90" s="1551"/>
      <c r="CPB90" s="1551"/>
      <c r="CPC90" s="1551"/>
      <c r="CPD90" s="1551"/>
      <c r="CPE90" s="1551"/>
      <c r="CPF90" s="1551"/>
      <c r="CPG90" s="1551"/>
      <c r="CPH90" s="1551"/>
      <c r="CPI90" s="1551"/>
      <c r="CPJ90" s="1551"/>
      <c r="CPK90" s="1551"/>
      <c r="CPL90" s="1551"/>
      <c r="CPM90" s="1551"/>
      <c r="CPN90" s="1551"/>
      <c r="CPO90" s="1551"/>
      <c r="CPP90" s="1551"/>
      <c r="CPQ90" s="1551"/>
      <c r="CPR90" s="1551"/>
      <c r="CPS90" s="1551"/>
      <c r="CPT90" s="1551"/>
      <c r="CPU90" s="1551"/>
      <c r="CPV90" s="1551"/>
      <c r="CPW90" s="1551"/>
      <c r="CPX90" s="1551"/>
      <c r="CPY90" s="1551"/>
      <c r="CPZ90" s="1551"/>
      <c r="CQA90" s="1551"/>
      <c r="CQB90" s="1551"/>
      <c r="CQC90" s="1551"/>
      <c r="CQD90" s="1551"/>
      <c r="CQE90" s="1551"/>
      <c r="CQF90" s="1551"/>
      <c r="CQG90" s="1551"/>
      <c r="CQH90" s="1551"/>
      <c r="CQI90" s="1551"/>
      <c r="CQJ90" s="1551"/>
      <c r="CQK90" s="1551"/>
      <c r="CQL90" s="1551"/>
      <c r="CQM90" s="1551"/>
      <c r="CQN90" s="1551"/>
      <c r="CQO90" s="1551"/>
      <c r="CQP90" s="1551"/>
      <c r="CQQ90" s="1551"/>
      <c r="CQR90" s="1551"/>
      <c r="CQS90" s="1551"/>
      <c r="CQT90" s="1551"/>
      <c r="CQU90" s="1551"/>
      <c r="CQV90" s="1551"/>
      <c r="CQW90" s="1551"/>
      <c r="CQX90" s="1551"/>
      <c r="CQY90" s="1551"/>
      <c r="CQZ90" s="1551"/>
      <c r="CRA90" s="1551"/>
      <c r="CRB90" s="1551"/>
      <c r="CRC90" s="1551"/>
      <c r="CRD90" s="1551"/>
      <c r="CRE90" s="1551"/>
      <c r="CRF90" s="1551"/>
      <c r="CRG90" s="1551"/>
      <c r="CRH90" s="1551"/>
      <c r="CRI90" s="1551"/>
      <c r="CRJ90" s="1551"/>
      <c r="CRK90" s="1551"/>
      <c r="CRL90" s="1551"/>
      <c r="CRM90" s="1551"/>
      <c r="CRN90" s="1551"/>
      <c r="CRO90" s="1551"/>
      <c r="CRP90" s="1551"/>
      <c r="CRQ90" s="1551"/>
      <c r="CRR90" s="1551"/>
      <c r="CRS90" s="1551"/>
      <c r="CRT90" s="1551"/>
      <c r="CRU90" s="1551"/>
      <c r="CRV90" s="1551"/>
      <c r="CRW90" s="1551"/>
      <c r="CRX90" s="1551"/>
      <c r="CRY90" s="1551"/>
      <c r="CRZ90" s="1551"/>
      <c r="CSA90" s="1551"/>
      <c r="CSB90" s="1551"/>
      <c r="CSC90" s="1551"/>
      <c r="CSD90" s="1551"/>
      <c r="CSE90" s="1551"/>
      <c r="CSF90" s="1551"/>
      <c r="CSG90" s="1551"/>
      <c r="CSH90" s="1551"/>
      <c r="CSI90" s="1551"/>
      <c r="CSJ90" s="1551"/>
      <c r="CSK90" s="1551"/>
      <c r="CSL90" s="1551"/>
      <c r="CSM90" s="1551"/>
      <c r="CSN90" s="1551"/>
      <c r="CSO90" s="1551"/>
      <c r="CSP90" s="1551"/>
      <c r="CSQ90" s="1551"/>
      <c r="CSR90" s="1551"/>
      <c r="CSS90" s="1551"/>
      <c r="CST90" s="1551"/>
      <c r="CSU90" s="1551"/>
      <c r="CSV90" s="1551"/>
      <c r="CSW90" s="1551"/>
      <c r="CSX90" s="1551"/>
      <c r="CSY90" s="1551"/>
      <c r="CSZ90" s="1551"/>
      <c r="CTA90" s="1551"/>
      <c r="CTB90" s="1551"/>
      <c r="CTC90" s="1551"/>
      <c r="CTD90" s="1551"/>
      <c r="CTE90" s="1551"/>
      <c r="CTF90" s="1551"/>
      <c r="CTG90" s="1551"/>
      <c r="CTH90" s="1551"/>
      <c r="CTI90" s="1551"/>
      <c r="CTJ90" s="1551"/>
      <c r="CTK90" s="1551"/>
      <c r="CTL90" s="1551"/>
      <c r="CTM90" s="1551"/>
      <c r="CTN90" s="1551"/>
      <c r="CTO90" s="1551"/>
      <c r="CTP90" s="1551"/>
      <c r="CTQ90" s="1551"/>
      <c r="CTR90" s="1551"/>
      <c r="CTS90" s="1551"/>
      <c r="CTT90" s="1551"/>
      <c r="CTU90" s="1551"/>
      <c r="CTV90" s="1551"/>
      <c r="CTW90" s="1551"/>
      <c r="CTX90" s="1551"/>
      <c r="CTY90" s="1551"/>
      <c r="CTZ90" s="1551"/>
      <c r="CUA90" s="1551"/>
      <c r="CUB90" s="1551"/>
      <c r="CUC90" s="1551"/>
      <c r="CUD90" s="1551"/>
      <c r="CUE90" s="1551"/>
      <c r="CUF90" s="1551"/>
      <c r="CUG90" s="1551"/>
      <c r="CUH90" s="1551"/>
      <c r="CUI90" s="1551"/>
      <c r="CUJ90" s="1551"/>
      <c r="CUK90" s="1551"/>
      <c r="CUL90" s="1551"/>
      <c r="CUM90" s="1551"/>
      <c r="CUN90" s="1551"/>
      <c r="CUO90" s="1551"/>
      <c r="CUP90" s="1551"/>
      <c r="CUQ90" s="1551"/>
      <c r="CUR90" s="1551"/>
      <c r="CUS90" s="1551"/>
      <c r="CUT90" s="1551"/>
      <c r="CUU90" s="1551"/>
      <c r="CUV90" s="1551"/>
      <c r="CUW90" s="1551"/>
      <c r="CUX90" s="1551"/>
      <c r="CUY90" s="1551"/>
      <c r="CUZ90" s="1551"/>
      <c r="CVA90" s="1551"/>
      <c r="CVB90" s="1551"/>
      <c r="CVC90" s="1551"/>
      <c r="CVD90" s="1551"/>
      <c r="CVE90" s="1551"/>
      <c r="CVF90" s="1551"/>
      <c r="CVG90" s="1551"/>
      <c r="CVH90" s="1551"/>
      <c r="CVI90" s="1551"/>
      <c r="CVJ90" s="1551"/>
      <c r="CVK90" s="1551"/>
      <c r="CVL90" s="1551"/>
      <c r="CVM90" s="1551"/>
      <c r="CVN90" s="1551"/>
      <c r="CVO90" s="1551"/>
      <c r="CVP90" s="1551"/>
      <c r="CVQ90" s="1551"/>
      <c r="CVR90" s="1551"/>
      <c r="CVS90" s="1551"/>
      <c r="CVT90" s="1551"/>
      <c r="CVU90" s="1551"/>
      <c r="CVV90" s="1551"/>
      <c r="CVW90" s="1551"/>
      <c r="CVX90" s="1551"/>
      <c r="CVY90" s="1551"/>
      <c r="CVZ90" s="1551"/>
      <c r="CWA90" s="1551"/>
      <c r="CWB90" s="1551"/>
      <c r="CWC90" s="1551"/>
      <c r="CWD90" s="1551"/>
      <c r="CWE90" s="1551"/>
      <c r="CWF90" s="1551"/>
      <c r="CWG90" s="1551"/>
      <c r="CWH90" s="1551"/>
      <c r="CWI90" s="1551"/>
      <c r="CWJ90" s="1551"/>
      <c r="CWK90" s="1551"/>
      <c r="CWL90" s="1551"/>
      <c r="CWM90" s="1551"/>
      <c r="CWN90" s="1551"/>
      <c r="CWO90" s="1551"/>
      <c r="CWP90" s="1551"/>
      <c r="CWQ90" s="1551"/>
      <c r="CWR90" s="1551"/>
      <c r="CWS90" s="1551"/>
      <c r="CWT90" s="1551"/>
      <c r="CWU90" s="1551"/>
      <c r="CWV90" s="1551"/>
      <c r="CWW90" s="1551"/>
      <c r="CWX90" s="1551"/>
      <c r="CWY90" s="1551"/>
      <c r="CWZ90" s="1551"/>
      <c r="CXA90" s="1551"/>
      <c r="CXB90" s="1551"/>
      <c r="CXC90" s="1551"/>
      <c r="CXD90" s="1551"/>
      <c r="CXE90" s="1551"/>
      <c r="CXF90" s="1551"/>
      <c r="CXG90" s="1551"/>
      <c r="CXH90" s="1551"/>
      <c r="CXI90" s="1551"/>
      <c r="CXJ90" s="1551"/>
      <c r="CXK90" s="1551"/>
      <c r="CXL90" s="1551"/>
      <c r="CXM90" s="1551"/>
      <c r="CXN90" s="1551"/>
      <c r="CXO90" s="1551"/>
      <c r="CXP90" s="1551"/>
      <c r="CXQ90" s="1551"/>
      <c r="CXR90" s="1551"/>
      <c r="CXS90" s="1551"/>
      <c r="CXT90" s="1551"/>
      <c r="CXU90" s="1551"/>
      <c r="CXV90" s="1551"/>
      <c r="CXW90" s="1551"/>
      <c r="CXX90" s="1551"/>
      <c r="CXY90" s="1551"/>
      <c r="CXZ90" s="1551"/>
      <c r="CYA90" s="1551"/>
      <c r="CYB90" s="1551"/>
      <c r="CYC90" s="1551"/>
      <c r="CYD90" s="1551"/>
      <c r="CYE90" s="1551"/>
      <c r="CYF90" s="1551"/>
      <c r="CYG90" s="1551"/>
      <c r="CYH90" s="1551"/>
      <c r="CYI90" s="1551"/>
      <c r="CYJ90" s="1551"/>
      <c r="CYK90" s="1551"/>
      <c r="CYL90" s="1551"/>
      <c r="CYM90" s="1551"/>
      <c r="CYN90" s="1551"/>
      <c r="CYO90" s="1551"/>
      <c r="CYP90" s="1551"/>
      <c r="CYQ90" s="1551"/>
      <c r="CYR90" s="1551"/>
      <c r="CYS90" s="1551"/>
      <c r="CYT90" s="1551"/>
      <c r="CYU90" s="1551"/>
      <c r="CYV90" s="1551"/>
      <c r="CYW90" s="1551"/>
      <c r="CYX90" s="1551"/>
      <c r="CYY90" s="1551"/>
      <c r="CYZ90" s="1551"/>
      <c r="CZA90" s="1551"/>
      <c r="CZB90" s="1551"/>
      <c r="CZC90" s="1551"/>
      <c r="CZD90" s="1551"/>
      <c r="CZE90" s="1551"/>
      <c r="CZF90" s="1551"/>
      <c r="CZG90" s="1551"/>
      <c r="CZH90" s="1551"/>
      <c r="CZI90" s="1551"/>
      <c r="CZJ90" s="1551"/>
      <c r="CZK90" s="1551"/>
      <c r="CZL90" s="1551"/>
      <c r="CZM90" s="1551"/>
      <c r="CZN90" s="1551"/>
      <c r="CZO90" s="1551"/>
      <c r="CZP90" s="1551"/>
      <c r="CZQ90" s="1551"/>
      <c r="CZR90" s="1551"/>
      <c r="CZS90" s="1551"/>
      <c r="CZT90" s="1551"/>
      <c r="CZU90" s="1551"/>
      <c r="CZV90" s="1551"/>
      <c r="CZW90" s="1551"/>
      <c r="CZX90" s="1551"/>
      <c r="CZY90" s="1551"/>
      <c r="CZZ90" s="1551"/>
      <c r="DAA90" s="1551"/>
      <c r="DAB90" s="1551"/>
      <c r="DAC90" s="1551"/>
      <c r="DAD90" s="1551"/>
      <c r="DAE90" s="1551"/>
      <c r="DAF90" s="1551"/>
      <c r="DAG90" s="1551"/>
      <c r="DAH90" s="1551"/>
      <c r="DAI90" s="1551"/>
      <c r="DAJ90" s="1551"/>
      <c r="DAK90" s="1551"/>
      <c r="DAL90" s="1551"/>
      <c r="DAM90" s="1551"/>
      <c r="DAN90" s="1551"/>
      <c r="DAO90" s="1551"/>
      <c r="DAP90" s="1551"/>
      <c r="DAQ90" s="1551"/>
      <c r="DAR90" s="1551"/>
      <c r="DAS90" s="1551"/>
      <c r="DAT90" s="1551"/>
      <c r="DAU90" s="1551"/>
      <c r="DAV90" s="1551"/>
      <c r="DAW90" s="1551"/>
      <c r="DAX90" s="1551"/>
      <c r="DAY90" s="1551"/>
      <c r="DAZ90" s="1551"/>
      <c r="DBA90" s="1551"/>
      <c r="DBB90" s="1551"/>
      <c r="DBC90" s="1551"/>
      <c r="DBD90" s="1551"/>
      <c r="DBE90" s="1551"/>
      <c r="DBF90" s="1551"/>
      <c r="DBG90" s="1551"/>
      <c r="DBH90" s="1551"/>
      <c r="DBI90" s="1551"/>
      <c r="DBJ90" s="1551"/>
      <c r="DBK90" s="1551"/>
      <c r="DBL90" s="1551"/>
      <c r="DBM90" s="1551"/>
      <c r="DBN90" s="1551"/>
      <c r="DBO90" s="1551"/>
      <c r="DBP90" s="1551"/>
      <c r="DBQ90" s="1551"/>
      <c r="DBR90" s="1551"/>
      <c r="DBS90" s="1551"/>
      <c r="DBT90" s="1551"/>
      <c r="DBU90" s="1551"/>
      <c r="DBV90" s="1551"/>
      <c r="DBW90" s="1551"/>
      <c r="DBX90" s="1551"/>
      <c r="DBY90" s="1551"/>
      <c r="DBZ90" s="1551"/>
      <c r="DCA90" s="1551"/>
      <c r="DCB90" s="1551"/>
      <c r="DCC90" s="1551"/>
      <c r="DCD90" s="1551"/>
      <c r="DCE90" s="1551"/>
      <c r="DCF90" s="1551"/>
      <c r="DCG90" s="1551"/>
      <c r="DCH90" s="1551"/>
      <c r="DCI90" s="1551"/>
      <c r="DCJ90" s="1551"/>
      <c r="DCK90" s="1551"/>
      <c r="DCL90" s="1551"/>
      <c r="DCM90" s="1551"/>
      <c r="DCN90" s="1551"/>
      <c r="DCO90" s="1551"/>
      <c r="DCP90" s="1551"/>
      <c r="DCQ90" s="1551"/>
      <c r="DCR90" s="1551"/>
      <c r="DCS90" s="1551"/>
      <c r="DCT90" s="1551"/>
      <c r="DCU90" s="1551"/>
      <c r="DCV90" s="1551"/>
      <c r="DCW90" s="1551"/>
      <c r="DCX90" s="1551"/>
      <c r="DCY90" s="1551"/>
      <c r="DCZ90" s="1551"/>
      <c r="DDA90" s="1551"/>
      <c r="DDB90" s="1551"/>
      <c r="DDC90" s="1551"/>
      <c r="DDD90" s="1551"/>
      <c r="DDE90" s="1551"/>
      <c r="DDF90" s="1551"/>
      <c r="DDG90" s="1551"/>
      <c r="DDH90" s="1551"/>
      <c r="DDI90" s="1551"/>
      <c r="DDJ90" s="1551"/>
      <c r="DDK90" s="1551"/>
      <c r="DDL90" s="1551"/>
      <c r="DDM90" s="1551"/>
      <c r="DDN90" s="1551"/>
      <c r="DDO90" s="1551"/>
      <c r="DDP90" s="1551"/>
      <c r="DDQ90" s="1551"/>
      <c r="DDR90" s="1551"/>
      <c r="DDS90" s="1551"/>
      <c r="DDT90" s="1551"/>
      <c r="DDU90" s="1551"/>
      <c r="DDV90" s="1551"/>
      <c r="DDW90" s="1551"/>
      <c r="DDX90" s="1551"/>
      <c r="DDY90" s="1551"/>
      <c r="DDZ90" s="1551"/>
      <c r="DEA90" s="1551"/>
      <c r="DEB90" s="1551"/>
      <c r="DEC90" s="1551"/>
      <c r="DED90" s="1551"/>
      <c r="DEE90" s="1551"/>
      <c r="DEF90" s="1551"/>
      <c r="DEG90" s="1551"/>
      <c r="DEH90" s="1551"/>
      <c r="DEI90" s="1551"/>
      <c r="DEJ90" s="1551"/>
      <c r="DEK90" s="1551"/>
      <c r="DEL90" s="1551"/>
      <c r="DEM90" s="1551"/>
      <c r="DEN90" s="1551"/>
      <c r="DEO90" s="1551"/>
      <c r="DEP90" s="1551"/>
      <c r="DEQ90" s="1551"/>
      <c r="DER90" s="1551"/>
      <c r="DES90" s="1551"/>
      <c r="DET90" s="1551"/>
      <c r="DEU90" s="1551"/>
      <c r="DEV90" s="1551"/>
      <c r="DEW90" s="1551"/>
      <c r="DEX90" s="1551"/>
      <c r="DEY90" s="1551"/>
      <c r="DEZ90" s="1551"/>
      <c r="DFA90" s="1551"/>
      <c r="DFB90" s="1551"/>
      <c r="DFC90" s="1551"/>
      <c r="DFD90" s="1551"/>
      <c r="DFE90" s="1551"/>
      <c r="DFF90" s="1551"/>
      <c r="DFG90" s="1551"/>
      <c r="DFH90" s="1551"/>
      <c r="DFI90" s="1551"/>
      <c r="DFJ90" s="1551"/>
      <c r="DFK90" s="1551"/>
      <c r="DFL90" s="1551"/>
      <c r="DFM90" s="1551"/>
      <c r="DFN90" s="1551"/>
      <c r="DFO90" s="1551"/>
      <c r="DFP90" s="1551"/>
      <c r="DFQ90" s="1551"/>
      <c r="DFR90" s="1551"/>
      <c r="DFS90" s="1551"/>
      <c r="DFT90" s="1551"/>
      <c r="DFU90" s="1551"/>
      <c r="DFV90" s="1551"/>
      <c r="DFW90" s="1551"/>
      <c r="DFX90" s="1551"/>
      <c r="DFY90" s="1551"/>
      <c r="DFZ90" s="1551"/>
      <c r="DGA90" s="1551"/>
      <c r="DGB90" s="1551"/>
      <c r="DGC90" s="1551"/>
      <c r="DGD90" s="1551"/>
      <c r="DGE90" s="1551"/>
      <c r="DGF90" s="1551"/>
      <c r="DGG90" s="1551"/>
      <c r="DGH90" s="1551"/>
      <c r="DGI90" s="1551"/>
      <c r="DGJ90" s="1551"/>
      <c r="DGK90" s="1551"/>
      <c r="DGL90" s="1551"/>
      <c r="DGM90" s="1551"/>
      <c r="DGN90" s="1551"/>
      <c r="DGO90" s="1551"/>
      <c r="DGP90" s="1551"/>
      <c r="DGQ90" s="1551"/>
      <c r="DGR90" s="1551"/>
      <c r="DGS90" s="1551"/>
      <c r="DGT90" s="1551"/>
      <c r="DGU90" s="1551"/>
      <c r="DGV90" s="1551"/>
      <c r="DGW90" s="1551"/>
      <c r="DGX90" s="1551"/>
      <c r="DGY90" s="1551"/>
      <c r="DGZ90" s="1551"/>
      <c r="DHA90" s="1551"/>
      <c r="DHB90" s="1551"/>
      <c r="DHC90" s="1551"/>
      <c r="DHD90" s="1551"/>
      <c r="DHE90" s="1551"/>
      <c r="DHF90" s="1551"/>
      <c r="DHG90" s="1551"/>
      <c r="DHH90" s="1551"/>
      <c r="DHI90" s="1551"/>
      <c r="DHJ90" s="1551"/>
      <c r="DHK90" s="1551"/>
      <c r="DHL90" s="1551"/>
      <c r="DHM90" s="1551"/>
      <c r="DHN90" s="1551"/>
      <c r="DHO90" s="1551"/>
      <c r="DHP90" s="1551"/>
      <c r="DHQ90" s="1551"/>
      <c r="DHR90" s="1551"/>
      <c r="DHS90" s="1551"/>
      <c r="DHT90" s="1551"/>
      <c r="DHU90" s="1551"/>
      <c r="DHV90" s="1551"/>
      <c r="DHW90" s="1551"/>
      <c r="DHX90" s="1551"/>
      <c r="DHY90" s="1551"/>
      <c r="DHZ90" s="1551"/>
      <c r="DIA90" s="1551"/>
      <c r="DIB90" s="1551"/>
      <c r="DIC90" s="1551"/>
      <c r="DID90" s="1551"/>
      <c r="DIE90" s="1551"/>
      <c r="DIF90" s="1551"/>
      <c r="DIG90" s="1551"/>
      <c r="DIH90" s="1551"/>
      <c r="DII90" s="1551"/>
      <c r="DIJ90" s="1551"/>
      <c r="DIK90" s="1551"/>
      <c r="DIL90" s="1551"/>
      <c r="DIM90" s="1551"/>
      <c r="DIN90" s="1551"/>
      <c r="DIO90" s="1551"/>
      <c r="DIP90" s="1551"/>
      <c r="DIQ90" s="1551"/>
      <c r="DIR90" s="1551"/>
      <c r="DIS90" s="1551"/>
      <c r="DIT90" s="1551"/>
      <c r="DIU90" s="1551"/>
      <c r="DIV90" s="1551"/>
      <c r="DIW90" s="1551"/>
      <c r="DIX90" s="1551"/>
      <c r="DIY90" s="1551"/>
      <c r="DIZ90" s="1551"/>
      <c r="DJA90" s="1551"/>
      <c r="DJB90" s="1551"/>
      <c r="DJC90" s="1551"/>
      <c r="DJD90" s="1551"/>
      <c r="DJE90" s="1551"/>
      <c r="DJF90" s="1551"/>
      <c r="DJG90" s="1551"/>
      <c r="DJH90" s="1551"/>
      <c r="DJI90" s="1551"/>
      <c r="DJJ90" s="1551"/>
      <c r="DJK90" s="1551"/>
      <c r="DJL90" s="1551"/>
      <c r="DJM90" s="1551"/>
      <c r="DJN90" s="1551"/>
      <c r="DJO90" s="1551"/>
      <c r="DJP90" s="1551"/>
      <c r="DJQ90" s="1551"/>
      <c r="DJR90" s="1551"/>
      <c r="DJS90" s="1551"/>
      <c r="DJT90" s="1551"/>
      <c r="DJU90" s="1551"/>
      <c r="DJV90" s="1551"/>
      <c r="DJW90" s="1551"/>
      <c r="DJX90" s="1551"/>
      <c r="DJY90" s="1551"/>
      <c r="DJZ90" s="1551"/>
      <c r="DKA90" s="1551"/>
      <c r="DKB90" s="1551"/>
      <c r="DKC90" s="1551"/>
      <c r="DKD90" s="1551"/>
      <c r="DKE90" s="1551"/>
      <c r="DKF90" s="1551"/>
      <c r="DKG90" s="1551"/>
      <c r="DKH90" s="1551"/>
      <c r="DKI90" s="1551"/>
      <c r="DKJ90" s="1551"/>
      <c r="DKK90" s="1551"/>
      <c r="DKL90" s="1551"/>
      <c r="DKM90" s="1551"/>
      <c r="DKN90" s="1551"/>
      <c r="DKO90" s="1551"/>
      <c r="DKP90" s="1551"/>
      <c r="DKQ90" s="1551"/>
      <c r="DKR90" s="1551"/>
      <c r="DKS90" s="1551"/>
      <c r="DKT90" s="1551"/>
      <c r="DKU90" s="1551"/>
      <c r="DKV90" s="1551"/>
      <c r="DKW90" s="1551"/>
      <c r="DKX90" s="1551"/>
      <c r="DKY90" s="1551"/>
      <c r="DKZ90" s="1551"/>
      <c r="DLA90" s="1551"/>
      <c r="DLB90" s="1551"/>
      <c r="DLC90" s="1551"/>
      <c r="DLD90" s="1551"/>
      <c r="DLE90" s="1551"/>
      <c r="DLF90" s="1551"/>
      <c r="DLG90" s="1551"/>
      <c r="DLH90" s="1551"/>
      <c r="DLI90" s="1551"/>
      <c r="DLJ90" s="1551"/>
      <c r="DLK90" s="1551"/>
      <c r="DLL90" s="1551"/>
      <c r="DLM90" s="1551"/>
      <c r="DLN90" s="1551"/>
      <c r="DLO90" s="1551"/>
      <c r="DLP90" s="1551"/>
      <c r="DLQ90" s="1551"/>
      <c r="DLR90" s="1551"/>
      <c r="DLS90" s="1551"/>
      <c r="DLT90" s="1551"/>
      <c r="DLU90" s="1551"/>
      <c r="DLV90" s="1551"/>
      <c r="DLW90" s="1551"/>
      <c r="DLX90" s="1551"/>
      <c r="DLY90" s="1551"/>
      <c r="DLZ90" s="1551"/>
      <c r="DMA90" s="1551"/>
      <c r="DMB90" s="1551"/>
      <c r="DMC90" s="1551"/>
      <c r="DMD90" s="1551"/>
      <c r="DME90" s="1551"/>
      <c r="DMF90" s="1551"/>
      <c r="DMG90" s="1551"/>
      <c r="DMH90" s="1551"/>
      <c r="DMI90" s="1551"/>
      <c r="DMJ90" s="1551"/>
      <c r="DMK90" s="1551"/>
      <c r="DML90" s="1551"/>
      <c r="DMM90" s="1551"/>
      <c r="DMN90" s="1551"/>
      <c r="DMO90" s="1551"/>
      <c r="DMP90" s="1551"/>
      <c r="DMQ90" s="1551"/>
      <c r="DMR90" s="1551"/>
      <c r="DMS90" s="1551"/>
      <c r="DMT90" s="1551"/>
      <c r="DMU90" s="1551"/>
      <c r="DMV90" s="1551"/>
      <c r="DMW90" s="1551"/>
      <c r="DMX90" s="1551"/>
      <c r="DMY90" s="1551"/>
      <c r="DMZ90" s="1551"/>
      <c r="DNA90" s="1551"/>
      <c r="DNB90" s="1551"/>
      <c r="DNC90" s="1551"/>
      <c r="DND90" s="1551"/>
      <c r="DNE90" s="1551"/>
      <c r="DNF90" s="1551"/>
      <c r="DNG90" s="1551"/>
      <c r="DNH90" s="1551"/>
      <c r="DNI90" s="1551"/>
      <c r="DNJ90" s="1551"/>
      <c r="DNK90" s="1551"/>
      <c r="DNL90" s="1551"/>
      <c r="DNM90" s="1551"/>
      <c r="DNN90" s="1551"/>
      <c r="DNO90" s="1551"/>
      <c r="DNP90" s="1551"/>
      <c r="DNQ90" s="1551"/>
      <c r="DNR90" s="1551"/>
      <c r="DNS90" s="1551"/>
      <c r="DNT90" s="1551"/>
      <c r="DNU90" s="1551"/>
      <c r="DNV90" s="1551"/>
      <c r="DNW90" s="1551"/>
      <c r="DNX90" s="1551"/>
      <c r="DNY90" s="1551"/>
      <c r="DNZ90" s="1551"/>
      <c r="DOA90" s="1551"/>
      <c r="DOB90" s="1551"/>
      <c r="DOC90" s="1551"/>
      <c r="DOD90" s="1551"/>
      <c r="DOE90" s="1551"/>
      <c r="DOF90" s="1551"/>
      <c r="DOG90" s="1551"/>
      <c r="DOH90" s="1551"/>
      <c r="DOI90" s="1551"/>
      <c r="DOJ90" s="1551"/>
      <c r="DOK90" s="1551"/>
      <c r="DOL90" s="1551"/>
      <c r="DOM90" s="1551"/>
      <c r="DON90" s="1551"/>
      <c r="DOO90" s="1551"/>
      <c r="DOP90" s="1551"/>
      <c r="DOQ90" s="1551"/>
      <c r="DOR90" s="1551"/>
      <c r="DOS90" s="1551"/>
      <c r="DOT90" s="1551"/>
      <c r="DOU90" s="1551"/>
      <c r="DOV90" s="1551"/>
      <c r="DOW90" s="1551"/>
      <c r="DOX90" s="1551"/>
      <c r="DOY90" s="1551"/>
      <c r="DOZ90" s="1551"/>
      <c r="DPA90" s="1551"/>
      <c r="DPB90" s="1551"/>
      <c r="DPC90" s="1551"/>
      <c r="DPD90" s="1551"/>
      <c r="DPE90" s="1551"/>
      <c r="DPF90" s="1551"/>
      <c r="DPG90" s="1551"/>
      <c r="DPH90" s="1551"/>
      <c r="DPI90" s="1551"/>
      <c r="DPJ90" s="1551"/>
      <c r="DPK90" s="1551"/>
      <c r="DPL90" s="1551"/>
      <c r="DPM90" s="1551"/>
      <c r="DPN90" s="1551"/>
      <c r="DPO90" s="1551"/>
      <c r="DPP90" s="1551"/>
      <c r="DPQ90" s="1551"/>
      <c r="DPR90" s="1551"/>
      <c r="DPS90" s="1551"/>
      <c r="DPT90" s="1551"/>
      <c r="DPU90" s="1551"/>
      <c r="DPV90" s="1551"/>
      <c r="DPW90" s="1551"/>
      <c r="DPX90" s="1551"/>
      <c r="DPY90" s="1551"/>
      <c r="DPZ90" s="1551"/>
      <c r="DQA90" s="1551"/>
      <c r="DQB90" s="1551"/>
      <c r="DQC90" s="1551"/>
      <c r="DQD90" s="1551"/>
      <c r="DQE90" s="1551"/>
      <c r="DQF90" s="1551"/>
      <c r="DQG90" s="1551"/>
      <c r="DQH90" s="1551"/>
      <c r="DQI90" s="1551"/>
      <c r="DQJ90" s="1551"/>
      <c r="DQK90" s="1551"/>
      <c r="DQL90" s="1551"/>
      <c r="DQM90" s="1551"/>
      <c r="DQN90" s="1551"/>
      <c r="DQO90" s="1551"/>
      <c r="DQP90" s="1551"/>
      <c r="DQQ90" s="1551"/>
      <c r="DQR90" s="1551"/>
      <c r="DQS90" s="1551"/>
      <c r="DQT90" s="1551"/>
      <c r="DQU90" s="1551"/>
      <c r="DQV90" s="1551"/>
      <c r="DQW90" s="1551"/>
      <c r="DQX90" s="1551"/>
      <c r="DQY90" s="1551"/>
      <c r="DQZ90" s="1551"/>
      <c r="DRA90" s="1551"/>
      <c r="DRB90" s="1551"/>
      <c r="DRC90" s="1551"/>
      <c r="DRD90" s="1551"/>
      <c r="DRE90" s="1551"/>
      <c r="DRF90" s="1551"/>
      <c r="DRG90" s="1551"/>
      <c r="DRH90" s="1551"/>
      <c r="DRI90" s="1551"/>
      <c r="DRJ90" s="1551"/>
      <c r="DRK90" s="1551"/>
      <c r="DRL90" s="1551"/>
      <c r="DRM90" s="1551"/>
      <c r="DRN90" s="1551"/>
      <c r="DRO90" s="1551"/>
      <c r="DRP90" s="1551"/>
      <c r="DRQ90" s="1551"/>
      <c r="DRR90" s="1551"/>
      <c r="DRS90" s="1551"/>
      <c r="DRT90" s="1551"/>
      <c r="DRU90" s="1551"/>
      <c r="DRV90" s="1551"/>
      <c r="DRW90" s="1551"/>
      <c r="DRX90" s="1551"/>
      <c r="DRY90" s="1551"/>
      <c r="DRZ90" s="1551"/>
      <c r="DSA90" s="1551"/>
      <c r="DSB90" s="1551"/>
      <c r="DSC90" s="1551"/>
      <c r="DSD90" s="1551"/>
      <c r="DSE90" s="1551"/>
      <c r="DSF90" s="1551"/>
      <c r="DSG90" s="1551"/>
      <c r="DSH90" s="1551"/>
      <c r="DSI90" s="1551"/>
      <c r="DSJ90" s="1551"/>
      <c r="DSK90" s="1551"/>
      <c r="DSL90" s="1551"/>
      <c r="DSM90" s="1551"/>
      <c r="DSN90" s="1551"/>
      <c r="DSO90" s="1551"/>
      <c r="DSP90" s="1551"/>
      <c r="DSQ90" s="1551"/>
      <c r="DSR90" s="1551"/>
      <c r="DSS90" s="1551"/>
      <c r="DST90" s="1551"/>
      <c r="DSU90" s="1551"/>
      <c r="DSV90" s="1551"/>
      <c r="DSW90" s="1551"/>
      <c r="DSX90" s="1551"/>
      <c r="DSY90" s="1551"/>
      <c r="DSZ90" s="1551"/>
      <c r="DTA90" s="1551"/>
      <c r="DTB90" s="1551"/>
      <c r="DTC90" s="1551"/>
      <c r="DTD90" s="1551"/>
      <c r="DTE90" s="1551"/>
      <c r="DTF90" s="1551"/>
      <c r="DTG90" s="1551"/>
      <c r="DTH90" s="1551"/>
      <c r="DTI90" s="1551"/>
      <c r="DTJ90" s="1551"/>
      <c r="DTK90" s="1551"/>
      <c r="DTL90" s="1551"/>
      <c r="DTM90" s="1551"/>
      <c r="DTN90" s="1551"/>
      <c r="DTO90" s="1551"/>
      <c r="DTP90" s="1551"/>
      <c r="DTQ90" s="1551"/>
      <c r="DTR90" s="1551"/>
      <c r="DTS90" s="1551"/>
      <c r="DTT90" s="1551"/>
      <c r="DTU90" s="1551"/>
      <c r="DTV90" s="1551"/>
      <c r="DTW90" s="1551"/>
      <c r="DTX90" s="1551"/>
      <c r="DTY90" s="1551"/>
      <c r="DTZ90" s="1551"/>
      <c r="DUA90" s="1551"/>
      <c r="DUB90" s="1551"/>
      <c r="DUC90" s="1551"/>
      <c r="DUD90" s="1551"/>
      <c r="DUE90" s="1551"/>
      <c r="DUF90" s="1551"/>
      <c r="DUG90" s="1551"/>
      <c r="DUH90" s="1551"/>
      <c r="DUI90" s="1551"/>
      <c r="DUJ90" s="1551"/>
      <c r="DUK90" s="1551"/>
      <c r="DUL90" s="1551"/>
      <c r="DUM90" s="1551"/>
      <c r="DUN90" s="1551"/>
      <c r="DUO90" s="1551"/>
      <c r="DUP90" s="1551"/>
      <c r="DUQ90" s="1551"/>
      <c r="DUR90" s="1551"/>
      <c r="DUS90" s="1551"/>
      <c r="DUT90" s="1551"/>
      <c r="DUU90" s="1551"/>
      <c r="DUV90" s="1551"/>
      <c r="DUW90" s="1551"/>
      <c r="DUX90" s="1551"/>
      <c r="DUY90" s="1551"/>
      <c r="DUZ90" s="1551"/>
      <c r="DVA90" s="1551"/>
      <c r="DVB90" s="1551"/>
      <c r="DVC90" s="1551"/>
      <c r="DVD90" s="1551"/>
      <c r="DVE90" s="1551"/>
      <c r="DVF90" s="1551"/>
      <c r="DVG90" s="1551"/>
      <c r="DVH90" s="1551"/>
      <c r="DVI90" s="1551"/>
      <c r="DVJ90" s="1551"/>
      <c r="DVK90" s="1551"/>
      <c r="DVL90" s="1551"/>
      <c r="DVM90" s="1551"/>
      <c r="DVN90" s="1551"/>
      <c r="DVO90" s="1551"/>
      <c r="DVP90" s="1551"/>
      <c r="DVQ90" s="1551"/>
      <c r="DVR90" s="1551"/>
      <c r="DVS90" s="1551"/>
      <c r="DVT90" s="1551"/>
      <c r="DVU90" s="1551"/>
      <c r="DVV90" s="1551"/>
      <c r="DVW90" s="1551"/>
      <c r="DVX90" s="1551"/>
      <c r="DVY90" s="1551"/>
      <c r="DVZ90" s="1551"/>
      <c r="DWA90" s="1551"/>
      <c r="DWB90" s="1551"/>
      <c r="DWC90" s="1551"/>
      <c r="DWD90" s="1551"/>
      <c r="DWE90" s="1551"/>
      <c r="DWF90" s="1551"/>
      <c r="DWG90" s="1551"/>
      <c r="DWH90" s="1551"/>
      <c r="DWI90" s="1551"/>
      <c r="DWJ90" s="1551"/>
      <c r="DWK90" s="1551"/>
      <c r="DWL90" s="1551"/>
      <c r="DWM90" s="1551"/>
      <c r="DWN90" s="1551"/>
      <c r="DWO90" s="1551"/>
      <c r="DWP90" s="1551"/>
      <c r="DWQ90" s="1551"/>
      <c r="DWR90" s="1551"/>
      <c r="DWS90" s="1551"/>
      <c r="DWT90" s="1551"/>
      <c r="DWU90" s="1551"/>
      <c r="DWV90" s="1551"/>
      <c r="DWW90" s="1551"/>
      <c r="DWX90" s="1551"/>
      <c r="DWY90" s="1551"/>
      <c r="DWZ90" s="1551"/>
      <c r="DXA90" s="1551"/>
      <c r="DXB90" s="1551"/>
      <c r="DXC90" s="1551"/>
      <c r="DXD90" s="1551"/>
      <c r="DXE90" s="1551"/>
      <c r="DXF90" s="1551"/>
      <c r="DXG90" s="1551"/>
      <c r="DXH90" s="1551"/>
      <c r="DXI90" s="1551"/>
      <c r="DXJ90" s="1551"/>
      <c r="DXK90" s="1551"/>
      <c r="DXL90" s="1551"/>
      <c r="DXM90" s="1551"/>
      <c r="DXN90" s="1551"/>
      <c r="DXO90" s="1551"/>
      <c r="DXP90" s="1551"/>
      <c r="DXQ90" s="1551"/>
      <c r="DXR90" s="1551"/>
      <c r="DXS90" s="1551"/>
      <c r="DXT90" s="1551"/>
      <c r="DXU90" s="1551"/>
      <c r="DXV90" s="1551"/>
      <c r="DXW90" s="1551"/>
      <c r="DXX90" s="1551"/>
      <c r="DXY90" s="1551"/>
      <c r="DXZ90" s="1551"/>
      <c r="DYA90" s="1551"/>
      <c r="DYB90" s="1551"/>
      <c r="DYC90" s="1551"/>
      <c r="DYD90" s="1551"/>
      <c r="DYE90" s="1551"/>
      <c r="DYF90" s="1551"/>
      <c r="DYG90" s="1551"/>
      <c r="DYH90" s="1551"/>
      <c r="DYI90" s="1551"/>
      <c r="DYJ90" s="1551"/>
      <c r="DYK90" s="1551"/>
      <c r="DYL90" s="1551"/>
      <c r="DYM90" s="1551"/>
      <c r="DYN90" s="1551"/>
      <c r="DYO90" s="1551"/>
      <c r="DYP90" s="1551"/>
      <c r="DYQ90" s="1551"/>
      <c r="DYR90" s="1551"/>
      <c r="DYS90" s="1551"/>
      <c r="DYT90" s="1551"/>
      <c r="DYU90" s="1551"/>
      <c r="DYV90" s="1551"/>
      <c r="DYW90" s="1551"/>
      <c r="DYX90" s="1551"/>
      <c r="DYY90" s="1551"/>
      <c r="DYZ90" s="1551"/>
      <c r="DZA90" s="1551"/>
      <c r="DZB90" s="1551"/>
      <c r="DZC90" s="1551"/>
      <c r="DZD90" s="1551"/>
      <c r="DZE90" s="1551"/>
      <c r="DZF90" s="1551"/>
      <c r="DZG90" s="1551"/>
      <c r="DZH90" s="1551"/>
      <c r="DZI90" s="1551"/>
      <c r="DZJ90" s="1551"/>
      <c r="DZK90" s="1551"/>
      <c r="DZL90" s="1551"/>
      <c r="DZM90" s="1551"/>
      <c r="DZN90" s="1551"/>
      <c r="DZO90" s="1551"/>
      <c r="DZP90" s="1551"/>
      <c r="DZQ90" s="1551"/>
      <c r="DZR90" s="1551"/>
      <c r="DZS90" s="1551"/>
      <c r="DZT90" s="1551"/>
      <c r="DZU90" s="1551"/>
      <c r="DZV90" s="1551"/>
      <c r="DZW90" s="1551"/>
      <c r="DZX90" s="1551"/>
      <c r="DZY90" s="1551"/>
      <c r="DZZ90" s="1551"/>
      <c r="EAA90" s="1551"/>
      <c r="EAB90" s="1551"/>
      <c r="EAC90" s="1551"/>
      <c r="EAD90" s="1551"/>
      <c r="EAE90" s="1551"/>
      <c r="EAF90" s="1551"/>
      <c r="EAG90" s="1551"/>
      <c r="EAH90" s="1551"/>
      <c r="EAI90" s="1551"/>
      <c r="EAJ90" s="1551"/>
      <c r="EAK90" s="1551"/>
      <c r="EAL90" s="1551"/>
      <c r="EAM90" s="1551"/>
      <c r="EAN90" s="1551"/>
      <c r="EAO90" s="1551"/>
      <c r="EAP90" s="1551"/>
      <c r="EAQ90" s="1551"/>
      <c r="EAR90" s="1551"/>
      <c r="EAS90" s="1551"/>
      <c r="EAT90" s="1551"/>
      <c r="EAU90" s="1551"/>
      <c r="EAV90" s="1551"/>
      <c r="EAW90" s="1551"/>
      <c r="EAX90" s="1551"/>
      <c r="EAY90" s="1551"/>
      <c r="EAZ90" s="1551"/>
      <c r="EBA90" s="1551"/>
      <c r="EBB90" s="1551"/>
      <c r="EBC90" s="1551"/>
      <c r="EBD90" s="1551"/>
      <c r="EBE90" s="1551"/>
      <c r="EBF90" s="1551"/>
      <c r="EBG90" s="1551"/>
      <c r="EBH90" s="1551"/>
      <c r="EBI90" s="1551"/>
      <c r="EBJ90" s="1551"/>
      <c r="EBK90" s="1551"/>
      <c r="EBL90" s="1551"/>
      <c r="EBM90" s="1551"/>
      <c r="EBN90" s="1551"/>
      <c r="EBO90" s="1551"/>
      <c r="EBP90" s="1551"/>
      <c r="EBQ90" s="1551"/>
      <c r="EBR90" s="1551"/>
      <c r="EBS90" s="1551"/>
      <c r="EBT90" s="1551"/>
      <c r="EBU90" s="1551"/>
      <c r="EBV90" s="1551"/>
      <c r="EBW90" s="1551"/>
      <c r="EBX90" s="1551"/>
      <c r="EBY90" s="1551"/>
      <c r="EBZ90" s="1551"/>
      <c r="ECA90" s="1551"/>
      <c r="ECB90" s="1551"/>
      <c r="ECC90" s="1551"/>
      <c r="ECD90" s="1551"/>
      <c r="ECE90" s="1551"/>
      <c r="ECF90" s="1551"/>
      <c r="ECG90" s="1551"/>
      <c r="ECH90" s="1551"/>
      <c r="ECI90" s="1551"/>
      <c r="ECJ90" s="1551"/>
      <c r="ECK90" s="1551"/>
      <c r="ECL90" s="1551"/>
      <c r="ECM90" s="1551"/>
      <c r="ECN90" s="1551"/>
      <c r="ECO90" s="1551"/>
      <c r="ECP90" s="1551"/>
      <c r="ECQ90" s="1551"/>
      <c r="ECR90" s="1551"/>
      <c r="ECS90" s="1551"/>
      <c r="ECT90" s="1551"/>
      <c r="ECU90" s="1551"/>
      <c r="ECV90" s="1551"/>
      <c r="ECW90" s="1551"/>
      <c r="ECX90" s="1551"/>
      <c r="ECY90" s="1551"/>
      <c r="ECZ90" s="1551"/>
      <c r="EDA90" s="1551"/>
      <c r="EDB90" s="1551"/>
      <c r="EDC90" s="1551"/>
      <c r="EDD90" s="1551"/>
      <c r="EDE90" s="1551"/>
      <c r="EDF90" s="1551"/>
      <c r="EDG90" s="1551"/>
      <c r="EDH90" s="1551"/>
      <c r="EDI90" s="1551"/>
      <c r="EDJ90" s="1551"/>
      <c r="EDK90" s="1551"/>
      <c r="EDL90" s="1551"/>
      <c r="EDM90" s="1551"/>
      <c r="EDN90" s="1551"/>
      <c r="EDO90" s="1551"/>
      <c r="EDP90" s="1551"/>
      <c r="EDQ90" s="1551"/>
      <c r="EDR90" s="1551"/>
      <c r="EDS90" s="1551"/>
      <c r="EDT90" s="1551"/>
      <c r="EDU90" s="1551"/>
      <c r="EDV90" s="1551"/>
      <c r="EDW90" s="1551"/>
      <c r="EDX90" s="1551"/>
      <c r="EDY90" s="1551"/>
      <c r="EDZ90" s="1551"/>
      <c r="EEA90" s="1551"/>
      <c r="EEB90" s="1551"/>
      <c r="EEC90" s="1551"/>
      <c r="EED90" s="1551"/>
      <c r="EEE90" s="1551"/>
      <c r="EEF90" s="1551"/>
      <c r="EEG90" s="1551"/>
      <c r="EEH90" s="1551"/>
      <c r="EEI90" s="1551"/>
      <c r="EEJ90" s="1551"/>
      <c r="EEK90" s="1551"/>
      <c r="EEL90" s="1551"/>
      <c r="EEM90" s="1551"/>
      <c r="EEN90" s="1551"/>
      <c r="EEO90" s="1551"/>
      <c r="EEP90" s="1551"/>
      <c r="EEQ90" s="1551"/>
      <c r="EER90" s="1551"/>
      <c r="EES90" s="1551"/>
      <c r="EET90" s="1551"/>
      <c r="EEU90" s="1551"/>
      <c r="EEV90" s="1551"/>
      <c r="EEW90" s="1551"/>
      <c r="EEX90" s="1551"/>
      <c r="EEY90" s="1551"/>
      <c r="EEZ90" s="1551"/>
      <c r="EFA90" s="1551"/>
      <c r="EFB90" s="1551"/>
      <c r="EFC90" s="1551"/>
      <c r="EFD90" s="1551"/>
      <c r="EFE90" s="1551"/>
      <c r="EFF90" s="1551"/>
      <c r="EFG90" s="1551"/>
      <c r="EFH90" s="1551"/>
      <c r="EFI90" s="1551"/>
      <c r="EFJ90" s="1551"/>
      <c r="EFK90" s="1551"/>
      <c r="EFL90" s="1551"/>
      <c r="EFM90" s="1551"/>
      <c r="EFN90" s="1551"/>
      <c r="EFO90" s="1551"/>
      <c r="EFP90" s="1551"/>
      <c r="EFQ90" s="1551"/>
      <c r="EFR90" s="1551"/>
      <c r="EFS90" s="1551"/>
      <c r="EFT90" s="1551"/>
      <c r="EFU90" s="1551"/>
      <c r="EFV90" s="1551"/>
      <c r="EFW90" s="1551"/>
      <c r="EFX90" s="1551"/>
      <c r="EFY90" s="1551"/>
      <c r="EFZ90" s="1551"/>
      <c r="EGA90" s="1551"/>
      <c r="EGB90" s="1551"/>
      <c r="EGC90" s="1551"/>
      <c r="EGD90" s="1551"/>
      <c r="EGE90" s="1551"/>
      <c r="EGF90" s="1551"/>
      <c r="EGG90" s="1551"/>
      <c r="EGH90" s="1551"/>
      <c r="EGI90" s="1551"/>
      <c r="EGJ90" s="1551"/>
      <c r="EGK90" s="1551"/>
      <c r="EGL90" s="1551"/>
      <c r="EGM90" s="1551"/>
      <c r="EGN90" s="1551"/>
      <c r="EGO90" s="1551"/>
      <c r="EGP90" s="1551"/>
      <c r="EGQ90" s="1551"/>
      <c r="EGR90" s="1551"/>
      <c r="EGS90" s="1551"/>
      <c r="EGT90" s="1551"/>
      <c r="EGU90" s="1551"/>
      <c r="EGV90" s="1551"/>
      <c r="EGW90" s="1551"/>
      <c r="EGX90" s="1551"/>
      <c r="EGY90" s="1551"/>
      <c r="EGZ90" s="1551"/>
      <c r="EHA90" s="1551"/>
      <c r="EHB90" s="1551"/>
      <c r="EHC90" s="1551"/>
      <c r="EHD90" s="1551"/>
      <c r="EHE90" s="1551"/>
      <c r="EHF90" s="1551"/>
      <c r="EHG90" s="1551"/>
      <c r="EHH90" s="1551"/>
      <c r="EHI90" s="1551"/>
      <c r="EHJ90" s="1551"/>
      <c r="EHK90" s="1551"/>
      <c r="EHL90" s="1551"/>
      <c r="EHM90" s="1551"/>
      <c r="EHN90" s="1551"/>
      <c r="EHO90" s="1551"/>
      <c r="EHP90" s="1551"/>
      <c r="EHQ90" s="1551"/>
      <c r="EHR90" s="1551"/>
      <c r="EHS90" s="1551"/>
      <c r="EHT90" s="1551"/>
      <c r="EHU90" s="1551"/>
      <c r="EHV90" s="1551"/>
      <c r="EHW90" s="1551"/>
      <c r="EHX90" s="1551"/>
      <c r="EHY90" s="1551"/>
      <c r="EHZ90" s="1551"/>
      <c r="EIA90" s="1551"/>
      <c r="EIB90" s="1551"/>
      <c r="EIC90" s="1551"/>
      <c r="EID90" s="1551"/>
      <c r="EIE90" s="1551"/>
      <c r="EIF90" s="1551"/>
      <c r="EIG90" s="1551"/>
      <c r="EIH90" s="1551"/>
      <c r="EII90" s="1551"/>
      <c r="EIJ90" s="1551"/>
      <c r="EIK90" s="1551"/>
      <c r="EIL90" s="1551"/>
      <c r="EIM90" s="1551"/>
      <c r="EIN90" s="1551"/>
      <c r="EIO90" s="1551"/>
      <c r="EIP90" s="1551"/>
      <c r="EIQ90" s="1551"/>
      <c r="EIR90" s="1551"/>
      <c r="EIS90" s="1551"/>
      <c r="EIT90" s="1551"/>
      <c r="EIU90" s="1551"/>
      <c r="EIV90" s="1551"/>
      <c r="EIW90" s="1551"/>
      <c r="EIX90" s="1551"/>
      <c r="EIY90" s="1551"/>
      <c r="EIZ90" s="1551"/>
      <c r="EJA90" s="1551"/>
      <c r="EJB90" s="1551"/>
      <c r="EJC90" s="1551"/>
      <c r="EJD90" s="1551"/>
      <c r="EJE90" s="1551"/>
      <c r="EJF90" s="1551"/>
      <c r="EJG90" s="1551"/>
      <c r="EJH90" s="1551"/>
      <c r="EJI90" s="1551"/>
      <c r="EJJ90" s="1551"/>
      <c r="EJK90" s="1551"/>
      <c r="EJL90" s="1551"/>
      <c r="EJM90" s="1551"/>
      <c r="EJN90" s="1551"/>
      <c r="EJO90" s="1551"/>
      <c r="EJP90" s="1551"/>
      <c r="EJQ90" s="1551"/>
      <c r="EJR90" s="1551"/>
      <c r="EJS90" s="1551"/>
      <c r="EJT90" s="1551"/>
      <c r="EJU90" s="1551"/>
      <c r="EJV90" s="1551"/>
      <c r="EJW90" s="1551"/>
      <c r="EJX90" s="1551"/>
      <c r="EJY90" s="1551"/>
      <c r="EJZ90" s="1551"/>
      <c r="EKA90" s="1551"/>
      <c r="EKB90" s="1551"/>
      <c r="EKC90" s="1551"/>
      <c r="EKD90" s="1551"/>
      <c r="EKE90" s="1551"/>
      <c r="EKF90" s="1551"/>
      <c r="EKG90" s="1551"/>
      <c r="EKH90" s="1551"/>
      <c r="EKI90" s="1551"/>
      <c r="EKJ90" s="1551"/>
      <c r="EKK90" s="1551"/>
      <c r="EKL90" s="1551"/>
      <c r="EKM90" s="1551"/>
      <c r="EKN90" s="1551"/>
      <c r="EKO90" s="1551"/>
      <c r="EKP90" s="1551"/>
      <c r="EKQ90" s="1551"/>
      <c r="EKR90" s="1551"/>
      <c r="EKS90" s="1551"/>
      <c r="EKT90" s="1551"/>
      <c r="EKU90" s="1551"/>
      <c r="EKV90" s="1551"/>
      <c r="EKW90" s="1551"/>
      <c r="EKX90" s="1551"/>
      <c r="EKY90" s="1551"/>
      <c r="EKZ90" s="1551"/>
      <c r="ELA90" s="1551"/>
      <c r="ELB90" s="1551"/>
      <c r="ELC90" s="1551"/>
      <c r="ELD90" s="1551"/>
      <c r="ELE90" s="1551"/>
      <c r="ELF90" s="1551"/>
      <c r="ELG90" s="1551"/>
      <c r="ELH90" s="1551"/>
      <c r="ELI90" s="1551"/>
      <c r="ELJ90" s="1551"/>
      <c r="ELK90" s="1551"/>
      <c r="ELL90" s="1551"/>
      <c r="ELM90" s="1551"/>
      <c r="ELN90" s="1551"/>
      <c r="ELO90" s="1551"/>
      <c r="ELP90" s="1551"/>
      <c r="ELQ90" s="1551"/>
      <c r="ELR90" s="1551"/>
      <c r="ELS90" s="1551"/>
      <c r="ELT90" s="1551"/>
      <c r="ELU90" s="1551"/>
      <c r="ELV90" s="1551"/>
      <c r="ELW90" s="1551"/>
      <c r="ELX90" s="1551"/>
      <c r="ELY90" s="1551"/>
      <c r="ELZ90" s="1551"/>
      <c r="EMA90" s="1551"/>
      <c r="EMB90" s="1551"/>
      <c r="EMC90" s="1551"/>
      <c r="EMD90" s="1551"/>
      <c r="EME90" s="1551"/>
      <c r="EMF90" s="1551"/>
      <c r="EMG90" s="1551"/>
      <c r="EMH90" s="1551"/>
      <c r="EMI90" s="1551"/>
      <c r="EMJ90" s="1551"/>
      <c r="EMK90" s="1551"/>
      <c r="EML90" s="1551"/>
      <c r="EMM90" s="1551"/>
      <c r="EMN90" s="1551"/>
      <c r="EMO90" s="1551"/>
      <c r="EMP90" s="1551"/>
      <c r="EMQ90" s="1551"/>
      <c r="EMR90" s="1551"/>
      <c r="EMS90" s="1551"/>
      <c r="EMT90" s="1551"/>
      <c r="EMU90" s="1551"/>
      <c r="EMV90" s="1551"/>
      <c r="EMW90" s="1551"/>
      <c r="EMX90" s="1551"/>
      <c r="EMY90" s="1551"/>
      <c r="EMZ90" s="1551"/>
      <c r="ENA90" s="1551"/>
      <c r="ENB90" s="1551"/>
      <c r="ENC90" s="1551"/>
      <c r="END90" s="1551"/>
      <c r="ENE90" s="1551"/>
      <c r="ENF90" s="1551"/>
      <c r="ENG90" s="1551"/>
      <c r="ENH90" s="1551"/>
      <c r="ENI90" s="1551"/>
      <c r="ENJ90" s="1551"/>
      <c r="ENK90" s="1551"/>
      <c r="ENL90" s="1551"/>
      <c r="ENM90" s="1551"/>
      <c r="ENN90" s="1551"/>
      <c r="ENO90" s="1551"/>
      <c r="ENP90" s="1551"/>
      <c r="ENQ90" s="1551"/>
      <c r="ENR90" s="1551"/>
      <c r="ENS90" s="1551"/>
      <c r="ENT90" s="1551"/>
      <c r="ENU90" s="1551"/>
      <c r="ENV90" s="1551"/>
      <c r="ENW90" s="1551"/>
      <c r="ENX90" s="1551"/>
      <c r="ENY90" s="1551"/>
      <c r="ENZ90" s="1551"/>
      <c r="EOA90" s="1551"/>
      <c r="EOB90" s="1551"/>
      <c r="EOC90" s="1551"/>
      <c r="EOD90" s="1551"/>
      <c r="EOE90" s="1551"/>
      <c r="EOF90" s="1551"/>
      <c r="EOG90" s="1551"/>
      <c r="EOH90" s="1551"/>
      <c r="EOI90" s="1551"/>
      <c r="EOJ90" s="1551"/>
      <c r="EOK90" s="1551"/>
      <c r="EOL90" s="1551"/>
      <c r="EOM90" s="1551"/>
      <c r="EON90" s="1551"/>
      <c r="EOO90" s="1551"/>
      <c r="EOP90" s="1551"/>
      <c r="EOQ90" s="1551"/>
      <c r="EOR90" s="1551"/>
      <c r="EOS90" s="1551"/>
      <c r="EOT90" s="1551"/>
      <c r="EOU90" s="1551"/>
      <c r="EOV90" s="1551"/>
      <c r="EOW90" s="1551"/>
      <c r="EOX90" s="1551"/>
      <c r="EOY90" s="1551"/>
      <c r="EOZ90" s="1551"/>
      <c r="EPA90" s="1551"/>
      <c r="EPB90" s="1551"/>
      <c r="EPC90" s="1551"/>
      <c r="EPD90" s="1551"/>
      <c r="EPE90" s="1551"/>
      <c r="EPF90" s="1551"/>
      <c r="EPG90" s="1551"/>
      <c r="EPH90" s="1551"/>
      <c r="EPI90" s="1551"/>
      <c r="EPJ90" s="1551"/>
      <c r="EPK90" s="1551"/>
      <c r="EPL90" s="1551"/>
      <c r="EPM90" s="1551"/>
      <c r="EPN90" s="1551"/>
      <c r="EPO90" s="1551"/>
      <c r="EPP90" s="1551"/>
      <c r="EPQ90" s="1551"/>
      <c r="EPR90" s="1551"/>
      <c r="EPS90" s="1551"/>
      <c r="EPT90" s="1551"/>
      <c r="EPU90" s="1551"/>
      <c r="EPV90" s="1551"/>
      <c r="EPW90" s="1551"/>
      <c r="EPX90" s="1551"/>
      <c r="EPY90" s="1551"/>
      <c r="EPZ90" s="1551"/>
      <c r="EQA90" s="1551"/>
      <c r="EQB90" s="1551"/>
      <c r="EQC90" s="1551"/>
      <c r="EQD90" s="1551"/>
      <c r="EQE90" s="1551"/>
      <c r="EQF90" s="1551"/>
      <c r="EQG90" s="1551"/>
      <c r="EQH90" s="1551"/>
      <c r="EQI90" s="1551"/>
      <c r="EQJ90" s="1551"/>
      <c r="EQK90" s="1551"/>
      <c r="EQL90" s="1551"/>
      <c r="EQM90" s="1551"/>
      <c r="EQN90" s="1551"/>
      <c r="EQO90" s="1551"/>
      <c r="EQP90" s="1551"/>
      <c r="EQQ90" s="1551"/>
      <c r="EQR90" s="1551"/>
      <c r="EQS90" s="1551"/>
      <c r="EQT90" s="1551"/>
      <c r="EQU90" s="1551"/>
      <c r="EQV90" s="1551"/>
      <c r="EQW90" s="1551"/>
      <c r="EQX90" s="1551"/>
      <c r="EQY90" s="1551"/>
      <c r="EQZ90" s="1551"/>
      <c r="ERA90" s="1551"/>
      <c r="ERB90" s="1551"/>
      <c r="ERC90" s="1551"/>
      <c r="ERD90" s="1551"/>
      <c r="ERE90" s="1551"/>
      <c r="ERF90" s="1551"/>
      <c r="ERG90" s="1551"/>
      <c r="ERH90" s="1551"/>
      <c r="ERI90" s="1551"/>
      <c r="ERJ90" s="1551"/>
      <c r="ERK90" s="1551"/>
      <c r="ERL90" s="1551"/>
      <c r="ERM90" s="1551"/>
      <c r="ERN90" s="1551"/>
      <c r="ERO90" s="1551"/>
      <c r="ERP90" s="1551"/>
      <c r="ERQ90" s="1551"/>
      <c r="ERR90" s="1551"/>
      <c r="ERS90" s="1551"/>
      <c r="ERT90" s="1551"/>
      <c r="ERU90" s="1551"/>
      <c r="ERV90" s="1551"/>
      <c r="ERW90" s="1551"/>
      <c r="ERX90" s="1551"/>
      <c r="ERY90" s="1551"/>
      <c r="ERZ90" s="1551"/>
      <c r="ESA90" s="1551"/>
      <c r="ESB90" s="1551"/>
      <c r="ESC90" s="1551"/>
      <c r="ESD90" s="1551"/>
      <c r="ESE90" s="1551"/>
      <c r="ESF90" s="1551"/>
      <c r="ESG90" s="1551"/>
      <c r="ESH90" s="1551"/>
      <c r="ESI90" s="1551"/>
      <c r="ESJ90" s="1551"/>
      <c r="ESK90" s="1551"/>
      <c r="ESL90" s="1551"/>
      <c r="ESM90" s="1551"/>
      <c r="ESN90" s="1551"/>
      <c r="ESO90" s="1551"/>
      <c r="ESP90" s="1551"/>
      <c r="ESQ90" s="1551"/>
      <c r="ESR90" s="1551"/>
      <c r="ESS90" s="1551"/>
      <c r="EST90" s="1551"/>
      <c r="ESU90" s="1551"/>
      <c r="ESV90" s="1551"/>
      <c r="ESW90" s="1551"/>
      <c r="ESX90" s="1551"/>
      <c r="ESY90" s="1551"/>
      <c r="ESZ90" s="1551"/>
      <c r="ETA90" s="1551"/>
      <c r="ETB90" s="1551"/>
      <c r="ETC90" s="1551"/>
      <c r="ETD90" s="1551"/>
      <c r="ETE90" s="1551"/>
      <c r="ETF90" s="1551"/>
      <c r="ETG90" s="1551"/>
      <c r="ETH90" s="1551"/>
      <c r="ETI90" s="1551"/>
      <c r="ETJ90" s="1551"/>
      <c r="ETK90" s="1551"/>
      <c r="ETL90" s="1551"/>
      <c r="ETM90" s="1551"/>
      <c r="ETN90" s="1551"/>
      <c r="ETO90" s="1551"/>
      <c r="ETP90" s="1551"/>
      <c r="ETQ90" s="1551"/>
      <c r="ETR90" s="1551"/>
      <c r="ETS90" s="1551"/>
      <c r="ETT90" s="1551"/>
      <c r="ETU90" s="1551"/>
      <c r="ETV90" s="1551"/>
      <c r="ETW90" s="1551"/>
      <c r="ETX90" s="1551"/>
      <c r="ETY90" s="1551"/>
      <c r="ETZ90" s="1551"/>
      <c r="EUA90" s="1551"/>
      <c r="EUB90" s="1551"/>
      <c r="EUC90" s="1551"/>
      <c r="EUD90" s="1551"/>
      <c r="EUE90" s="1551"/>
      <c r="EUF90" s="1551"/>
      <c r="EUG90" s="1551"/>
      <c r="EUH90" s="1551"/>
      <c r="EUI90" s="1551"/>
      <c r="EUJ90" s="1551"/>
      <c r="EUK90" s="1551"/>
      <c r="EUL90" s="1551"/>
      <c r="EUM90" s="1551"/>
      <c r="EUN90" s="1551"/>
      <c r="EUO90" s="1551"/>
      <c r="EUP90" s="1551"/>
      <c r="EUQ90" s="1551"/>
      <c r="EUR90" s="1551"/>
      <c r="EUS90" s="1551"/>
      <c r="EUT90" s="1551"/>
      <c r="EUU90" s="1551"/>
      <c r="EUV90" s="1551"/>
      <c r="EUW90" s="1551"/>
      <c r="EUX90" s="1551"/>
      <c r="EUY90" s="1551"/>
      <c r="EUZ90" s="1551"/>
      <c r="EVA90" s="1551"/>
      <c r="EVB90" s="1551"/>
      <c r="EVC90" s="1551"/>
      <c r="EVD90" s="1551"/>
      <c r="EVE90" s="1551"/>
      <c r="EVF90" s="1551"/>
      <c r="EVG90" s="1551"/>
      <c r="EVH90" s="1551"/>
      <c r="EVI90" s="1551"/>
      <c r="EVJ90" s="1551"/>
      <c r="EVK90" s="1551"/>
      <c r="EVL90" s="1551"/>
      <c r="EVM90" s="1551"/>
      <c r="EVN90" s="1551"/>
      <c r="EVO90" s="1551"/>
      <c r="EVP90" s="1551"/>
      <c r="EVQ90" s="1551"/>
      <c r="EVR90" s="1551"/>
      <c r="EVS90" s="1551"/>
      <c r="EVT90" s="1551"/>
      <c r="EVU90" s="1551"/>
      <c r="EVV90" s="1551"/>
      <c r="EVW90" s="1551"/>
      <c r="EVX90" s="1551"/>
      <c r="EVY90" s="1551"/>
      <c r="EVZ90" s="1551"/>
      <c r="EWA90" s="1551"/>
      <c r="EWB90" s="1551"/>
      <c r="EWC90" s="1551"/>
      <c r="EWD90" s="1551"/>
      <c r="EWE90" s="1551"/>
      <c r="EWF90" s="1551"/>
      <c r="EWG90" s="1551"/>
      <c r="EWH90" s="1551"/>
      <c r="EWI90" s="1551"/>
      <c r="EWJ90" s="1551"/>
      <c r="EWK90" s="1551"/>
      <c r="EWL90" s="1551"/>
      <c r="EWM90" s="1551"/>
      <c r="EWN90" s="1551"/>
      <c r="EWO90" s="1551"/>
      <c r="EWP90" s="1551"/>
      <c r="EWQ90" s="1551"/>
      <c r="EWR90" s="1551"/>
      <c r="EWS90" s="1551"/>
      <c r="EWT90" s="1551"/>
      <c r="EWU90" s="1551"/>
      <c r="EWV90" s="1551"/>
      <c r="EWW90" s="1551"/>
      <c r="EWX90" s="1551"/>
      <c r="EWY90" s="1551"/>
      <c r="EWZ90" s="1551"/>
      <c r="EXA90" s="1551"/>
      <c r="EXB90" s="1551"/>
      <c r="EXC90" s="1551"/>
      <c r="EXD90" s="1551"/>
      <c r="EXE90" s="1551"/>
      <c r="EXF90" s="1551"/>
      <c r="EXG90" s="1551"/>
      <c r="EXH90" s="1551"/>
      <c r="EXI90" s="1551"/>
      <c r="EXJ90" s="1551"/>
      <c r="EXK90" s="1551"/>
      <c r="EXL90" s="1551"/>
      <c r="EXM90" s="1551"/>
      <c r="EXN90" s="1551"/>
      <c r="EXO90" s="1551"/>
      <c r="EXP90" s="1551"/>
      <c r="EXQ90" s="1551"/>
      <c r="EXR90" s="1551"/>
      <c r="EXS90" s="1551"/>
      <c r="EXT90" s="1551"/>
      <c r="EXU90" s="1551"/>
      <c r="EXV90" s="1551"/>
      <c r="EXW90" s="1551"/>
      <c r="EXX90" s="1551"/>
      <c r="EXY90" s="1551"/>
      <c r="EXZ90" s="1551"/>
      <c r="EYA90" s="1551"/>
      <c r="EYB90" s="1551"/>
      <c r="EYC90" s="1551"/>
      <c r="EYD90" s="1551"/>
      <c r="EYE90" s="1551"/>
      <c r="EYF90" s="1551"/>
      <c r="EYG90" s="1551"/>
      <c r="EYH90" s="1551"/>
      <c r="EYI90" s="1551"/>
      <c r="EYJ90" s="1551"/>
      <c r="EYK90" s="1551"/>
      <c r="EYL90" s="1551"/>
      <c r="EYM90" s="1551"/>
      <c r="EYN90" s="1551"/>
      <c r="EYO90" s="1551"/>
      <c r="EYP90" s="1551"/>
      <c r="EYQ90" s="1551"/>
      <c r="EYR90" s="1551"/>
      <c r="EYS90" s="1551"/>
      <c r="EYT90" s="1551"/>
      <c r="EYU90" s="1551"/>
      <c r="EYV90" s="1551"/>
      <c r="EYW90" s="1551"/>
      <c r="EYX90" s="1551"/>
      <c r="EYY90" s="1551"/>
      <c r="EYZ90" s="1551"/>
      <c r="EZA90" s="1551"/>
      <c r="EZB90" s="1551"/>
      <c r="EZC90" s="1551"/>
      <c r="EZD90" s="1551"/>
      <c r="EZE90" s="1551"/>
      <c r="EZF90" s="1551"/>
      <c r="EZG90" s="1551"/>
      <c r="EZH90" s="1551"/>
      <c r="EZI90" s="1551"/>
      <c r="EZJ90" s="1551"/>
      <c r="EZK90" s="1551"/>
      <c r="EZL90" s="1551"/>
      <c r="EZM90" s="1551"/>
      <c r="EZN90" s="1551"/>
      <c r="EZO90" s="1551"/>
      <c r="EZP90" s="1551"/>
      <c r="EZQ90" s="1551"/>
      <c r="EZR90" s="1551"/>
      <c r="EZS90" s="1551"/>
      <c r="EZT90" s="1551"/>
      <c r="EZU90" s="1551"/>
      <c r="EZV90" s="1551"/>
      <c r="EZW90" s="1551"/>
      <c r="EZX90" s="1551"/>
      <c r="EZY90" s="1551"/>
      <c r="EZZ90" s="1551"/>
      <c r="FAA90" s="1551"/>
      <c r="FAB90" s="1551"/>
      <c r="FAC90" s="1551"/>
      <c r="FAD90" s="1551"/>
      <c r="FAE90" s="1551"/>
      <c r="FAF90" s="1551"/>
      <c r="FAG90" s="1551"/>
      <c r="FAH90" s="1551"/>
      <c r="FAI90" s="1551"/>
      <c r="FAJ90" s="1551"/>
      <c r="FAK90" s="1551"/>
      <c r="FAL90" s="1551"/>
      <c r="FAM90" s="1551"/>
      <c r="FAN90" s="1551"/>
      <c r="FAO90" s="1551"/>
      <c r="FAP90" s="1551"/>
      <c r="FAQ90" s="1551"/>
      <c r="FAR90" s="1551"/>
      <c r="FAS90" s="1551"/>
      <c r="FAT90" s="1551"/>
      <c r="FAU90" s="1551"/>
      <c r="FAV90" s="1551"/>
      <c r="FAW90" s="1551"/>
      <c r="FAX90" s="1551"/>
      <c r="FAY90" s="1551"/>
      <c r="FAZ90" s="1551"/>
      <c r="FBA90" s="1551"/>
      <c r="FBB90" s="1551"/>
      <c r="FBC90" s="1551"/>
      <c r="FBD90" s="1551"/>
      <c r="FBE90" s="1551"/>
      <c r="FBF90" s="1551"/>
      <c r="FBG90" s="1551"/>
      <c r="FBH90" s="1551"/>
      <c r="FBI90" s="1551"/>
      <c r="FBJ90" s="1551"/>
      <c r="FBK90" s="1551"/>
      <c r="FBL90" s="1551"/>
      <c r="FBM90" s="1551"/>
      <c r="FBN90" s="1551"/>
      <c r="FBO90" s="1551"/>
      <c r="FBP90" s="1551"/>
      <c r="FBQ90" s="1551"/>
      <c r="FBR90" s="1551"/>
      <c r="FBS90" s="1551"/>
      <c r="FBT90" s="1551"/>
      <c r="FBU90" s="1551"/>
      <c r="FBV90" s="1551"/>
      <c r="FBW90" s="1551"/>
      <c r="FBX90" s="1551"/>
      <c r="FBY90" s="1551"/>
      <c r="FBZ90" s="1551"/>
      <c r="FCA90" s="1551"/>
      <c r="FCB90" s="1551"/>
      <c r="FCC90" s="1551"/>
      <c r="FCD90" s="1551"/>
      <c r="FCE90" s="1551"/>
      <c r="FCF90" s="1551"/>
      <c r="FCG90" s="1551"/>
      <c r="FCH90" s="1551"/>
      <c r="FCI90" s="1551"/>
      <c r="FCJ90" s="1551"/>
      <c r="FCK90" s="1551"/>
      <c r="FCL90" s="1551"/>
      <c r="FCM90" s="1551"/>
      <c r="FCN90" s="1551"/>
      <c r="FCO90" s="1551"/>
      <c r="FCP90" s="1551"/>
      <c r="FCQ90" s="1551"/>
      <c r="FCR90" s="1551"/>
      <c r="FCS90" s="1551"/>
      <c r="FCT90" s="1551"/>
      <c r="FCU90" s="1551"/>
      <c r="FCV90" s="1551"/>
      <c r="FCW90" s="1551"/>
      <c r="FCX90" s="1551"/>
      <c r="FCY90" s="1551"/>
      <c r="FCZ90" s="1551"/>
      <c r="FDA90" s="1551"/>
      <c r="FDB90" s="1551"/>
      <c r="FDC90" s="1551"/>
      <c r="FDD90" s="1551"/>
      <c r="FDE90" s="1551"/>
      <c r="FDF90" s="1551"/>
      <c r="FDG90" s="1551"/>
      <c r="FDH90" s="1551"/>
      <c r="FDI90" s="1551"/>
      <c r="FDJ90" s="1551"/>
      <c r="FDK90" s="1551"/>
      <c r="FDL90" s="1551"/>
      <c r="FDM90" s="1551"/>
      <c r="FDN90" s="1551"/>
      <c r="FDO90" s="1551"/>
      <c r="FDP90" s="1551"/>
      <c r="FDQ90" s="1551"/>
      <c r="FDR90" s="1551"/>
      <c r="FDS90" s="1551"/>
      <c r="FDT90" s="1551"/>
      <c r="FDU90" s="1551"/>
      <c r="FDV90" s="1551"/>
      <c r="FDW90" s="1551"/>
      <c r="FDX90" s="1551"/>
      <c r="FDY90" s="1551"/>
      <c r="FDZ90" s="1551"/>
      <c r="FEA90" s="1551"/>
      <c r="FEB90" s="1551"/>
      <c r="FEC90" s="1551"/>
      <c r="FED90" s="1551"/>
      <c r="FEE90" s="1551"/>
      <c r="FEF90" s="1551"/>
      <c r="FEG90" s="1551"/>
      <c r="FEH90" s="1551"/>
      <c r="FEI90" s="1551"/>
      <c r="FEJ90" s="1551"/>
      <c r="FEK90" s="1551"/>
      <c r="FEL90" s="1551"/>
      <c r="FEM90" s="1551"/>
      <c r="FEN90" s="1551"/>
      <c r="FEO90" s="1551"/>
      <c r="FEP90" s="1551"/>
      <c r="FEQ90" s="1551"/>
      <c r="FER90" s="1551"/>
      <c r="FES90" s="1551"/>
      <c r="FET90" s="1551"/>
      <c r="FEU90" s="1551"/>
      <c r="FEV90" s="1551"/>
      <c r="FEW90" s="1551"/>
      <c r="FEX90" s="1551"/>
      <c r="FEY90" s="1551"/>
      <c r="FEZ90" s="1551"/>
      <c r="FFA90" s="1551"/>
      <c r="FFB90" s="1551"/>
      <c r="FFC90" s="1551"/>
      <c r="FFD90" s="1551"/>
      <c r="FFE90" s="1551"/>
      <c r="FFF90" s="1551"/>
      <c r="FFG90" s="1551"/>
      <c r="FFH90" s="1551"/>
      <c r="FFI90" s="1551"/>
      <c r="FFJ90" s="1551"/>
      <c r="FFK90" s="1551"/>
      <c r="FFL90" s="1551"/>
      <c r="FFM90" s="1551"/>
      <c r="FFN90" s="1551"/>
      <c r="FFO90" s="1551"/>
      <c r="FFP90" s="1551"/>
      <c r="FFQ90" s="1551"/>
      <c r="FFR90" s="1551"/>
      <c r="FFS90" s="1551"/>
      <c r="FFT90" s="1551"/>
      <c r="FFU90" s="1551"/>
      <c r="FFV90" s="1551"/>
      <c r="FFW90" s="1551"/>
      <c r="FFX90" s="1551"/>
      <c r="FFY90" s="1551"/>
      <c r="FFZ90" s="1551"/>
      <c r="FGA90" s="1551"/>
      <c r="FGB90" s="1551"/>
      <c r="FGC90" s="1551"/>
      <c r="FGD90" s="1551"/>
      <c r="FGE90" s="1551"/>
      <c r="FGF90" s="1551"/>
      <c r="FGG90" s="1551"/>
      <c r="FGH90" s="1551"/>
      <c r="FGI90" s="1551"/>
      <c r="FGJ90" s="1551"/>
      <c r="FGK90" s="1551"/>
      <c r="FGL90" s="1551"/>
      <c r="FGM90" s="1551"/>
      <c r="FGN90" s="1551"/>
      <c r="FGO90" s="1551"/>
      <c r="FGP90" s="1551"/>
      <c r="FGQ90" s="1551"/>
      <c r="FGR90" s="1551"/>
      <c r="FGS90" s="1551"/>
      <c r="FGT90" s="1551"/>
      <c r="FGU90" s="1551"/>
      <c r="FGV90" s="1551"/>
      <c r="FGW90" s="1551"/>
      <c r="FGX90" s="1551"/>
      <c r="FGY90" s="1551"/>
      <c r="FGZ90" s="1551"/>
      <c r="FHA90" s="1551"/>
      <c r="FHB90" s="1551"/>
      <c r="FHC90" s="1551"/>
      <c r="FHD90" s="1551"/>
      <c r="FHE90" s="1551"/>
      <c r="FHF90" s="1551"/>
      <c r="FHG90" s="1551"/>
      <c r="FHH90" s="1551"/>
      <c r="FHI90" s="1551"/>
      <c r="FHJ90" s="1551"/>
      <c r="FHK90" s="1551"/>
      <c r="FHL90" s="1551"/>
      <c r="FHM90" s="1551"/>
      <c r="FHN90" s="1551"/>
      <c r="FHO90" s="1551"/>
      <c r="FHP90" s="1551"/>
      <c r="FHQ90" s="1551"/>
      <c r="FHR90" s="1551"/>
      <c r="FHS90" s="1551"/>
      <c r="FHT90" s="1551"/>
      <c r="FHU90" s="1551"/>
      <c r="FHV90" s="1551"/>
      <c r="FHW90" s="1551"/>
      <c r="FHX90" s="1551"/>
      <c r="FHY90" s="1551"/>
      <c r="FHZ90" s="1551"/>
      <c r="FIA90" s="1551"/>
      <c r="FIB90" s="1551"/>
      <c r="FIC90" s="1551"/>
      <c r="FID90" s="1551"/>
      <c r="FIE90" s="1551"/>
      <c r="FIF90" s="1551"/>
      <c r="FIG90" s="1551"/>
      <c r="FIH90" s="1551"/>
      <c r="FII90" s="1551"/>
      <c r="FIJ90" s="1551"/>
      <c r="FIK90" s="1551"/>
      <c r="FIL90" s="1551"/>
      <c r="FIM90" s="1551"/>
      <c r="FIN90" s="1551"/>
      <c r="FIO90" s="1551"/>
      <c r="FIP90" s="1551"/>
      <c r="FIQ90" s="1551"/>
      <c r="FIR90" s="1551"/>
      <c r="FIS90" s="1551"/>
      <c r="FIT90" s="1551"/>
      <c r="FIU90" s="1551"/>
      <c r="FIV90" s="1551"/>
      <c r="FIW90" s="1551"/>
      <c r="FIX90" s="1551"/>
      <c r="FIY90" s="1551"/>
      <c r="FIZ90" s="1551"/>
      <c r="FJA90" s="1551"/>
      <c r="FJB90" s="1551"/>
      <c r="FJC90" s="1551"/>
      <c r="FJD90" s="1551"/>
      <c r="FJE90" s="1551"/>
      <c r="FJF90" s="1551"/>
      <c r="FJG90" s="1551"/>
      <c r="FJH90" s="1551"/>
      <c r="FJI90" s="1551"/>
      <c r="FJJ90" s="1551"/>
      <c r="FJK90" s="1551"/>
      <c r="FJL90" s="1551"/>
      <c r="FJM90" s="1551"/>
      <c r="FJN90" s="1551"/>
      <c r="FJO90" s="1551"/>
      <c r="FJP90" s="1551"/>
      <c r="FJQ90" s="1551"/>
      <c r="FJR90" s="1551"/>
      <c r="FJS90" s="1551"/>
      <c r="FJT90" s="1551"/>
      <c r="FJU90" s="1551"/>
      <c r="FJV90" s="1551"/>
      <c r="FJW90" s="1551"/>
      <c r="FJX90" s="1551"/>
      <c r="FJY90" s="1551"/>
      <c r="FJZ90" s="1551"/>
      <c r="FKA90" s="1551"/>
      <c r="FKB90" s="1551"/>
      <c r="FKC90" s="1551"/>
      <c r="FKD90" s="1551"/>
      <c r="FKE90" s="1551"/>
      <c r="FKF90" s="1551"/>
      <c r="FKG90" s="1551"/>
      <c r="FKH90" s="1551"/>
      <c r="FKI90" s="1551"/>
      <c r="FKJ90" s="1551"/>
      <c r="FKK90" s="1551"/>
      <c r="FKL90" s="1551"/>
      <c r="FKM90" s="1551"/>
      <c r="FKN90" s="1551"/>
      <c r="FKO90" s="1551"/>
      <c r="FKP90" s="1551"/>
      <c r="FKQ90" s="1551"/>
      <c r="FKR90" s="1551"/>
      <c r="FKS90" s="1551"/>
      <c r="FKT90" s="1551"/>
      <c r="FKU90" s="1551"/>
      <c r="FKV90" s="1551"/>
      <c r="FKW90" s="1551"/>
      <c r="FKX90" s="1551"/>
      <c r="FKY90" s="1551"/>
      <c r="FKZ90" s="1551"/>
      <c r="FLA90" s="1551"/>
      <c r="FLB90" s="1551"/>
      <c r="FLC90" s="1551"/>
      <c r="FLD90" s="1551"/>
      <c r="FLE90" s="1551"/>
      <c r="FLF90" s="1551"/>
      <c r="FLG90" s="1551"/>
      <c r="FLH90" s="1551"/>
      <c r="FLI90" s="1551"/>
      <c r="FLJ90" s="1551"/>
      <c r="FLK90" s="1551"/>
      <c r="FLL90" s="1551"/>
      <c r="FLM90" s="1551"/>
      <c r="FLN90" s="1551"/>
      <c r="FLO90" s="1551"/>
      <c r="FLP90" s="1551"/>
      <c r="FLQ90" s="1551"/>
      <c r="FLR90" s="1551"/>
      <c r="FLS90" s="1551"/>
      <c r="FLT90" s="1551"/>
      <c r="FLU90" s="1551"/>
      <c r="FLV90" s="1551"/>
      <c r="FLW90" s="1551"/>
      <c r="FLX90" s="1551"/>
      <c r="FLY90" s="1551"/>
      <c r="FLZ90" s="1551"/>
      <c r="FMA90" s="1551"/>
      <c r="FMB90" s="1551"/>
      <c r="FMC90" s="1551"/>
      <c r="FMD90" s="1551"/>
      <c r="FME90" s="1551"/>
      <c r="FMF90" s="1551"/>
      <c r="FMG90" s="1551"/>
      <c r="FMH90" s="1551"/>
      <c r="FMI90" s="1551"/>
      <c r="FMJ90" s="1551"/>
      <c r="FMK90" s="1551"/>
      <c r="FML90" s="1551"/>
      <c r="FMM90" s="1551"/>
      <c r="FMN90" s="1551"/>
      <c r="FMO90" s="1551"/>
      <c r="FMP90" s="1551"/>
      <c r="FMQ90" s="1551"/>
      <c r="FMR90" s="1551"/>
      <c r="FMS90" s="1551"/>
      <c r="FMT90" s="1551"/>
      <c r="FMU90" s="1551"/>
      <c r="FMV90" s="1551"/>
      <c r="FMW90" s="1551"/>
      <c r="FMX90" s="1551"/>
      <c r="FMY90" s="1551"/>
      <c r="FMZ90" s="1551"/>
      <c r="FNA90" s="1551"/>
      <c r="FNB90" s="1551"/>
      <c r="FNC90" s="1551"/>
      <c r="FND90" s="1551"/>
      <c r="FNE90" s="1551"/>
      <c r="FNF90" s="1551"/>
      <c r="FNG90" s="1551"/>
      <c r="FNH90" s="1551"/>
      <c r="FNI90" s="1551"/>
      <c r="FNJ90" s="1551"/>
      <c r="FNK90" s="1551"/>
      <c r="FNL90" s="1551"/>
      <c r="FNM90" s="1551"/>
      <c r="FNN90" s="1551"/>
      <c r="FNO90" s="1551"/>
      <c r="FNP90" s="1551"/>
      <c r="FNQ90" s="1551"/>
      <c r="FNR90" s="1551"/>
      <c r="FNS90" s="1551"/>
      <c r="FNT90" s="1551"/>
      <c r="FNU90" s="1551"/>
      <c r="FNV90" s="1551"/>
      <c r="FNW90" s="1551"/>
      <c r="FNX90" s="1551"/>
      <c r="FNY90" s="1551"/>
      <c r="FNZ90" s="1551"/>
      <c r="FOA90" s="1551"/>
      <c r="FOB90" s="1551"/>
      <c r="FOC90" s="1551"/>
      <c r="FOD90" s="1551"/>
      <c r="FOE90" s="1551"/>
      <c r="FOF90" s="1551"/>
      <c r="FOG90" s="1551"/>
      <c r="FOH90" s="1551"/>
      <c r="FOI90" s="1551"/>
      <c r="FOJ90" s="1551"/>
      <c r="FOK90" s="1551"/>
      <c r="FOL90" s="1551"/>
      <c r="FOM90" s="1551"/>
      <c r="FON90" s="1551"/>
      <c r="FOO90" s="1551"/>
      <c r="FOP90" s="1551"/>
      <c r="FOQ90" s="1551"/>
      <c r="FOR90" s="1551"/>
      <c r="FOS90" s="1551"/>
      <c r="FOT90" s="1551"/>
      <c r="FOU90" s="1551"/>
      <c r="FOV90" s="1551"/>
      <c r="FOW90" s="1551"/>
      <c r="FOX90" s="1551"/>
      <c r="FOY90" s="1551"/>
      <c r="FOZ90" s="1551"/>
      <c r="FPA90" s="1551"/>
      <c r="FPB90" s="1551"/>
      <c r="FPC90" s="1551"/>
      <c r="FPD90" s="1551"/>
      <c r="FPE90" s="1551"/>
      <c r="FPF90" s="1551"/>
      <c r="FPG90" s="1551"/>
      <c r="FPH90" s="1551"/>
      <c r="FPI90" s="1551"/>
      <c r="FPJ90" s="1551"/>
      <c r="FPK90" s="1551"/>
      <c r="FPL90" s="1551"/>
      <c r="FPM90" s="1551"/>
      <c r="FPN90" s="1551"/>
      <c r="FPO90" s="1551"/>
      <c r="FPP90" s="1551"/>
      <c r="FPQ90" s="1551"/>
      <c r="FPR90" s="1551"/>
      <c r="FPS90" s="1551"/>
      <c r="FPT90" s="1551"/>
      <c r="FPU90" s="1551"/>
      <c r="FPV90" s="1551"/>
      <c r="FPW90" s="1551"/>
      <c r="FPX90" s="1551"/>
      <c r="FPY90" s="1551"/>
      <c r="FPZ90" s="1551"/>
      <c r="FQA90" s="1551"/>
      <c r="FQB90" s="1551"/>
      <c r="FQC90" s="1551"/>
      <c r="FQD90" s="1551"/>
      <c r="FQE90" s="1551"/>
      <c r="FQF90" s="1551"/>
      <c r="FQG90" s="1551"/>
      <c r="FQH90" s="1551"/>
      <c r="FQI90" s="1551"/>
      <c r="FQJ90" s="1551"/>
      <c r="FQK90" s="1551"/>
      <c r="FQL90" s="1551"/>
      <c r="FQM90" s="1551"/>
      <c r="FQN90" s="1551"/>
      <c r="FQO90" s="1551"/>
      <c r="FQP90" s="1551"/>
      <c r="FQQ90" s="1551"/>
      <c r="FQR90" s="1551"/>
      <c r="FQS90" s="1551"/>
      <c r="FQT90" s="1551"/>
      <c r="FQU90" s="1551"/>
      <c r="FQV90" s="1551"/>
      <c r="FQW90" s="1551"/>
      <c r="FQX90" s="1551"/>
      <c r="FQY90" s="1551"/>
      <c r="FQZ90" s="1551"/>
      <c r="FRA90" s="1551"/>
      <c r="FRB90" s="1551"/>
      <c r="FRC90" s="1551"/>
      <c r="FRD90" s="1551"/>
      <c r="FRE90" s="1551"/>
      <c r="FRF90" s="1551"/>
      <c r="FRG90" s="1551"/>
      <c r="FRH90" s="1551"/>
      <c r="FRI90" s="1551"/>
      <c r="FRJ90" s="1551"/>
      <c r="FRK90" s="1551"/>
      <c r="FRL90" s="1551"/>
      <c r="FRM90" s="1551"/>
      <c r="FRN90" s="1551"/>
      <c r="FRO90" s="1551"/>
      <c r="FRP90" s="1551"/>
      <c r="FRQ90" s="1551"/>
      <c r="FRR90" s="1551"/>
      <c r="FRS90" s="1551"/>
      <c r="FRT90" s="1551"/>
      <c r="FRU90" s="1551"/>
      <c r="FRV90" s="1551"/>
      <c r="FRW90" s="1551"/>
      <c r="FRX90" s="1551"/>
      <c r="FRY90" s="1551"/>
      <c r="FRZ90" s="1551"/>
      <c r="FSA90" s="1551"/>
      <c r="FSB90" s="1551"/>
      <c r="FSC90" s="1551"/>
      <c r="FSD90" s="1551"/>
      <c r="FSE90" s="1551"/>
      <c r="FSF90" s="1551"/>
      <c r="FSG90" s="1551"/>
      <c r="FSH90" s="1551"/>
      <c r="FSI90" s="1551"/>
      <c r="FSJ90" s="1551"/>
      <c r="FSK90" s="1551"/>
      <c r="FSL90" s="1551"/>
      <c r="FSM90" s="1551"/>
      <c r="FSN90" s="1551"/>
      <c r="FSO90" s="1551"/>
      <c r="FSP90" s="1551"/>
      <c r="FSQ90" s="1551"/>
      <c r="FSR90" s="1551"/>
      <c r="FSS90" s="1551"/>
      <c r="FST90" s="1551"/>
      <c r="FSU90" s="1551"/>
      <c r="FSV90" s="1551"/>
      <c r="FSW90" s="1551"/>
      <c r="FSX90" s="1551"/>
      <c r="FSY90" s="1551"/>
      <c r="FSZ90" s="1551"/>
      <c r="FTA90" s="1551"/>
      <c r="FTB90" s="1551"/>
      <c r="FTC90" s="1551"/>
      <c r="FTD90" s="1551"/>
      <c r="FTE90" s="1551"/>
      <c r="FTF90" s="1551"/>
      <c r="FTG90" s="1551"/>
      <c r="FTH90" s="1551"/>
      <c r="FTI90" s="1551"/>
      <c r="FTJ90" s="1551"/>
      <c r="FTK90" s="1551"/>
      <c r="FTL90" s="1551"/>
      <c r="FTM90" s="1551"/>
      <c r="FTN90" s="1551"/>
      <c r="FTO90" s="1551"/>
      <c r="FTP90" s="1551"/>
      <c r="FTQ90" s="1551"/>
      <c r="FTR90" s="1551"/>
      <c r="FTS90" s="1551"/>
      <c r="FTT90" s="1551"/>
      <c r="FTU90" s="1551"/>
      <c r="FTV90" s="1551"/>
      <c r="FTW90" s="1551"/>
      <c r="FTX90" s="1551"/>
      <c r="FTY90" s="1551"/>
      <c r="FTZ90" s="1551"/>
      <c r="FUA90" s="1551"/>
      <c r="FUB90" s="1551"/>
      <c r="FUC90" s="1551"/>
      <c r="FUD90" s="1551"/>
      <c r="FUE90" s="1551"/>
      <c r="FUF90" s="1551"/>
      <c r="FUG90" s="1551"/>
      <c r="FUH90" s="1551"/>
      <c r="FUI90" s="1551"/>
      <c r="FUJ90" s="1551"/>
      <c r="FUK90" s="1551"/>
      <c r="FUL90" s="1551"/>
      <c r="FUM90" s="1551"/>
      <c r="FUN90" s="1551"/>
      <c r="FUO90" s="1551"/>
      <c r="FUP90" s="1551"/>
      <c r="FUQ90" s="1551"/>
      <c r="FUR90" s="1551"/>
      <c r="FUS90" s="1551"/>
      <c r="FUT90" s="1551"/>
      <c r="FUU90" s="1551"/>
      <c r="FUV90" s="1551"/>
      <c r="FUW90" s="1551"/>
      <c r="FUX90" s="1551"/>
      <c r="FUY90" s="1551"/>
      <c r="FUZ90" s="1551"/>
      <c r="FVA90" s="1551"/>
      <c r="FVB90" s="1551"/>
      <c r="FVC90" s="1551"/>
      <c r="FVD90" s="1551"/>
      <c r="FVE90" s="1551"/>
      <c r="FVF90" s="1551"/>
      <c r="FVG90" s="1551"/>
      <c r="FVH90" s="1551"/>
      <c r="FVI90" s="1551"/>
      <c r="FVJ90" s="1551"/>
      <c r="FVK90" s="1551"/>
      <c r="FVL90" s="1551"/>
      <c r="FVM90" s="1551"/>
      <c r="FVN90" s="1551"/>
      <c r="FVO90" s="1551"/>
      <c r="FVP90" s="1551"/>
      <c r="FVQ90" s="1551"/>
      <c r="FVR90" s="1551"/>
      <c r="FVS90" s="1551"/>
      <c r="FVT90" s="1551"/>
      <c r="FVU90" s="1551"/>
      <c r="FVV90" s="1551"/>
      <c r="FVW90" s="1551"/>
      <c r="FVX90" s="1551"/>
      <c r="FVY90" s="1551"/>
      <c r="FVZ90" s="1551"/>
      <c r="FWA90" s="1551"/>
      <c r="FWB90" s="1551"/>
      <c r="FWC90" s="1551"/>
      <c r="FWD90" s="1551"/>
      <c r="FWE90" s="1551"/>
      <c r="FWF90" s="1551"/>
      <c r="FWG90" s="1551"/>
      <c r="FWH90" s="1551"/>
      <c r="FWI90" s="1551"/>
      <c r="FWJ90" s="1551"/>
      <c r="FWK90" s="1551"/>
      <c r="FWL90" s="1551"/>
      <c r="FWM90" s="1551"/>
      <c r="FWN90" s="1551"/>
      <c r="FWO90" s="1551"/>
      <c r="FWP90" s="1551"/>
      <c r="FWQ90" s="1551"/>
      <c r="FWR90" s="1551"/>
      <c r="FWS90" s="1551"/>
      <c r="FWT90" s="1551"/>
      <c r="FWU90" s="1551"/>
      <c r="FWV90" s="1551"/>
      <c r="FWW90" s="1551"/>
      <c r="FWX90" s="1551"/>
      <c r="FWY90" s="1551"/>
      <c r="FWZ90" s="1551"/>
      <c r="FXA90" s="1551"/>
      <c r="FXB90" s="1551"/>
      <c r="FXC90" s="1551"/>
      <c r="FXD90" s="1551"/>
      <c r="FXE90" s="1551"/>
      <c r="FXF90" s="1551"/>
      <c r="FXG90" s="1551"/>
      <c r="FXH90" s="1551"/>
      <c r="FXI90" s="1551"/>
      <c r="FXJ90" s="1551"/>
      <c r="FXK90" s="1551"/>
      <c r="FXL90" s="1551"/>
      <c r="FXM90" s="1551"/>
      <c r="FXN90" s="1551"/>
      <c r="FXO90" s="1551"/>
      <c r="FXP90" s="1551"/>
      <c r="FXQ90" s="1551"/>
      <c r="FXR90" s="1551"/>
      <c r="FXS90" s="1551"/>
      <c r="FXT90" s="1551"/>
      <c r="FXU90" s="1551"/>
      <c r="FXV90" s="1551"/>
      <c r="FXW90" s="1551"/>
      <c r="FXX90" s="1551"/>
      <c r="FXY90" s="1551"/>
      <c r="FXZ90" s="1551"/>
      <c r="FYA90" s="1551"/>
      <c r="FYB90" s="1551"/>
      <c r="FYC90" s="1551"/>
      <c r="FYD90" s="1551"/>
      <c r="FYE90" s="1551"/>
      <c r="FYF90" s="1551"/>
      <c r="FYG90" s="1551"/>
      <c r="FYH90" s="1551"/>
      <c r="FYI90" s="1551"/>
      <c r="FYJ90" s="1551"/>
      <c r="FYK90" s="1551"/>
      <c r="FYL90" s="1551"/>
      <c r="FYM90" s="1551"/>
      <c r="FYN90" s="1551"/>
      <c r="FYO90" s="1551"/>
      <c r="FYP90" s="1551"/>
      <c r="FYQ90" s="1551"/>
      <c r="FYR90" s="1551"/>
      <c r="FYS90" s="1551"/>
      <c r="FYT90" s="1551"/>
      <c r="FYU90" s="1551"/>
      <c r="FYV90" s="1551"/>
      <c r="FYW90" s="1551"/>
      <c r="FYX90" s="1551"/>
      <c r="FYY90" s="1551"/>
      <c r="FYZ90" s="1551"/>
      <c r="FZA90" s="1551"/>
      <c r="FZB90" s="1551"/>
      <c r="FZC90" s="1551"/>
      <c r="FZD90" s="1551"/>
      <c r="FZE90" s="1551"/>
      <c r="FZF90" s="1551"/>
      <c r="FZG90" s="1551"/>
      <c r="FZH90" s="1551"/>
      <c r="FZI90" s="1551"/>
      <c r="FZJ90" s="1551"/>
      <c r="FZK90" s="1551"/>
      <c r="FZL90" s="1551"/>
      <c r="FZM90" s="1551"/>
      <c r="FZN90" s="1551"/>
      <c r="FZO90" s="1551"/>
      <c r="FZP90" s="1551"/>
      <c r="FZQ90" s="1551"/>
      <c r="FZR90" s="1551"/>
      <c r="FZS90" s="1551"/>
      <c r="FZT90" s="1551"/>
      <c r="FZU90" s="1551"/>
      <c r="FZV90" s="1551"/>
      <c r="FZW90" s="1551"/>
      <c r="FZX90" s="1551"/>
      <c r="FZY90" s="1551"/>
      <c r="FZZ90" s="1551"/>
      <c r="GAA90" s="1551"/>
      <c r="GAB90" s="1551"/>
      <c r="GAC90" s="1551"/>
      <c r="GAD90" s="1551"/>
      <c r="GAE90" s="1551"/>
      <c r="GAF90" s="1551"/>
      <c r="GAG90" s="1551"/>
      <c r="GAH90" s="1551"/>
      <c r="GAI90" s="1551"/>
      <c r="GAJ90" s="1551"/>
      <c r="GAK90" s="1551"/>
      <c r="GAL90" s="1551"/>
      <c r="GAM90" s="1551"/>
      <c r="GAN90" s="1551"/>
      <c r="GAO90" s="1551"/>
      <c r="GAP90" s="1551"/>
      <c r="GAQ90" s="1551"/>
      <c r="GAR90" s="1551"/>
      <c r="GAS90" s="1551"/>
      <c r="GAT90" s="1551"/>
      <c r="GAU90" s="1551"/>
      <c r="GAV90" s="1551"/>
      <c r="GAW90" s="1551"/>
      <c r="GAX90" s="1551"/>
      <c r="GAY90" s="1551"/>
      <c r="GAZ90" s="1551"/>
      <c r="GBA90" s="1551"/>
      <c r="GBB90" s="1551"/>
      <c r="GBC90" s="1551"/>
      <c r="GBD90" s="1551"/>
      <c r="GBE90" s="1551"/>
      <c r="GBF90" s="1551"/>
      <c r="GBG90" s="1551"/>
      <c r="GBH90" s="1551"/>
      <c r="GBI90" s="1551"/>
      <c r="GBJ90" s="1551"/>
      <c r="GBK90" s="1551"/>
      <c r="GBL90" s="1551"/>
      <c r="GBM90" s="1551"/>
      <c r="GBN90" s="1551"/>
      <c r="GBO90" s="1551"/>
      <c r="GBP90" s="1551"/>
      <c r="GBQ90" s="1551"/>
      <c r="GBR90" s="1551"/>
      <c r="GBS90" s="1551"/>
      <c r="GBT90" s="1551"/>
      <c r="GBU90" s="1551"/>
      <c r="GBV90" s="1551"/>
      <c r="GBW90" s="1551"/>
      <c r="GBX90" s="1551"/>
      <c r="GBY90" s="1551"/>
      <c r="GBZ90" s="1551"/>
      <c r="GCA90" s="1551"/>
      <c r="GCB90" s="1551"/>
      <c r="GCC90" s="1551"/>
      <c r="GCD90" s="1551"/>
      <c r="GCE90" s="1551"/>
      <c r="GCF90" s="1551"/>
      <c r="GCG90" s="1551"/>
      <c r="GCH90" s="1551"/>
      <c r="GCI90" s="1551"/>
      <c r="GCJ90" s="1551"/>
      <c r="GCK90" s="1551"/>
      <c r="GCL90" s="1551"/>
      <c r="GCM90" s="1551"/>
      <c r="GCN90" s="1551"/>
      <c r="GCO90" s="1551"/>
      <c r="GCP90" s="1551"/>
      <c r="GCQ90" s="1551"/>
      <c r="GCR90" s="1551"/>
      <c r="GCS90" s="1551"/>
      <c r="GCT90" s="1551"/>
      <c r="GCU90" s="1551"/>
      <c r="GCV90" s="1551"/>
      <c r="GCW90" s="1551"/>
      <c r="GCX90" s="1551"/>
      <c r="GCY90" s="1551"/>
      <c r="GCZ90" s="1551"/>
      <c r="GDA90" s="1551"/>
      <c r="GDB90" s="1551"/>
      <c r="GDC90" s="1551"/>
      <c r="GDD90" s="1551"/>
      <c r="GDE90" s="1551"/>
      <c r="GDF90" s="1551"/>
      <c r="GDG90" s="1551"/>
      <c r="GDH90" s="1551"/>
      <c r="GDI90" s="1551"/>
      <c r="GDJ90" s="1551"/>
      <c r="GDK90" s="1551"/>
      <c r="GDL90" s="1551"/>
      <c r="GDM90" s="1551"/>
      <c r="GDN90" s="1551"/>
      <c r="GDO90" s="1551"/>
      <c r="GDP90" s="1551"/>
      <c r="GDQ90" s="1551"/>
      <c r="GDR90" s="1551"/>
      <c r="GDS90" s="1551"/>
      <c r="GDT90" s="1551"/>
      <c r="GDU90" s="1551"/>
      <c r="GDV90" s="1551"/>
      <c r="GDW90" s="1551"/>
      <c r="GDX90" s="1551"/>
      <c r="GDY90" s="1551"/>
      <c r="GDZ90" s="1551"/>
      <c r="GEA90" s="1551"/>
      <c r="GEB90" s="1551"/>
      <c r="GEC90" s="1551"/>
      <c r="GED90" s="1551"/>
      <c r="GEE90" s="1551"/>
      <c r="GEF90" s="1551"/>
      <c r="GEG90" s="1551"/>
      <c r="GEH90" s="1551"/>
      <c r="GEI90" s="1551"/>
      <c r="GEJ90" s="1551"/>
      <c r="GEK90" s="1551"/>
      <c r="GEL90" s="1551"/>
      <c r="GEM90" s="1551"/>
      <c r="GEN90" s="1551"/>
      <c r="GEO90" s="1551"/>
      <c r="GEP90" s="1551"/>
      <c r="GEQ90" s="1551"/>
      <c r="GER90" s="1551"/>
      <c r="GES90" s="1551"/>
      <c r="GET90" s="1551"/>
      <c r="GEU90" s="1551"/>
      <c r="GEV90" s="1551"/>
      <c r="GEW90" s="1551"/>
      <c r="GEX90" s="1551"/>
      <c r="GEY90" s="1551"/>
      <c r="GEZ90" s="1551"/>
      <c r="GFA90" s="1551"/>
      <c r="GFB90" s="1551"/>
      <c r="GFC90" s="1551"/>
      <c r="GFD90" s="1551"/>
      <c r="GFE90" s="1551"/>
      <c r="GFF90" s="1551"/>
      <c r="GFG90" s="1551"/>
      <c r="GFH90" s="1551"/>
      <c r="GFI90" s="1551"/>
      <c r="GFJ90" s="1551"/>
      <c r="GFK90" s="1551"/>
      <c r="GFL90" s="1551"/>
      <c r="GFM90" s="1551"/>
      <c r="GFN90" s="1551"/>
      <c r="GFO90" s="1551"/>
      <c r="GFP90" s="1551"/>
      <c r="GFQ90" s="1551"/>
      <c r="GFR90" s="1551"/>
      <c r="GFS90" s="1551"/>
      <c r="GFT90" s="1551"/>
      <c r="GFU90" s="1551"/>
      <c r="GFV90" s="1551"/>
      <c r="GFW90" s="1551"/>
      <c r="GFX90" s="1551"/>
      <c r="GFY90" s="1551"/>
      <c r="GFZ90" s="1551"/>
      <c r="GGA90" s="1551"/>
      <c r="GGB90" s="1551"/>
      <c r="GGC90" s="1551"/>
      <c r="GGD90" s="1551"/>
      <c r="GGE90" s="1551"/>
      <c r="GGF90" s="1551"/>
      <c r="GGG90" s="1551"/>
      <c r="GGH90" s="1551"/>
      <c r="GGI90" s="1551"/>
      <c r="GGJ90" s="1551"/>
      <c r="GGK90" s="1551"/>
      <c r="GGL90" s="1551"/>
      <c r="GGM90" s="1551"/>
      <c r="GGN90" s="1551"/>
      <c r="GGO90" s="1551"/>
      <c r="GGP90" s="1551"/>
      <c r="GGQ90" s="1551"/>
      <c r="GGR90" s="1551"/>
      <c r="GGS90" s="1551"/>
      <c r="GGT90" s="1551"/>
      <c r="GGU90" s="1551"/>
      <c r="GGV90" s="1551"/>
      <c r="GGW90" s="1551"/>
      <c r="GGX90" s="1551"/>
      <c r="GGY90" s="1551"/>
      <c r="GGZ90" s="1551"/>
      <c r="GHA90" s="1551"/>
      <c r="GHB90" s="1551"/>
      <c r="GHC90" s="1551"/>
      <c r="GHD90" s="1551"/>
      <c r="GHE90" s="1551"/>
      <c r="GHF90" s="1551"/>
      <c r="GHG90" s="1551"/>
      <c r="GHH90" s="1551"/>
      <c r="GHI90" s="1551"/>
      <c r="GHJ90" s="1551"/>
      <c r="GHK90" s="1551"/>
      <c r="GHL90" s="1551"/>
      <c r="GHM90" s="1551"/>
      <c r="GHN90" s="1551"/>
      <c r="GHO90" s="1551"/>
      <c r="GHP90" s="1551"/>
      <c r="GHQ90" s="1551"/>
      <c r="GHR90" s="1551"/>
      <c r="GHS90" s="1551"/>
      <c r="GHT90" s="1551"/>
      <c r="GHU90" s="1551"/>
      <c r="GHV90" s="1551"/>
      <c r="GHW90" s="1551"/>
      <c r="GHX90" s="1551"/>
      <c r="GHY90" s="1551"/>
      <c r="GHZ90" s="1551"/>
      <c r="GIA90" s="1551"/>
      <c r="GIB90" s="1551"/>
      <c r="GIC90" s="1551"/>
      <c r="GID90" s="1551"/>
      <c r="GIE90" s="1551"/>
      <c r="GIF90" s="1551"/>
      <c r="GIG90" s="1551"/>
      <c r="GIH90" s="1551"/>
      <c r="GII90" s="1551"/>
      <c r="GIJ90" s="1551"/>
      <c r="GIK90" s="1551"/>
      <c r="GIL90" s="1551"/>
      <c r="GIM90" s="1551"/>
      <c r="GIN90" s="1551"/>
      <c r="GIO90" s="1551"/>
      <c r="GIP90" s="1551"/>
      <c r="GIQ90" s="1551"/>
      <c r="GIR90" s="1551"/>
      <c r="GIS90" s="1551"/>
      <c r="GIT90" s="1551"/>
      <c r="GIU90" s="1551"/>
      <c r="GIV90" s="1551"/>
      <c r="GIW90" s="1551"/>
      <c r="GIX90" s="1551"/>
      <c r="GIY90" s="1551"/>
      <c r="GIZ90" s="1551"/>
      <c r="GJA90" s="1551"/>
      <c r="GJB90" s="1551"/>
      <c r="GJC90" s="1551"/>
      <c r="GJD90" s="1551"/>
      <c r="GJE90" s="1551"/>
      <c r="GJF90" s="1551"/>
      <c r="GJG90" s="1551"/>
      <c r="GJH90" s="1551"/>
      <c r="GJI90" s="1551"/>
      <c r="GJJ90" s="1551"/>
      <c r="GJK90" s="1551"/>
      <c r="GJL90" s="1551"/>
      <c r="GJM90" s="1551"/>
      <c r="GJN90" s="1551"/>
      <c r="GJO90" s="1551"/>
      <c r="GJP90" s="1551"/>
      <c r="GJQ90" s="1551"/>
      <c r="GJR90" s="1551"/>
      <c r="GJS90" s="1551"/>
      <c r="GJT90" s="1551"/>
      <c r="GJU90" s="1551"/>
      <c r="GJV90" s="1551"/>
      <c r="GJW90" s="1551"/>
      <c r="GJX90" s="1551"/>
      <c r="GJY90" s="1551"/>
      <c r="GJZ90" s="1551"/>
      <c r="GKA90" s="1551"/>
      <c r="GKB90" s="1551"/>
      <c r="GKC90" s="1551"/>
      <c r="GKD90" s="1551"/>
      <c r="GKE90" s="1551"/>
      <c r="GKF90" s="1551"/>
      <c r="GKG90" s="1551"/>
      <c r="GKH90" s="1551"/>
      <c r="GKI90" s="1551"/>
      <c r="GKJ90" s="1551"/>
      <c r="GKK90" s="1551"/>
      <c r="GKL90" s="1551"/>
      <c r="GKM90" s="1551"/>
      <c r="GKN90" s="1551"/>
      <c r="GKO90" s="1551"/>
      <c r="GKP90" s="1551"/>
      <c r="GKQ90" s="1551"/>
      <c r="GKR90" s="1551"/>
      <c r="GKS90" s="1551"/>
      <c r="GKT90" s="1551"/>
      <c r="GKU90" s="1551"/>
      <c r="GKV90" s="1551"/>
      <c r="GKW90" s="1551"/>
      <c r="GKX90" s="1551"/>
      <c r="GKY90" s="1551"/>
      <c r="GKZ90" s="1551"/>
      <c r="GLA90" s="1551"/>
      <c r="GLB90" s="1551"/>
      <c r="GLC90" s="1551"/>
      <c r="GLD90" s="1551"/>
      <c r="GLE90" s="1551"/>
      <c r="GLF90" s="1551"/>
      <c r="GLG90" s="1551"/>
      <c r="GLH90" s="1551"/>
      <c r="GLI90" s="1551"/>
      <c r="GLJ90" s="1551"/>
      <c r="GLK90" s="1551"/>
      <c r="GLL90" s="1551"/>
      <c r="GLM90" s="1551"/>
      <c r="GLN90" s="1551"/>
      <c r="GLO90" s="1551"/>
      <c r="GLP90" s="1551"/>
      <c r="GLQ90" s="1551"/>
      <c r="GLR90" s="1551"/>
      <c r="GLS90" s="1551"/>
      <c r="GLT90" s="1551"/>
      <c r="GLU90" s="1551"/>
      <c r="GLV90" s="1551"/>
      <c r="GLW90" s="1551"/>
      <c r="GLX90" s="1551"/>
      <c r="GLY90" s="1551"/>
      <c r="GLZ90" s="1551"/>
      <c r="GMA90" s="1551"/>
      <c r="GMB90" s="1551"/>
      <c r="GMC90" s="1551"/>
      <c r="GMD90" s="1551"/>
      <c r="GME90" s="1551"/>
      <c r="GMF90" s="1551"/>
      <c r="GMG90" s="1551"/>
      <c r="GMH90" s="1551"/>
      <c r="GMI90" s="1551"/>
      <c r="GMJ90" s="1551"/>
      <c r="GMK90" s="1551"/>
      <c r="GML90" s="1551"/>
      <c r="GMM90" s="1551"/>
      <c r="GMN90" s="1551"/>
      <c r="GMO90" s="1551"/>
      <c r="GMP90" s="1551"/>
      <c r="GMQ90" s="1551"/>
      <c r="GMR90" s="1551"/>
      <c r="GMS90" s="1551"/>
      <c r="GMT90" s="1551"/>
      <c r="GMU90" s="1551"/>
      <c r="GMV90" s="1551"/>
      <c r="GMW90" s="1551"/>
      <c r="GMX90" s="1551"/>
      <c r="GMY90" s="1551"/>
      <c r="GMZ90" s="1551"/>
      <c r="GNA90" s="1551"/>
      <c r="GNB90" s="1551"/>
      <c r="GNC90" s="1551"/>
      <c r="GND90" s="1551"/>
      <c r="GNE90" s="1551"/>
      <c r="GNF90" s="1551"/>
      <c r="GNG90" s="1551"/>
      <c r="GNH90" s="1551"/>
      <c r="GNI90" s="1551"/>
      <c r="GNJ90" s="1551"/>
      <c r="GNK90" s="1551"/>
      <c r="GNL90" s="1551"/>
      <c r="GNM90" s="1551"/>
      <c r="GNN90" s="1551"/>
      <c r="GNO90" s="1551"/>
      <c r="GNP90" s="1551"/>
      <c r="GNQ90" s="1551"/>
      <c r="GNR90" s="1551"/>
      <c r="GNS90" s="1551"/>
      <c r="GNT90" s="1551"/>
      <c r="GNU90" s="1551"/>
      <c r="GNV90" s="1551"/>
      <c r="GNW90" s="1551"/>
      <c r="GNX90" s="1551"/>
      <c r="GNY90" s="1551"/>
      <c r="GNZ90" s="1551"/>
      <c r="GOA90" s="1551"/>
      <c r="GOB90" s="1551"/>
      <c r="GOC90" s="1551"/>
      <c r="GOD90" s="1551"/>
      <c r="GOE90" s="1551"/>
      <c r="GOF90" s="1551"/>
      <c r="GOG90" s="1551"/>
      <c r="GOH90" s="1551"/>
      <c r="GOI90" s="1551"/>
      <c r="GOJ90" s="1551"/>
      <c r="GOK90" s="1551"/>
      <c r="GOL90" s="1551"/>
      <c r="GOM90" s="1551"/>
      <c r="GON90" s="1551"/>
      <c r="GOO90" s="1551"/>
      <c r="GOP90" s="1551"/>
      <c r="GOQ90" s="1551"/>
      <c r="GOR90" s="1551"/>
      <c r="GOS90" s="1551"/>
      <c r="GOT90" s="1551"/>
      <c r="GOU90" s="1551"/>
      <c r="GOV90" s="1551"/>
      <c r="GOW90" s="1551"/>
      <c r="GOX90" s="1551"/>
      <c r="GOY90" s="1551"/>
      <c r="GOZ90" s="1551"/>
      <c r="GPA90" s="1551"/>
      <c r="GPB90" s="1551"/>
      <c r="GPC90" s="1551"/>
      <c r="GPD90" s="1551"/>
      <c r="GPE90" s="1551"/>
      <c r="GPF90" s="1551"/>
      <c r="GPG90" s="1551"/>
      <c r="GPH90" s="1551"/>
      <c r="GPI90" s="1551"/>
      <c r="GPJ90" s="1551"/>
      <c r="GPK90" s="1551"/>
      <c r="GPL90" s="1551"/>
      <c r="GPM90" s="1551"/>
      <c r="GPN90" s="1551"/>
      <c r="GPO90" s="1551"/>
      <c r="GPP90" s="1551"/>
      <c r="GPQ90" s="1551"/>
      <c r="GPR90" s="1551"/>
      <c r="GPS90" s="1551"/>
      <c r="GPT90" s="1551"/>
      <c r="GPU90" s="1551"/>
      <c r="GPV90" s="1551"/>
      <c r="GPW90" s="1551"/>
      <c r="GPX90" s="1551"/>
      <c r="GPY90" s="1551"/>
      <c r="GPZ90" s="1551"/>
      <c r="GQA90" s="1551"/>
      <c r="GQB90" s="1551"/>
      <c r="GQC90" s="1551"/>
      <c r="GQD90" s="1551"/>
      <c r="GQE90" s="1551"/>
      <c r="GQF90" s="1551"/>
      <c r="GQG90" s="1551"/>
      <c r="GQH90" s="1551"/>
      <c r="GQI90" s="1551"/>
      <c r="GQJ90" s="1551"/>
      <c r="GQK90" s="1551"/>
      <c r="GQL90" s="1551"/>
      <c r="GQM90" s="1551"/>
      <c r="GQN90" s="1551"/>
      <c r="GQO90" s="1551"/>
      <c r="GQP90" s="1551"/>
      <c r="GQQ90" s="1551"/>
      <c r="GQR90" s="1551"/>
      <c r="GQS90" s="1551"/>
      <c r="GQT90" s="1551"/>
      <c r="GQU90" s="1551"/>
      <c r="GQV90" s="1551"/>
      <c r="GQW90" s="1551"/>
      <c r="GQX90" s="1551"/>
      <c r="GQY90" s="1551"/>
      <c r="GQZ90" s="1551"/>
      <c r="GRA90" s="1551"/>
      <c r="GRB90" s="1551"/>
      <c r="GRC90" s="1551"/>
      <c r="GRD90" s="1551"/>
      <c r="GRE90" s="1551"/>
      <c r="GRF90" s="1551"/>
      <c r="GRG90" s="1551"/>
      <c r="GRH90" s="1551"/>
      <c r="GRI90" s="1551"/>
      <c r="GRJ90" s="1551"/>
      <c r="GRK90" s="1551"/>
      <c r="GRL90" s="1551"/>
      <c r="GRM90" s="1551"/>
      <c r="GRN90" s="1551"/>
      <c r="GRO90" s="1551"/>
      <c r="GRP90" s="1551"/>
      <c r="GRQ90" s="1551"/>
      <c r="GRR90" s="1551"/>
      <c r="GRS90" s="1551"/>
      <c r="GRT90" s="1551"/>
      <c r="GRU90" s="1551"/>
      <c r="GRV90" s="1551"/>
      <c r="GRW90" s="1551"/>
      <c r="GRX90" s="1551"/>
      <c r="GRY90" s="1551"/>
      <c r="GRZ90" s="1551"/>
      <c r="GSA90" s="1551"/>
      <c r="GSB90" s="1551"/>
      <c r="GSC90" s="1551"/>
      <c r="GSD90" s="1551"/>
      <c r="GSE90" s="1551"/>
      <c r="GSF90" s="1551"/>
      <c r="GSG90" s="1551"/>
      <c r="GSH90" s="1551"/>
      <c r="GSI90" s="1551"/>
      <c r="GSJ90" s="1551"/>
      <c r="GSK90" s="1551"/>
      <c r="GSL90" s="1551"/>
      <c r="GSM90" s="1551"/>
      <c r="GSN90" s="1551"/>
      <c r="GSO90" s="1551"/>
      <c r="GSP90" s="1551"/>
      <c r="GSQ90" s="1551"/>
      <c r="GSR90" s="1551"/>
      <c r="GSS90" s="1551"/>
      <c r="GST90" s="1551"/>
      <c r="GSU90" s="1551"/>
      <c r="GSV90" s="1551"/>
      <c r="GSW90" s="1551"/>
      <c r="GSX90" s="1551"/>
      <c r="GSY90" s="1551"/>
      <c r="GSZ90" s="1551"/>
      <c r="GTA90" s="1551"/>
      <c r="GTB90" s="1551"/>
      <c r="GTC90" s="1551"/>
      <c r="GTD90" s="1551"/>
      <c r="GTE90" s="1551"/>
      <c r="GTF90" s="1551"/>
      <c r="GTG90" s="1551"/>
      <c r="GTH90" s="1551"/>
      <c r="GTI90" s="1551"/>
      <c r="GTJ90" s="1551"/>
      <c r="GTK90" s="1551"/>
      <c r="GTL90" s="1551"/>
      <c r="GTM90" s="1551"/>
      <c r="GTN90" s="1551"/>
      <c r="GTO90" s="1551"/>
      <c r="GTP90" s="1551"/>
      <c r="GTQ90" s="1551"/>
      <c r="GTR90" s="1551"/>
      <c r="GTS90" s="1551"/>
      <c r="GTT90" s="1551"/>
      <c r="GTU90" s="1551"/>
      <c r="GTV90" s="1551"/>
      <c r="GTW90" s="1551"/>
      <c r="GTX90" s="1551"/>
      <c r="GTY90" s="1551"/>
      <c r="GTZ90" s="1551"/>
      <c r="GUA90" s="1551"/>
      <c r="GUB90" s="1551"/>
      <c r="GUC90" s="1551"/>
      <c r="GUD90" s="1551"/>
      <c r="GUE90" s="1551"/>
      <c r="GUF90" s="1551"/>
      <c r="GUG90" s="1551"/>
      <c r="GUH90" s="1551"/>
      <c r="GUI90" s="1551"/>
      <c r="GUJ90" s="1551"/>
      <c r="GUK90" s="1551"/>
      <c r="GUL90" s="1551"/>
      <c r="GUM90" s="1551"/>
      <c r="GUN90" s="1551"/>
      <c r="GUO90" s="1551"/>
      <c r="GUP90" s="1551"/>
      <c r="GUQ90" s="1551"/>
      <c r="GUR90" s="1551"/>
      <c r="GUS90" s="1551"/>
      <c r="GUT90" s="1551"/>
      <c r="GUU90" s="1551"/>
      <c r="GUV90" s="1551"/>
      <c r="GUW90" s="1551"/>
      <c r="GUX90" s="1551"/>
      <c r="GUY90" s="1551"/>
      <c r="GUZ90" s="1551"/>
      <c r="GVA90" s="1551"/>
      <c r="GVB90" s="1551"/>
      <c r="GVC90" s="1551"/>
      <c r="GVD90" s="1551"/>
      <c r="GVE90" s="1551"/>
      <c r="GVF90" s="1551"/>
      <c r="GVG90" s="1551"/>
      <c r="GVH90" s="1551"/>
      <c r="GVI90" s="1551"/>
      <c r="GVJ90" s="1551"/>
      <c r="GVK90" s="1551"/>
      <c r="GVL90" s="1551"/>
      <c r="GVM90" s="1551"/>
      <c r="GVN90" s="1551"/>
      <c r="GVO90" s="1551"/>
      <c r="GVP90" s="1551"/>
      <c r="GVQ90" s="1551"/>
      <c r="GVR90" s="1551"/>
      <c r="GVS90" s="1551"/>
      <c r="GVT90" s="1551"/>
      <c r="GVU90" s="1551"/>
      <c r="GVV90" s="1551"/>
      <c r="GVW90" s="1551"/>
      <c r="GVX90" s="1551"/>
      <c r="GVY90" s="1551"/>
      <c r="GVZ90" s="1551"/>
      <c r="GWA90" s="1551"/>
      <c r="GWB90" s="1551"/>
      <c r="GWC90" s="1551"/>
      <c r="GWD90" s="1551"/>
      <c r="GWE90" s="1551"/>
      <c r="GWF90" s="1551"/>
      <c r="GWG90" s="1551"/>
      <c r="GWH90" s="1551"/>
      <c r="GWI90" s="1551"/>
      <c r="GWJ90" s="1551"/>
      <c r="GWK90" s="1551"/>
      <c r="GWL90" s="1551"/>
      <c r="GWM90" s="1551"/>
      <c r="GWN90" s="1551"/>
      <c r="GWO90" s="1551"/>
      <c r="GWP90" s="1551"/>
      <c r="GWQ90" s="1551"/>
      <c r="GWR90" s="1551"/>
      <c r="GWS90" s="1551"/>
      <c r="GWT90" s="1551"/>
      <c r="GWU90" s="1551"/>
      <c r="GWV90" s="1551"/>
      <c r="GWW90" s="1551"/>
      <c r="GWX90" s="1551"/>
      <c r="GWY90" s="1551"/>
      <c r="GWZ90" s="1551"/>
      <c r="GXA90" s="1551"/>
      <c r="GXB90" s="1551"/>
      <c r="GXC90" s="1551"/>
      <c r="GXD90" s="1551"/>
      <c r="GXE90" s="1551"/>
      <c r="GXF90" s="1551"/>
      <c r="GXG90" s="1551"/>
      <c r="GXH90" s="1551"/>
      <c r="GXI90" s="1551"/>
      <c r="GXJ90" s="1551"/>
      <c r="GXK90" s="1551"/>
      <c r="GXL90" s="1551"/>
      <c r="GXM90" s="1551"/>
      <c r="GXN90" s="1551"/>
      <c r="GXO90" s="1551"/>
      <c r="GXP90" s="1551"/>
      <c r="GXQ90" s="1551"/>
      <c r="GXR90" s="1551"/>
      <c r="GXS90" s="1551"/>
      <c r="GXT90" s="1551"/>
      <c r="GXU90" s="1551"/>
      <c r="GXV90" s="1551"/>
      <c r="GXW90" s="1551"/>
      <c r="GXX90" s="1551"/>
      <c r="GXY90" s="1551"/>
      <c r="GXZ90" s="1551"/>
      <c r="GYA90" s="1551"/>
      <c r="GYB90" s="1551"/>
      <c r="GYC90" s="1551"/>
      <c r="GYD90" s="1551"/>
      <c r="GYE90" s="1551"/>
      <c r="GYF90" s="1551"/>
      <c r="GYG90" s="1551"/>
      <c r="GYH90" s="1551"/>
      <c r="GYI90" s="1551"/>
      <c r="GYJ90" s="1551"/>
      <c r="GYK90" s="1551"/>
      <c r="GYL90" s="1551"/>
      <c r="GYM90" s="1551"/>
      <c r="GYN90" s="1551"/>
      <c r="GYO90" s="1551"/>
      <c r="GYP90" s="1551"/>
      <c r="GYQ90" s="1551"/>
      <c r="GYR90" s="1551"/>
      <c r="GYS90" s="1551"/>
      <c r="GYT90" s="1551"/>
      <c r="GYU90" s="1551"/>
      <c r="GYV90" s="1551"/>
      <c r="GYW90" s="1551"/>
      <c r="GYX90" s="1551"/>
      <c r="GYY90" s="1551"/>
      <c r="GYZ90" s="1551"/>
      <c r="GZA90" s="1551"/>
      <c r="GZB90" s="1551"/>
      <c r="GZC90" s="1551"/>
      <c r="GZD90" s="1551"/>
      <c r="GZE90" s="1551"/>
      <c r="GZF90" s="1551"/>
      <c r="GZG90" s="1551"/>
      <c r="GZH90" s="1551"/>
      <c r="GZI90" s="1551"/>
      <c r="GZJ90" s="1551"/>
      <c r="GZK90" s="1551"/>
      <c r="GZL90" s="1551"/>
      <c r="GZM90" s="1551"/>
      <c r="GZN90" s="1551"/>
      <c r="GZO90" s="1551"/>
      <c r="GZP90" s="1551"/>
      <c r="GZQ90" s="1551"/>
      <c r="GZR90" s="1551"/>
      <c r="GZS90" s="1551"/>
      <c r="GZT90" s="1551"/>
      <c r="GZU90" s="1551"/>
      <c r="GZV90" s="1551"/>
      <c r="GZW90" s="1551"/>
      <c r="GZX90" s="1551"/>
      <c r="GZY90" s="1551"/>
      <c r="GZZ90" s="1551"/>
      <c r="HAA90" s="1551"/>
      <c r="HAB90" s="1551"/>
      <c r="HAC90" s="1551"/>
      <c r="HAD90" s="1551"/>
      <c r="HAE90" s="1551"/>
      <c r="HAF90" s="1551"/>
      <c r="HAG90" s="1551"/>
      <c r="HAH90" s="1551"/>
      <c r="HAI90" s="1551"/>
      <c r="HAJ90" s="1551"/>
      <c r="HAK90" s="1551"/>
      <c r="HAL90" s="1551"/>
      <c r="HAM90" s="1551"/>
      <c r="HAN90" s="1551"/>
      <c r="HAO90" s="1551"/>
      <c r="HAP90" s="1551"/>
      <c r="HAQ90" s="1551"/>
      <c r="HAR90" s="1551"/>
      <c r="HAS90" s="1551"/>
      <c r="HAT90" s="1551"/>
      <c r="HAU90" s="1551"/>
      <c r="HAV90" s="1551"/>
      <c r="HAW90" s="1551"/>
      <c r="HAX90" s="1551"/>
      <c r="HAY90" s="1551"/>
      <c r="HAZ90" s="1551"/>
      <c r="HBA90" s="1551"/>
      <c r="HBB90" s="1551"/>
      <c r="HBC90" s="1551"/>
      <c r="HBD90" s="1551"/>
      <c r="HBE90" s="1551"/>
      <c r="HBF90" s="1551"/>
      <c r="HBG90" s="1551"/>
      <c r="HBH90" s="1551"/>
      <c r="HBI90" s="1551"/>
      <c r="HBJ90" s="1551"/>
      <c r="HBK90" s="1551"/>
      <c r="HBL90" s="1551"/>
      <c r="HBM90" s="1551"/>
      <c r="HBN90" s="1551"/>
      <c r="HBO90" s="1551"/>
      <c r="HBP90" s="1551"/>
      <c r="HBQ90" s="1551"/>
      <c r="HBR90" s="1551"/>
      <c r="HBS90" s="1551"/>
      <c r="HBT90" s="1551"/>
      <c r="HBU90" s="1551"/>
      <c r="HBV90" s="1551"/>
      <c r="HBW90" s="1551"/>
      <c r="HBX90" s="1551"/>
      <c r="HBY90" s="1551"/>
      <c r="HBZ90" s="1551"/>
      <c r="HCA90" s="1551"/>
      <c r="HCB90" s="1551"/>
      <c r="HCC90" s="1551"/>
      <c r="HCD90" s="1551"/>
      <c r="HCE90" s="1551"/>
      <c r="HCF90" s="1551"/>
      <c r="HCG90" s="1551"/>
      <c r="HCH90" s="1551"/>
      <c r="HCI90" s="1551"/>
      <c r="HCJ90" s="1551"/>
      <c r="HCK90" s="1551"/>
      <c r="HCL90" s="1551"/>
      <c r="HCM90" s="1551"/>
      <c r="HCN90" s="1551"/>
      <c r="HCO90" s="1551"/>
      <c r="HCP90" s="1551"/>
      <c r="HCQ90" s="1551"/>
      <c r="HCR90" s="1551"/>
      <c r="HCS90" s="1551"/>
      <c r="HCT90" s="1551"/>
      <c r="HCU90" s="1551"/>
      <c r="HCV90" s="1551"/>
      <c r="HCW90" s="1551"/>
      <c r="HCX90" s="1551"/>
      <c r="HCY90" s="1551"/>
      <c r="HCZ90" s="1551"/>
      <c r="HDA90" s="1551"/>
      <c r="HDB90" s="1551"/>
      <c r="HDC90" s="1551"/>
      <c r="HDD90" s="1551"/>
      <c r="HDE90" s="1551"/>
      <c r="HDF90" s="1551"/>
      <c r="HDG90" s="1551"/>
      <c r="HDH90" s="1551"/>
      <c r="HDI90" s="1551"/>
      <c r="HDJ90" s="1551"/>
      <c r="HDK90" s="1551"/>
      <c r="HDL90" s="1551"/>
      <c r="HDM90" s="1551"/>
      <c r="HDN90" s="1551"/>
      <c r="HDO90" s="1551"/>
      <c r="HDP90" s="1551"/>
      <c r="HDQ90" s="1551"/>
      <c r="HDR90" s="1551"/>
      <c r="HDS90" s="1551"/>
      <c r="HDT90" s="1551"/>
      <c r="HDU90" s="1551"/>
      <c r="HDV90" s="1551"/>
      <c r="HDW90" s="1551"/>
      <c r="HDX90" s="1551"/>
      <c r="HDY90" s="1551"/>
      <c r="HDZ90" s="1551"/>
      <c r="HEA90" s="1551"/>
      <c r="HEB90" s="1551"/>
      <c r="HEC90" s="1551"/>
      <c r="HED90" s="1551"/>
      <c r="HEE90" s="1551"/>
      <c r="HEF90" s="1551"/>
      <c r="HEG90" s="1551"/>
      <c r="HEH90" s="1551"/>
      <c r="HEI90" s="1551"/>
      <c r="HEJ90" s="1551"/>
      <c r="HEK90" s="1551"/>
      <c r="HEL90" s="1551"/>
      <c r="HEM90" s="1551"/>
      <c r="HEN90" s="1551"/>
      <c r="HEO90" s="1551"/>
      <c r="HEP90" s="1551"/>
      <c r="HEQ90" s="1551"/>
      <c r="HER90" s="1551"/>
      <c r="HES90" s="1551"/>
      <c r="HET90" s="1551"/>
      <c r="HEU90" s="1551"/>
      <c r="HEV90" s="1551"/>
      <c r="HEW90" s="1551"/>
      <c r="HEX90" s="1551"/>
      <c r="HEY90" s="1551"/>
      <c r="HEZ90" s="1551"/>
      <c r="HFA90" s="1551"/>
      <c r="HFB90" s="1551"/>
      <c r="HFC90" s="1551"/>
      <c r="HFD90" s="1551"/>
      <c r="HFE90" s="1551"/>
      <c r="HFF90" s="1551"/>
      <c r="HFG90" s="1551"/>
      <c r="HFH90" s="1551"/>
      <c r="HFI90" s="1551"/>
      <c r="HFJ90" s="1551"/>
      <c r="HFK90" s="1551"/>
      <c r="HFL90" s="1551"/>
      <c r="HFM90" s="1551"/>
      <c r="HFN90" s="1551"/>
      <c r="HFO90" s="1551"/>
      <c r="HFP90" s="1551"/>
      <c r="HFQ90" s="1551"/>
      <c r="HFR90" s="1551"/>
      <c r="HFS90" s="1551"/>
      <c r="HFT90" s="1551"/>
      <c r="HFU90" s="1551"/>
      <c r="HFV90" s="1551"/>
      <c r="HFW90" s="1551"/>
      <c r="HFX90" s="1551"/>
      <c r="HFY90" s="1551"/>
      <c r="HFZ90" s="1551"/>
      <c r="HGA90" s="1551"/>
      <c r="HGB90" s="1551"/>
      <c r="HGC90" s="1551"/>
      <c r="HGD90" s="1551"/>
      <c r="HGE90" s="1551"/>
      <c r="HGF90" s="1551"/>
      <c r="HGG90" s="1551"/>
      <c r="HGH90" s="1551"/>
      <c r="HGI90" s="1551"/>
      <c r="HGJ90" s="1551"/>
      <c r="HGK90" s="1551"/>
      <c r="HGL90" s="1551"/>
      <c r="HGM90" s="1551"/>
      <c r="HGN90" s="1551"/>
      <c r="HGO90" s="1551"/>
      <c r="HGP90" s="1551"/>
      <c r="HGQ90" s="1551"/>
      <c r="HGR90" s="1551"/>
      <c r="HGS90" s="1551"/>
      <c r="HGT90" s="1551"/>
      <c r="HGU90" s="1551"/>
      <c r="HGV90" s="1551"/>
      <c r="HGW90" s="1551"/>
      <c r="HGX90" s="1551"/>
      <c r="HGY90" s="1551"/>
      <c r="HGZ90" s="1551"/>
      <c r="HHA90" s="1551"/>
      <c r="HHB90" s="1551"/>
      <c r="HHC90" s="1551"/>
      <c r="HHD90" s="1551"/>
      <c r="HHE90" s="1551"/>
      <c r="HHF90" s="1551"/>
      <c r="HHG90" s="1551"/>
      <c r="HHH90" s="1551"/>
      <c r="HHI90" s="1551"/>
      <c r="HHJ90" s="1551"/>
      <c r="HHK90" s="1551"/>
      <c r="HHL90" s="1551"/>
      <c r="HHM90" s="1551"/>
      <c r="HHN90" s="1551"/>
      <c r="HHO90" s="1551"/>
      <c r="HHP90" s="1551"/>
      <c r="HHQ90" s="1551"/>
      <c r="HHR90" s="1551"/>
      <c r="HHS90" s="1551"/>
      <c r="HHT90" s="1551"/>
      <c r="HHU90" s="1551"/>
      <c r="HHV90" s="1551"/>
      <c r="HHW90" s="1551"/>
      <c r="HHX90" s="1551"/>
      <c r="HHY90" s="1551"/>
      <c r="HHZ90" s="1551"/>
      <c r="HIA90" s="1551"/>
      <c r="HIB90" s="1551"/>
      <c r="HIC90" s="1551"/>
      <c r="HID90" s="1551"/>
      <c r="HIE90" s="1551"/>
      <c r="HIF90" s="1551"/>
      <c r="HIG90" s="1551"/>
      <c r="HIH90" s="1551"/>
      <c r="HII90" s="1551"/>
      <c r="HIJ90" s="1551"/>
      <c r="HIK90" s="1551"/>
      <c r="HIL90" s="1551"/>
      <c r="HIM90" s="1551"/>
      <c r="HIN90" s="1551"/>
      <c r="HIO90" s="1551"/>
      <c r="HIP90" s="1551"/>
      <c r="HIQ90" s="1551"/>
      <c r="HIR90" s="1551"/>
      <c r="HIS90" s="1551"/>
      <c r="HIT90" s="1551"/>
      <c r="HIU90" s="1551"/>
      <c r="HIV90" s="1551"/>
      <c r="HIW90" s="1551"/>
      <c r="HIX90" s="1551"/>
      <c r="HIY90" s="1551"/>
      <c r="HIZ90" s="1551"/>
      <c r="HJA90" s="1551"/>
      <c r="HJB90" s="1551"/>
      <c r="HJC90" s="1551"/>
      <c r="HJD90" s="1551"/>
      <c r="HJE90" s="1551"/>
      <c r="HJF90" s="1551"/>
      <c r="HJG90" s="1551"/>
      <c r="HJH90" s="1551"/>
      <c r="HJI90" s="1551"/>
      <c r="HJJ90" s="1551"/>
      <c r="HJK90" s="1551"/>
      <c r="HJL90" s="1551"/>
      <c r="HJM90" s="1551"/>
      <c r="HJN90" s="1551"/>
      <c r="HJO90" s="1551"/>
      <c r="HJP90" s="1551"/>
      <c r="HJQ90" s="1551"/>
      <c r="HJR90" s="1551"/>
      <c r="HJS90" s="1551"/>
      <c r="HJT90" s="1551"/>
      <c r="HJU90" s="1551"/>
      <c r="HJV90" s="1551"/>
      <c r="HJW90" s="1551"/>
      <c r="HJX90" s="1551"/>
      <c r="HJY90" s="1551"/>
      <c r="HJZ90" s="1551"/>
      <c r="HKA90" s="1551"/>
      <c r="HKB90" s="1551"/>
      <c r="HKC90" s="1551"/>
      <c r="HKD90" s="1551"/>
      <c r="HKE90" s="1551"/>
      <c r="HKF90" s="1551"/>
      <c r="HKG90" s="1551"/>
      <c r="HKH90" s="1551"/>
      <c r="HKI90" s="1551"/>
      <c r="HKJ90" s="1551"/>
      <c r="HKK90" s="1551"/>
      <c r="HKL90" s="1551"/>
      <c r="HKM90" s="1551"/>
      <c r="HKN90" s="1551"/>
      <c r="HKO90" s="1551"/>
      <c r="HKP90" s="1551"/>
      <c r="HKQ90" s="1551"/>
      <c r="HKR90" s="1551"/>
      <c r="HKS90" s="1551"/>
      <c r="HKT90" s="1551"/>
      <c r="HKU90" s="1551"/>
      <c r="HKV90" s="1551"/>
      <c r="HKW90" s="1551"/>
      <c r="HKX90" s="1551"/>
      <c r="HKY90" s="1551"/>
      <c r="HKZ90" s="1551"/>
      <c r="HLA90" s="1551"/>
      <c r="HLB90" s="1551"/>
      <c r="HLC90" s="1551"/>
      <c r="HLD90" s="1551"/>
      <c r="HLE90" s="1551"/>
      <c r="HLF90" s="1551"/>
      <c r="HLG90" s="1551"/>
      <c r="HLH90" s="1551"/>
      <c r="HLI90" s="1551"/>
      <c r="HLJ90" s="1551"/>
      <c r="HLK90" s="1551"/>
      <c r="HLL90" s="1551"/>
      <c r="HLM90" s="1551"/>
      <c r="HLN90" s="1551"/>
      <c r="HLO90" s="1551"/>
      <c r="HLP90" s="1551"/>
      <c r="HLQ90" s="1551"/>
      <c r="HLR90" s="1551"/>
      <c r="HLS90" s="1551"/>
      <c r="HLT90" s="1551"/>
      <c r="HLU90" s="1551"/>
      <c r="HLV90" s="1551"/>
      <c r="HLW90" s="1551"/>
      <c r="HLX90" s="1551"/>
      <c r="HLY90" s="1551"/>
      <c r="HLZ90" s="1551"/>
      <c r="HMA90" s="1551"/>
      <c r="HMB90" s="1551"/>
      <c r="HMC90" s="1551"/>
      <c r="HMD90" s="1551"/>
      <c r="HME90" s="1551"/>
      <c r="HMF90" s="1551"/>
      <c r="HMG90" s="1551"/>
      <c r="HMH90" s="1551"/>
      <c r="HMI90" s="1551"/>
      <c r="HMJ90" s="1551"/>
      <c r="HMK90" s="1551"/>
      <c r="HML90" s="1551"/>
      <c r="HMM90" s="1551"/>
      <c r="HMN90" s="1551"/>
      <c r="HMO90" s="1551"/>
      <c r="HMP90" s="1551"/>
      <c r="HMQ90" s="1551"/>
      <c r="HMR90" s="1551"/>
      <c r="HMS90" s="1551"/>
      <c r="HMT90" s="1551"/>
      <c r="HMU90" s="1551"/>
      <c r="HMV90" s="1551"/>
      <c r="HMW90" s="1551"/>
      <c r="HMX90" s="1551"/>
      <c r="HMY90" s="1551"/>
      <c r="HMZ90" s="1551"/>
      <c r="HNA90" s="1551"/>
      <c r="HNB90" s="1551"/>
      <c r="HNC90" s="1551"/>
      <c r="HND90" s="1551"/>
      <c r="HNE90" s="1551"/>
      <c r="HNF90" s="1551"/>
      <c r="HNG90" s="1551"/>
      <c r="HNH90" s="1551"/>
      <c r="HNI90" s="1551"/>
      <c r="HNJ90" s="1551"/>
      <c r="HNK90" s="1551"/>
      <c r="HNL90" s="1551"/>
      <c r="HNM90" s="1551"/>
      <c r="HNN90" s="1551"/>
      <c r="HNO90" s="1551"/>
      <c r="HNP90" s="1551"/>
      <c r="HNQ90" s="1551"/>
      <c r="HNR90" s="1551"/>
      <c r="HNS90" s="1551"/>
      <c r="HNT90" s="1551"/>
      <c r="HNU90" s="1551"/>
      <c r="HNV90" s="1551"/>
      <c r="HNW90" s="1551"/>
      <c r="HNX90" s="1551"/>
      <c r="HNY90" s="1551"/>
      <c r="HNZ90" s="1551"/>
      <c r="HOA90" s="1551"/>
      <c r="HOB90" s="1551"/>
      <c r="HOC90" s="1551"/>
      <c r="HOD90" s="1551"/>
      <c r="HOE90" s="1551"/>
      <c r="HOF90" s="1551"/>
      <c r="HOG90" s="1551"/>
      <c r="HOH90" s="1551"/>
      <c r="HOI90" s="1551"/>
      <c r="HOJ90" s="1551"/>
      <c r="HOK90" s="1551"/>
      <c r="HOL90" s="1551"/>
      <c r="HOM90" s="1551"/>
      <c r="HON90" s="1551"/>
      <c r="HOO90" s="1551"/>
      <c r="HOP90" s="1551"/>
      <c r="HOQ90" s="1551"/>
      <c r="HOR90" s="1551"/>
      <c r="HOS90" s="1551"/>
      <c r="HOT90" s="1551"/>
      <c r="HOU90" s="1551"/>
      <c r="HOV90" s="1551"/>
      <c r="HOW90" s="1551"/>
      <c r="HOX90" s="1551"/>
      <c r="HOY90" s="1551"/>
      <c r="HOZ90" s="1551"/>
      <c r="HPA90" s="1551"/>
      <c r="HPB90" s="1551"/>
      <c r="HPC90" s="1551"/>
      <c r="HPD90" s="1551"/>
      <c r="HPE90" s="1551"/>
      <c r="HPF90" s="1551"/>
      <c r="HPG90" s="1551"/>
      <c r="HPH90" s="1551"/>
      <c r="HPI90" s="1551"/>
      <c r="HPJ90" s="1551"/>
      <c r="HPK90" s="1551"/>
      <c r="HPL90" s="1551"/>
      <c r="HPM90" s="1551"/>
      <c r="HPN90" s="1551"/>
      <c r="HPO90" s="1551"/>
      <c r="HPP90" s="1551"/>
      <c r="HPQ90" s="1551"/>
      <c r="HPR90" s="1551"/>
      <c r="HPS90" s="1551"/>
      <c r="HPT90" s="1551"/>
      <c r="HPU90" s="1551"/>
      <c r="HPV90" s="1551"/>
      <c r="HPW90" s="1551"/>
      <c r="HPX90" s="1551"/>
      <c r="HPY90" s="1551"/>
      <c r="HPZ90" s="1551"/>
      <c r="HQA90" s="1551"/>
      <c r="HQB90" s="1551"/>
      <c r="HQC90" s="1551"/>
      <c r="HQD90" s="1551"/>
      <c r="HQE90" s="1551"/>
      <c r="HQF90" s="1551"/>
      <c r="HQG90" s="1551"/>
      <c r="HQH90" s="1551"/>
      <c r="HQI90" s="1551"/>
      <c r="HQJ90" s="1551"/>
      <c r="HQK90" s="1551"/>
      <c r="HQL90" s="1551"/>
      <c r="HQM90" s="1551"/>
      <c r="HQN90" s="1551"/>
      <c r="HQO90" s="1551"/>
      <c r="HQP90" s="1551"/>
      <c r="HQQ90" s="1551"/>
      <c r="HQR90" s="1551"/>
      <c r="HQS90" s="1551"/>
      <c r="HQT90" s="1551"/>
      <c r="HQU90" s="1551"/>
      <c r="HQV90" s="1551"/>
      <c r="HQW90" s="1551"/>
      <c r="HQX90" s="1551"/>
      <c r="HQY90" s="1551"/>
      <c r="HQZ90" s="1551"/>
      <c r="HRA90" s="1551"/>
      <c r="HRB90" s="1551"/>
      <c r="HRC90" s="1551"/>
      <c r="HRD90" s="1551"/>
      <c r="HRE90" s="1551"/>
      <c r="HRF90" s="1551"/>
      <c r="HRG90" s="1551"/>
      <c r="HRH90" s="1551"/>
      <c r="HRI90" s="1551"/>
      <c r="HRJ90" s="1551"/>
      <c r="HRK90" s="1551"/>
      <c r="HRL90" s="1551"/>
      <c r="HRM90" s="1551"/>
      <c r="HRN90" s="1551"/>
      <c r="HRO90" s="1551"/>
      <c r="HRP90" s="1551"/>
      <c r="HRQ90" s="1551"/>
      <c r="HRR90" s="1551"/>
      <c r="HRS90" s="1551"/>
      <c r="HRT90" s="1551"/>
      <c r="HRU90" s="1551"/>
      <c r="HRV90" s="1551"/>
      <c r="HRW90" s="1551"/>
      <c r="HRX90" s="1551"/>
      <c r="HRY90" s="1551"/>
      <c r="HRZ90" s="1551"/>
      <c r="HSA90" s="1551"/>
      <c r="HSB90" s="1551"/>
      <c r="HSC90" s="1551"/>
      <c r="HSD90" s="1551"/>
      <c r="HSE90" s="1551"/>
      <c r="HSF90" s="1551"/>
      <c r="HSG90" s="1551"/>
      <c r="HSH90" s="1551"/>
      <c r="HSI90" s="1551"/>
      <c r="HSJ90" s="1551"/>
      <c r="HSK90" s="1551"/>
      <c r="HSL90" s="1551"/>
      <c r="HSM90" s="1551"/>
      <c r="HSN90" s="1551"/>
      <c r="HSO90" s="1551"/>
      <c r="HSP90" s="1551"/>
      <c r="HSQ90" s="1551"/>
      <c r="HSR90" s="1551"/>
      <c r="HSS90" s="1551"/>
      <c r="HST90" s="1551"/>
      <c r="HSU90" s="1551"/>
      <c r="HSV90" s="1551"/>
      <c r="HSW90" s="1551"/>
      <c r="HSX90" s="1551"/>
      <c r="HSY90" s="1551"/>
      <c r="HSZ90" s="1551"/>
      <c r="HTA90" s="1551"/>
      <c r="HTB90" s="1551"/>
      <c r="HTC90" s="1551"/>
      <c r="HTD90" s="1551"/>
      <c r="HTE90" s="1551"/>
      <c r="HTF90" s="1551"/>
      <c r="HTG90" s="1551"/>
      <c r="HTH90" s="1551"/>
      <c r="HTI90" s="1551"/>
      <c r="HTJ90" s="1551"/>
      <c r="HTK90" s="1551"/>
      <c r="HTL90" s="1551"/>
      <c r="HTM90" s="1551"/>
      <c r="HTN90" s="1551"/>
      <c r="HTO90" s="1551"/>
      <c r="HTP90" s="1551"/>
      <c r="HTQ90" s="1551"/>
      <c r="HTR90" s="1551"/>
      <c r="HTS90" s="1551"/>
      <c r="HTT90" s="1551"/>
      <c r="HTU90" s="1551"/>
      <c r="HTV90" s="1551"/>
      <c r="HTW90" s="1551"/>
      <c r="HTX90" s="1551"/>
      <c r="HTY90" s="1551"/>
      <c r="HTZ90" s="1551"/>
      <c r="HUA90" s="1551"/>
      <c r="HUB90" s="1551"/>
      <c r="HUC90" s="1551"/>
      <c r="HUD90" s="1551"/>
      <c r="HUE90" s="1551"/>
      <c r="HUF90" s="1551"/>
      <c r="HUG90" s="1551"/>
      <c r="HUH90" s="1551"/>
      <c r="HUI90" s="1551"/>
      <c r="HUJ90" s="1551"/>
      <c r="HUK90" s="1551"/>
      <c r="HUL90" s="1551"/>
      <c r="HUM90" s="1551"/>
      <c r="HUN90" s="1551"/>
      <c r="HUO90" s="1551"/>
      <c r="HUP90" s="1551"/>
      <c r="HUQ90" s="1551"/>
      <c r="HUR90" s="1551"/>
      <c r="HUS90" s="1551"/>
      <c r="HUT90" s="1551"/>
      <c r="HUU90" s="1551"/>
      <c r="HUV90" s="1551"/>
      <c r="HUW90" s="1551"/>
      <c r="HUX90" s="1551"/>
      <c r="HUY90" s="1551"/>
      <c r="HUZ90" s="1551"/>
      <c r="HVA90" s="1551"/>
      <c r="HVB90" s="1551"/>
      <c r="HVC90" s="1551"/>
      <c r="HVD90" s="1551"/>
      <c r="HVE90" s="1551"/>
      <c r="HVF90" s="1551"/>
      <c r="HVG90" s="1551"/>
      <c r="HVH90" s="1551"/>
      <c r="HVI90" s="1551"/>
      <c r="HVJ90" s="1551"/>
      <c r="HVK90" s="1551"/>
      <c r="HVL90" s="1551"/>
      <c r="HVM90" s="1551"/>
      <c r="HVN90" s="1551"/>
      <c r="HVO90" s="1551"/>
      <c r="HVP90" s="1551"/>
      <c r="HVQ90" s="1551"/>
      <c r="HVR90" s="1551"/>
      <c r="HVS90" s="1551"/>
      <c r="HVT90" s="1551"/>
      <c r="HVU90" s="1551"/>
      <c r="HVV90" s="1551"/>
      <c r="HVW90" s="1551"/>
      <c r="HVX90" s="1551"/>
      <c r="HVY90" s="1551"/>
      <c r="HVZ90" s="1551"/>
      <c r="HWA90" s="1551"/>
      <c r="HWB90" s="1551"/>
      <c r="HWC90" s="1551"/>
      <c r="HWD90" s="1551"/>
      <c r="HWE90" s="1551"/>
      <c r="HWF90" s="1551"/>
      <c r="HWG90" s="1551"/>
      <c r="HWH90" s="1551"/>
      <c r="HWI90" s="1551"/>
      <c r="HWJ90" s="1551"/>
      <c r="HWK90" s="1551"/>
      <c r="HWL90" s="1551"/>
      <c r="HWM90" s="1551"/>
      <c r="HWN90" s="1551"/>
      <c r="HWO90" s="1551"/>
      <c r="HWP90" s="1551"/>
      <c r="HWQ90" s="1551"/>
      <c r="HWR90" s="1551"/>
      <c r="HWS90" s="1551"/>
      <c r="HWT90" s="1551"/>
      <c r="HWU90" s="1551"/>
      <c r="HWV90" s="1551"/>
      <c r="HWW90" s="1551"/>
      <c r="HWX90" s="1551"/>
      <c r="HWY90" s="1551"/>
      <c r="HWZ90" s="1551"/>
      <c r="HXA90" s="1551"/>
      <c r="HXB90" s="1551"/>
      <c r="HXC90" s="1551"/>
      <c r="HXD90" s="1551"/>
      <c r="HXE90" s="1551"/>
      <c r="HXF90" s="1551"/>
      <c r="HXG90" s="1551"/>
      <c r="HXH90" s="1551"/>
      <c r="HXI90" s="1551"/>
      <c r="HXJ90" s="1551"/>
      <c r="HXK90" s="1551"/>
      <c r="HXL90" s="1551"/>
      <c r="HXM90" s="1551"/>
      <c r="HXN90" s="1551"/>
      <c r="HXO90" s="1551"/>
      <c r="HXP90" s="1551"/>
      <c r="HXQ90" s="1551"/>
      <c r="HXR90" s="1551"/>
      <c r="HXS90" s="1551"/>
      <c r="HXT90" s="1551"/>
      <c r="HXU90" s="1551"/>
      <c r="HXV90" s="1551"/>
      <c r="HXW90" s="1551"/>
      <c r="HXX90" s="1551"/>
      <c r="HXY90" s="1551"/>
      <c r="HXZ90" s="1551"/>
      <c r="HYA90" s="1551"/>
      <c r="HYB90" s="1551"/>
      <c r="HYC90" s="1551"/>
      <c r="HYD90" s="1551"/>
      <c r="HYE90" s="1551"/>
      <c r="HYF90" s="1551"/>
      <c r="HYG90" s="1551"/>
      <c r="HYH90" s="1551"/>
      <c r="HYI90" s="1551"/>
      <c r="HYJ90" s="1551"/>
      <c r="HYK90" s="1551"/>
      <c r="HYL90" s="1551"/>
      <c r="HYM90" s="1551"/>
      <c r="HYN90" s="1551"/>
      <c r="HYO90" s="1551"/>
      <c r="HYP90" s="1551"/>
      <c r="HYQ90" s="1551"/>
      <c r="HYR90" s="1551"/>
      <c r="HYS90" s="1551"/>
      <c r="HYT90" s="1551"/>
      <c r="HYU90" s="1551"/>
      <c r="HYV90" s="1551"/>
      <c r="HYW90" s="1551"/>
      <c r="HYX90" s="1551"/>
      <c r="HYY90" s="1551"/>
      <c r="HYZ90" s="1551"/>
      <c r="HZA90" s="1551"/>
      <c r="HZB90" s="1551"/>
      <c r="HZC90" s="1551"/>
      <c r="HZD90" s="1551"/>
      <c r="HZE90" s="1551"/>
      <c r="HZF90" s="1551"/>
      <c r="HZG90" s="1551"/>
      <c r="HZH90" s="1551"/>
      <c r="HZI90" s="1551"/>
      <c r="HZJ90" s="1551"/>
      <c r="HZK90" s="1551"/>
      <c r="HZL90" s="1551"/>
      <c r="HZM90" s="1551"/>
      <c r="HZN90" s="1551"/>
      <c r="HZO90" s="1551"/>
      <c r="HZP90" s="1551"/>
      <c r="HZQ90" s="1551"/>
      <c r="HZR90" s="1551"/>
      <c r="HZS90" s="1551"/>
      <c r="HZT90" s="1551"/>
      <c r="HZU90" s="1551"/>
      <c r="HZV90" s="1551"/>
      <c r="HZW90" s="1551"/>
      <c r="HZX90" s="1551"/>
      <c r="HZY90" s="1551"/>
      <c r="HZZ90" s="1551"/>
      <c r="IAA90" s="1551"/>
      <c r="IAB90" s="1551"/>
      <c r="IAC90" s="1551"/>
      <c r="IAD90" s="1551"/>
      <c r="IAE90" s="1551"/>
      <c r="IAF90" s="1551"/>
      <c r="IAG90" s="1551"/>
      <c r="IAH90" s="1551"/>
      <c r="IAI90" s="1551"/>
      <c r="IAJ90" s="1551"/>
      <c r="IAK90" s="1551"/>
      <c r="IAL90" s="1551"/>
      <c r="IAM90" s="1551"/>
      <c r="IAN90" s="1551"/>
      <c r="IAO90" s="1551"/>
      <c r="IAP90" s="1551"/>
      <c r="IAQ90" s="1551"/>
      <c r="IAR90" s="1551"/>
      <c r="IAS90" s="1551"/>
      <c r="IAT90" s="1551"/>
      <c r="IAU90" s="1551"/>
      <c r="IAV90" s="1551"/>
      <c r="IAW90" s="1551"/>
      <c r="IAX90" s="1551"/>
      <c r="IAY90" s="1551"/>
      <c r="IAZ90" s="1551"/>
      <c r="IBA90" s="1551"/>
      <c r="IBB90" s="1551"/>
      <c r="IBC90" s="1551"/>
      <c r="IBD90" s="1551"/>
      <c r="IBE90" s="1551"/>
      <c r="IBF90" s="1551"/>
      <c r="IBG90" s="1551"/>
      <c r="IBH90" s="1551"/>
      <c r="IBI90" s="1551"/>
      <c r="IBJ90" s="1551"/>
      <c r="IBK90" s="1551"/>
      <c r="IBL90" s="1551"/>
      <c r="IBM90" s="1551"/>
      <c r="IBN90" s="1551"/>
      <c r="IBO90" s="1551"/>
      <c r="IBP90" s="1551"/>
      <c r="IBQ90" s="1551"/>
      <c r="IBR90" s="1551"/>
      <c r="IBS90" s="1551"/>
      <c r="IBT90" s="1551"/>
      <c r="IBU90" s="1551"/>
      <c r="IBV90" s="1551"/>
      <c r="IBW90" s="1551"/>
      <c r="IBX90" s="1551"/>
      <c r="IBY90" s="1551"/>
      <c r="IBZ90" s="1551"/>
      <c r="ICA90" s="1551"/>
      <c r="ICB90" s="1551"/>
      <c r="ICC90" s="1551"/>
      <c r="ICD90" s="1551"/>
      <c r="ICE90" s="1551"/>
      <c r="ICF90" s="1551"/>
      <c r="ICG90" s="1551"/>
      <c r="ICH90" s="1551"/>
      <c r="ICI90" s="1551"/>
      <c r="ICJ90" s="1551"/>
      <c r="ICK90" s="1551"/>
      <c r="ICL90" s="1551"/>
      <c r="ICM90" s="1551"/>
      <c r="ICN90" s="1551"/>
      <c r="ICO90" s="1551"/>
      <c r="ICP90" s="1551"/>
      <c r="ICQ90" s="1551"/>
      <c r="ICR90" s="1551"/>
      <c r="ICS90" s="1551"/>
      <c r="ICT90" s="1551"/>
      <c r="ICU90" s="1551"/>
      <c r="ICV90" s="1551"/>
      <c r="ICW90" s="1551"/>
      <c r="ICX90" s="1551"/>
      <c r="ICY90" s="1551"/>
      <c r="ICZ90" s="1551"/>
      <c r="IDA90" s="1551"/>
      <c r="IDB90" s="1551"/>
      <c r="IDC90" s="1551"/>
      <c r="IDD90" s="1551"/>
      <c r="IDE90" s="1551"/>
      <c r="IDF90" s="1551"/>
      <c r="IDG90" s="1551"/>
      <c r="IDH90" s="1551"/>
      <c r="IDI90" s="1551"/>
      <c r="IDJ90" s="1551"/>
      <c r="IDK90" s="1551"/>
      <c r="IDL90" s="1551"/>
      <c r="IDM90" s="1551"/>
      <c r="IDN90" s="1551"/>
      <c r="IDO90" s="1551"/>
      <c r="IDP90" s="1551"/>
      <c r="IDQ90" s="1551"/>
      <c r="IDR90" s="1551"/>
      <c r="IDS90" s="1551"/>
      <c r="IDT90" s="1551"/>
      <c r="IDU90" s="1551"/>
      <c r="IDV90" s="1551"/>
      <c r="IDW90" s="1551"/>
      <c r="IDX90" s="1551"/>
      <c r="IDY90" s="1551"/>
      <c r="IDZ90" s="1551"/>
      <c r="IEA90" s="1551"/>
      <c r="IEB90" s="1551"/>
      <c r="IEC90" s="1551"/>
      <c r="IED90" s="1551"/>
      <c r="IEE90" s="1551"/>
      <c r="IEF90" s="1551"/>
      <c r="IEG90" s="1551"/>
      <c r="IEH90" s="1551"/>
      <c r="IEI90" s="1551"/>
      <c r="IEJ90" s="1551"/>
      <c r="IEK90" s="1551"/>
      <c r="IEL90" s="1551"/>
      <c r="IEM90" s="1551"/>
      <c r="IEN90" s="1551"/>
      <c r="IEO90" s="1551"/>
      <c r="IEP90" s="1551"/>
      <c r="IEQ90" s="1551"/>
      <c r="IER90" s="1551"/>
      <c r="IES90" s="1551"/>
      <c r="IET90" s="1551"/>
      <c r="IEU90" s="1551"/>
      <c r="IEV90" s="1551"/>
      <c r="IEW90" s="1551"/>
      <c r="IEX90" s="1551"/>
      <c r="IEY90" s="1551"/>
      <c r="IEZ90" s="1551"/>
      <c r="IFA90" s="1551"/>
      <c r="IFB90" s="1551"/>
      <c r="IFC90" s="1551"/>
      <c r="IFD90" s="1551"/>
      <c r="IFE90" s="1551"/>
      <c r="IFF90" s="1551"/>
      <c r="IFG90" s="1551"/>
      <c r="IFH90" s="1551"/>
      <c r="IFI90" s="1551"/>
      <c r="IFJ90" s="1551"/>
      <c r="IFK90" s="1551"/>
      <c r="IFL90" s="1551"/>
      <c r="IFM90" s="1551"/>
      <c r="IFN90" s="1551"/>
      <c r="IFO90" s="1551"/>
      <c r="IFP90" s="1551"/>
      <c r="IFQ90" s="1551"/>
      <c r="IFR90" s="1551"/>
      <c r="IFS90" s="1551"/>
      <c r="IFT90" s="1551"/>
      <c r="IFU90" s="1551"/>
      <c r="IFV90" s="1551"/>
      <c r="IFW90" s="1551"/>
      <c r="IFX90" s="1551"/>
      <c r="IFY90" s="1551"/>
      <c r="IFZ90" s="1551"/>
      <c r="IGA90" s="1551"/>
      <c r="IGB90" s="1551"/>
      <c r="IGC90" s="1551"/>
      <c r="IGD90" s="1551"/>
      <c r="IGE90" s="1551"/>
      <c r="IGF90" s="1551"/>
      <c r="IGG90" s="1551"/>
      <c r="IGH90" s="1551"/>
      <c r="IGI90" s="1551"/>
      <c r="IGJ90" s="1551"/>
      <c r="IGK90" s="1551"/>
      <c r="IGL90" s="1551"/>
      <c r="IGM90" s="1551"/>
      <c r="IGN90" s="1551"/>
      <c r="IGO90" s="1551"/>
      <c r="IGP90" s="1551"/>
      <c r="IGQ90" s="1551"/>
      <c r="IGR90" s="1551"/>
      <c r="IGS90" s="1551"/>
      <c r="IGT90" s="1551"/>
      <c r="IGU90" s="1551"/>
      <c r="IGV90" s="1551"/>
      <c r="IGW90" s="1551"/>
      <c r="IGX90" s="1551"/>
      <c r="IGY90" s="1551"/>
      <c r="IGZ90" s="1551"/>
      <c r="IHA90" s="1551"/>
      <c r="IHB90" s="1551"/>
      <c r="IHC90" s="1551"/>
      <c r="IHD90" s="1551"/>
      <c r="IHE90" s="1551"/>
      <c r="IHF90" s="1551"/>
      <c r="IHG90" s="1551"/>
      <c r="IHH90" s="1551"/>
      <c r="IHI90" s="1551"/>
      <c r="IHJ90" s="1551"/>
      <c r="IHK90" s="1551"/>
      <c r="IHL90" s="1551"/>
      <c r="IHM90" s="1551"/>
      <c r="IHN90" s="1551"/>
      <c r="IHO90" s="1551"/>
      <c r="IHP90" s="1551"/>
      <c r="IHQ90" s="1551"/>
      <c r="IHR90" s="1551"/>
      <c r="IHS90" s="1551"/>
      <c r="IHT90" s="1551"/>
      <c r="IHU90" s="1551"/>
      <c r="IHV90" s="1551"/>
      <c r="IHW90" s="1551"/>
      <c r="IHX90" s="1551"/>
      <c r="IHY90" s="1551"/>
      <c r="IHZ90" s="1551"/>
      <c r="IIA90" s="1551"/>
      <c r="IIB90" s="1551"/>
      <c r="IIC90" s="1551"/>
      <c r="IID90" s="1551"/>
      <c r="IIE90" s="1551"/>
      <c r="IIF90" s="1551"/>
      <c r="IIG90" s="1551"/>
      <c r="IIH90" s="1551"/>
      <c r="III90" s="1551"/>
      <c r="IIJ90" s="1551"/>
      <c r="IIK90" s="1551"/>
      <c r="IIL90" s="1551"/>
      <c r="IIM90" s="1551"/>
      <c r="IIN90" s="1551"/>
      <c r="IIO90" s="1551"/>
      <c r="IIP90" s="1551"/>
      <c r="IIQ90" s="1551"/>
      <c r="IIR90" s="1551"/>
      <c r="IIS90" s="1551"/>
      <c r="IIT90" s="1551"/>
      <c r="IIU90" s="1551"/>
      <c r="IIV90" s="1551"/>
      <c r="IIW90" s="1551"/>
      <c r="IIX90" s="1551"/>
      <c r="IIY90" s="1551"/>
      <c r="IIZ90" s="1551"/>
      <c r="IJA90" s="1551"/>
      <c r="IJB90" s="1551"/>
      <c r="IJC90" s="1551"/>
      <c r="IJD90" s="1551"/>
      <c r="IJE90" s="1551"/>
      <c r="IJF90" s="1551"/>
      <c r="IJG90" s="1551"/>
      <c r="IJH90" s="1551"/>
      <c r="IJI90" s="1551"/>
      <c r="IJJ90" s="1551"/>
      <c r="IJK90" s="1551"/>
      <c r="IJL90" s="1551"/>
      <c r="IJM90" s="1551"/>
      <c r="IJN90" s="1551"/>
      <c r="IJO90" s="1551"/>
      <c r="IJP90" s="1551"/>
      <c r="IJQ90" s="1551"/>
      <c r="IJR90" s="1551"/>
      <c r="IJS90" s="1551"/>
      <c r="IJT90" s="1551"/>
      <c r="IJU90" s="1551"/>
      <c r="IJV90" s="1551"/>
      <c r="IJW90" s="1551"/>
      <c r="IJX90" s="1551"/>
      <c r="IJY90" s="1551"/>
      <c r="IJZ90" s="1551"/>
      <c r="IKA90" s="1551"/>
      <c r="IKB90" s="1551"/>
      <c r="IKC90" s="1551"/>
      <c r="IKD90" s="1551"/>
      <c r="IKE90" s="1551"/>
      <c r="IKF90" s="1551"/>
      <c r="IKG90" s="1551"/>
      <c r="IKH90" s="1551"/>
      <c r="IKI90" s="1551"/>
      <c r="IKJ90" s="1551"/>
      <c r="IKK90" s="1551"/>
      <c r="IKL90" s="1551"/>
      <c r="IKM90" s="1551"/>
      <c r="IKN90" s="1551"/>
      <c r="IKO90" s="1551"/>
      <c r="IKP90" s="1551"/>
      <c r="IKQ90" s="1551"/>
      <c r="IKR90" s="1551"/>
      <c r="IKS90" s="1551"/>
      <c r="IKT90" s="1551"/>
      <c r="IKU90" s="1551"/>
      <c r="IKV90" s="1551"/>
      <c r="IKW90" s="1551"/>
      <c r="IKX90" s="1551"/>
      <c r="IKY90" s="1551"/>
      <c r="IKZ90" s="1551"/>
      <c r="ILA90" s="1551"/>
      <c r="ILB90" s="1551"/>
      <c r="ILC90" s="1551"/>
      <c r="ILD90" s="1551"/>
      <c r="ILE90" s="1551"/>
      <c r="ILF90" s="1551"/>
      <c r="ILG90" s="1551"/>
      <c r="ILH90" s="1551"/>
      <c r="ILI90" s="1551"/>
      <c r="ILJ90" s="1551"/>
      <c r="ILK90" s="1551"/>
      <c r="ILL90" s="1551"/>
      <c r="ILM90" s="1551"/>
      <c r="ILN90" s="1551"/>
      <c r="ILO90" s="1551"/>
      <c r="ILP90" s="1551"/>
      <c r="ILQ90" s="1551"/>
      <c r="ILR90" s="1551"/>
      <c r="ILS90" s="1551"/>
      <c r="ILT90" s="1551"/>
      <c r="ILU90" s="1551"/>
      <c r="ILV90" s="1551"/>
      <c r="ILW90" s="1551"/>
      <c r="ILX90" s="1551"/>
      <c r="ILY90" s="1551"/>
      <c r="ILZ90" s="1551"/>
      <c r="IMA90" s="1551"/>
      <c r="IMB90" s="1551"/>
      <c r="IMC90" s="1551"/>
      <c r="IMD90" s="1551"/>
      <c r="IME90" s="1551"/>
      <c r="IMF90" s="1551"/>
      <c r="IMG90" s="1551"/>
      <c r="IMH90" s="1551"/>
      <c r="IMI90" s="1551"/>
      <c r="IMJ90" s="1551"/>
      <c r="IMK90" s="1551"/>
      <c r="IML90" s="1551"/>
      <c r="IMM90" s="1551"/>
      <c r="IMN90" s="1551"/>
      <c r="IMO90" s="1551"/>
      <c r="IMP90" s="1551"/>
      <c r="IMQ90" s="1551"/>
      <c r="IMR90" s="1551"/>
      <c r="IMS90" s="1551"/>
      <c r="IMT90" s="1551"/>
      <c r="IMU90" s="1551"/>
      <c r="IMV90" s="1551"/>
      <c r="IMW90" s="1551"/>
      <c r="IMX90" s="1551"/>
      <c r="IMY90" s="1551"/>
      <c r="IMZ90" s="1551"/>
      <c r="INA90" s="1551"/>
      <c r="INB90" s="1551"/>
      <c r="INC90" s="1551"/>
      <c r="IND90" s="1551"/>
      <c r="INE90" s="1551"/>
      <c r="INF90" s="1551"/>
      <c r="ING90" s="1551"/>
      <c r="INH90" s="1551"/>
      <c r="INI90" s="1551"/>
      <c r="INJ90" s="1551"/>
      <c r="INK90" s="1551"/>
      <c r="INL90" s="1551"/>
      <c r="INM90" s="1551"/>
      <c r="INN90" s="1551"/>
      <c r="INO90" s="1551"/>
      <c r="INP90" s="1551"/>
      <c r="INQ90" s="1551"/>
      <c r="INR90" s="1551"/>
      <c r="INS90" s="1551"/>
      <c r="INT90" s="1551"/>
      <c r="INU90" s="1551"/>
      <c r="INV90" s="1551"/>
      <c r="INW90" s="1551"/>
      <c r="INX90" s="1551"/>
      <c r="INY90" s="1551"/>
      <c r="INZ90" s="1551"/>
      <c r="IOA90" s="1551"/>
      <c r="IOB90" s="1551"/>
      <c r="IOC90" s="1551"/>
      <c r="IOD90" s="1551"/>
      <c r="IOE90" s="1551"/>
      <c r="IOF90" s="1551"/>
      <c r="IOG90" s="1551"/>
      <c r="IOH90" s="1551"/>
      <c r="IOI90" s="1551"/>
      <c r="IOJ90" s="1551"/>
      <c r="IOK90" s="1551"/>
      <c r="IOL90" s="1551"/>
      <c r="IOM90" s="1551"/>
      <c r="ION90" s="1551"/>
      <c r="IOO90" s="1551"/>
      <c r="IOP90" s="1551"/>
      <c r="IOQ90" s="1551"/>
      <c r="IOR90" s="1551"/>
      <c r="IOS90" s="1551"/>
      <c r="IOT90" s="1551"/>
      <c r="IOU90" s="1551"/>
      <c r="IOV90" s="1551"/>
      <c r="IOW90" s="1551"/>
      <c r="IOX90" s="1551"/>
      <c r="IOY90" s="1551"/>
      <c r="IOZ90" s="1551"/>
      <c r="IPA90" s="1551"/>
      <c r="IPB90" s="1551"/>
      <c r="IPC90" s="1551"/>
      <c r="IPD90" s="1551"/>
      <c r="IPE90" s="1551"/>
      <c r="IPF90" s="1551"/>
      <c r="IPG90" s="1551"/>
      <c r="IPH90" s="1551"/>
      <c r="IPI90" s="1551"/>
      <c r="IPJ90" s="1551"/>
      <c r="IPK90" s="1551"/>
      <c r="IPL90" s="1551"/>
      <c r="IPM90" s="1551"/>
      <c r="IPN90" s="1551"/>
      <c r="IPO90" s="1551"/>
      <c r="IPP90" s="1551"/>
      <c r="IPQ90" s="1551"/>
      <c r="IPR90" s="1551"/>
      <c r="IPS90" s="1551"/>
      <c r="IPT90" s="1551"/>
      <c r="IPU90" s="1551"/>
      <c r="IPV90" s="1551"/>
      <c r="IPW90" s="1551"/>
      <c r="IPX90" s="1551"/>
      <c r="IPY90" s="1551"/>
      <c r="IPZ90" s="1551"/>
      <c r="IQA90" s="1551"/>
      <c r="IQB90" s="1551"/>
      <c r="IQC90" s="1551"/>
      <c r="IQD90" s="1551"/>
      <c r="IQE90" s="1551"/>
      <c r="IQF90" s="1551"/>
      <c r="IQG90" s="1551"/>
      <c r="IQH90" s="1551"/>
      <c r="IQI90" s="1551"/>
      <c r="IQJ90" s="1551"/>
      <c r="IQK90" s="1551"/>
      <c r="IQL90" s="1551"/>
      <c r="IQM90" s="1551"/>
      <c r="IQN90" s="1551"/>
      <c r="IQO90" s="1551"/>
      <c r="IQP90" s="1551"/>
      <c r="IQQ90" s="1551"/>
      <c r="IQR90" s="1551"/>
      <c r="IQS90" s="1551"/>
      <c r="IQT90" s="1551"/>
      <c r="IQU90" s="1551"/>
      <c r="IQV90" s="1551"/>
      <c r="IQW90" s="1551"/>
      <c r="IQX90" s="1551"/>
      <c r="IQY90" s="1551"/>
      <c r="IQZ90" s="1551"/>
      <c r="IRA90" s="1551"/>
      <c r="IRB90" s="1551"/>
      <c r="IRC90" s="1551"/>
      <c r="IRD90" s="1551"/>
      <c r="IRE90" s="1551"/>
      <c r="IRF90" s="1551"/>
      <c r="IRG90" s="1551"/>
      <c r="IRH90" s="1551"/>
      <c r="IRI90" s="1551"/>
      <c r="IRJ90" s="1551"/>
      <c r="IRK90" s="1551"/>
      <c r="IRL90" s="1551"/>
      <c r="IRM90" s="1551"/>
      <c r="IRN90" s="1551"/>
      <c r="IRO90" s="1551"/>
      <c r="IRP90" s="1551"/>
      <c r="IRQ90" s="1551"/>
      <c r="IRR90" s="1551"/>
      <c r="IRS90" s="1551"/>
      <c r="IRT90" s="1551"/>
      <c r="IRU90" s="1551"/>
      <c r="IRV90" s="1551"/>
      <c r="IRW90" s="1551"/>
      <c r="IRX90" s="1551"/>
      <c r="IRY90" s="1551"/>
      <c r="IRZ90" s="1551"/>
      <c r="ISA90" s="1551"/>
      <c r="ISB90" s="1551"/>
      <c r="ISC90" s="1551"/>
      <c r="ISD90" s="1551"/>
      <c r="ISE90" s="1551"/>
      <c r="ISF90" s="1551"/>
      <c r="ISG90" s="1551"/>
      <c r="ISH90" s="1551"/>
      <c r="ISI90" s="1551"/>
      <c r="ISJ90" s="1551"/>
      <c r="ISK90" s="1551"/>
      <c r="ISL90" s="1551"/>
      <c r="ISM90" s="1551"/>
      <c r="ISN90" s="1551"/>
      <c r="ISO90" s="1551"/>
      <c r="ISP90" s="1551"/>
      <c r="ISQ90" s="1551"/>
      <c r="ISR90" s="1551"/>
      <c r="ISS90" s="1551"/>
      <c r="IST90" s="1551"/>
      <c r="ISU90" s="1551"/>
      <c r="ISV90" s="1551"/>
      <c r="ISW90" s="1551"/>
      <c r="ISX90" s="1551"/>
      <c r="ISY90" s="1551"/>
      <c r="ISZ90" s="1551"/>
      <c r="ITA90" s="1551"/>
      <c r="ITB90" s="1551"/>
      <c r="ITC90" s="1551"/>
      <c r="ITD90" s="1551"/>
      <c r="ITE90" s="1551"/>
      <c r="ITF90" s="1551"/>
      <c r="ITG90" s="1551"/>
      <c r="ITH90" s="1551"/>
      <c r="ITI90" s="1551"/>
      <c r="ITJ90" s="1551"/>
      <c r="ITK90" s="1551"/>
      <c r="ITL90" s="1551"/>
      <c r="ITM90" s="1551"/>
      <c r="ITN90" s="1551"/>
      <c r="ITO90" s="1551"/>
      <c r="ITP90" s="1551"/>
      <c r="ITQ90" s="1551"/>
      <c r="ITR90" s="1551"/>
      <c r="ITS90" s="1551"/>
      <c r="ITT90" s="1551"/>
      <c r="ITU90" s="1551"/>
      <c r="ITV90" s="1551"/>
      <c r="ITW90" s="1551"/>
      <c r="ITX90" s="1551"/>
      <c r="ITY90" s="1551"/>
      <c r="ITZ90" s="1551"/>
      <c r="IUA90" s="1551"/>
      <c r="IUB90" s="1551"/>
      <c r="IUC90" s="1551"/>
      <c r="IUD90" s="1551"/>
      <c r="IUE90" s="1551"/>
      <c r="IUF90" s="1551"/>
      <c r="IUG90" s="1551"/>
      <c r="IUH90" s="1551"/>
      <c r="IUI90" s="1551"/>
      <c r="IUJ90" s="1551"/>
      <c r="IUK90" s="1551"/>
      <c r="IUL90" s="1551"/>
      <c r="IUM90" s="1551"/>
      <c r="IUN90" s="1551"/>
      <c r="IUO90" s="1551"/>
      <c r="IUP90" s="1551"/>
      <c r="IUQ90" s="1551"/>
      <c r="IUR90" s="1551"/>
      <c r="IUS90" s="1551"/>
      <c r="IUT90" s="1551"/>
      <c r="IUU90" s="1551"/>
      <c r="IUV90" s="1551"/>
      <c r="IUW90" s="1551"/>
      <c r="IUX90" s="1551"/>
      <c r="IUY90" s="1551"/>
      <c r="IUZ90" s="1551"/>
      <c r="IVA90" s="1551"/>
      <c r="IVB90" s="1551"/>
      <c r="IVC90" s="1551"/>
      <c r="IVD90" s="1551"/>
      <c r="IVE90" s="1551"/>
      <c r="IVF90" s="1551"/>
      <c r="IVG90" s="1551"/>
      <c r="IVH90" s="1551"/>
      <c r="IVI90" s="1551"/>
      <c r="IVJ90" s="1551"/>
      <c r="IVK90" s="1551"/>
      <c r="IVL90" s="1551"/>
      <c r="IVM90" s="1551"/>
      <c r="IVN90" s="1551"/>
      <c r="IVO90" s="1551"/>
      <c r="IVP90" s="1551"/>
      <c r="IVQ90" s="1551"/>
      <c r="IVR90" s="1551"/>
      <c r="IVS90" s="1551"/>
      <c r="IVT90" s="1551"/>
      <c r="IVU90" s="1551"/>
      <c r="IVV90" s="1551"/>
      <c r="IVW90" s="1551"/>
      <c r="IVX90" s="1551"/>
      <c r="IVY90" s="1551"/>
      <c r="IVZ90" s="1551"/>
      <c r="IWA90" s="1551"/>
      <c r="IWB90" s="1551"/>
      <c r="IWC90" s="1551"/>
      <c r="IWD90" s="1551"/>
      <c r="IWE90" s="1551"/>
      <c r="IWF90" s="1551"/>
      <c r="IWG90" s="1551"/>
      <c r="IWH90" s="1551"/>
      <c r="IWI90" s="1551"/>
      <c r="IWJ90" s="1551"/>
      <c r="IWK90" s="1551"/>
      <c r="IWL90" s="1551"/>
      <c r="IWM90" s="1551"/>
      <c r="IWN90" s="1551"/>
      <c r="IWO90" s="1551"/>
      <c r="IWP90" s="1551"/>
      <c r="IWQ90" s="1551"/>
      <c r="IWR90" s="1551"/>
      <c r="IWS90" s="1551"/>
      <c r="IWT90" s="1551"/>
      <c r="IWU90" s="1551"/>
      <c r="IWV90" s="1551"/>
      <c r="IWW90" s="1551"/>
      <c r="IWX90" s="1551"/>
      <c r="IWY90" s="1551"/>
      <c r="IWZ90" s="1551"/>
      <c r="IXA90" s="1551"/>
      <c r="IXB90" s="1551"/>
      <c r="IXC90" s="1551"/>
      <c r="IXD90" s="1551"/>
      <c r="IXE90" s="1551"/>
      <c r="IXF90" s="1551"/>
      <c r="IXG90" s="1551"/>
      <c r="IXH90" s="1551"/>
      <c r="IXI90" s="1551"/>
      <c r="IXJ90" s="1551"/>
      <c r="IXK90" s="1551"/>
      <c r="IXL90" s="1551"/>
      <c r="IXM90" s="1551"/>
      <c r="IXN90" s="1551"/>
      <c r="IXO90" s="1551"/>
      <c r="IXP90" s="1551"/>
      <c r="IXQ90" s="1551"/>
      <c r="IXR90" s="1551"/>
      <c r="IXS90" s="1551"/>
      <c r="IXT90" s="1551"/>
      <c r="IXU90" s="1551"/>
      <c r="IXV90" s="1551"/>
      <c r="IXW90" s="1551"/>
      <c r="IXX90" s="1551"/>
      <c r="IXY90" s="1551"/>
      <c r="IXZ90" s="1551"/>
      <c r="IYA90" s="1551"/>
      <c r="IYB90" s="1551"/>
      <c r="IYC90" s="1551"/>
      <c r="IYD90" s="1551"/>
      <c r="IYE90" s="1551"/>
      <c r="IYF90" s="1551"/>
      <c r="IYG90" s="1551"/>
      <c r="IYH90" s="1551"/>
      <c r="IYI90" s="1551"/>
      <c r="IYJ90" s="1551"/>
      <c r="IYK90" s="1551"/>
      <c r="IYL90" s="1551"/>
      <c r="IYM90" s="1551"/>
      <c r="IYN90" s="1551"/>
      <c r="IYO90" s="1551"/>
      <c r="IYP90" s="1551"/>
      <c r="IYQ90" s="1551"/>
      <c r="IYR90" s="1551"/>
      <c r="IYS90" s="1551"/>
      <c r="IYT90" s="1551"/>
      <c r="IYU90" s="1551"/>
      <c r="IYV90" s="1551"/>
      <c r="IYW90" s="1551"/>
      <c r="IYX90" s="1551"/>
      <c r="IYY90" s="1551"/>
      <c r="IYZ90" s="1551"/>
      <c r="IZA90" s="1551"/>
      <c r="IZB90" s="1551"/>
      <c r="IZC90" s="1551"/>
      <c r="IZD90" s="1551"/>
      <c r="IZE90" s="1551"/>
      <c r="IZF90" s="1551"/>
      <c r="IZG90" s="1551"/>
      <c r="IZH90" s="1551"/>
      <c r="IZI90" s="1551"/>
      <c r="IZJ90" s="1551"/>
      <c r="IZK90" s="1551"/>
      <c r="IZL90" s="1551"/>
      <c r="IZM90" s="1551"/>
      <c r="IZN90" s="1551"/>
      <c r="IZO90" s="1551"/>
      <c r="IZP90" s="1551"/>
      <c r="IZQ90" s="1551"/>
      <c r="IZR90" s="1551"/>
      <c r="IZS90" s="1551"/>
      <c r="IZT90" s="1551"/>
      <c r="IZU90" s="1551"/>
      <c r="IZV90" s="1551"/>
      <c r="IZW90" s="1551"/>
      <c r="IZX90" s="1551"/>
      <c r="IZY90" s="1551"/>
      <c r="IZZ90" s="1551"/>
      <c r="JAA90" s="1551"/>
      <c r="JAB90" s="1551"/>
      <c r="JAC90" s="1551"/>
      <c r="JAD90" s="1551"/>
      <c r="JAE90" s="1551"/>
      <c r="JAF90" s="1551"/>
      <c r="JAG90" s="1551"/>
      <c r="JAH90" s="1551"/>
      <c r="JAI90" s="1551"/>
      <c r="JAJ90" s="1551"/>
      <c r="JAK90" s="1551"/>
      <c r="JAL90" s="1551"/>
      <c r="JAM90" s="1551"/>
      <c r="JAN90" s="1551"/>
      <c r="JAO90" s="1551"/>
      <c r="JAP90" s="1551"/>
      <c r="JAQ90" s="1551"/>
      <c r="JAR90" s="1551"/>
      <c r="JAS90" s="1551"/>
      <c r="JAT90" s="1551"/>
      <c r="JAU90" s="1551"/>
      <c r="JAV90" s="1551"/>
      <c r="JAW90" s="1551"/>
      <c r="JAX90" s="1551"/>
      <c r="JAY90" s="1551"/>
      <c r="JAZ90" s="1551"/>
      <c r="JBA90" s="1551"/>
      <c r="JBB90" s="1551"/>
      <c r="JBC90" s="1551"/>
      <c r="JBD90" s="1551"/>
      <c r="JBE90" s="1551"/>
      <c r="JBF90" s="1551"/>
      <c r="JBG90" s="1551"/>
      <c r="JBH90" s="1551"/>
      <c r="JBI90" s="1551"/>
      <c r="JBJ90" s="1551"/>
      <c r="JBK90" s="1551"/>
      <c r="JBL90" s="1551"/>
      <c r="JBM90" s="1551"/>
      <c r="JBN90" s="1551"/>
      <c r="JBO90" s="1551"/>
      <c r="JBP90" s="1551"/>
      <c r="JBQ90" s="1551"/>
      <c r="JBR90" s="1551"/>
      <c r="JBS90" s="1551"/>
      <c r="JBT90" s="1551"/>
      <c r="JBU90" s="1551"/>
      <c r="JBV90" s="1551"/>
      <c r="JBW90" s="1551"/>
      <c r="JBX90" s="1551"/>
      <c r="JBY90" s="1551"/>
      <c r="JBZ90" s="1551"/>
      <c r="JCA90" s="1551"/>
      <c r="JCB90" s="1551"/>
      <c r="JCC90" s="1551"/>
      <c r="JCD90" s="1551"/>
      <c r="JCE90" s="1551"/>
      <c r="JCF90" s="1551"/>
      <c r="JCG90" s="1551"/>
      <c r="JCH90" s="1551"/>
      <c r="JCI90" s="1551"/>
      <c r="JCJ90" s="1551"/>
      <c r="JCK90" s="1551"/>
      <c r="JCL90" s="1551"/>
      <c r="JCM90" s="1551"/>
      <c r="JCN90" s="1551"/>
      <c r="JCO90" s="1551"/>
      <c r="JCP90" s="1551"/>
      <c r="JCQ90" s="1551"/>
      <c r="JCR90" s="1551"/>
      <c r="JCS90" s="1551"/>
      <c r="JCT90" s="1551"/>
      <c r="JCU90" s="1551"/>
      <c r="JCV90" s="1551"/>
      <c r="JCW90" s="1551"/>
      <c r="JCX90" s="1551"/>
      <c r="JCY90" s="1551"/>
      <c r="JCZ90" s="1551"/>
      <c r="JDA90" s="1551"/>
      <c r="JDB90" s="1551"/>
      <c r="JDC90" s="1551"/>
      <c r="JDD90" s="1551"/>
      <c r="JDE90" s="1551"/>
      <c r="JDF90" s="1551"/>
      <c r="JDG90" s="1551"/>
      <c r="JDH90" s="1551"/>
      <c r="JDI90" s="1551"/>
      <c r="JDJ90" s="1551"/>
      <c r="JDK90" s="1551"/>
      <c r="JDL90" s="1551"/>
      <c r="JDM90" s="1551"/>
      <c r="JDN90" s="1551"/>
      <c r="JDO90" s="1551"/>
      <c r="JDP90" s="1551"/>
      <c r="JDQ90" s="1551"/>
      <c r="JDR90" s="1551"/>
      <c r="JDS90" s="1551"/>
      <c r="JDT90" s="1551"/>
      <c r="JDU90" s="1551"/>
      <c r="JDV90" s="1551"/>
      <c r="JDW90" s="1551"/>
      <c r="JDX90" s="1551"/>
      <c r="JDY90" s="1551"/>
      <c r="JDZ90" s="1551"/>
      <c r="JEA90" s="1551"/>
      <c r="JEB90" s="1551"/>
      <c r="JEC90" s="1551"/>
      <c r="JED90" s="1551"/>
      <c r="JEE90" s="1551"/>
      <c r="JEF90" s="1551"/>
      <c r="JEG90" s="1551"/>
      <c r="JEH90" s="1551"/>
      <c r="JEI90" s="1551"/>
      <c r="JEJ90" s="1551"/>
      <c r="JEK90" s="1551"/>
      <c r="JEL90" s="1551"/>
      <c r="JEM90" s="1551"/>
      <c r="JEN90" s="1551"/>
      <c r="JEO90" s="1551"/>
      <c r="JEP90" s="1551"/>
      <c r="JEQ90" s="1551"/>
      <c r="JER90" s="1551"/>
      <c r="JES90" s="1551"/>
      <c r="JET90" s="1551"/>
      <c r="JEU90" s="1551"/>
      <c r="JEV90" s="1551"/>
      <c r="JEW90" s="1551"/>
      <c r="JEX90" s="1551"/>
      <c r="JEY90" s="1551"/>
      <c r="JEZ90" s="1551"/>
      <c r="JFA90" s="1551"/>
      <c r="JFB90" s="1551"/>
      <c r="JFC90" s="1551"/>
      <c r="JFD90" s="1551"/>
      <c r="JFE90" s="1551"/>
      <c r="JFF90" s="1551"/>
      <c r="JFG90" s="1551"/>
      <c r="JFH90" s="1551"/>
      <c r="JFI90" s="1551"/>
      <c r="JFJ90" s="1551"/>
      <c r="JFK90" s="1551"/>
      <c r="JFL90" s="1551"/>
      <c r="JFM90" s="1551"/>
      <c r="JFN90" s="1551"/>
      <c r="JFO90" s="1551"/>
      <c r="JFP90" s="1551"/>
      <c r="JFQ90" s="1551"/>
      <c r="JFR90" s="1551"/>
      <c r="JFS90" s="1551"/>
      <c r="JFT90" s="1551"/>
      <c r="JFU90" s="1551"/>
      <c r="JFV90" s="1551"/>
      <c r="JFW90" s="1551"/>
      <c r="JFX90" s="1551"/>
      <c r="JFY90" s="1551"/>
      <c r="JFZ90" s="1551"/>
      <c r="JGA90" s="1551"/>
      <c r="JGB90" s="1551"/>
      <c r="JGC90" s="1551"/>
      <c r="JGD90" s="1551"/>
      <c r="JGE90" s="1551"/>
      <c r="JGF90" s="1551"/>
      <c r="JGG90" s="1551"/>
      <c r="JGH90" s="1551"/>
      <c r="JGI90" s="1551"/>
      <c r="JGJ90" s="1551"/>
      <c r="JGK90" s="1551"/>
      <c r="JGL90" s="1551"/>
      <c r="JGM90" s="1551"/>
      <c r="JGN90" s="1551"/>
      <c r="JGO90" s="1551"/>
      <c r="JGP90" s="1551"/>
      <c r="JGQ90" s="1551"/>
      <c r="JGR90" s="1551"/>
      <c r="JGS90" s="1551"/>
      <c r="JGT90" s="1551"/>
      <c r="JGU90" s="1551"/>
      <c r="JGV90" s="1551"/>
      <c r="JGW90" s="1551"/>
      <c r="JGX90" s="1551"/>
      <c r="JGY90" s="1551"/>
      <c r="JGZ90" s="1551"/>
      <c r="JHA90" s="1551"/>
      <c r="JHB90" s="1551"/>
      <c r="JHC90" s="1551"/>
      <c r="JHD90" s="1551"/>
      <c r="JHE90" s="1551"/>
      <c r="JHF90" s="1551"/>
      <c r="JHG90" s="1551"/>
      <c r="JHH90" s="1551"/>
      <c r="JHI90" s="1551"/>
      <c r="JHJ90" s="1551"/>
      <c r="JHK90" s="1551"/>
      <c r="JHL90" s="1551"/>
      <c r="JHM90" s="1551"/>
      <c r="JHN90" s="1551"/>
      <c r="JHO90" s="1551"/>
      <c r="JHP90" s="1551"/>
      <c r="JHQ90" s="1551"/>
      <c r="JHR90" s="1551"/>
      <c r="JHS90" s="1551"/>
      <c r="JHT90" s="1551"/>
      <c r="JHU90" s="1551"/>
      <c r="JHV90" s="1551"/>
      <c r="JHW90" s="1551"/>
      <c r="JHX90" s="1551"/>
      <c r="JHY90" s="1551"/>
      <c r="JHZ90" s="1551"/>
      <c r="JIA90" s="1551"/>
      <c r="JIB90" s="1551"/>
      <c r="JIC90" s="1551"/>
      <c r="JID90" s="1551"/>
      <c r="JIE90" s="1551"/>
      <c r="JIF90" s="1551"/>
      <c r="JIG90" s="1551"/>
      <c r="JIH90" s="1551"/>
      <c r="JII90" s="1551"/>
      <c r="JIJ90" s="1551"/>
      <c r="JIK90" s="1551"/>
      <c r="JIL90" s="1551"/>
      <c r="JIM90" s="1551"/>
      <c r="JIN90" s="1551"/>
      <c r="JIO90" s="1551"/>
      <c r="JIP90" s="1551"/>
      <c r="JIQ90" s="1551"/>
      <c r="JIR90" s="1551"/>
      <c r="JIS90" s="1551"/>
      <c r="JIT90" s="1551"/>
      <c r="JIU90" s="1551"/>
      <c r="JIV90" s="1551"/>
      <c r="JIW90" s="1551"/>
      <c r="JIX90" s="1551"/>
      <c r="JIY90" s="1551"/>
      <c r="JIZ90" s="1551"/>
      <c r="JJA90" s="1551"/>
      <c r="JJB90" s="1551"/>
      <c r="JJC90" s="1551"/>
      <c r="JJD90" s="1551"/>
      <c r="JJE90" s="1551"/>
      <c r="JJF90" s="1551"/>
      <c r="JJG90" s="1551"/>
      <c r="JJH90" s="1551"/>
      <c r="JJI90" s="1551"/>
      <c r="JJJ90" s="1551"/>
      <c r="JJK90" s="1551"/>
      <c r="JJL90" s="1551"/>
      <c r="JJM90" s="1551"/>
      <c r="JJN90" s="1551"/>
      <c r="JJO90" s="1551"/>
      <c r="JJP90" s="1551"/>
      <c r="JJQ90" s="1551"/>
      <c r="JJR90" s="1551"/>
      <c r="JJS90" s="1551"/>
      <c r="JJT90" s="1551"/>
      <c r="JJU90" s="1551"/>
      <c r="JJV90" s="1551"/>
      <c r="JJW90" s="1551"/>
      <c r="JJX90" s="1551"/>
      <c r="JJY90" s="1551"/>
      <c r="JJZ90" s="1551"/>
      <c r="JKA90" s="1551"/>
      <c r="JKB90" s="1551"/>
      <c r="JKC90" s="1551"/>
      <c r="JKD90" s="1551"/>
      <c r="JKE90" s="1551"/>
      <c r="JKF90" s="1551"/>
      <c r="JKG90" s="1551"/>
      <c r="JKH90" s="1551"/>
      <c r="JKI90" s="1551"/>
      <c r="JKJ90" s="1551"/>
      <c r="JKK90" s="1551"/>
      <c r="JKL90" s="1551"/>
      <c r="JKM90" s="1551"/>
      <c r="JKN90" s="1551"/>
      <c r="JKO90" s="1551"/>
      <c r="JKP90" s="1551"/>
      <c r="JKQ90" s="1551"/>
      <c r="JKR90" s="1551"/>
      <c r="JKS90" s="1551"/>
      <c r="JKT90" s="1551"/>
      <c r="JKU90" s="1551"/>
      <c r="JKV90" s="1551"/>
      <c r="JKW90" s="1551"/>
      <c r="JKX90" s="1551"/>
      <c r="JKY90" s="1551"/>
      <c r="JKZ90" s="1551"/>
      <c r="JLA90" s="1551"/>
      <c r="JLB90" s="1551"/>
      <c r="JLC90" s="1551"/>
      <c r="JLD90" s="1551"/>
      <c r="JLE90" s="1551"/>
      <c r="JLF90" s="1551"/>
      <c r="JLG90" s="1551"/>
      <c r="JLH90" s="1551"/>
      <c r="JLI90" s="1551"/>
      <c r="JLJ90" s="1551"/>
      <c r="JLK90" s="1551"/>
      <c r="JLL90" s="1551"/>
      <c r="JLM90" s="1551"/>
      <c r="JLN90" s="1551"/>
      <c r="JLO90" s="1551"/>
      <c r="JLP90" s="1551"/>
      <c r="JLQ90" s="1551"/>
      <c r="JLR90" s="1551"/>
      <c r="JLS90" s="1551"/>
      <c r="JLT90" s="1551"/>
      <c r="JLU90" s="1551"/>
      <c r="JLV90" s="1551"/>
      <c r="JLW90" s="1551"/>
      <c r="JLX90" s="1551"/>
      <c r="JLY90" s="1551"/>
      <c r="JLZ90" s="1551"/>
      <c r="JMA90" s="1551"/>
      <c r="JMB90" s="1551"/>
      <c r="JMC90" s="1551"/>
      <c r="JMD90" s="1551"/>
      <c r="JME90" s="1551"/>
      <c r="JMF90" s="1551"/>
      <c r="JMG90" s="1551"/>
      <c r="JMH90" s="1551"/>
      <c r="JMI90" s="1551"/>
      <c r="JMJ90" s="1551"/>
      <c r="JMK90" s="1551"/>
      <c r="JML90" s="1551"/>
      <c r="JMM90" s="1551"/>
      <c r="JMN90" s="1551"/>
      <c r="JMO90" s="1551"/>
      <c r="JMP90" s="1551"/>
      <c r="JMQ90" s="1551"/>
      <c r="JMR90" s="1551"/>
      <c r="JMS90" s="1551"/>
      <c r="JMT90" s="1551"/>
      <c r="JMU90" s="1551"/>
      <c r="JMV90" s="1551"/>
      <c r="JMW90" s="1551"/>
      <c r="JMX90" s="1551"/>
      <c r="JMY90" s="1551"/>
      <c r="JMZ90" s="1551"/>
      <c r="JNA90" s="1551"/>
      <c r="JNB90" s="1551"/>
      <c r="JNC90" s="1551"/>
      <c r="JND90" s="1551"/>
      <c r="JNE90" s="1551"/>
      <c r="JNF90" s="1551"/>
      <c r="JNG90" s="1551"/>
      <c r="JNH90" s="1551"/>
      <c r="JNI90" s="1551"/>
      <c r="JNJ90" s="1551"/>
      <c r="JNK90" s="1551"/>
      <c r="JNL90" s="1551"/>
      <c r="JNM90" s="1551"/>
      <c r="JNN90" s="1551"/>
      <c r="JNO90" s="1551"/>
      <c r="JNP90" s="1551"/>
      <c r="JNQ90" s="1551"/>
      <c r="JNR90" s="1551"/>
      <c r="JNS90" s="1551"/>
      <c r="JNT90" s="1551"/>
      <c r="JNU90" s="1551"/>
      <c r="JNV90" s="1551"/>
      <c r="JNW90" s="1551"/>
      <c r="JNX90" s="1551"/>
      <c r="JNY90" s="1551"/>
      <c r="JNZ90" s="1551"/>
      <c r="JOA90" s="1551"/>
      <c r="JOB90" s="1551"/>
      <c r="JOC90" s="1551"/>
      <c r="JOD90" s="1551"/>
      <c r="JOE90" s="1551"/>
      <c r="JOF90" s="1551"/>
      <c r="JOG90" s="1551"/>
      <c r="JOH90" s="1551"/>
      <c r="JOI90" s="1551"/>
      <c r="JOJ90" s="1551"/>
      <c r="JOK90" s="1551"/>
      <c r="JOL90" s="1551"/>
      <c r="JOM90" s="1551"/>
      <c r="JON90" s="1551"/>
      <c r="JOO90" s="1551"/>
      <c r="JOP90" s="1551"/>
      <c r="JOQ90" s="1551"/>
      <c r="JOR90" s="1551"/>
      <c r="JOS90" s="1551"/>
      <c r="JOT90" s="1551"/>
      <c r="JOU90" s="1551"/>
      <c r="JOV90" s="1551"/>
      <c r="JOW90" s="1551"/>
      <c r="JOX90" s="1551"/>
      <c r="JOY90" s="1551"/>
      <c r="JOZ90" s="1551"/>
      <c r="JPA90" s="1551"/>
      <c r="JPB90" s="1551"/>
      <c r="JPC90" s="1551"/>
      <c r="JPD90" s="1551"/>
      <c r="JPE90" s="1551"/>
      <c r="JPF90" s="1551"/>
      <c r="JPG90" s="1551"/>
      <c r="JPH90" s="1551"/>
      <c r="JPI90" s="1551"/>
      <c r="JPJ90" s="1551"/>
      <c r="JPK90" s="1551"/>
      <c r="JPL90" s="1551"/>
      <c r="JPM90" s="1551"/>
      <c r="JPN90" s="1551"/>
      <c r="JPO90" s="1551"/>
      <c r="JPP90" s="1551"/>
      <c r="JPQ90" s="1551"/>
      <c r="JPR90" s="1551"/>
      <c r="JPS90" s="1551"/>
      <c r="JPT90" s="1551"/>
      <c r="JPU90" s="1551"/>
      <c r="JPV90" s="1551"/>
      <c r="JPW90" s="1551"/>
      <c r="JPX90" s="1551"/>
      <c r="JPY90" s="1551"/>
      <c r="JPZ90" s="1551"/>
      <c r="JQA90" s="1551"/>
      <c r="JQB90" s="1551"/>
      <c r="JQC90" s="1551"/>
      <c r="JQD90" s="1551"/>
      <c r="JQE90" s="1551"/>
      <c r="JQF90" s="1551"/>
      <c r="JQG90" s="1551"/>
      <c r="JQH90" s="1551"/>
      <c r="JQI90" s="1551"/>
      <c r="JQJ90" s="1551"/>
      <c r="JQK90" s="1551"/>
      <c r="JQL90" s="1551"/>
      <c r="JQM90" s="1551"/>
      <c r="JQN90" s="1551"/>
      <c r="JQO90" s="1551"/>
      <c r="JQP90" s="1551"/>
      <c r="JQQ90" s="1551"/>
      <c r="JQR90" s="1551"/>
      <c r="JQS90" s="1551"/>
      <c r="JQT90" s="1551"/>
      <c r="JQU90" s="1551"/>
      <c r="JQV90" s="1551"/>
      <c r="JQW90" s="1551"/>
      <c r="JQX90" s="1551"/>
      <c r="JQY90" s="1551"/>
      <c r="JQZ90" s="1551"/>
      <c r="JRA90" s="1551"/>
      <c r="JRB90" s="1551"/>
      <c r="JRC90" s="1551"/>
      <c r="JRD90" s="1551"/>
      <c r="JRE90" s="1551"/>
      <c r="JRF90" s="1551"/>
      <c r="JRG90" s="1551"/>
      <c r="JRH90" s="1551"/>
      <c r="JRI90" s="1551"/>
      <c r="JRJ90" s="1551"/>
      <c r="JRK90" s="1551"/>
      <c r="JRL90" s="1551"/>
      <c r="JRM90" s="1551"/>
      <c r="JRN90" s="1551"/>
      <c r="JRO90" s="1551"/>
      <c r="JRP90" s="1551"/>
      <c r="JRQ90" s="1551"/>
      <c r="JRR90" s="1551"/>
      <c r="JRS90" s="1551"/>
      <c r="JRT90" s="1551"/>
      <c r="JRU90" s="1551"/>
      <c r="JRV90" s="1551"/>
      <c r="JRW90" s="1551"/>
      <c r="JRX90" s="1551"/>
      <c r="JRY90" s="1551"/>
      <c r="JRZ90" s="1551"/>
      <c r="JSA90" s="1551"/>
      <c r="JSB90" s="1551"/>
      <c r="JSC90" s="1551"/>
      <c r="JSD90" s="1551"/>
      <c r="JSE90" s="1551"/>
      <c r="JSF90" s="1551"/>
      <c r="JSG90" s="1551"/>
      <c r="JSH90" s="1551"/>
      <c r="JSI90" s="1551"/>
      <c r="JSJ90" s="1551"/>
      <c r="JSK90" s="1551"/>
      <c r="JSL90" s="1551"/>
      <c r="JSM90" s="1551"/>
      <c r="JSN90" s="1551"/>
      <c r="JSO90" s="1551"/>
      <c r="JSP90" s="1551"/>
      <c r="JSQ90" s="1551"/>
      <c r="JSR90" s="1551"/>
      <c r="JSS90" s="1551"/>
      <c r="JST90" s="1551"/>
      <c r="JSU90" s="1551"/>
      <c r="JSV90" s="1551"/>
      <c r="JSW90" s="1551"/>
      <c r="JSX90" s="1551"/>
      <c r="JSY90" s="1551"/>
      <c r="JSZ90" s="1551"/>
      <c r="JTA90" s="1551"/>
      <c r="JTB90" s="1551"/>
      <c r="JTC90" s="1551"/>
      <c r="JTD90" s="1551"/>
      <c r="JTE90" s="1551"/>
      <c r="JTF90" s="1551"/>
      <c r="JTG90" s="1551"/>
      <c r="JTH90" s="1551"/>
      <c r="JTI90" s="1551"/>
      <c r="JTJ90" s="1551"/>
      <c r="JTK90" s="1551"/>
      <c r="JTL90" s="1551"/>
      <c r="JTM90" s="1551"/>
      <c r="JTN90" s="1551"/>
      <c r="JTO90" s="1551"/>
      <c r="JTP90" s="1551"/>
      <c r="JTQ90" s="1551"/>
      <c r="JTR90" s="1551"/>
      <c r="JTS90" s="1551"/>
      <c r="JTT90" s="1551"/>
      <c r="JTU90" s="1551"/>
      <c r="JTV90" s="1551"/>
      <c r="JTW90" s="1551"/>
      <c r="JTX90" s="1551"/>
      <c r="JTY90" s="1551"/>
      <c r="JTZ90" s="1551"/>
      <c r="JUA90" s="1551"/>
      <c r="JUB90" s="1551"/>
      <c r="JUC90" s="1551"/>
      <c r="JUD90" s="1551"/>
      <c r="JUE90" s="1551"/>
      <c r="JUF90" s="1551"/>
      <c r="JUG90" s="1551"/>
      <c r="JUH90" s="1551"/>
      <c r="JUI90" s="1551"/>
      <c r="JUJ90" s="1551"/>
      <c r="JUK90" s="1551"/>
      <c r="JUL90" s="1551"/>
      <c r="JUM90" s="1551"/>
      <c r="JUN90" s="1551"/>
      <c r="JUO90" s="1551"/>
      <c r="JUP90" s="1551"/>
      <c r="JUQ90" s="1551"/>
      <c r="JUR90" s="1551"/>
      <c r="JUS90" s="1551"/>
      <c r="JUT90" s="1551"/>
      <c r="JUU90" s="1551"/>
      <c r="JUV90" s="1551"/>
      <c r="JUW90" s="1551"/>
      <c r="JUX90" s="1551"/>
      <c r="JUY90" s="1551"/>
      <c r="JUZ90" s="1551"/>
      <c r="JVA90" s="1551"/>
      <c r="JVB90" s="1551"/>
      <c r="JVC90" s="1551"/>
      <c r="JVD90" s="1551"/>
      <c r="JVE90" s="1551"/>
      <c r="JVF90" s="1551"/>
      <c r="JVG90" s="1551"/>
      <c r="JVH90" s="1551"/>
      <c r="JVI90" s="1551"/>
      <c r="JVJ90" s="1551"/>
      <c r="JVK90" s="1551"/>
      <c r="JVL90" s="1551"/>
      <c r="JVM90" s="1551"/>
      <c r="JVN90" s="1551"/>
      <c r="JVO90" s="1551"/>
      <c r="JVP90" s="1551"/>
      <c r="JVQ90" s="1551"/>
      <c r="JVR90" s="1551"/>
      <c r="JVS90" s="1551"/>
      <c r="JVT90" s="1551"/>
      <c r="JVU90" s="1551"/>
      <c r="JVV90" s="1551"/>
      <c r="JVW90" s="1551"/>
      <c r="JVX90" s="1551"/>
      <c r="JVY90" s="1551"/>
      <c r="JVZ90" s="1551"/>
      <c r="JWA90" s="1551"/>
      <c r="JWB90" s="1551"/>
      <c r="JWC90" s="1551"/>
      <c r="JWD90" s="1551"/>
      <c r="JWE90" s="1551"/>
      <c r="JWF90" s="1551"/>
      <c r="JWG90" s="1551"/>
      <c r="JWH90" s="1551"/>
      <c r="JWI90" s="1551"/>
      <c r="JWJ90" s="1551"/>
      <c r="JWK90" s="1551"/>
      <c r="JWL90" s="1551"/>
      <c r="JWM90" s="1551"/>
      <c r="JWN90" s="1551"/>
      <c r="JWO90" s="1551"/>
      <c r="JWP90" s="1551"/>
      <c r="JWQ90" s="1551"/>
      <c r="JWR90" s="1551"/>
      <c r="JWS90" s="1551"/>
      <c r="JWT90" s="1551"/>
      <c r="JWU90" s="1551"/>
      <c r="JWV90" s="1551"/>
      <c r="JWW90" s="1551"/>
      <c r="JWX90" s="1551"/>
      <c r="JWY90" s="1551"/>
      <c r="JWZ90" s="1551"/>
      <c r="JXA90" s="1551"/>
      <c r="JXB90" s="1551"/>
      <c r="JXC90" s="1551"/>
      <c r="JXD90" s="1551"/>
      <c r="JXE90" s="1551"/>
      <c r="JXF90" s="1551"/>
      <c r="JXG90" s="1551"/>
      <c r="JXH90" s="1551"/>
      <c r="JXI90" s="1551"/>
      <c r="JXJ90" s="1551"/>
      <c r="JXK90" s="1551"/>
      <c r="JXL90" s="1551"/>
      <c r="JXM90" s="1551"/>
      <c r="JXN90" s="1551"/>
      <c r="JXO90" s="1551"/>
      <c r="JXP90" s="1551"/>
      <c r="JXQ90" s="1551"/>
      <c r="JXR90" s="1551"/>
      <c r="JXS90" s="1551"/>
      <c r="JXT90" s="1551"/>
      <c r="JXU90" s="1551"/>
      <c r="JXV90" s="1551"/>
      <c r="JXW90" s="1551"/>
      <c r="JXX90" s="1551"/>
      <c r="JXY90" s="1551"/>
      <c r="JXZ90" s="1551"/>
      <c r="JYA90" s="1551"/>
      <c r="JYB90" s="1551"/>
      <c r="JYC90" s="1551"/>
      <c r="JYD90" s="1551"/>
      <c r="JYE90" s="1551"/>
      <c r="JYF90" s="1551"/>
      <c r="JYG90" s="1551"/>
      <c r="JYH90" s="1551"/>
      <c r="JYI90" s="1551"/>
      <c r="JYJ90" s="1551"/>
      <c r="JYK90" s="1551"/>
      <c r="JYL90" s="1551"/>
      <c r="JYM90" s="1551"/>
      <c r="JYN90" s="1551"/>
      <c r="JYO90" s="1551"/>
      <c r="JYP90" s="1551"/>
      <c r="JYQ90" s="1551"/>
      <c r="JYR90" s="1551"/>
      <c r="JYS90" s="1551"/>
      <c r="JYT90" s="1551"/>
      <c r="JYU90" s="1551"/>
      <c r="JYV90" s="1551"/>
      <c r="JYW90" s="1551"/>
      <c r="JYX90" s="1551"/>
      <c r="JYY90" s="1551"/>
      <c r="JYZ90" s="1551"/>
      <c r="JZA90" s="1551"/>
      <c r="JZB90" s="1551"/>
      <c r="JZC90" s="1551"/>
      <c r="JZD90" s="1551"/>
      <c r="JZE90" s="1551"/>
      <c r="JZF90" s="1551"/>
      <c r="JZG90" s="1551"/>
      <c r="JZH90" s="1551"/>
      <c r="JZI90" s="1551"/>
      <c r="JZJ90" s="1551"/>
      <c r="JZK90" s="1551"/>
      <c r="JZL90" s="1551"/>
      <c r="JZM90" s="1551"/>
      <c r="JZN90" s="1551"/>
      <c r="JZO90" s="1551"/>
      <c r="JZP90" s="1551"/>
      <c r="JZQ90" s="1551"/>
      <c r="JZR90" s="1551"/>
      <c r="JZS90" s="1551"/>
      <c r="JZT90" s="1551"/>
      <c r="JZU90" s="1551"/>
      <c r="JZV90" s="1551"/>
      <c r="JZW90" s="1551"/>
      <c r="JZX90" s="1551"/>
      <c r="JZY90" s="1551"/>
      <c r="JZZ90" s="1551"/>
      <c r="KAA90" s="1551"/>
      <c r="KAB90" s="1551"/>
      <c r="KAC90" s="1551"/>
      <c r="KAD90" s="1551"/>
      <c r="KAE90" s="1551"/>
      <c r="KAF90" s="1551"/>
      <c r="KAG90" s="1551"/>
      <c r="KAH90" s="1551"/>
      <c r="KAI90" s="1551"/>
      <c r="KAJ90" s="1551"/>
      <c r="KAK90" s="1551"/>
      <c r="KAL90" s="1551"/>
      <c r="KAM90" s="1551"/>
      <c r="KAN90" s="1551"/>
      <c r="KAO90" s="1551"/>
      <c r="KAP90" s="1551"/>
      <c r="KAQ90" s="1551"/>
      <c r="KAR90" s="1551"/>
      <c r="KAS90" s="1551"/>
      <c r="KAT90" s="1551"/>
      <c r="KAU90" s="1551"/>
      <c r="KAV90" s="1551"/>
      <c r="KAW90" s="1551"/>
      <c r="KAX90" s="1551"/>
      <c r="KAY90" s="1551"/>
      <c r="KAZ90" s="1551"/>
      <c r="KBA90" s="1551"/>
      <c r="KBB90" s="1551"/>
      <c r="KBC90" s="1551"/>
      <c r="KBD90" s="1551"/>
      <c r="KBE90" s="1551"/>
      <c r="KBF90" s="1551"/>
      <c r="KBG90" s="1551"/>
      <c r="KBH90" s="1551"/>
      <c r="KBI90" s="1551"/>
      <c r="KBJ90" s="1551"/>
      <c r="KBK90" s="1551"/>
      <c r="KBL90" s="1551"/>
      <c r="KBM90" s="1551"/>
      <c r="KBN90" s="1551"/>
      <c r="KBO90" s="1551"/>
      <c r="KBP90" s="1551"/>
      <c r="KBQ90" s="1551"/>
      <c r="KBR90" s="1551"/>
      <c r="KBS90" s="1551"/>
      <c r="KBT90" s="1551"/>
      <c r="KBU90" s="1551"/>
      <c r="KBV90" s="1551"/>
      <c r="KBW90" s="1551"/>
      <c r="KBX90" s="1551"/>
      <c r="KBY90" s="1551"/>
      <c r="KBZ90" s="1551"/>
      <c r="KCA90" s="1551"/>
      <c r="KCB90" s="1551"/>
      <c r="KCC90" s="1551"/>
      <c r="KCD90" s="1551"/>
      <c r="KCE90" s="1551"/>
      <c r="KCF90" s="1551"/>
      <c r="KCG90" s="1551"/>
      <c r="KCH90" s="1551"/>
      <c r="KCI90" s="1551"/>
      <c r="KCJ90" s="1551"/>
      <c r="KCK90" s="1551"/>
      <c r="KCL90" s="1551"/>
      <c r="KCM90" s="1551"/>
      <c r="KCN90" s="1551"/>
      <c r="KCO90" s="1551"/>
      <c r="KCP90" s="1551"/>
      <c r="KCQ90" s="1551"/>
      <c r="KCR90" s="1551"/>
      <c r="KCS90" s="1551"/>
      <c r="KCT90" s="1551"/>
      <c r="KCU90" s="1551"/>
      <c r="KCV90" s="1551"/>
      <c r="KCW90" s="1551"/>
      <c r="KCX90" s="1551"/>
      <c r="KCY90" s="1551"/>
      <c r="KCZ90" s="1551"/>
      <c r="KDA90" s="1551"/>
      <c r="KDB90" s="1551"/>
      <c r="KDC90" s="1551"/>
      <c r="KDD90" s="1551"/>
      <c r="KDE90" s="1551"/>
      <c r="KDF90" s="1551"/>
      <c r="KDG90" s="1551"/>
      <c r="KDH90" s="1551"/>
      <c r="KDI90" s="1551"/>
      <c r="KDJ90" s="1551"/>
      <c r="KDK90" s="1551"/>
      <c r="KDL90" s="1551"/>
      <c r="KDM90" s="1551"/>
      <c r="KDN90" s="1551"/>
      <c r="KDO90" s="1551"/>
      <c r="KDP90" s="1551"/>
      <c r="KDQ90" s="1551"/>
      <c r="KDR90" s="1551"/>
      <c r="KDS90" s="1551"/>
      <c r="KDT90" s="1551"/>
      <c r="KDU90" s="1551"/>
      <c r="KDV90" s="1551"/>
      <c r="KDW90" s="1551"/>
      <c r="KDX90" s="1551"/>
      <c r="KDY90" s="1551"/>
      <c r="KDZ90" s="1551"/>
      <c r="KEA90" s="1551"/>
      <c r="KEB90" s="1551"/>
      <c r="KEC90" s="1551"/>
      <c r="KED90" s="1551"/>
      <c r="KEE90" s="1551"/>
      <c r="KEF90" s="1551"/>
      <c r="KEG90" s="1551"/>
      <c r="KEH90" s="1551"/>
      <c r="KEI90" s="1551"/>
      <c r="KEJ90" s="1551"/>
      <c r="KEK90" s="1551"/>
      <c r="KEL90" s="1551"/>
      <c r="KEM90" s="1551"/>
      <c r="KEN90" s="1551"/>
      <c r="KEO90" s="1551"/>
      <c r="KEP90" s="1551"/>
      <c r="KEQ90" s="1551"/>
      <c r="KER90" s="1551"/>
      <c r="KES90" s="1551"/>
      <c r="KET90" s="1551"/>
      <c r="KEU90" s="1551"/>
      <c r="KEV90" s="1551"/>
      <c r="KEW90" s="1551"/>
      <c r="KEX90" s="1551"/>
      <c r="KEY90" s="1551"/>
      <c r="KEZ90" s="1551"/>
      <c r="KFA90" s="1551"/>
      <c r="KFB90" s="1551"/>
      <c r="KFC90" s="1551"/>
      <c r="KFD90" s="1551"/>
      <c r="KFE90" s="1551"/>
      <c r="KFF90" s="1551"/>
      <c r="KFG90" s="1551"/>
      <c r="KFH90" s="1551"/>
      <c r="KFI90" s="1551"/>
      <c r="KFJ90" s="1551"/>
      <c r="KFK90" s="1551"/>
      <c r="KFL90" s="1551"/>
      <c r="KFM90" s="1551"/>
      <c r="KFN90" s="1551"/>
      <c r="KFO90" s="1551"/>
      <c r="KFP90" s="1551"/>
      <c r="KFQ90" s="1551"/>
      <c r="KFR90" s="1551"/>
      <c r="KFS90" s="1551"/>
      <c r="KFT90" s="1551"/>
      <c r="KFU90" s="1551"/>
      <c r="KFV90" s="1551"/>
      <c r="KFW90" s="1551"/>
      <c r="KFX90" s="1551"/>
      <c r="KFY90" s="1551"/>
      <c r="KFZ90" s="1551"/>
      <c r="KGA90" s="1551"/>
      <c r="KGB90" s="1551"/>
      <c r="KGC90" s="1551"/>
      <c r="KGD90" s="1551"/>
      <c r="KGE90" s="1551"/>
      <c r="KGF90" s="1551"/>
      <c r="KGG90" s="1551"/>
      <c r="KGH90" s="1551"/>
      <c r="KGI90" s="1551"/>
      <c r="KGJ90" s="1551"/>
      <c r="KGK90" s="1551"/>
      <c r="KGL90" s="1551"/>
      <c r="KGM90" s="1551"/>
      <c r="KGN90" s="1551"/>
      <c r="KGO90" s="1551"/>
      <c r="KGP90" s="1551"/>
      <c r="KGQ90" s="1551"/>
      <c r="KGR90" s="1551"/>
      <c r="KGS90" s="1551"/>
      <c r="KGT90" s="1551"/>
      <c r="KGU90" s="1551"/>
      <c r="KGV90" s="1551"/>
      <c r="KGW90" s="1551"/>
      <c r="KGX90" s="1551"/>
      <c r="KGY90" s="1551"/>
      <c r="KGZ90" s="1551"/>
      <c r="KHA90" s="1551"/>
      <c r="KHB90" s="1551"/>
      <c r="KHC90" s="1551"/>
      <c r="KHD90" s="1551"/>
      <c r="KHE90" s="1551"/>
      <c r="KHF90" s="1551"/>
      <c r="KHG90" s="1551"/>
      <c r="KHH90" s="1551"/>
      <c r="KHI90" s="1551"/>
      <c r="KHJ90" s="1551"/>
      <c r="KHK90" s="1551"/>
      <c r="KHL90" s="1551"/>
      <c r="KHM90" s="1551"/>
      <c r="KHN90" s="1551"/>
      <c r="KHO90" s="1551"/>
      <c r="KHP90" s="1551"/>
      <c r="KHQ90" s="1551"/>
      <c r="KHR90" s="1551"/>
      <c r="KHS90" s="1551"/>
      <c r="KHT90" s="1551"/>
      <c r="KHU90" s="1551"/>
      <c r="KHV90" s="1551"/>
      <c r="KHW90" s="1551"/>
      <c r="KHX90" s="1551"/>
      <c r="KHY90" s="1551"/>
      <c r="KHZ90" s="1551"/>
      <c r="KIA90" s="1551"/>
      <c r="KIB90" s="1551"/>
      <c r="KIC90" s="1551"/>
      <c r="KID90" s="1551"/>
      <c r="KIE90" s="1551"/>
      <c r="KIF90" s="1551"/>
      <c r="KIG90" s="1551"/>
      <c r="KIH90" s="1551"/>
      <c r="KII90" s="1551"/>
      <c r="KIJ90" s="1551"/>
      <c r="KIK90" s="1551"/>
      <c r="KIL90" s="1551"/>
      <c r="KIM90" s="1551"/>
      <c r="KIN90" s="1551"/>
      <c r="KIO90" s="1551"/>
      <c r="KIP90" s="1551"/>
      <c r="KIQ90" s="1551"/>
      <c r="KIR90" s="1551"/>
      <c r="KIS90" s="1551"/>
      <c r="KIT90" s="1551"/>
      <c r="KIU90" s="1551"/>
      <c r="KIV90" s="1551"/>
      <c r="KIW90" s="1551"/>
      <c r="KIX90" s="1551"/>
      <c r="KIY90" s="1551"/>
      <c r="KIZ90" s="1551"/>
      <c r="KJA90" s="1551"/>
      <c r="KJB90" s="1551"/>
      <c r="KJC90" s="1551"/>
      <c r="KJD90" s="1551"/>
      <c r="KJE90" s="1551"/>
      <c r="KJF90" s="1551"/>
      <c r="KJG90" s="1551"/>
      <c r="KJH90" s="1551"/>
      <c r="KJI90" s="1551"/>
      <c r="KJJ90" s="1551"/>
      <c r="KJK90" s="1551"/>
      <c r="KJL90" s="1551"/>
      <c r="KJM90" s="1551"/>
      <c r="KJN90" s="1551"/>
      <c r="KJO90" s="1551"/>
      <c r="KJP90" s="1551"/>
      <c r="KJQ90" s="1551"/>
      <c r="KJR90" s="1551"/>
      <c r="KJS90" s="1551"/>
      <c r="KJT90" s="1551"/>
      <c r="KJU90" s="1551"/>
      <c r="KJV90" s="1551"/>
      <c r="KJW90" s="1551"/>
      <c r="KJX90" s="1551"/>
      <c r="KJY90" s="1551"/>
      <c r="KJZ90" s="1551"/>
      <c r="KKA90" s="1551"/>
      <c r="KKB90" s="1551"/>
      <c r="KKC90" s="1551"/>
      <c r="KKD90" s="1551"/>
      <c r="KKE90" s="1551"/>
      <c r="KKF90" s="1551"/>
      <c r="KKG90" s="1551"/>
      <c r="KKH90" s="1551"/>
      <c r="KKI90" s="1551"/>
      <c r="KKJ90" s="1551"/>
      <c r="KKK90" s="1551"/>
      <c r="KKL90" s="1551"/>
      <c r="KKM90" s="1551"/>
      <c r="KKN90" s="1551"/>
      <c r="KKO90" s="1551"/>
      <c r="KKP90" s="1551"/>
      <c r="KKQ90" s="1551"/>
      <c r="KKR90" s="1551"/>
      <c r="KKS90" s="1551"/>
      <c r="KKT90" s="1551"/>
      <c r="KKU90" s="1551"/>
      <c r="KKV90" s="1551"/>
      <c r="KKW90" s="1551"/>
      <c r="KKX90" s="1551"/>
      <c r="KKY90" s="1551"/>
      <c r="KKZ90" s="1551"/>
      <c r="KLA90" s="1551"/>
      <c r="KLB90" s="1551"/>
      <c r="KLC90" s="1551"/>
      <c r="KLD90" s="1551"/>
      <c r="KLE90" s="1551"/>
      <c r="KLF90" s="1551"/>
      <c r="KLG90" s="1551"/>
      <c r="KLH90" s="1551"/>
      <c r="KLI90" s="1551"/>
      <c r="KLJ90" s="1551"/>
      <c r="KLK90" s="1551"/>
      <c r="KLL90" s="1551"/>
      <c r="KLM90" s="1551"/>
      <c r="KLN90" s="1551"/>
      <c r="KLO90" s="1551"/>
      <c r="KLP90" s="1551"/>
      <c r="KLQ90" s="1551"/>
      <c r="KLR90" s="1551"/>
      <c r="KLS90" s="1551"/>
      <c r="KLT90" s="1551"/>
      <c r="KLU90" s="1551"/>
      <c r="KLV90" s="1551"/>
      <c r="KLW90" s="1551"/>
      <c r="KLX90" s="1551"/>
      <c r="KLY90" s="1551"/>
      <c r="KLZ90" s="1551"/>
      <c r="KMA90" s="1551"/>
      <c r="KMB90" s="1551"/>
      <c r="KMC90" s="1551"/>
      <c r="KMD90" s="1551"/>
      <c r="KME90" s="1551"/>
      <c r="KMF90" s="1551"/>
      <c r="KMG90" s="1551"/>
      <c r="KMH90" s="1551"/>
      <c r="KMI90" s="1551"/>
      <c r="KMJ90" s="1551"/>
      <c r="KMK90" s="1551"/>
      <c r="KML90" s="1551"/>
      <c r="KMM90" s="1551"/>
      <c r="KMN90" s="1551"/>
      <c r="KMO90" s="1551"/>
      <c r="KMP90" s="1551"/>
      <c r="KMQ90" s="1551"/>
      <c r="KMR90" s="1551"/>
      <c r="KMS90" s="1551"/>
      <c r="KMT90" s="1551"/>
      <c r="KMU90" s="1551"/>
      <c r="KMV90" s="1551"/>
      <c r="KMW90" s="1551"/>
      <c r="KMX90" s="1551"/>
      <c r="KMY90" s="1551"/>
      <c r="KMZ90" s="1551"/>
      <c r="KNA90" s="1551"/>
      <c r="KNB90" s="1551"/>
      <c r="KNC90" s="1551"/>
      <c r="KND90" s="1551"/>
      <c r="KNE90" s="1551"/>
      <c r="KNF90" s="1551"/>
      <c r="KNG90" s="1551"/>
      <c r="KNH90" s="1551"/>
      <c r="KNI90" s="1551"/>
      <c r="KNJ90" s="1551"/>
      <c r="KNK90" s="1551"/>
      <c r="KNL90" s="1551"/>
      <c r="KNM90" s="1551"/>
      <c r="KNN90" s="1551"/>
      <c r="KNO90" s="1551"/>
      <c r="KNP90" s="1551"/>
      <c r="KNQ90" s="1551"/>
      <c r="KNR90" s="1551"/>
      <c r="KNS90" s="1551"/>
      <c r="KNT90" s="1551"/>
      <c r="KNU90" s="1551"/>
      <c r="KNV90" s="1551"/>
      <c r="KNW90" s="1551"/>
      <c r="KNX90" s="1551"/>
      <c r="KNY90" s="1551"/>
      <c r="KNZ90" s="1551"/>
      <c r="KOA90" s="1551"/>
      <c r="KOB90" s="1551"/>
      <c r="KOC90" s="1551"/>
      <c r="KOD90" s="1551"/>
      <c r="KOE90" s="1551"/>
      <c r="KOF90" s="1551"/>
      <c r="KOG90" s="1551"/>
      <c r="KOH90" s="1551"/>
      <c r="KOI90" s="1551"/>
      <c r="KOJ90" s="1551"/>
      <c r="KOK90" s="1551"/>
      <c r="KOL90" s="1551"/>
      <c r="KOM90" s="1551"/>
      <c r="KON90" s="1551"/>
      <c r="KOO90" s="1551"/>
      <c r="KOP90" s="1551"/>
      <c r="KOQ90" s="1551"/>
      <c r="KOR90" s="1551"/>
      <c r="KOS90" s="1551"/>
      <c r="KOT90" s="1551"/>
      <c r="KOU90" s="1551"/>
      <c r="KOV90" s="1551"/>
      <c r="KOW90" s="1551"/>
      <c r="KOX90" s="1551"/>
      <c r="KOY90" s="1551"/>
      <c r="KOZ90" s="1551"/>
      <c r="KPA90" s="1551"/>
      <c r="KPB90" s="1551"/>
      <c r="KPC90" s="1551"/>
      <c r="KPD90" s="1551"/>
      <c r="KPE90" s="1551"/>
      <c r="KPF90" s="1551"/>
      <c r="KPG90" s="1551"/>
      <c r="KPH90" s="1551"/>
      <c r="KPI90" s="1551"/>
      <c r="KPJ90" s="1551"/>
      <c r="KPK90" s="1551"/>
      <c r="KPL90" s="1551"/>
      <c r="KPM90" s="1551"/>
      <c r="KPN90" s="1551"/>
      <c r="KPO90" s="1551"/>
      <c r="KPP90" s="1551"/>
      <c r="KPQ90" s="1551"/>
      <c r="KPR90" s="1551"/>
      <c r="KPS90" s="1551"/>
      <c r="KPT90" s="1551"/>
      <c r="KPU90" s="1551"/>
      <c r="KPV90" s="1551"/>
      <c r="KPW90" s="1551"/>
      <c r="KPX90" s="1551"/>
      <c r="KPY90" s="1551"/>
      <c r="KPZ90" s="1551"/>
      <c r="KQA90" s="1551"/>
      <c r="KQB90" s="1551"/>
      <c r="KQC90" s="1551"/>
      <c r="KQD90" s="1551"/>
      <c r="KQE90" s="1551"/>
      <c r="KQF90" s="1551"/>
      <c r="KQG90" s="1551"/>
      <c r="KQH90" s="1551"/>
      <c r="KQI90" s="1551"/>
      <c r="KQJ90" s="1551"/>
      <c r="KQK90" s="1551"/>
      <c r="KQL90" s="1551"/>
      <c r="KQM90" s="1551"/>
      <c r="KQN90" s="1551"/>
      <c r="KQO90" s="1551"/>
      <c r="KQP90" s="1551"/>
      <c r="KQQ90" s="1551"/>
      <c r="KQR90" s="1551"/>
      <c r="KQS90" s="1551"/>
      <c r="KQT90" s="1551"/>
      <c r="KQU90" s="1551"/>
      <c r="KQV90" s="1551"/>
      <c r="KQW90" s="1551"/>
      <c r="KQX90" s="1551"/>
      <c r="KQY90" s="1551"/>
      <c r="KQZ90" s="1551"/>
      <c r="KRA90" s="1551"/>
      <c r="KRB90" s="1551"/>
      <c r="KRC90" s="1551"/>
      <c r="KRD90" s="1551"/>
      <c r="KRE90" s="1551"/>
      <c r="KRF90" s="1551"/>
      <c r="KRG90" s="1551"/>
      <c r="KRH90" s="1551"/>
      <c r="KRI90" s="1551"/>
      <c r="KRJ90" s="1551"/>
      <c r="KRK90" s="1551"/>
      <c r="KRL90" s="1551"/>
      <c r="KRM90" s="1551"/>
      <c r="KRN90" s="1551"/>
      <c r="KRO90" s="1551"/>
      <c r="KRP90" s="1551"/>
      <c r="KRQ90" s="1551"/>
      <c r="KRR90" s="1551"/>
      <c r="KRS90" s="1551"/>
      <c r="KRT90" s="1551"/>
      <c r="KRU90" s="1551"/>
      <c r="KRV90" s="1551"/>
      <c r="KRW90" s="1551"/>
      <c r="KRX90" s="1551"/>
      <c r="KRY90" s="1551"/>
      <c r="KRZ90" s="1551"/>
      <c r="KSA90" s="1551"/>
      <c r="KSB90" s="1551"/>
      <c r="KSC90" s="1551"/>
      <c r="KSD90" s="1551"/>
      <c r="KSE90" s="1551"/>
      <c r="KSF90" s="1551"/>
      <c r="KSG90" s="1551"/>
      <c r="KSH90" s="1551"/>
      <c r="KSI90" s="1551"/>
      <c r="KSJ90" s="1551"/>
      <c r="KSK90" s="1551"/>
      <c r="KSL90" s="1551"/>
      <c r="KSM90" s="1551"/>
      <c r="KSN90" s="1551"/>
      <c r="KSO90" s="1551"/>
      <c r="KSP90" s="1551"/>
      <c r="KSQ90" s="1551"/>
      <c r="KSR90" s="1551"/>
      <c r="KSS90" s="1551"/>
      <c r="KST90" s="1551"/>
      <c r="KSU90" s="1551"/>
      <c r="KSV90" s="1551"/>
      <c r="KSW90" s="1551"/>
      <c r="KSX90" s="1551"/>
      <c r="KSY90" s="1551"/>
      <c r="KSZ90" s="1551"/>
      <c r="KTA90" s="1551"/>
      <c r="KTB90" s="1551"/>
      <c r="KTC90" s="1551"/>
      <c r="KTD90" s="1551"/>
      <c r="KTE90" s="1551"/>
      <c r="KTF90" s="1551"/>
      <c r="KTG90" s="1551"/>
      <c r="KTH90" s="1551"/>
      <c r="KTI90" s="1551"/>
      <c r="KTJ90" s="1551"/>
      <c r="KTK90" s="1551"/>
      <c r="KTL90" s="1551"/>
      <c r="KTM90" s="1551"/>
      <c r="KTN90" s="1551"/>
      <c r="KTO90" s="1551"/>
      <c r="KTP90" s="1551"/>
      <c r="KTQ90" s="1551"/>
      <c r="KTR90" s="1551"/>
      <c r="KTS90" s="1551"/>
      <c r="KTT90" s="1551"/>
      <c r="KTU90" s="1551"/>
      <c r="KTV90" s="1551"/>
      <c r="KTW90" s="1551"/>
      <c r="KTX90" s="1551"/>
      <c r="KTY90" s="1551"/>
      <c r="KTZ90" s="1551"/>
      <c r="KUA90" s="1551"/>
      <c r="KUB90" s="1551"/>
      <c r="KUC90" s="1551"/>
      <c r="KUD90" s="1551"/>
      <c r="KUE90" s="1551"/>
      <c r="KUF90" s="1551"/>
      <c r="KUG90" s="1551"/>
      <c r="KUH90" s="1551"/>
      <c r="KUI90" s="1551"/>
      <c r="KUJ90" s="1551"/>
      <c r="KUK90" s="1551"/>
      <c r="KUL90" s="1551"/>
      <c r="KUM90" s="1551"/>
      <c r="KUN90" s="1551"/>
      <c r="KUO90" s="1551"/>
      <c r="KUP90" s="1551"/>
      <c r="KUQ90" s="1551"/>
      <c r="KUR90" s="1551"/>
      <c r="KUS90" s="1551"/>
      <c r="KUT90" s="1551"/>
      <c r="KUU90" s="1551"/>
      <c r="KUV90" s="1551"/>
      <c r="KUW90" s="1551"/>
      <c r="KUX90" s="1551"/>
      <c r="KUY90" s="1551"/>
      <c r="KUZ90" s="1551"/>
      <c r="KVA90" s="1551"/>
      <c r="KVB90" s="1551"/>
      <c r="KVC90" s="1551"/>
      <c r="KVD90" s="1551"/>
      <c r="KVE90" s="1551"/>
      <c r="KVF90" s="1551"/>
      <c r="KVG90" s="1551"/>
      <c r="KVH90" s="1551"/>
      <c r="KVI90" s="1551"/>
      <c r="KVJ90" s="1551"/>
      <c r="KVK90" s="1551"/>
      <c r="KVL90" s="1551"/>
      <c r="KVM90" s="1551"/>
      <c r="KVN90" s="1551"/>
      <c r="KVO90" s="1551"/>
      <c r="KVP90" s="1551"/>
      <c r="KVQ90" s="1551"/>
      <c r="KVR90" s="1551"/>
      <c r="KVS90" s="1551"/>
      <c r="KVT90" s="1551"/>
      <c r="KVU90" s="1551"/>
      <c r="KVV90" s="1551"/>
      <c r="KVW90" s="1551"/>
      <c r="KVX90" s="1551"/>
      <c r="KVY90" s="1551"/>
      <c r="KVZ90" s="1551"/>
      <c r="KWA90" s="1551"/>
      <c r="KWB90" s="1551"/>
      <c r="KWC90" s="1551"/>
      <c r="KWD90" s="1551"/>
      <c r="KWE90" s="1551"/>
      <c r="KWF90" s="1551"/>
      <c r="KWG90" s="1551"/>
      <c r="KWH90" s="1551"/>
      <c r="KWI90" s="1551"/>
      <c r="KWJ90" s="1551"/>
      <c r="KWK90" s="1551"/>
      <c r="KWL90" s="1551"/>
      <c r="KWM90" s="1551"/>
      <c r="KWN90" s="1551"/>
      <c r="KWO90" s="1551"/>
      <c r="KWP90" s="1551"/>
      <c r="KWQ90" s="1551"/>
      <c r="KWR90" s="1551"/>
      <c r="KWS90" s="1551"/>
      <c r="KWT90" s="1551"/>
      <c r="KWU90" s="1551"/>
      <c r="KWV90" s="1551"/>
      <c r="KWW90" s="1551"/>
      <c r="KWX90" s="1551"/>
      <c r="KWY90" s="1551"/>
      <c r="KWZ90" s="1551"/>
      <c r="KXA90" s="1551"/>
      <c r="KXB90" s="1551"/>
      <c r="KXC90" s="1551"/>
      <c r="KXD90" s="1551"/>
      <c r="KXE90" s="1551"/>
      <c r="KXF90" s="1551"/>
      <c r="KXG90" s="1551"/>
      <c r="KXH90" s="1551"/>
      <c r="KXI90" s="1551"/>
      <c r="KXJ90" s="1551"/>
      <c r="KXK90" s="1551"/>
      <c r="KXL90" s="1551"/>
      <c r="KXM90" s="1551"/>
      <c r="KXN90" s="1551"/>
      <c r="KXO90" s="1551"/>
      <c r="KXP90" s="1551"/>
      <c r="KXQ90" s="1551"/>
      <c r="KXR90" s="1551"/>
      <c r="KXS90" s="1551"/>
      <c r="KXT90" s="1551"/>
      <c r="KXU90" s="1551"/>
      <c r="KXV90" s="1551"/>
      <c r="KXW90" s="1551"/>
      <c r="KXX90" s="1551"/>
      <c r="KXY90" s="1551"/>
      <c r="KXZ90" s="1551"/>
      <c r="KYA90" s="1551"/>
      <c r="KYB90" s="1551"/>
      <c r="KYC90" s="1551"/>
      <c r="KYD90" s="1551"/>
      <c r="KYE90" s="1551"/>
      <c r="KYF90" s="1551"/>
      <c r="KYG90" s="1551"/>
      <c r="KYH90" s="1551"/>
      <c r="KYI90" s="1551"/>
      <c r="KYJ90" s="1551"/>
      <c r="KYK90" s="1551"/>
      <c r="KYL90" s="1551"/>
      <c r="KYM90" s="1551"/>
      <c r="KYN90" s="1551"/>
      <c r="KYO90" s="1551"/>
      <c r="KYP90" s="1551"/>
      <c r="KYQ90" s="1551"/>
      <c r="KYR90" s="1551"/>
      <c r="KYS90" s="1551"/>
      <c r="KYT90" s="1551"/>
      <c r="KYU90" s="1551"/>
      <c r="KYV90" s="1551"/>
      <c r="KYW90" s="1551"/>
      <c r="KYX90" s="1551"/>
      <c r="KYY90" s="1551"/>
      <c r="KYZ90" s="1551"/>
      <c r="KZA90" s="1551"/>
      <c r="KZB90" s="1551"/>
      <c r="KZC90" s="1551"/>
      <c r="KZD90" s="1551"/>
      <c r="KZE90" s="1551"/>
      <c r="KZF90" s="1551"/>
      <c r="KZG90" s="1551"/>
      <c r="KZH90" s="1551"/>
      <c r="KZI90" s="1551"/>
      <c r="KZJ90" s="1551"/>
      <c r="KZK90" s="1551"/>
      <c r="KZL90" s="1551"/>
      <c r="KZM90" s="1551"/>
      <c r="KZN90" s="1551"/>
      <c r="KZO90" s="1551"/>
      <c r="KZP90" s="1551"/>
      <c r="KZQ90" s="1551"/>
      <c r="KZR90" s="1551"/>
      <c r="KZS90" s="1551"/>
      <c r="KZT90" s="1551"/>
      <c r="KZU90" s="1551"/>
      <c r="KZV90" s="1551"/>
      <c r="KZW90" s="1551"/>
      <c r="KZX90" s="1551"/>
      <c r="KZY90" s="1551"/>
      <c r="KZZ90" s="1551"/>
      <c r="LAA90" s="1551"/>
      <c r="LAB90" s="1551"/>
      <c r="LAC90" s="1551"/>
      <c r="LAD90" s="1551"/>
      <c r="LAE90" s="1551"/>
      <c r="LAF90" s="1551"/>
      <c r="LAG90" s="1551"/>
      <c r="LAH90" s="1551"/>
      <c r="LAI90" s="1551"/>
      <c r="LAJ90" s="1551"/>
      <c r="LAK90" s="1551"/>
      <c r="LAL90" s="1551"/>
      <c r="LAM90" s="1551"/>
      <c r="LAN90" s="1551"/>
      <c r="LAO90" s="1551"/>
      <c r="LAP90" s="1551"/>
      <c r="LAQ90" s="1551"/>
      <c r="LAR90" s="1551"/>
      <c r="LAS90" s="1551"/>
      <c r="LAT90" s="1551"/>
      <c r="LAU90" s="1551"/>
      <c r="LAV90" s="1551"/>
      <c r="LAW90" s="1551"/>
      <c r="LAX90" s="1551"/>
      <c r="LAY90" s="1551"/>
      <c r="LAZ90" s="1551"/>
      <c r="LBA90" s="1551"/>
      <c r="LBB90" s="1551"/>
      <c r="LBC90" s="1551"/>
      <c r="LBD90" s="1551"/>
      <c r="LBE90" s="1551"/>
      <c r="LBF90" s="1551"/>
      <c r="LBG90" s="1551"/>
      <c r="LBH90" s="1551"/>
      <c r="LBI90" s="1551"/>
      <c r="LBJ90" s="1551"/>
      <c r="LBK90" s="1551"/>
      <c r="LBL90" s="1551"/>
      <c r="LBM90" s="1551"/>
      <c r="LBN90" s="1551"/>
      <c r="LBO90" s="1551"/>
      <c r="LBP90" s="1551"/>
      <c r="LBQ90" s="1551"/>
      <c r="LBR90" s="1551"/>
      <c r="LBS90" s="1551"/>
      <c r="LBT90" s="1551"/>
      <c r="LBU90" s="1551"/>
      <c r="LBV90" s="1551"/>
      <c r="LBW90" s="1551"/>
      <c r="LBX90" s="1551"/>
      <c r="LBY90" s="1551"/>
      <c r="LBZ90" s="1551"/>
      <c r="LCA90" s="1551"/>
      <c r="LCB90" s="1551"/>
      <c r="LCC90" s="1551"/>
      <c r="LCD90" s="1551"/>
      <c r="LCE90" s="1551"/>
      <c r="LCF90" s="1551"/>
      <c r="LCG90" s="1551"/>
      <c r="LCH90" s="1551"/>
      <c r="LCI90" s="1551"/>
      <c r="LCJ90" s="1551"/>
      <c r="LCK90" s="1551"/>
      <c r="LCL90" s="1551"/>
      <c r="LCM90" s="1551"/>
      <c r="LCN90" s="1551"/>
      <c r="LCO90" s="1551"/>
      <c r="LCP90" s="1551"/>
      <c r="LCQ90" s="1551"/>
      <c r="LCR90" s="1551"/>
      <c r="LCS90" s="1551"/>
      <c r="LCT90" s="1551"/>
      <c r="LCU90" s="1551"/>
      <c r="LCV90" s="1551"/>
      <c r="LCW90" s="1551"/>
      <c r="LCX90" s="1551"/>
      <c r="LCY90" s="1551"/>
      <c r="LCZ90" s="1551"/>
      <c r="LDA90" s="1551"/>
      <c r="LDB90" s="1551"/>
      <c r="LDC90" s="1551"/>
      <c r="LDD90" s="1551"/>
      <c r="LDE90" s="1551"/>
      <c r="LDF90" s="1551"/>
      <c r="LDG90" s="1551"/>
      <c r="LDH90" s="1551"/>
      <c r="LDI90" s="1551"/>
      <c r="LDJ90" s="1551"/>
      <c r="LDK90" s="1551"/>
      <c r="LDL90" s="1551"/>
      <c r="LDM90" s="1551"/>
      <c r="LDN90" s="1551"/>
      <c r="LDO90" s="1551"/>
      <c r="LDP90" s="1551"/>
      <c r="LDQ90" s="1551"/>
      <c r="LDR90" s="1551"/>
      <c r="LDS90" s="1551"/>
      <c r="LDT90" s="1551"/>
      <c r="LDU90" s="1551"/>
      <c r="LDV90" s="1551"/>
      <c r="LDW90" s="1551"/>
      <c r="LDX90" s="1551"/>
      <c r="LDY90" s="1551"/>
      <c r="LDZ90" s="1551"/>
      <c r="LEA90" s="1551"/>
      <c r="LEB90" s="1551"/>
      <c r="LEC90" s="1551"/>
      <c r="LED90" s="1551"/>
      <c r="LEE90" s="1551"/>
      <c r="LEF90" s="1551"/>
      <c r="LEG90" s="1551"/>
      <c r="LEH90" s="1551"/>
      <c r="LEI90" s="1551"/>
      <c r="LEJ90" s="1551"/>
      <c r="LEK90" s="1551"/>
      <c r="LEL90" s="1551"/>
      <c r="LEM90" s="1551"/>
      <c r="LEN90" s="1551"/>
      <c r="LEO90" s="1551"/>
      <c r="LEP90" s="1551"/>
      <c r="LEQ90" s="1551"/>
      <c r="LER90" s="1551"/>
      <c r="LES90" s="1551"/>
      <c r="LET90" s="1551"/>
      <c r="LEU90" s="1551"/>
      <c r="LEV90" s="1551"/>
      <c r="LEW90" s="1551"/>
      <c r="LEX90" s="1551"/>
      <c r="LEY90" s="1551"/>
      <c r="LEZ90" s="1551"/>
      <c r="LFA90" s="1551"/>
      <c r="LFB90" s="1551"/>
      <c r="LFC90" s="1551"/>
      <c r="LFD90" s="1551"/>
      <c r="LFE90" s="1551"/>
      <c r="LFF90" s="1551"/>
      <c r="LFG90" s="1551"/>
      <c r="LFH90" s="1551"/>
      <c r="LFI90" s="1551"/>
      <c r="LFJ90" s="1551"/>
      <c r="LFK90" s="1551"/>
      <c r="LFL90" s="1551"/>
      <c r="LFM90" s="1551"/>
      <c r="LFN90" s="1551"/>
      <c r="LFO90" s="1551"/>
      <c r="LFP90" s="1551"/>
      <c r="LFQ90" s="1551"/>
      <c r="LFR90" s="1551"/>
      <c r="LFS90" s="1551"/>
      <c r="LFT90" s="1551"/>
      <c r="LFU90" s="1551"/>
      <c r="LFV90" s="1551"/>
      <c r="LFW90" s="1551"/>
      <c r="LFX90" s="1551"/>
      <c r="LFY90" s="1551"/>
      <c r="LFZ90" s="1551"/>
      <c r="LGA90" s="1551"/>
      <c r="LGB90" s="1551"/>
      <c r="LGC90" s="1551"/>
      <c r="LGD90" s="1551"/>
      <c r="LGE90" s="1551"/>
      <c r="LGF90" s="1551"/>
      <c r="LGG90" s="1551"/>
      <c r="LGH90" s="1551"/>
      <c r="LGI90" s="1551"/>
      <c r="LGJ90" s="1551"/>
      <c r="LGK90" s="1551"/>
      <c r="LGL90" s="1551"/>
      <c r="LGM90" s="1551"/>
      <c r="LGN90" s="1551"/>
      <c r="LGO90" s="1551"/>
      <c r="LGP90" s="1551"/>
      <c r="LGQ90" s="1551"/>
      <c r="LGR90" s="1551"/>
      <c r="LGS90" s="1551"/>
      <c r="LGT90" s="1551"/>
      <c r="LGU90" s="1551"/>
      <c r="LGV90" s="1551"/>
      <c r="LGW90" s="1551"/>
      <c r="LGX90" s="1551"/>
      <c r="LGY90" s="1551"/>
      <c r="LGZ90" s="1551"/>
      <c r="LHA90" s="1551"/>
      <c r="LHB90" s="1551"/>
      <c r="LHC90" s="1551"/>
      <c r="LHD90" s="1551"/>
      <c r="LHE90" s="1551"/>
      <c r="LHF90" s="1551"/>
      <c r="LHG90" s="1551"/>
      <c r="LHH90" s="1551"/>
      <c r="LHI90" s="1551"/>
      <c r="LHJ90" s="1551"/>
      <c r="LHK90" s="1551"/>
      <c r="LHL90" s="1551"/>
      <c r="LHM90" s="1551"/>
      <c r="LHN90" s="1551"/>
      <c r="LHO90" s="1551"/>
      <c r="LHP90" s="1551"/>
      <c r="LHQ90" s="1551"/>
      <c r="LHR90" s="1551"/>
      <c r="LHS90" s="1551"/>
      <c r="LHT90" s="1551"/>
      <c r="LHU90" s="1551"/>
      <c r="LHV90" s="1551"/>
      <c r="LHW90" s="1551"/>
      <c r="LHX90" s="1551"/>
      <c r="LHY90" s="1551"/>
      <c r="LHZ90" s="1551"/>
      <c r="LIA90" s="1551"/>
      <c r="LIB90" s="1551"/>
      <c r="LIC90" s="1551"/>
      <c r="LID90" s="1551"/>
      <c r="LIE90" s="1551"/>
      <c r="LIF90" s="1551"/>
      <c r="LIG90" s="1551"/>
      <c r="LIH90" s="1551"/>
      <c r="LII90" s="1551"/>
      <c r="LIJ90" s="1551"/>
      <c r="LIK90" s="1551"/>
      <c r="LIL90" s="1551"/>
      <c r="LIM90" s="1551"/>
      <c r="LIN90" s="1551"/>
      <c r="LIO90" s="1551"/>
      <c r="LIP90" s="1551"/>
      <c r="LIQ90" s="1551"/>
      <c r="LIR90" s="1551"/>
      <c r="LIS90" s="1551"/>
      <c r="LIT90" s="1551"/>
      <c r="LIU90" s="1551"/>
      <c r="LIV90" s="1551"/>
      <c r="LIW90" s="1551"/>
      <c r="LIX90" s="1551"/>
      <c r="LIY90" s="1551"/>
      <c r="LIZ90" s="1551"/>
      <c r="LJA90" s="1551"/>
      <c r="LJB90" s="1551"/>
      <c r="LJC90" s="1551"/>
      <c r="LJD90" s="1551"/>
      <c r="LJE90" s="1551"/>
      <c r="LJF90" s="1551"/>
      <c r="LJG90" s="1551"/>
      <c r="LJH90" s="1551"/>
      <c r="LJI90" s="1551"/>
      <c r="LJJ90" s="1551"/>
      <c r="LJK90" s="1551"/>
      <c r="LJL90" s="1551"/>
      <c r="LJM90" s="1551"/>
      <c r="LJN90" s="1551"/>
      <c r="LJO90" s="1551"/>
      <c r="LJP90" s="1551"/>
      <c r="LJQ90" s="1551"/>
      <c r="LJR90" s="1551"/>
      <c r="LJS90" s="1551"/>
      <c r="LJT90" s="1551"/>
      <c r="LJU90" s="1551"/>
      <c r="LJV90" s="1551"/>
      <c r="LJW90" s="1551"/>
      <c r="LJX90" s="1551"/>
      <c r="LJY90" s="1551"/>
      <c r="LJZ90" s="1551"/>
      <c r="LKA90" s="1551"/>
      <c r="LKB90" s="1551"/>
      <c r="LKC90" s="1551"/>
      <c r="LKD90" s="1551"/>
      <c r="LKE90" s="1551"/>
      <c r="LKF90" s="1551"/>
      <c r="LKG90" s="1551"/>
      <c r="LKH90" s="1551"/>
      <c r="LKI90" s="1551"/>
      <c r="LKJ90" s="1551"/>
      <c r="LKK90" s="1551"/>
      <c r="LKL90" s="1551"/>
      <c r="LKM90" s="1551"/>
      <c r="LKN90" s="1551"/>
      <c r="LKO90" s="1551"/>
      <c r="LKP90" s="1551"/>
      <c r="LKQ90" s="1551"/>
      <c r="LKR90" s="1551"/>
      <c r="LKS90" s="1551"/>
      <c r="LKT90" s="1551"/>
      <c r="LKU90" s="1551"/>
      <c r="LKV90" s="1551"/>
      <c r="LKW90" s="1551"/>
      <c r="LKX90" s="1551"/>
      <c r="LKY90" s="1551"/>
      <c r="LKZ90" s="1551"/>
      <c r="LLA90" s="1551"/>
      <c r="LLB90" s="1551"/>
      <c r="LLC90" s="1551"/>
      <c r="LLD90" s="1551"/>
      <c r="LLE90" s="1551"/>
      <c r="LLF90" s="1551"/>
      <c r="LLG90" s="1551"/>
      <c r="LLH90" s="1551"/>
      <c r="LLI90" s="1551"/>
      <c r="LLJ90" s="1551"/>
      <c r="LLK90" s="1551"/>
      <c r="LLL90" s="1551"/>
      <c r="LLM90" s="1551"/>
      <c r="LLN90" s="1551"/>
      <c r="LLO90" s="1551"/>
      <c r="LLP90" s="1551"/>
      <c r="LLQ90" s="1551"/>
      <c r="LLR90" s="1551"/>
      <c r="LLS90" s="1551"/>
      <c r="LLT90" s="1551"/>
      <c r="LLU90" s="1551"/>
      <c r="LLV90" s="1551"/>
      <c r="LLW90" s="1551"/>
      <c r="LLX90" s="1551"/>
      <c r="LLY90" s="1551"/>
      <c r="LLZ90" s="1551"/>
      <c r="LMA90" s="1551"/>
      <c r="LMB90" s="1551"/>
      <c r="LMC90" s="1551"/>
      <c r="LMD90" s="1551"/>
      <c r="LME90" s="1551"/>
      <c r="LMF90" s="1551"/>
      <c r="LMG90" s="1551"/>
      <c r="LMH90" s="1551"/>
      <c r="LMI90" s="1551"/>
      <c r="LMJ90" s="1551"/>
      <c r="LMK90" s="1551"/>
      <c r="LML90" s="1551"/>
      <c r="LMM90" s="1551"/>
      <c r="LMN90" s="1551"/>
      <c r="LMO90" s="1551"/>
      <c r="LMP90" s="1551"/>
      <c r="LMQ90" s="1551"/>
      <c r="LMR90" s="1551"/>
      <c r="LMS90" s="1551"/>
      <c r="LMT90" s="1551"/>
      <c r="LMU90" s="1551"/>
      <c r="LMV90" s="1551"/>
      <c r="LMW90" s="1551"/>
      <c r="LMX90" s="1551"/>
      <c r="LMY90" s="1551"/>
      <c r="LMZ90" s="1551"/>
      <c r="LNA90" s="1551"/>
      <c r="LNB90" s="1551"/>
      <c r="LNC90" s="1551"/>
      <c r="LND90" s="1551"/>
      <c r="LNE90" s="1551"/>
      <c r="LNF90" s="1551"/>
      <c r="LNG90" s="1551"/>
      <c r="LNH90" s="1551"/>
      <c r="LNI90" s="1551"/>
      <c r="LNJ90" s="1551"/>
      <c r="LNK90" s="1551"/>
      <c r="LNL90" s="1551"/>
      <c r="LNM90" s="1551"/>
      <c r="LNN90" s="1551"/>
      <c r="LNO90" s="1551"/>
      <c r="LNP90" s="1551"/>
      <c r="LNQ90" s="1551"/>
      <c r="LNR90" s="1551"/>
      <c r="LNS90" s="1551"/>
      <c r="LNT90" s="1551"/>
      <c r="LNU90" s="1551"/>
      <c r="LNV90" s="1551"/>
      <c r="LNW90" s="1551"/>
      <c r="LNX90" s="1551"/>
      <c r="LNY90" s="1551"/>
      <c r="LNZ90" s="1551"/>
      <c r="LOA90" s="1551"/>
      <c r="LOB90" s="1551"/>
      <c r="LOC90" s="1551"/>
      <c r="LOD90" s="1551"/>
      <c r="LOE90" s="1551"/>
      <c r="LOF90" s="1551"/>
      <c r="LOG90" s="1551"/>
      <c r="LOH90" s="1551"/>
      <c r="LOI90" s="1551"/>
      <c r="LOJ90" s="1551"/>
      <c r="LOK90" s="1551"/>
      <c r="LOL90" s="1551"/>
      <c r="LOM90" s="1551"/>
      <c r="LON90" s="1551"/>
      <c r="LOO90" s="1551"/>
      <c r="LOP90" s="1551"/>
      <c r="LOQ90" s="1551"/>
      <c r="LOR90" s="1551"/>
      <c r="LOS90" s="1551"/>
      <c r="LOT90" s="1551"/>
      <c r="LOU90" s="1551"/>
      <c r="LOV90" s="1551"/>
      <c r="LOW90" s="1551"/>
      <c r="LOX90" s="1551"/>
      <c r="LOY90" s="1551"/>
      <c r="LOZ90" s="1551"/>
      <c r="LPA90" s="1551"/>
      <c r="LPB90" s="1551"/>
      <c r="LPC90" s="1551"/>
      <c r="LPD90" s="1551"/>
      <c r="LPE90" s="1551"/>
      <c r="LPF90" s="1551"/>
      <c r="LPG90" s="1551"/>
      <c r="LPH90" s="1551"/>
      <c r="LPI90" s="1551"/>
      <c r="LPJ90" s="1551"/>
      <c r="LPK90" s="1551"/>
      <c r="LPL90" s="1551"/>
      <c r="LPM90" s="1551"/>
      <c r="LPN90" s="1551"/>
      <c r="LPO90" s="1551"/>
      <c r="LPP90" s="1551"/>
      <c r="LPQ90" s="1551"/>
      <c r="LPR90" s="1551"/>
      <c r="LPS90" s="1551"/>
      <c r="LPT90" s="1551"/>
      <c r="LPU90" s="1551"/>
      <c r="LPV90" s="1551"/>
      <c r="LPW90" s="1551"/>
      <c r="LPX90" s="1551"/>
      <c r="LPY90" s="1551"/>
      <c r="LPZ90" s="1551"/>
      <c r="LQA90" s="1551"/>
      <c r="LQB90" s="1551"/>
      <c r="LQC90" s="1551"/>
      <c r="LQD90" s="1551"/>
      <c r="LQE90" s="1551"/>
      <c r="LQF90" s="1551"/>
      <c r="LQG90" s="1551"/>
      <c r="LQH90" s="1551"/>
      <c r="LQI90" s="1551"/>
      <c r="LQJ90" s="1551"/>
      <c r="LQK90" s="1551"/>
      <c r="LQL90" s="1551"/>
      <c r="LQM90" s="1551"/>
      <c r="LQN90" s="1551"/>
      <c r="LQO90" s="1551"/>
      <c r="LQP90" s="1551"/>
      <c r="LQQ90" s="1551"/>
      <c r="LQR90" s="1551"/>
      <c r="LQS90" s="1551"/>
      <c r="LQT90" s="1551"/>
      <c r="LQU90" s="1551"/>
      <c r="LQV90" s="1551"/>
      <c r="LQW90" s="1551"/>
      <c r="LQX90" s="1551"/>
      <c r="LQY90" s="1551"/>
      <c r="LQZ90" s="1551"/>
      <c r="LRA90" s="1551"/>
      <c r="LRB90" s="1551"/>
      <c r="LRC90" s="1551"/>
      <c r="LRD90" s="1551"/>
      <c r="LRE90" s="1551"/>
      <c r="LRF90" s="1551"/>
      <c r="LRG90" s="1551"/>
      <c r="LRH90" s="1551"/>
      <c r="LRI90" s="1551"/>
      <c r="LRJ90" s="1551"/>
      <c r="LRK90" s="1551"/>
      <c r="LRL90" s="1551"/>
      <c r="LRM90" s="1551"/>
      <c r="LRN90" s="1551"/>
      <c r="LRO90" s="1551"/>
      <c r="LRP90" s="1551"/>
      <c r="LRQ90" s="1551"/>
      <c r="LRR90" s="1551"/>
      <c r="LRS90" s="1551"/>
      <c r="LRT90" s="1551"/>
      <c r="LRU90" s="1551"/>
      <c r="LRV90" s="1551"/>
      <c r="LRW90" s="1551"/>
      <c r="LRX90" s="1551"/>
      <c r="LRY90" s="1551"/>
      <c r="LRZ90" s="1551"/>
      <c r="LSA90" s="1551"/>
      <c r="LSB90" s="1551"/>
      <c r="LSC90" s="1551"/>
      <c r="LSD90" s="1551"/>
      <c r="LSE90" s="1551"/>
      <c r="LSF90" s="1551"/>
      <c r="LSG90" s="1551"/>
      <c r="LSH90" s="1551"/>
      <c r="LSI90" s="1551"/>
      <c r="LSJ90" s="1551"/>
      <c r="LSK90" s="1551"/>
      <c r="LSL90" s="1551"/>
      <c r="LSM90" s="1551"/>
      <c r="LSN90" s="1551"/>
      <c r="LSO90" s="1551"/>
      <c r="LSP90" s="1551"/>
      <c r="LSQ90" s="1551"/>
      <c r="LSR90" s="1551"/>
      <c r="LSS90" s="1551"/>
      <c r="LST90" s="1551"/>
      <c r="LSU90" s="1551"/>
      <c r="LSV90" s="1551"/>
      <c r="LSW90" s="1551"/>
      <c r="LSX90" s="1551"/>
      <c r="LSY90" s="1551"/>
      <c r="LSZ90" s="1551"/>
      <c r="LTA90" s="1551"/>
      <c r="LTB90" s="1551"/>
      <c r="LTC90" s="1551"/>
      <c r="LTD90" s="1551"/>
      <c r="LTE90" s="1551"/>
      <c r="LTF90" s="1551"/>
      <c r="LTG90" s="1551"/>
      <c r="LTH90" s="1551"/>
      <c r="LTI90" s="1551"/>
      <c r="LTJ90" s="1551"/>
      <c r="LTK90" s="1551"/>
      <c r="LTL90" s="1551"/>
      <c r="LTM90" s="1551"/>
      <c r="LTN90" s="1551"/>
      <c r="LTO90" s="1551"/>
      <c r="LTP90" s="1551"/>
      <c r="LTQ90" s="1551"/>
      <c r="LTR90" s="1551"/>
      <c r="LTS90" s="1551"/>
      <c r="LTT90" s="1551"/>
      <c r="LTU90" s="1551"/>
      <c r="LTV90" s="1551"/>
      <c r="LTW90" s="1551"/>
      <c r="LTX90" s="1551"/>
      <c r="LTY90" s="1551"/>
      <c r="LTZ90" s="1551"/>
      <c r="LUA90" s="1551"/>
      <c r="LUB90" s="1551"/>
      <c r="LUC90" s="1551"/>
      <c r="LUD90" s="1551"/>
      <c r="LUE90" s="1551"/>
      <c r="LUF90" s="1551"/>
      <c r="LUG90" s="1551"/>
      <c r="LUH90" s="1551"/>
      <c r="LUI90" s="1551"/>
      <c r="LUJ90" s="1551"/>
      <c r="LUK90" s="1551"/>
      <c r="LUL90" s="1551"/>
      <c r="LUM90" s="1551"/>
      <c r="LUN90" s="1551"/>
      <c r="LUO90" s="1551"/>
      <c r="LUP90" s="1551"/>
      <c r="LUQ90" s="1551"/>
      <c r="LUR90" s="1551"/>
      <c r="LUS90" s="1551"/>
      <c r="LUT90" s="1551"/>
      <c r="LUU90" s="1551"/>
      <c r="LUV90" s="1551"/>
      <c r="LUW90" s="1551"/>
      <c r="LUX90" s="1551"/>
      <c r="LUY90" s="1551"/>
      <c r="LUZ90" s="1551"/>
      <c r="LVA90" s="1551"/>
      <c r="LVB90" s="1551"/>
      <c r="LVC90" s="1551"/>
      <c r="LVD90" s="1551"/>
      <c r="LVE90" s="1551"/>
      <c r="LVF90" s="1551"/>
      <c r="LVG90" s="1551"/>
      <c r="LVH90" s="1551"/>
      <c r="LVI90" s="1551"/>
      <c r="LVJ90" s="1551"/>
      <c r="LVK90" s="1551"/>
      <c r="LVL90" s="1551"/>
      <c r="LVM90" s="1551"/>
      <c r="LVN90" s="1551"/>
      <c r="LVO90" s="1551"/>
      <c r="LVP90" s="1551"/>
      <c r="LVQ90" s="1551"/>
      <c r="LVR90" s="1551"/>
      <c r="LVS90" s="1551"/>
      <c r="LVT90" s="1551"/>
      <c r="LVU90" s="1551"/>
      <c r="LVV90" s="1551"/>
      <c r="LVW90" s="1551"/>
      <c r="LVX90" s="1551"/>
      <c r="LVY90" s="1551"/>
      <c r="LVZ90" s="1551"/>
      <c r="LWA90" s="1551"/>
      <c r="LWB90" s="1551"/>
      <c r="LWC90" s="1551"/>
      <c r="LWD90" s="1551"/>
      <c r="LWE90" s="1551"/>
      <c r="LWF90" s="1551"/>
      <c r="LWG90" s="1551"/>
      <c r="LWH90" s="1551"/>
      <c r="LWI90" s="1551"/>
      <c r="LWJ90" s="1551"/>
      <c r="LWK90" s="1551"/>
      <c r="LWL90" s="1551"/>
      <c r="LWM90" s="1551"/>
      <c r="LWN90" s="1551"/>
      <c r="LWO90" s="1551"/>
      <c r="LWP90" s="1551"/>
      <c r="LWQ90" s="1551"/>
      <c r="LWR90" s="1551"/>
      <c r="LWS90" s="1551"/>
      <c r="LWT90" s="1551"/>
      <c r="LWU90" s="1551"/>
      <c r="LWV90" s="1551"/>
      <c r="LWW90" s="1551"/>
      <c r="LWX90" s="1551"/>
      <c r="LWY90" s="1551"/>
      <c r="LWZ90" s="1551"/>
      <c r="LXA90" s="1551"/>
      <c r="LXB90" s="1551"/>
      <c r="LXC90" s="1551"/>
      <c r="LXD90" s="1551"/>
      <c r="LXE90" s="1551"/>
      <c r="LXF90" s="1551"/>
      <c r="LXG90" s="1551"/>
      <c r="LXH90" s="1551"/>
      <c r="LXI90" s="1551"/>
      <c r="LXJ90" s="1551"/>
      <c r="LXK90" s="1551"/>
      <c r="LXL90" s="1551"/>
      <c r="LXM90" s="1551"/>
      <c r="LXN90" s="1551"/>
      <c r="LXO90" s="1551"/>
      <c r="LXP90" s="1551"/>
      <c r="LXQ90" s="1551"/>
      <c r="LXR90" s="1551"/>
      <c r="LXS90" s="1551"/>
      <c r="LXT90" s="1551"/>
      <c r="LXU90" s="1551"/>
      <c r="LXV90" s="1551"/>
      <c r="LXW90" s="1551"/>
      <c r="LXX90" s="1551"/>
      <c r="LXY90" s="1551"/>
      <c r="LXZ90" s="1551"/>
      <c r="LYA90" s="1551"/>
      <c r="LYB90" s="1551"/>
      <c r="LYC90" s="1551"/>
      <c r="LYD90" s="1551"/>
      <c r="LYE90" s="1551"/>
      <c r="LYF90" s="1551"/>
      <c r="LYG90" s="1551"/>
      <c r="LYH90" s="1551"/>
      <c r="LYI90" s="1551"/>
      <c r="LYJ90" s="1551"/>
      <c r="LYK90" s="1551"/>
      <c r="LYL90" s="1551"/>
      <c r="LYM90" s="1551"/>
      <c r="LYN90" s="1551"/>
      <c r="LYO90" s="1551"/>
      <c r="LYP90" s="1551"/>
      <c r="LYQ90" s="1551"/>
      <c r="LYR90" s="1551"/>
      <c r="LYS90" s="1551"/>
      <c r="LYT90" s="1551"/>
      <c r="LYU90" s="1551"/>
      <c r="LYV90" s="1551"/>
      <c r="LYW90" s="1551"/>
      <c r="LYX90" s="1551"/>
      <c r="LYY90" s="1551"/>
      <c r="LYZ90" s="1551"/>
      <c r="LZA90" s="1551"/>
      <c r="LZB90" s="1551"/>
      <c r="LZC90" s="1551"/>
      <c r="LZD90" s="1551"/>
      <c r="LZE90" s="1551"/>
      <c r="LZF90" s="1551"/>
      <c r="LZG90" s="1551"/>
      <c r="LZH90" s="1551"/>
      <c r="LZI90" s="1551"/>
      <c r="LZJ90" s="1551"/>
      <c r="LZK90" s="1551"/>
      <c r="LZL90" s="1551"/>
      <c r="LZM90" s="1551"/>
      <c r="LZN90" s="1551"/>
      <c r="LZO90" s="1551"/>
      <c r="LZP90" s="1551"/>
      <c r="LZQ90" s="1551"/>
      <c r="LZR90" s="1551"/>
      <c r="LZS90" s="1551"/>
      <c r="LZT90" s="1551"/>
      <c r="LZU90" s="1551"/>
      <c r="LZV90" s="1551"/>
      <c r="LZW90" s="1551"/>
      <c r="LZX90" s="1551"/>
      <c r="LZY90" s="1551"/>
      <c r="LZZ90" s="1551"/>
      <c r="MAA90" s="1551"/>
      <c r="MAB90" s="1551"/>
      <c r="MAC90" s="1551"/>
      <c r="MAD90" s="1551"/>
      <c r="MAE90" s="1551"/>
      <c r="MAF90" s="1551"/>
      <c r="MAG90" s="1551"/>
      <c r="MAH90" s="1551"/>
      <c r="MAI90" s="1551"/>
      <c r="MAJ90" s="1551"/>
      <c r="MAK90" s="1551"/>
      <c r="MAL90" s="1551"/>
      <c r="MAM90" s="1551"/>
      <c r="MAN90" s="1551"/>
      <c r="MAO90" s="1551"/>
      <c r="MAP90" s="1551"/>
      <c r="MAQ90" s="1551"/>
      <c r="MAR90" s="1551"/>
      <c r="MAS90" s="1551"/>
      <c r="MAT90" s="1551"/>
      <c r="MAU90" s="1551"/>
      <c r="MAV90" s="1551"/>
      <c r="MAW90" s="1551"/>
      <c r="MAX90" s="1551"/>
      <c r="MAY90" s="1551"/>
      <c r="MAZ90" s="1551"/>
      <c r="MBA90" s="1551"/>
      <c r="MBB90" s="1551"/>
      <c r="MBC90" s="1551"/>
      <c r="MBD90" s="1551"/>
      <c r="MBE90" s="1551"/>
      <c r="MBF90" s="1551"/>
      <c r="MBG90" s="1551"/>
      <c r="MBH90" s="1551"/>
      <c r="MBI90" s="1551"/>
      <c r="MBJ90" s="1551"/>
      <c r="MBK90" s="1551"/>
      <c r="MBL90" s="1551"/>
      <c r="MBM90" s="1551"/>
      <c r="MBN90" s="1551"/>
      <c r="MBO90" s="1551"/>
      <c r="MBP90" s="1551"/>
      <c r="MBQ90" s="1551"/>
      <c r="MBR90" s="1551"/>
      <c r="MBS90" s="1551"/>
      <c r="MBT90" s="1551"/>
      <c r="MBU90" s="1551"/>
      <c r="MBV90" s="1551"/>
      <c r="MBW90" s="1551"/>
      <c r="MBX90" s="1551"/>
      <c r="MBY90" s="1551"/>
      <c r="MBZ90" s="1551"/>
      <c r="MCA90" s="1551"/>
      <c r="MCB90" s="1551"/>
      <c r="MCC90" s="1551"/>
      <c r="MCD90" s="1551"/>
      <c r="MCE90" s="1551"/>
      <c r="MCF90" s="1551"/>
      <c r="MCG90" s="1551"/>
      <c r="MCH90" s="1551"/>
      <c r="MCI90" s="1551"/>
      <c r="MCJ90" s="1551"/>
      <c r="MCK90" s="1551"/>
      <c r="MCL90" s="1551"/>
      <c r="MCM90" s="1551"/>
      <c r="MCN90" s="1551"/>
      <c r="MCO90" s="1551"/>
      <c r="MCP90" s="1551"/>
      <c r="MCQ90" s="1551"/>
      <c r="MCR90" s="1551"/>
      <c r="MCS90" s="1551"/>
      <c r="MCT90" s="1551"/>
      <c r="MCU90" s="1551"/>
      <c r="MCV90" s="1551"/>
      <c r="MCW90" s="1551"/>
      <c r="MCX90" s="1551"/>
      <c r="MCY90" s="1551"/>
      <c r="MCZ90" s="1551"/>
      <c r="MDA90" s="1551"/>
      <c r="MDB90" s="1551"/>
      <c r="MDC90" s="1551"/>
      <c r="MDD90" s="1551"/>
      <c r="MDE90" s="1551"/>
      <c r="MDF90" s="1551"/>
      <c r="MDG90" s="1551"/>
      <c r="MDH90" s="1551"/>
      <c r="MDI90" s="1551"/>
      <c r="MDJ90" s="1551"/>
      <c r="MDK90" s="1551"/>
      <c r="MDL90" s="1551"/>
      <c r="MDM90" s="1551"/>
      <c r="MDN90" s="1551"/>
      <c r="MDO90" s="1551"/>
      <c r="MDP90" s="1551"/>
      <c r="MDQ90" s="1551"/>
      <c r="MDR90" s="1551"/>
      <c r="MDS90" s="1551"/>
      <c r="MDT90" s="1551"/>
      <c r="MDU90" s="1551"/>
      <c r="MDV90" s="1551"/>
      <c r="MDW90" s="1551"/>
      <c r="MDX90" s="1551"/>
      <c r="MDY90" s="1551"/>
      <c r="MDZ90" s="1551"/>
      <c r="MEA90" s="1551"/>
      <c r="MEB90" s="1551"/>
      <c r="MEC90" s="1551"/>
      <c r="MED90" s="1551"/>
      <c r="MEE90" s="1551"/>
      <c r="MEF90" s="1551"/>
      <c r="MEG90" s="1551"/>
      <c r="MEH90" s="1551"/>
      <c r="MEI90" s="1551"/>
      <c r="MEJ90" s="1551"/>
      <c r="MEK90" s="1551"/>
      <c r="MEL90" s="1551"/>
      <c r="MEM90" s="1551"/>
      <c r="MEN90" s="1551"/>
      <c r="MEO90" s="1551"/>
      <c r="MEP90" s="1551"/>
      <c r="MEQ90" s="1551"/>
      <c r="MER90" s="1551"/>
      <c r="MES90" s="1551"/>
      <c r="MET90" s="1551"/>
      <c r="MEU90" s="1551"/>
      <c r="MEV90" s="1551"/>
      <c r="MEW90" s="1551"/>
      <c r="MEX90" s="1551"/>
      <c r="MEY90" s="1551"/>
      <c r="MEZ90" s="1551"/>
      <c r="MFA90" s="1551"/>
      <c r="MFB90" s="1551"/>
      <c r="MFC90" s="1551"/>
      <c r="MFD90" s="1551"/>
      <c r="MFE90" s="1551"/>
      <c r="MFF90" s="1551"/>
      <c r="MFG90" s="1551"/>
      <c r="MFH90" s="1551"/>
      <c r="MFI90" s="1551"/>
      <c r="MFJ90" s="1551"/>
      <c r="MFK90" s="1551"/>
      <c r="MFL90" s="1551"/>
      <c r="MFM90" s="1551"/>
      <c r="MFN90" s="1551"/>
      <c r="MFO90" s="1551"/>
      <c r="MFP90" s="1551"/>
      <c r="MFQ90" s="1551"/>
      <c r="MFR90" s="1551"/>
      <c r="MFS90" s="1551"/>
      <c r="MFT90" s="1551"/>
      <c r="MFU90" s="1551"/>
      <c r="MFV90" s="1551"/>
      <c r="MFW90" s="1551"/>
      <c r="MFX90" s="1551"/>
      <c r="MFY90" s="1551"/>
      <c r="MFZ90" s="1551"/>
      <c r="MGA90" s="1551"/>
      <c r="MGB90" s="1551"/>
      <c r="MGC90" s="1551"/>
      <c r="MGD90" s="1551"/>
      <c r="MGE90" s="1551"/>
      <c r="MGF90" s="1551"/>
      <c r="MGG90" s="1551"/>
      <c r="MGH90" s="1551"/>
      <c r="MGI90" s="1551"/>
      <c r="MGJ90" s="1551"/>
      <c r="MGK90" s="1551"/>
      <c r="MGL90" s="1551"/>
      <c r="MGM90" s="1551"/>
      <c r="MGN90" s="1551"/>
      <c r="MGO90" s="1551"/>
      <c r="MGP90" s="1551"/>
      <c r="MGQ90" s="1551"/>
      <c r="MGR90" s="1551"/>
      <c r="MGS90" s="1551"/>
      <c r="MGT90" s="1551"/>
      <c r="MGU90" s="1551"/>
      <c r="MGV90" s="1551"/>
      <c r="MGW90" s="1551"/>
      <c r="MGX90" s="1551"/>
      <c r="MGY90" s="1551"/>
      <c r="MGZ90" s="1551"/>
      <c r="MHA90" s="1551"/>
      <c r="MHB90" s="1551"/>
      <c r="MHC90" s="1551"/>
      <c r="MHD90" s="1551"/>
      <c r="MHE90" s="1551"/>
      <c r="MHF90" s="1551"/>
      <c r="MHG90" s="1551"/>
      <c r="MHH90" s="1551"/>
      <c r="MHI90" s="1551"/>
      <c r="MHJ90" s="1551"/>
      <c r="MHK90" s="1551"/>
      <c r="MHL90" s="1551"/>
      <c r="MHM90" s="1551"/>
      <c r="MHN90" s="1551"/>
      <c r="MHO90" s="1551"/>
      <c r="MHP90" s="1551"/>
      <c r="MHQ90" s="1551"/>
      <c r="MHR90" s="1551"/>
      <c r="MHS90" s="1551"/>
      <c r="MHT90" s="1551"/>
      <c r="MHU90" s="1551"/>
      <c r="MHV90" s="1551"/>
      <c r="MHW90" s="1551"/>
      <c r="MHX90" s="1551"/>
      <c r="MHY90" s="1551"/>
      <c r="MHZ90" s="1551"/>
      <c r="MIA90" s="1551"/>
      <c r="MIB90" s="1551"/>
      <c r="MIC90" s="1551"/>
      <c r="MID90" s="1551"/>
      <c r="MIE90" s="1551"/>
      <c r="MIF90" s="1551"/>
      <c r="MIG90" s="1551"/>
      <c r="MIH90" s="1551"/>
      <c r="MII90" s="1551"/>
      <c r="MIJ90" s="1551"/>
      <c r="MIK90" s="1551"/>
      <c r="MIL90" s="1551"/>
      <c r="MIM90" s="1551"/>
      <c r="MIN90" s="1551"/>
      <c r="MIO90" s="1551"/>
      <c r="MIP90" s="1551"/>
      <c r="MIQ90" s="1551"/>
      <c r="MIR90" s="1551"/>
      <c r="MIS90" s="1551"/>
      <c r="MIT90" s="1551"/>
      <c r="MIU90" s="1551"/>
      <c r="MIV90" s="1551"/>
      <c r="MIW90" s="1551"/>
      <c r="MIX90" s="1551"/>
      <c r="MIY90" s="1551"/>
      <c r="MIZ90" s="1551"/>
      <c r="MJA90" s="1551"/>
      <c r="MJB90" s="1551"/>
      <c r="MJC90" s="1551"/>
      <c r="MJD90" s="1551"/>
      <c r="MJE90" s="1551"/>
      <c r="MJF90" s="1551"/>
      <c r="MJG90" s="1551"/>
      <c r="MJH90" s="1551"/>
      <c r="MJI90" s="1551"/>
      <c r="MJJ90" s="1551"/>
      <c r="MJK90" s="1551"/>
      <c r="MJL90" s="1551"/>
      <c r="MJM90" s="1551"/>
      <c r="MJN90" s="1551"/>
      <c r="MJO90" s="1551"/>
      <c r="MJP90" s="1551"/>
      <c r="MJQ90" s="1551"/>
      <c r="MJR90" s="1551"/>
      <c r="MJS90" s="1551"/>
      <c r="MJT90" s="1551"/>
      <c r="MJU90" s="1551"/>
      <c r="MJV90" s="1551"/>
      <c r="MJW90" s="1551"/>
      <c r="MJX90" s="1551"/>
      <c r="MJY90" s="1551"/>
      <c r="MJZ90" s="1551"/>
      <c r="MKA90" s="1551"/>
      <c r="MKB90" s="1551"/>
      <c r="MKC90" s="1551"/>
      <c r="MKD90" s="1551"/>
      <c r="MKE90" s="1551"/>
      <c r="MKF90" s="1551"/>
      <c r="MKG90" s="1551"/>
      <c r="MKH90" s="1551"/>
      <c r="MKI90" s="1551"/>
      <c r="MKJ90" s="1551"/>
      <c r="MKK90" s="1551"/>
      <c r="MKL90" s="1551"/>
      <c r="MKM90" s="1551"/>
      <c r="MKN90" s="1551"/>
      <c r="MKO90" s="1551"/>
      <c r="MKP90" s="1551"/>
      <c r="MKQ90" s="1551"/>
      <c r="MKR90" s="1551"/>
      <c r="MKS90" s="1551"/>
      <c r="MKT90" s="1551"/>
      <c r="MKU90" s="1551"/>
      <c r="MKV90" s="1551"/>
      <c r="MKW90" s="1551"/>
      <c r="MKX90" s="1551"/>
      <c r="MKY90" s="1551"/>
      <c r="MKZ90" s="1551"/>
      <c r="MLA90" s="1551"/>
      <c r="MLB90" s="1551"/>
      <c r="MLC90" s="1551"/>
      <c r="MLD90" s="1551"/>
      <c r="MLE90" s="1551"/>
      <c r="MLF90" s="1551"/>
      <c r="MLG90" s="1551"/>
      <c r="MLH90" s="1551"/>
      <c r="MLI90" s="1551"/>
      <c r="MLJ90" s="1551"/>
      <c r="MLK90" s="1551"/>
      <c r="MLL90" s="1551"/>
      <c r="MLM90" s="1551"/>
      <c r="MLN90" s="1551"/>
      <c r="MLO90" s="1551"/>
      <c r="MLP90" s="1551"/>
      <c r="MLQ90" s="1551"/>
      <c r="MLR90" s="1551"/>
      <c r="MLS90" s="1551"/>
      <c r="MLT90" s="1551"/>
      <c r="MLU90" s="1551"/>
      <c r="MLV90" s="1551"/>
      <c r="MLW90" s="1551"/>
      <c r="MLX90" s="1551"/>
      <c r="MLY90" s="1551"/>
      <c r="MLZ90" s="1551"/>
      <c r="MMA90" s="1551"/>
      <c r="MMB90" s="1551"/>
      <c r="MMC90" s="1551"/>
      <c r="MMD90" s="1551"/>
      <c r="MME90" s="1551"/>
      <c r="MMF90" s="1551"/>
      <c r="MMG90" s="1551"/>
      <c r="MMH90" s="1551"/>
      <c r="MMI90" s="1551"/>
      <c r="MMJ90" s="1551"/>
      <c r="MMK90" s="1551"/>
      <c r="MML90" s="1551"/>
      <c r="MMM90" s="1551"/>
      <c r="MMN90" s="1551"/>
      <c r="MMO90" s="1551"/>
      <c r="MMP90" s="1551"/>
      <c r="MMQ90" s="1551"/>
      <c r="MMR90" s="1551"/>
      <c r="MMS90" s="1551"/>
      <c r="MMT90" s="1551"/>
      <c r="MMU90" s="1551"/>
      <c r="MMV90" s="1551"/>
      <c r="MMW90" s="1551"/>
      <c r="MMX90" s="1551"/>
      <c r="MMY90" s="1551"/>
      <c r="MMZ90" s="1551"/>
      <c r="MNA90" s="1551"/>
      <c r="MNB90" s="1551"/>
      <c r="MNC90" s="1551"/>
      <c r="MND90" s="1551"/>
      <c r="MNE90" s="1551"/>
      <c r="MNF90" s="1551"/>
      <c r="MNG90" s="1551"/>
      <c r="MNH90" s="1551"/>
      <c r="MNI90" s="1551"/>
      <c r="MNJ90" s="1551"/>
      <c r="MNK90" s="1551"/>
      <c r="MNL90" s="1551"/>
      <c r="MNM90" s="1551"/>
      <c r="MNN90" s="1551"/>
      <c r="MNO90" s="1551"/>
      <c r="MNP90" s="1551"/>
      <c r="MNQ90" s="1551"/>
      <c r="MNR90" s="1551"/>
      <c r="MNS90" s="1551"/>
      <c r="MNT90" s="1551"/>
      <c r="MNU90" s="1551"/>
      <c r="MNV90" s="1551"/>
      <c r="MNW90" s="1551"/>
      <c r="MNX90" s="1551"/>
      <c r="MNY90" s="1551"/>
      <c r="MNZ90" s="1551"/>
      <c r="MOA90" s="1551"/>
      <c r="MOB90" s="1551"/>
      <c r="MOC90" s="1551"/>
      <c r="MOD90" s="1551"/>
      <c r="MOE90" s="1551"/>
      <c r="MOF90" s="1551"/>
      <c r="MOG90" s="1551"/>
      <c r="MOH90" s="1551"/>
      <c r="MOI90" s="1551"/>
      <c r="MOJ90" s="1551"/>
      <c r="MOK90" s="1551"/>
      <c r="MOL90" s="1551"/>
      <c r="MOM90" s="1551"/>
      <c r="MON90" s="1551"/>
      <c r="MOO90" s="1551"/>
      <c r="MOP90" s="1551"/>
      <c r="MOQ90" s="1551"/>
      <c r="MOR90" s="1551"/>
      <c r="MOS90" s="1551"/>
      <c r="MOT90" s="1551"/>
      <c r="MOU90" s="1551"/>
      <c r="MOV90" s="1551"/>
      <c r="MOW90" s="1551"/>
      <c r="MOX90" s="1551"/>
      <c r="MOY90" s="1551"/>
      <c r="MOZ90" s="1551"/>
      <c r="MPA90" s="1551"/>
      <c r="MPB90" s="1551"/>
      <c r="MPC90" s="1551"/>
      <c r="MPD90" s="1551"/>
      <c r="MPE90" s="1551"/>
      <c r="MPF90" s="1551"/>
      <c r="MPG90" s="1551"/>
      <c r="MPH90" s="1551"/>
      <c r="MPI90" s="1551"/>
      <c r="MPJ90" s="1551"/>
      <c r="MPK90" s="1551"/>
      <c r="MPL90" s="1551"/>
      <c r="MPM90" s="1551"/>
      <c r="MPN90" s="1551"/>
      <c r="MPO90" s="1551"/>
      <c r="MPP90" s="1551"/>
      <c r="MPQ90" s="1551"/>
      <c r="MPR90" s="1551"/>
      <c r="MPS90" s="1551"/>
      <c r="MPT90" s="1551"/>
      <c r="MPU90" s="1551"/>
      <c r="MPV90" s="1551"/>
      <c r="MPW90" s="1551"/>
      <c r="MPX90" s="1551"/>
      <c r="MPY90" s="1551"/>
      <c r="MPZ90" s="1551"/>
      <c r="MQA90" s="1551"/>
      <c r="MQB90" s="1551"/>
      <c r="MQC90" s="1551"/>
      <c r="MQD90" s="1551"/>
      <c r="MQE90" s="1551"/>
      <c r="MQF90" s="1551"/>
      <c r="MQG90" s="1551"/>
      <c r="MQH90" s="1551"/>
      <c r="MQI90" s="1551"/>
      <c r="MQJ90" s="1551"/>
      <c r="MQK90" s="1551"/>
      <c r="MQL90" s="1551"/>
      <c r="MQM90" s="1551"/>
      <c r="MQN90" s="1551"/>
      <c r="MQO90" s="1551"/>
      <c r="MQP90" s="1551"/>
      <c r="MQQ90" s="1551"/>
      <c r="MQR90" s="1551"/>
      <c r="MQS90" s="1551"/>
      <c r="MQT90" s="1551"/>
      <c r="MQU90" s="1551"/>
      <c r="MQV90" s="1551"/>
      <c r="MQW90" s="1551"/>
      <c r="MQX90" s="1551"/>
      <c r="MQY90" s="1551"/>
      <c r="MQZ90" s="1551"/>
      <c r="MRA90" s="1551"/>
      <c r="MRB90" s="1551"/>
      <c r="MRC90" s="1551"/>
      <c r="MRD90" s="1551"/>
      <c r="MRE90" s="1551"/>
      <c r="MRF90" s="1551"/>
      <c r="MRG90" s="1551"/>
      <c r="MRH90" s="1551"/>
      <c r="MRI90" s="1551"/>
      <c r="MRJ90" s="1551"/>
      <c r="MRK90" s="1551"/>
      <c r="MRL90" s="1551"/>
      <c r="MRM90" s="1551"/>
      <c r="MRN90" s="1551"/>
      <c r="MRO90" s="1551"/>
      <c r="MRP90" s="1551"/>
      <c r="MRQ90" s="1551"/>
      <c r="MRR90" s="1551"/>
      <c r="MRS90" s="1551"/>
      <c r="MRT90" s="1551"/>
      <c r="MRU90" s="1551"/>
      <c r="MRV90" s="1551"/>
      <c r="MRW90" s="1551"/>
      <c r="MRX90" s="1551"/>
      <c r="MRY90" s="1551"/>
      <c r="MRZ90" s="1551"/>
      <c r="MSA90" s="1551"/>
      <c r="MSB90" s="1551"/>
      <c r="MSC90" s="1551"/>
      <c r="MSD90" s="1551"/>
      <c r="MSE90" s="1551"/>
      <c r="MSF90" s="1551"/>
      <c r="MSG90" s="1551"/>
      <c r="MSH90" s="1551"/>
      <c r="MSI90" s="1551"/>
      <c r="MSJ90" s="1551"/>
      <c r="MSK90" s="1551"/>
      <c r="MSL90" s="1551"/>
      <c r="MSM90" s="1551"/>
      <c r="MSN90" s="1551"/>
      <c r="MSO90" s="1551"/>
      <c r="MSP90" s="1551"/>
      <c r="MSQ90" s="1551"/>
      <c r="MSR90" s="1551"/>
      <c r="MSS90" s="1551"/>
      <c r="MST90" s="1551"/>
      <c r="MSU90" s="1551"/>
      <c r="MSV90" s="1551"/>
      <c r="MSW90" s="1551"/>
      <c r="MSX90" s="1551"/>
      <c r="MSY90" s="1551"/>
      <c r="MSZ90" s="1551"/>
      <c r="MTA90" s="1551"/>
      <c r="MTB90" s="1551"/>
      <c r="MTC90" s="1551"/>
      <c r="MTD90" s="1551"/>
      <c r="MTE90" s="1551"/>
      <c r="MTF90" s="1551"/>
      <c r="MTG90" s="1551"/>
      <c r="MTH90" s="1551"/>
      <c r="MTI90" s="1551"/>
      <c r="MTJ90" s="1551"/>
      <c r="MTK90" s="1551"/>
      <c r="MTL90" s="1551"/>
      <c r="MTM90" s="1551"/>
      <c r="MTN90" s="1551"/>
      <c r="MTO90" s="1551"/>
      <c r="MTP90" s="1551"/>
      <c r="MTQ90" s="1551"/>
      <c r="MTR90" s="1551"/>
      <c r="MTS90" s="1551"/>
      <c r="MTT90" s="1551"/>
      <c r="MTU90" s="1551"/>
      <c r="MTV90" s="1551"/>
      <c r="MTW90" s="1551"/>
      <c r="MTX90" s="1551"/>
      <c r="MTY90" s="1551"/>
      <c r="MTZ90" s="1551"/>
      <c r="MUA90" s="1551"/>
      <c r="MUB90" s="1551"/>
      <c r="MUC90" s="1551"/>
      <c r="MUD90" s="1551"/>
      <c r="MUE90" s="1551"/>
      <c r="MUF90" s="1551"/>
      <c r="MUG90" s="1551"/>
      <c r="MUH90" s="1551"/>
      <c r="MUI90" s="1551"/>
      <c r="MUJ90" s="1551"/>
      <c r="MUK90" s="1551"/>
      <c r="MUL90" s="1551"/>
      <c r="MUM90" s="1551"/>
      <c r="MUN90" s="1551"/>
      <c r="MUO90" s="1551"/>
      <c r="MUP90" s="1551"/>
      <c r="MUQ90" s="1551"/>
      <c r="MUR90" s="1551"/>
      <c r="MUS90" s="1551"/>
      <c r="MUT90" s="1551"/>
      <c r="MUU90" s="1551"/>
      <c r="MUV90" s="1551"/>
      <c r="MUW90" s="1551"/>
      <c r="MUX90" s="1551"/>
      <c r="MUY90" s="1551"/>
      <c r="MUZ90" s="1551"/>
      <c r="MVA90" s="1551"/>
      <c r="MVB90" s="1551"/>
      <c r="MVC90" s="1551"/>
      <c r="MVD90" s="1551"/>
      <c r="MVE90" s="1551"/>
      <c r="MVF90" s="1551"/>
      <c r="MVG90" s="1551"/>
      <c r="MVH90" s="1551"/>
      <c r="MVI90" s="1551"/>
      <c r="MVJ90" s="1551"/>
      <c r="MVK90" s="1551"/>
      <c r="MVL90" s="1551"/>
      <c r="MVM90" s="1551"/>
      <c r="MVN90" s="1551"/>
      <c r="MVO90" s="1551"/>
      <c r="MVP90" s="1551"/>
      <c r="MVQ90" s="1551"/>
      <c r="MVR90" s="1551"/>
      <c r="MVS90" s="1551"/>
      <c r="MVT90" s="1551"/>
      <c r="MVU90" s="1551"/>
      <c r="MVV90" s="1551"/>
      <c r="MVW90" s="1551"/>
      <c r="MVX90" s="1551"/>
      <c r="MVY90" s="1551"/>
      <c r="MVZ90" s="1551"/>
      <c r="MWA90" s="1551"/>
      <c r="MWB90" s="1551"/>
      <c r="MWC90" s="1551"/>
      <c r="MWD90" s="1551"/>
      <c r="MWE90" s="1551"/>
      <c r="MWF90" s="1551"/>
      <c r="MWG90" s="1551"/>
      <c r="MWH90" s="1551"/>
      <c r="MWI90" s="1551"/>
      <c r="MWJ90" s="1551"/>
      <c r="MWK90" s="1551"/>
      <c r="MWL90" s="1551"/>
      <c r="MWM90" s="1551"/>
      <c r="MWN90" s="1551"/>
      <c r="MWO90" s="1551"/>
      <c r="MWP90" s="1551"/>
      <c r="MWQ90" s="1551"/>
      <c r="MWR90" s="1551"/>
      <c r="MWS90" s="1551"/>
      <c r="MWT90" s="1551"/>
      <c r="MWU90" s="1551"/>
      <c r="MWV90" s="1551"/>
      <c r="MWW90" s="1551"/>
      <c r="MWX90" s="1551"/>
      <c r="MWY90" s="1551"/>
      <c r="MWZ90" s="1551"/>
      <c r="MXA90" s="1551"/>
      <c r="MXB90" s="1551"/>
      <c r="MXC90" s="1551"/>
      <c r="MXD90" s="1551"/>
      <c r="MXE90" s="1551"/>
      <c r="MXF90" s="1551"/>
      <c r="MXG90" s="1551"/>
      <c r="MXH90" s="1551"/>
      <c r="MXI90" s="1551"/>
      <c r="MXJ90" s="1551"/>
      <c r="MXK90" s="1551"/>
      <c r="MXL90" s="1551"/>
      <c r="MXM90" s="1551"/>
      <c r="MXN90" s="1551"/>
      <c r="MXO90" s="1551"/>
      <c r="MXP90" s="1551"/>
      <c r="MXQ90" s="1551"/>
      <c r="MXR90" s="1551"/>
      <c r="MXS90" s="1551"/>
      <c r="MXT90" s="1551"/>
      <c r="MXU90" s="1551"/>
      <c r="MXV90" s="1551"/>
      <c r="MXW90" s="1551"/>
      <c r="MXX90" s="1551"/>
      <c r="MXY90" s="1551"/>
      <c r="MXZ90" s="1551"/>
      <c r="MYA90" s="1551"/>
      <c r="MYB90" s="1551"/>
      <c r="MYC90" s="1551"/>
      <c r="MYD90" s="1551"/>
      <c r="MYE90" s="1551"/>
      <c r="MYF90" s="1551"/>
      <c r="MYG90" s="1551"/>
      <c r="MYH90" s="1551"/>
      <c r="MYI90" s="1551"/>
      <c r="MYJ90" s="1551"/>
      <c r="MYK90" s="1551"/>
      <c r="MYL90" s="1551"/>
      <c r="MYM90" s="1551"/>
      <c r="MYN90" s="1551"/>
      <c r="MYO90" s="1551"/>
      <c r="MYP90" s="1551"/>
      <c r="MYQ90" s="1551"/>
      <c r="MYR90" s="1551"/>
      <c r="MYS90" s="1551"/>
      <c r="MYT90" s="1551"/>
      <c r="MYU90" s="1551"/>
      <c r="MYV90" s="1551"/>
      <c r="MYW90" s="1551"/>
      <c r="MYX90" s="1551"/>
      <c r="MYY90" s="1551"/>
      <c r="MYZ90" s="1551"/>
      <c r="MZA90" s="1551"/>
      <c r="MZB90" s="1551"/>
      <c r="MZC90" s="1551"/>
      <c r="MZD90" s="1551"/>
      <c r="MZE90" s="1551"/>
      <c r="MZF90" s="1551"/>
      <c r="MZG90" s="1551"/>
      <c r="MZH90" s="1551"/>
      <c r="MZI90" s="1551"/>
      <c r="MZJ90" s="1551"/>
      <c r="MZK90" s="1551"/>
      <c r="MZL90" s="1551"/>
      <c r="MZM90" s="1551"/>
      <c r="MZN90" s="1551"/>
      <c r="MZO90" s="1551"/>
      <c r="MZP90" s="1551"/>
      <c r="MZQ90" s="1551"/>
      <c r="MZR90" s="1551"/>
      <c r="MZS90" s="1551"/>
      <c r="MZT90" s="1551"/>
      <c r="MZU90" s="1551"/>
      <c r="MZV90" s="1551"/>
      <c r="MZW90" s="1551"/>
      <c r="MZX90" s="1551"/>
      <c r="MZY90" s="1551"/>
      <c r="MZZ90" s="1551"/>
      <c r="NAA90" s="1551"/>
      <c r="NAB90" s="1551"/>
      <c r="NAC90" s="1551"/>
      <c r="NAD90" s="1551"/>
      <c r="NAE90" s="1551"/>
      <c r="NAF90" s="1551"/>
      <c r="NAG90" s="1551"/>
      <c r="NAH90" s="1551"/>
      <c r="NAI90" s="1551"/>
      <c r="NAJ90" s="1551"/>
      <c r="NAK90" s="1551"/>
      <c r="NAL90" s="1551"/>
      <c r="NAM90" s="1551"/>
      <c r="NAN90" s="1551"/>
      <c r="NAO90" s="1551"/>
      <c r="NAP90" s="1551"/>
      <c r="NAQ90" s="1551"/>
      <c r="NAR90" s="1551"/>
      <c r="NAS90" s="1551"/>
      <c r="NAT90" s="1551"/>
      <c r="NAU90" s="1551"/>
      <c r="NAV90" s="1551"/>
      <c r="NAW90" s="1551"/>
      <c r="NAX90" s="1551"/>
      <c r="NAY90" s="1551"/>
      <c r="NAZ90" s="1551"/>
      <c r="NBA90" s="1551"/>
      <c r="NBB90" s="1551"/>
      <c r="NBC90" s="1551"/>
      <c r="NBD90" s="1551"/>
      <c r="NBE90" s="1551"/>
      <c r="NBF90" s="1551"/>
      <c r="NBG90" s="1551"/>
      <c r="NBH90" s="1551"/>
      <c r="NBI90" s="1551"/>
      <c r="NBJ90" s="1551"/>
      <c r="NBK90" s="1551"/>
      <c r="NBL90" s="1551"/>
      <c r="NBM90" s="1551"/>
      <c r="NBN90" s="1551"/>
      <c r="NBO90" s="1551"/>
      <c r="NBP90" s="1551"/>
      <c r="NBQ90" s="1551"/>
      <c r="NBR90" s="1551"/>
      <c r="NBS90" s="1551"/>
      <c r="NBT90" s="1551"/>
      <c r="NBU90" s="1551"/>
      <c r="NBV90" s="1551"/>
      <c r="NBW90" s="1551"/>
      <c r="NBX90" s="1551"/>
      <c r="NBY90" s="1551"/>
      <c r="NBZ90" s="1551"/>
      <c r="NCA90" s="1551"/>
      <c r="NCB90" s="1551"/>
      <c r="NCC90" s="1551"/>
      <c r="NCD90" s="1551"/>
      <c r="NCE90" s="1551"/>
      <c r="NCF90" s="1551"/>
      <c r="NCG90" s="1551"/>
      <c r="NCH90" s="1551"/>
      <c r="NCI90" s="1551"/>
      <c r="NCJ90" s="1551"/>
      <c r="NCK90" s="1551"/>
      <c r="NCL90" s="1551"/>
      <c r="NCM90" s="1551"/>
      <c r="NCN90" s="1551"/>
      <c r="NCO90" s="1551"/>
      <c r="NCP90" s="1551"/>
      <c r="NCQ90" s="1551"/>
      <c r="NCR90" s="1551"/>
      <c r="NCS90" s="1551"/>
      <c r="NCT90" s="1551"/>
      <c r="NCU90" s="1551"/>
      <c r="NCV90" s="1551"/>
      <c r="NCW90" s="1551"/>
      <c r="NCX90" s="1551"/>
      <c r="NCY90" s="1551"/>
      <c r="NCZ90" s="1551"/>
      <c r="NDA90" s="1551"/>
      <c r="NDB90" s="1551"/>
      <c r="NDC90" s="1551"/>
      <c r="NDD90" s="1551"/>
      <c r="NDE90" s="1551"/>
      <c r="NDF90" s="1551"/>
      <c r="NDG90" s="1551"/>
      <c r="NDH90" s="1551"/>
      <c r="NDI90" s="1551"/>
      <c r="NDJ90" s="1551"/>
      <c r="NDK90" s="1551"/>
      <c r="NDL90" s="1551"/>
      <c r="NDM90" s="1551"/>
      <c r="NDN90" s="1551"/>
      <c r="NDO90" s="1551"/>
      <c r="NDP90" s="1551"/>
      <c r="NDQ90" s="1551"/>
      <c r="NDR90" s="1551"/>
      <c r="NDS90" s="1551"/>
      <c r="NDT90" s="1551"/>
      <c r="NDU90" s="1551"/>
      <c r="NDV90" s="1551"/>
      <c r="NDW90" s="1551"/>
      <c r="NDX90" s="1551"/>
      <c r="NDY90" s="1551"/>
      <c r="NDZ90" s="1551"/>
      <c r="NEA90" s="1551"/>
      <c r="NEB90" s="1551"/>
      <c r="NEC90" s="1551"/>
      <c r="NED90" s="1551"/>
      <c r="NEE90" s="1551"/>
      <c r="NEF90" s="1551"/>
      <c r="NEG90" s="1551"/>
      <c r="NEH90" s="1551"/>
      <c r="NEI90" s="1551"/>
      <c r="NEJ90" s="1551"/>
      <c r="NEK90" s="1551"/>
      <c r="NEL90" s="1551"/>
      <c r="NEM90" s="1551"/>
      <c r="NEN90" s="1551"/>
      <c r="NEO90" s="1551"/>
      <c r="NEP90" s="1551"/>
      <c r="NEQ90" s="1551"/>
      <c r="NER90" s="1551"/>
      <c r="NES90" s="1551"/>
      <c r="NET90" s="1551"/>
      <c r="NEU90" s="1551"/>
      <c r="NEV90" s="1551"/>
      <c r="NEW90" s="1551"/>
      <c r="NEX90" s="1551"/>
      <c r="NEY90" s="1551"/>
      <c r="NEZ90" s="1551"/>
      <c r="NFA90" s="1551"/>
      <c r="NFB90" s="1551"/>
      <c r="NFC90" s="1551"/>
      <c r="NFD90" s="1551"/>
      <c r="NFE90" s="1551"/>
      <c r="NFF90" s="1551"/>
      <c r="NFG90" s="1551"/>
      <c r="NFH90" s="1551"/>
      <c r="NFI90" s="1551"/>
      <c r="NFJ90" s="1551"/>
      <c r="NFK90" s="1551"/>
      <c r="NFL90" s="1551"/>
      <c r="NFM90" s="1551"/>
      <c r="NFN90" s="1551"/>
      <c r="NFO90" s="1551"/>
      <c r="NFP90" s="1551"/>
      <c r="NFQ90" s="1551"/>
      <c r="NFR90" s="1551"/>
      <c r="NFS90" s="1551"/>
      <c r="NFT90" s="1551"/>
      <c r="NFU90" s="1551"/>
      <c r="NFV90" s="1551"/>
      <c r="NFW90" s="1551"/>
      <c r="NFX90" s="1551"/>
      <c r="NFY90" s="1551"/>
      <c r="NFZ90" s="1551"/>
      <c r="NGA90" s="1551"/>
      <c r="NGB90" s="1551"/>
      <c r="NGC90" s="1551"/>
      <c r="NGD90" s="1551"/>
      <c r="NGE90" s="1551"/>
      <c r="NGF90" s="1551"/>
      <c r="NGG90" s="1551"/>
      <c r="NGH90" s="1551"/>
      <c r="NGI90" s="1551"/>
      <c r="NGJ90" s="1551"/>
      <c r="NGK90" s="1551"/>
      <c r="NGL90" s="1551"/>
      <c r="NGM90" s="1551"/>
      <c r="NGN90" s="1551"/>
      <c r="NGO90" s="1551"/>
      <c r="NGP90" s="1551"/>
      <c r="NGQ90" s="1551"/>
      <c r="NGR90" s="1551"/>
      <c r="NGS90" s="1551"/>
      <c r="NGT90" s="1551"/>
      <c r="NGU90" s="1551"/>
      <c r="NGV90" s="1551"/>
      <c r="NGW90" s="1551"/>
      <c r="NGX90" s="1551"/>
      <c r="NGY90" s="1551"/>
      <c r="NGZ90" s="1551"/>
      <c r="NHA90" s="1551"/>
      <c r="NHB90" s="1551"/>
      <c r="NHC90" s="1551"/>
      <c r="NHD90" s="1551"/>
      <c r="NHE90" s="1551"/>
      <c r="NHF90" s="1551"/>
      <c r="NHG90" s="1551"/>
      <c r="NHH90" s="1551"/>
      <c r="NHI90" s="1551"/>
      <c r="NHJ90" s="1551"/>
      <c r="NHK90" s="1551"/>
      <c r="NHL90" s="1551"/>
      <c r="NHM90" s="1551"/>
      <c r="NHN90" s="1551"/>
      <c r="NHO90" s="1551"/>
      <c r="NHP90" s="1551"/>
      <c r="NHQ90" s="1551"/>
      <c r="NHR90" s="1551"/>
      <c r="NHS90" s="1551"/>
      <c r="NHT90" s="1551"/>
      <c r="NHU90" s="1551"/>
      <c r="NHV90" s="1551"/>
      <c r="NHW90" s="1551"/>
      <c r="NHX90" s="1551"/>
      <c r="NHY90" s="1551"/>
      <c r="NHZ90" s="1551"/>
      <c r="NIA90" s="1551"/>
      <c r="NIB90" s="1551"/>
      <c r="NIC90" s="1551"/>
      <c r="NID90" s="1551"/>
      <c r="NIE90" s="1551"/>
      <c r="NIF90" s="1551"/>
      <c r="NIG90" s="1551"/>
      <c r="NIH90" s="1551"/>
      <c r="NII90" s="1551"/>
      <c r="NIJ90" s="1551"/>
      <c r="NIK90" s="1551"/>
      <c r="NIL90" s="1551"/>
      <c r="NIM90" s="1551"/>
      <c r="NIN90" s="1551"/>
      <c r="NIO90" s="1551"/>
      <c r="NIP90" s="1551"/>
      <c r="NIQ90" s="1551"/>
      <c r="NIR90" s="1551"/>
      <c r="NIS90" s="1551"/>
      <c r="NIT90" s="1551"/>
      <c r="NIU90" s="1551"/>
      <c r="NIV90" s="1551"/>
      <c r="NIW90" s="1551"/>
      <c r="NIX90" s="1551"/>
      <c r="NIY90" s="1551"/>
      <c r="NIZ90" s="1551"/>
      <c r="NJA90" s="1551"/>
      <c r="NJB90" s="1551"/>
      <c r="NJC90" s="1551"/>
      <c r="NJD90" s="1551"/>
      <c r="NJE90" s="1551"/>
      <c r="NJF90" s="1551"/>
      <c r="NJG90" s="1551"/>
      <c r="NJH90" s="1551"/>
      <c r="NJI90" s="1551"/>
      <c r="NJJ90" s="1551"/>
      <c r="NJK90" s="1551"/>
      <c r="NJL90" s="1551"/>
      <c r="NJM90" s="1551"/>
      <c r="NJN90" s="1551"/>
      <c r="NJO90" s="1551"/>
      <c r="NJP90" s="1551"/>
      <c r="NJQ90" s="1551"/>
      <c r="NJR90" s="1551"/>
      <c r="NJS90" s="1551"/>
      <c r="NJT90" s="1551"/>
      <c r="NJU90" s="1551"/>
      <c r="NJV90" s="1551"/>
      <c r="NJW90" s="1551"/>
      <c r="NJX90" s="1551"/>
      <c r="NJY90" s="1551"/>
      <c r="NJZ90" s="1551"/>
      <c r="NKA90" s="1551"/>
      <c r="NKB90" s="1551"/>
      <c r="NKC90" s="1551"/>
      <c r="NKD90" s="1551"/>
      <c r="NKE90" s="1551"/>
      <c r="NKF90" s="1551"/>
      <c r="NKG90" s="1551"/>
      <c r="NKH90" s="1551"/>
      <c r="NKI90" s="1551"/>
      <c r="NKJ90" s="1551"/>
      <c r="NKK90" s="1551"/>
      <c r="NKL90" s="1551"/>
      <c r="NKM90" s="1551"/>
      <c r="NKN90" s="1551"/>
      <c r="NKO90" s="1551"/>
      <c r="NKP90" s="1551"/>
      <c r="NKQ90" s="1551"/>
      <c r="NKR90" s="1551"/>
      <c r="NKS90" s="1551"/>
      <c r="NKT90" s="1551"/>
      <c r="NKU90" s="1551"/>
      <c r="NKV90" s="1551"/>
      <c r="NKW90" s="1551"/>
      <c r="NKX90" s="1551"/>
      <c r="NKY90" s="1551"/>
      <c r="NKZ90" s="1551"/>
      <c r="NLA90" s="1551"/>
      <c r="NLB90" s="1551"/>
      <c r="NLC90" s="1551"/>
      <c r="NLD90" s="1551"/>
      <c r="NLE90" s="1551"/>
      <c r="NLF90" s="1551"/>
      <c r="NLG90" s="1551"/>
      <c r="NLH90" s="1551"/>
      <c r="NLI90" s="1551"/>
      <c r="NLJ90" s="1551"/>
      <c r="NLK90" s="1551"/>
      <c r="NLL90" s="1551"/>
      <c r="NLM90" s="1551"/>
      <c r="NLN90" s="1551"/>
      <c r="NLO90" s="1551"/>
      <c r="NLP90" s="1551"/>
      <c r="NLQ90" s="1551"/>
      <c r="NLR90" s="1551"/>
      <c r="NLS90" s="1551"/>
      <c r="NLT90" s="1551"/>
      <c r="NLU90" s="1551"/>
      <c r="NLV90" s="1551"/>
      <c r="NLW90" s="1551"/>
      <c r="NLX90" s="1551"/>
      <c r="NLY90" s="1551"/>
      <c r="NLZ90" s="1551"/>
      <c r="NMA90" s="1551"/>
      <c r="NMB90" s="1551"/>
      <c r="NMC90" s="1551"/>
      <c r="NMD90" s="1551"/>
      <c r="NME90" s="1551"/>
      <c r="NMF90" s="1551"/>
      <c r="NMG90" s="1551"/>
      <c r="NMH90" s="1551"/>
      <c r="NMI90" s="1551"/>
      <c r="NMJ90" s="1551"/>
      <c r="NMK90" s="1551"/>
      <c r="NML90" s="1551"/>
      <c r="NMM90" s="1551"/>
      <c r="NMN90" s="1551"/>
      <c r="NMO90" s="1551"/>
      <c r="NMP90" s="1551"/>
      <c r="NMQ90" s="1551"/>
      <c r="NMR90" s="1551"/>
      <c r="NMS90" s="1551"/>
      <c r="NMT90" s="1551"/>
      <c r="NMU90" s="1551"/>
      <c r="NMV90" s="1551"/>
      <c r="NMW90" s="1551"/>
      <c r="NMX90" s="1551"/>
      <c r="NMY90" s="1551"/>
      <c r="NMZ90" s="1551"/>
      <c r="NNA90" s="1551"/>
      <c r="NNB90" s="1551"/>
      <c r="NNC90" s="1551"/>
      <c r="NND90" s="1551"/>
      <c r="NNE90" s="1551"/>
      <c r="NNF90" s="1551"/>
      <c r="NNG90" s="1551"/>
      <c r="NNH90" s="1551"/>
      <c r="NNI90" s="1551"/>
      <c r="NNJ90" s="1551"/>
      <c r="NNK90" s="1551"/>
      <c r="NNL90" s="1551"/>
      <c r="NNM90" s="1551"/>
      <c r="NNN90" s="1551"/>
      <c r="NNO90" s="1551"/>
      <c r="NNP90" s="1551"/>
      <c r="NNQ90" s="1551"/>
      <c r="NNR90" s="1551"/>
      <c r="NNS90" s="1551"/>
      <c r="NNT90" s="1551"/>
      <c r="NNU90" s="1551"/>
      <c r="NNV90" s="1551"/>
      <c r="NNW90" s="1551"/>
      <c r="NNX90" s="1551"/>
      <c r="NNY90" s="1551"/>
      <c r="NNZ90" s="1551"/>
      <c r="NOA90" s="1551"/>
      <c r="NOB90" s="1551"/>
      <c r="NOC90" s="1551"/>
      <c r="NOD90" s="1551"/>
      <c r="NOE90" s="1551"/>
      <c r="NOF90" s="1551"/>
      <c r="NOG90" s="1551"/>
      <c r="NOH90" s="1551"/>
      <c r="NOI90" s="1551"/>
      <c r="NOJ90" s="1551"/>
      <c r="NOK90" s="1551"/>
      <c r="NOL90" s="1551"/>
      <c r="NOM90" s="1551"/>
      <c r="NON90" s="1551"/>
      <c r="NOO90" s="1551"/>
      <c r="NOP90" s="1551"/>
      <c r="NOQ90" s="1551"/>
      <c r="NOR90" s="1551"/>
      <c r="NOS90" s="1551"/>
      <c r="NOT90" s="1551"/>
      <c r="NOU90" s="1551"/>
      <c r="NOV90" s="1551"/>
      <c r="NOW90" s="1551"/>
      <c r="NOX90" s="1551"/>
      <c r="NOY90" s="1551"/>
      <c r="NOZ90" s="1551"/>
      <c r="NPA90" s="1551"/>
      <c r="NPB90" s="1551"/>
      <c r="NPC90" s="1551"/>
      <c r="NPD90" s="1551"/>
      <c r="NPE90" s="1551"/>
      <c r="NPF90" s="1551"/>
      <c r="NPG90" s="1551"/>
      <c r="NPH90" s="1551"/>
      <c r="NPI90" s="1551"/>
      <c r="NPJ90" s="1551"/>
      <c r="NPK90" s="1551"/>
      <c r="NPL90" s="1551"/>
      <c r="NPM90" s="1551"/>
      <c r="NPN90" s="1551"/>
      <c r="NPO90" s="1551"/>
      <c r="NPP90" s="1551"/>
      <c r="NPQ90" s="1551"/>
      <c r="NPR90" s="1551"/>
      <c r="NPS90" s="1551"/>
      <c r="NPT90" s="1551"/>
      <c r="NPU90" s="1551"/>
      <c r="NPV90" s="1551"/>
      <c r="NPW90" s="1551"/>
      <c r="NPX90" s="1551"/>
      <c r="NPY90" s="1551"/>
      <c r="NPZ90" s="1551"/>
      <c r="NQA90" s="1551"/>
      <c r="NQB90" s="1551"/>
      <c r="NQC90" s="1551"/>
      <c r="NQD90" s="1551"/>
      <c r="NQE90" s="1551"/>
      <c r="NQF90" s="1551"/>
      <c r="NQG90" s="1551"/>
      <c r="NQH90" s="1551"/>
      <c r="NQI90" s="1551"/>
      <c r="NQJ90" s="1551"/>
      <c r="NQK90" s="1551"/>
      <c r="NQL90" s="1551"/>
      <c r="NQM90" s="1551"/>
      <c r="NQN90" s="1551"/>
      <c r="NQO90" s="1551"/>
      <c r="NQP90" s="1551"/>
      <c r="NQQ90" s="1551"/>
      <c r="NQR90" s="1551"/>
      <c r="NQS90" s="1551"/>
      <c r="NQT90" s="1551"/>
      <c r="NQU90" s="1551"/>
      <c r="NQV90" s="1551"/>
      <c r="NQW90" s="1551"/>
      <c r="NQX90" s="1551"/>
      <c r="NQY90" s="1551"/>
      <c r="NQZ90" s="1551"/>
      <c r="NRA90" s="1551"/>
      <c r="NRB90" s="1551"/>
      <c r="NRC90" s="1551"/>
      <c r="NRD90" s="1551"/>
      <c r="NRE90" s="1551"/>
      <c r="NRF90" s="1551"/>
      <c r="NRG90" s="1551"/>
      <c r="NRH90" s="1551"/>
      <c r="NRI90" s="1551"/>
      <c r="NRJ90" s="1551"/>
      <c r="NRK90" s="1551"/>
      <c r="NRL90" s="1551"/>
      <c r="NRM90" s="1551"/>
      <c r="NRN90" s="1551"/>
      <c r="NRO90" s="1551"/>
      <c r="NRP90" s="1551"/>
      <c r="NRQ90" s="1551"/>
      <c r="NRR90" s="1551"/>
      <c r="NRS90" s="1551"/>
      <c r="NRT90" s="1551"/>
      <c r="NRU90" s="1551"/>
      <c r="NRV90" s="1551"/>
      <c r="NRW90" s="1551"/>
      <c r="NRX90" s="1551"/>
      <c r="NRY90" s="1551"/>
      <c r="NRZ90" s="1551"/>
      <c r="NSA90" s="1551"/>
      <c r="NSB90" s="1551"/>
      <c r="NSC90" s="1551"/>
      <c r="NSD90" s="1551"/>
      <c r="NSE90" s="1551"/>
      <c r="NSF90" s="1551"/>
      <c r="NSG90" s="1551"/>
      <c r="NSH90" s="1551"/>
      <c r="NSI90" s="1551"/>
      <c r="NSJ90" s="1551"/>
      <c r="NSK90" s="1551"/>
      <c r="NSL90" s="1551"/>
      <c r="NSM90" s="1551"/>
      <c r="NSN90" s="1551"/>
      <c r="NSO90" s="1551"/>
      <c r="NSP90" s="1551"/>
      <c r="NSQ90" s="1551"/>
      <c r="NSR90" s="1551"/>
      <c r="NSS90" s="1551"/>
      <c r="NST90" s="1551"/>
      <c r="NSU90" s="1551"/>
      <c r="NSV90" s="1551"/>
      <c r="NSW90" s="1551"/>
      <c r="NSX90" s="1551"/>
      <c r="NSY90" s="1551"/>
      <c r="NSZ90" s="1551"/>
      <c r="NTA90" s="1551"/>
      <c r="NTB90" s="1551"/>
      <c r="NTC90" s="1551"/>
      <c r="NTD90" s="1551"/>
      <c r="NTE90" s="1551"/>
      <c r="NTF90" s="1551"/>
      <c r="NTG90" s="1551"/>
      <c r="NTH90" s="1551"/>
      <c r="NTI90" s="1551"/>
      <c r="NTJ90" s="1551"/>
      <c r="NTK90" s="1551"/>
      <c r="NTL90" s="1551"/>
      <c r="NTM90" s="1551"/>
      <c r="NTN90" s="1551"/>
      <c r="NTO90" s="1551"/>
      <c r="NTP90" s="1551"/>
      <c r="NTQ90" s="1551"/>
      <c r="NTR90" s="1551"/>
      <c r="NTS90" s="1551"/>
      <c r="NTT90" s="1551"/>
      <c r="NTU90" s="1551"/>
      <c r="NTV90" s="1551"/>
      <c r="NTW90" s="1551"/>
      <c r="NTX90" s="1551"/>
      <c r="NTY90" s="1551"/>
      <c r="NTZ90" s="1551"/>
      <c r="NUA90" s="1551"/>
      <c r="NUB90" s="1551"/>
      <c r="NUC90" s="1551"/>
      <c r="NUD90" s="1551"/>
      <c r="NUE90" s="1551"/>
      <c r="NUF90" s="1551"/>
      <c r="NUG90" s="1551"/>
      <c r="NUH90" s="1551"/>
      <c r="NUI90" s="1551"/>
      <c r="NUJ90" s="1551"/>
      <c r="NUK90" s="1551"/>
      <c r="NUL90" s="1551"/>
      <c r="NUM90" s="1551"/>
      <c r="NUN90" s="1551"/>
      <c r="NUO90" s="1551"/>
      <c r="NUP90" s="1551"/>
      <c r="NUQ90" s="1551"/>
      <c r="NUR90" s="1551"/>
      <c r="NUS90" s="1551"/>
      <c r="NUT90" s="1551"/>
      <c r="NUU90" s="1551"/>
      <c r="NUV90" s="1551"/>
      <c r="NUW90" s="1551"/>
      <c r="NUX90" s="1551"/>
      <c r="NUY90" s="1551"/>
      <c r="NUZ90" s="1551"/>
      <c r="NVA90" s="1551"/>
      <c r="NVB90" s="1551"/>
      <c r="NVC90" s="1551"/>
      <c r="NVD90" s="1551"/>
      <c r="NVE90" s="1551"/>
      <c r="NVF90" s="1551"/>
      <c r="NVG90" s="1551"/>
      <c r="NVH90" s="1551"/>
      <c r="NVI90" s="1551"/>
      <c r="NVJ90" s="1551"/>
      <c r="NVK90" s="1551"/>
      <c r="NVL90" s="1551"/>
      <c r="NVM90" s="1551"/>
      <c r="NVN90" s="1551"/>
      <c r="NVO90" s="1551"/>
      <c r="NVP90" s="1551"/>
      <c r="NVQ90" s="1551"/>
      <c r="NVR90" s="1551"/>
      <c r="NVS90" s="1551"/>
      <c r="NVT90" s="1551"/>
      <c r="NVU90" s="1551"/>
      <c r="NVV90" s="1551"/>
      <c r="NVW90" s="1551"/>
      <c r="NVX90" s="1551"/>
      <c r="NVY90" s="1551"/>
      <c r="NVZ90" s="1551"/>
      <c r="NWA90" s="1551"/>
      <c r="NWB90" s="1551"/>
      <c r="NWC90" s="1551"/>
      <c r="NWD90" s="1551"/>
      <c r="NWE90" s="1551"/>
      <c r="NWF90" s="1551"/>
      <c r="NWG90" s="1551"/>
      <c r="NWH90" s="1551"/>
      <c r="NWI90" s="1551"/>
      <c r="NWJ90" s="1551"/>
      <c r="NWK90" s="1551"/>
      <c r="NWL90" s="1551"/>
      <c r="NWM90" s="1551"/>
      <c r="NWN90" s="1551"/>
      <c r="NWO90" s="1551"/>
      <c r="NWP90" s="1551"/>
      <c r="NWQ90" s="1551"/>
      <c r="NWR90" s="1551"/>
      <c r="NWS90" s="1551"/>
      <c r="NWT90" s="1551"/>
      <c r="NWU90" s="1551"/>
      <c r="NWV90" s="1551"/>
      <c r="NWW90" s="1551"/>
      <c r="NWX90" s="1551"/>
      <c r="NWY90" s="1551"/>
      <c r="NWZ90" s="1551"/>
      <c r="NXA90" s="1551"/>
      <c r="NXB90" s="1551"/>
      <c r="NXC90" s="1551"/>
      <c r="NXD90" s="1551"/>
      <c r="NXE90" s="1551"/>
      <c r="NXF90" s="1551"/>
      <c r="NXG90" s="1551"/>
      <c r="NXH90" s="1551"/>
      <c r="NXI90" s="1551"/>
      <c r="NXJ90" s="1551"/>
      <c r="NXK90" s="1551"/>
      <c r="NXL90" s="1551"/>
      <c r="NXM90" s="1551"/>
      <c r="NXN90" s="1551"/>
      <c r="NXO90" s="1551"/>
      <c r="NXP90" s="1551"/>
      <c r="NXQ90" s="1551"/>
      <c r="NXR90" s="1551"/>
      <c r="NXS90" s="1551"/>
      <c r="NXT90" s="1551"/>
      <c r="NXU90" s="1551"/>
      <c r="NXV90" s="1551"/>
      <c r="NXW90" s="1551"/>
      <c r="NXX90" s="1551"/>
      <c r="NXY90" s="1551"/>
      <c r="NXZ90" s="1551"/>
      <c r="NYA90" s="1551"/>
      <c r="NYB90" s="1551"/>
      <c r="NYC90" s="1551"/>
      <c r="NYD90" s="1551"/>
      <c r="NYE90" s="1551"/>
      <c r="NYF90" s="1551"/>
      <c r="NYG90" s="1551"/>
      <c r="NYH90" s="1551"/>
      <c r="NYI90" s="1551"/>
      <c r="NYJ90" s="1551"/>
      <c r="NYK90" s="1551"/>
      <c r="NYL90" s="1551"/>
      <c r="NYM90" s="1551"/>
      <c r="NYN90" s="1551"/>
      <c r="NYO90" s="1551"/>
      <c r="NYP90" s="1551"/>
      <c r="NYQ90" s="1551"/>
      <c r="NYR90" s="1551"/>
      <c r="NYS90" s="1551"/>
      <c r="NYT90" s="1551"/>
      <c r="NYU90" s="1551"/>
      <c r="NYV90" s="1551"/>
      <c r="NYW90" s="1551"/>
      <c r="NYX90" s="1551"/>
      <c r="NYY90" s="1551"/>
      <c r="NYZ90" s="1551"/>
      <c r="NZA90" s="1551"/>
      <c r="NZB90" s="1551"/>
      <c r="NZC90" s="1551"/>
      <c r="NZD90" s="1551"/>
      <c r="NZE90" s="1551"/>
      <c r="NZF90" s="1551"/>
      <c r="NZG90" s="1551"/>
      <c r="NZH90" s="1551"/>
      <c r="NZI90" s="1551"/>
      <c r="NZJ90" s="1551"/>
      <c r="NZK90" s="1551"/>
      <c r="NZL90" s="1551"/>
      <c r="NZM90" s="1551"/>
      <c r="NZN90" s="1551"/>
      <c r="NZO90" s="1551"/>
      <c r="NZP90" s="1551"/>
      <c r="NZQ90" s="1551"/>
      <c r="NZR90" s="1551"/>
      <c r="NZS90" s="1551"/>
      <c r="NZT90" s="1551"/>
      <c r="NZU90" s="1551"/>
      <c r="NZV90" s="1551"/>
      <c r="NZW90" s="1551"/>
      <c r="NZX90" s="1551"/>
      <c r="NZY90" s="1551"/>
      <c r="NZZ90" s="1551"/>
      <c r="OAA90" s="1551"/>
      <c r="OAB90" s="1551"/>
      <c r="OAC90" s="1551"/>
      <c r="OAD90" s="1551"/>
      <c r="OAE90" s="1551"/>
      <c r="OAF90" s="1551"/>
      <c r="OAG90" s="1551"/>
      <c r="OAH90" s="1551"/>
      <c r="OAI90" s="1551"/>
      <c r="OAJ90" s="1551"/>
      <c r="OAK90" s="1551"/>
      <c r="OAL90" s="1551"/>
      <c r="OAM90" s="1551"/>
      <c r="OAN90" s="1551"/>
      <c r="OAO90" s="1551"/>
      <c r="OAP90" s="1551"/>
      <c r="OAQ90" s="1551"/>
      <c r="OAR90" s="1551"/>
      <c r="OAS90" s="1551"/>
      <c r="OAT90" s="1551"/>
      <c r="OAU90" s="1551"/>
      <c r="OAV90" s="1551"/>
      <c r="OAW90" s="1551"/>
      <c r="OAX90" s="1551"/>
      <c r="OAY90" s="1551"/>
      <c r="OAZ90" s="1551"/>
      <c r="OBA90" s="1551"/>
      <c r="OBB90" s="1551"/>
      <c r="OBC90" s="1551"/>
      <c r="OBD90" s="1551"/>
      <c r="OBE90" s="1551"/>
      <c r="OBF90" s="1551"/>
      <c r="OBG90" s="1551"/>
      <c r="OBH90" s="1551"/>
      <c r="OBI90" s="1551"/>
      <c r="OBJ90" s="1551"/>
      <c r="OBK90" s="1551"/>
      <c r="OBL90" s="1551"/>
      <c r="OBM90" s="1551"/>
      <c r="OBN90" s="1551"/>
      <c r="OBO90" s="1551"/>
      <c r="OBP90" s="1551"/>
      <c r="OBQ90" s="1551"/>
      <c r="OBR90" s="1551"/>
      <c r="OBS90" s="1551"/>
      <c r="OBT90" s="1551"/>
      <c r="OBU90" s="1551"/>
      <c r="OBV90" s="1551"/>
      <c r="OBW90" s="1551"/>
      <c r="OBX90" s="1551"/>
      <c r="OBY90" s="1551"/>
      <c r="OBZ90" s="1551"/>
      <c r="OCA90" s="1551"/>
      <c r="OCB90" s="1551"/>
      <c r="OCC90" s="1551"/>
      <c r="OCD90" s="1551"/>
      <c r="OCE90" s="1551"/>
      <c r="OCF90" s="1551"/>
      <c r="OCG90" s="1551"/>
      <c r="OCH90" s="1551"/>
      <c r="OCI90" s="1551"/>
      <c r="OCJ90" s="1551"/>
      <c r="OCK90" s="1551"/>
      <c r="OCL90" s="1551"/>
      <c r="OCM90" s="1551"/>
      <c r="OCN90" s="1551"/>
      <c r="OCO90" s="1551"/>
      <c r="OCP90" s="1551"/>
      <c r="OCQ90" s="1551"/>
      <c r="OCR90" s="1551"/>
      <c r="OCS90" s="1551"/>
      <c r="OCT90" s="1551"/>
      <c r="OCU90" s="1551"/>
      <c r="OCV90" s="1551"/>
      <c r="OCW90" s="1551"/>
      <c r="OCX90" s="1551"/>
      <c r="OCY90" s="1551"/>
      <c r="OCZ90" s="1551"/>
      <c r="ODA90" s="1551"/>
      <c r="ODB90" s="1551"/>
      <c r="ODC90" s="1551"/>
      <c r="ODD90" s="1551"/>
      <c r="ODE90" s="1551"/>
      <c r="ODF90" s="1551"/>
      <c r="ODG90" s="1551"/>
      <c r="ODH90" s="1551"/>
      <c r="ODI90" s="1551"/>
      <c r="ODJ90" s="1551"/>
      <c r="ODK90" s="1551"/>
      <c r="ODL90" s="1551"/>
      <c r="ODM90" s="1551"/>
      <c r="ODN90" s="1551"/>
      <c r="ODO90" s="1551"/>
      <c r="ODP90" s="1551"/>
      <c r="ODQ90" s="1551"/>
      <c r="ODR90" s="1551"/>
      <c r="ODS90" s="1551"/>
      <c r="ODT90" s="1551"/>
      <c r="ODU90" s="1551"/>
      <c r="ODV90" s="1551"/>
      <c r="ODW90" s="1551"/>
      <c r="ODX90" s="1551"/>
      <c r="ODY90" s="1551"/>
      <c r="ODZ90" s="1551"/>
      <c r="OEA90" s="1551"/>
      <c r="OEB90" s="1551"/>
      <c r="OEC90" s="1551"/>
      <c r="OED90" s="1551"/>
      <c r="OEE90" s="1551"/>
      <c r="OEF90" s="1551"/>
      <c r="OEG90" s="1551"/>
      <c r="OEH90" s="1551"/>
      <c r="OEI90" s="1551"/>
      <c r="OEJ90" s="1551"/>
      <c r="OEK90" s="1551"/>
      <c r="OEL90" s="1551"/>
      <c r="OEM90" s="1551"/>
      <c r="OEN90" s="1551"/>
      <c r="OEO90" s="1551"/>
      <c r="OEP90" s="1551"/>
      <c r="OEQ90" s="1551"/>
      <c r="OER90" s="1551"/>
      <c r="OES90" s="1551"/>
      <c r="OET90" s="1551"/>
      <c r="OEU90" s="1551"/>
      <c r="OEV90" s="1551"/>
      <c r="OEW90" s="1551"/>
      <c r="OEX90" s="1551"/>
      <c r="OEY90" s="1551"/>
      <c r="OEZ90" s="1551"/>
      <c r="OFA90" s="1551"/>
      <c r="OFB90" s="1551"/>
      <c r="OFC90" s="1551"/>
      <c r="OFD90" s="1551"/>
      <c r="OFE90" s="1551"/>
      <c r="OFF90" s="1551"/>
      <c r="OFG90" s="1551"/>
      <c r="OFH90" s="1551"/>
      <c r="OFI90" s="1551"/>
      <c r="OFJ90" s="1551"/>
      <c r="OFK90" s="1551"/>
      <c r="OFL90" s="1551"/>
      <c r="OFM90" s="1551"/>
      <c r="OFN90" s="1551"/>
      <c r="OFO90" s="1551"/>
      <c r="OFP90" s="1551"/>
      <c r="OFQ90" s="1551"/>
      <c r="OFR90" s="1551"/>
      <c r="OFS90" s="1551"/>
      <c r="OFT90" s="1551"/>
      <c r="OFU90" s="1551"/>
      <c r="OFV90" s="1551"/>
      <c r="OFW90" s="1551"/>
      <c r="OFX90" s="1551"/>
      <c r="OFY90" s="1551"/>
      <c r="OFZ90" s="1551"/>
      <c r="OGA90" s="1551"/>
      <c r="OGB90" s="1551"/>
      <c r="OGC90" s="1551"/>
      <c r="OGD90" s="1551"/>
      <c r="OGE90" s="1551"/>
      <c r="OGF90" s="1551"/>
      <c r="OGG90" s="1551"/>
      <c r="OGH90" s="1551"/>
      <c r="OGI90" s="1551"/>
      <c r="OGJ90" s="1551"/>
      <c r="OGK90" s="1551"/>
      <c r="OGL90" s="1551"/>
      <c r="OGM90" s="1551"/>
      <c r="OGN90" s="1551"/>
      <c r="OGO90" s="1551"/>
      <c r="OGP90" s="1551"/>
      <c r="OGQ90" s="1551"/>
      <c r="OGR90" s="1551"/>
      <c r="OGS90" s="1551"/>
      <c r="OGT90" s="1551"/>
      <c r="OGU90" s="1551"/>
      <c r="OGV90" s="1551"/>
      <c r="OGW90" s="1551"/>
      <c r="OGX90" s="1551"/>
      <c r="OGY90" s="1551"/>
      <c r="OGZ90" s="1551"/>
      <c r="OHA90" s="1551"/>
      <c r="OHB90" s="1551"/>
      <c r="OHC90" s="1551"/>
      <c r="OHD90" s="1551"/>
      <c r="OHE90" s="1551"/>
      <c r="OHF90" s="1551"/>
      <c r="OHG90" s="1551"/>
      <c r="OHH90" s="1551"/>
      <c r="OHI90" s="1551"/>
      <c r="OHJ90" s="1551"/>
      <c r="OHK90" s="1551"/>
      <c r="OHL90" s="1551"/>
      <c r="OHM90" s="1551"/>
      <c r="OHN90" s="1551"/>
      <c r="OHO90" s="1551"/>
      <c r="OHP90" s="1551"/>
      <c r="OHQ90" s="1551"/>
      <c r="OHR90" s="1551"/>
      <c r="OHS90" s="1551"/>
      <c r="OHT90" s="1551"/>
      <c r="OHU90" s="1551"/>
      <c r="OHV90" s="1551"/>
      <c r="OHW90" s="1551"/>
      <c r="OHX90" s="1551"/>
      <c r="OHY90" s="1551"/>
      <c r="OHZ90" s="1551"/>
      <c r="OIA90" s="1551"/>
      <c r="OIB90" s="1551"/>
      <c r="OIC90" s="1551"/>
      <c r="OID90" s="1551"/>
      <c r="OIE90" s="1551"/>
      <c r="OIF90" s="1551"/>
      <c r="OIG90" s="1551"/>
      <c r="OIH90" s="1551"/>
      <c r="OII90" s="1551"/>
      <c r="OIJ90" s="1551"/>
      <c r="OIK90" s="1551"/>
      <c r="OIL90" s="1551"/>
      <c r="OIM90" s="1551"/>
      <c r="OIN90" s="1551"/>
      <c r="OIO90" s="1551"/>
      <c r="OIP90" s="1551"/>
      <c r="OIQ90" s="1551"/>
      <c r="OIR90" s="1551"/>
      <c r="OIS90" s="1551"/>
      <c r="OIT90" s="1551"/>
      <c r="OIU90" s="1551"/>
      <c r="OIV90" s="1551"/>
      <c r="OIW90" s="1551"/>
      <c r="OIX90" s="1551"/>
      <c r="OIY90" s="1551"/>
      <c r="OIZ90" s="1551"/>
      <c r="OJA90" s="1551"/>
      <c r="OJB90" s="1551"/>
      <c r="OJC90" s="1551"/>
      <c r="OJD90" s="1551"/>
      <c r="OJE90" s="1551"/>
      <c r="OJF90" s="1551"/>
      <c r="OJG90" s="1551"/>
      <c r="OJH90" s="1551"/>
      <c r="OJI90" s="1551"/>
      <c r="OJJ90" s="1551"/>
      <c r="OJK90" s="1551"/>
      <c r="OJL90" s="1551"/>
      <c r="OJM90" s="1551"/>
      <c r="OJN90" s="1551"/>
      <c r="OJO90" s="1551"/>
      <c r="OJP90" s="1551"/>
      <c r="OJQ90" s="1551"/>
      <c r="OJR90" s="1551"/>
      <c r="OJS90" s="1551"/>
      <c r="OJT90" s="1551"/>
      <c r="OJU90" s="1551"/>
      <c r="OJV90" s="1551"/>
      <c r="OJW90" s="1551"/>
      <c r="OJX90" s="1551"/>
      <c r="OJY90" s="1551"/>
      <c r="OJZ90" s="1551"/>
      <c r="OKA90" s="1551"/>
      <c r="OKB90" s="1551"/>
      <c r="OKC90" s="1551"/>
      <c r="OKD90" s="1551"/>
      <c r="OKE90" s="1551"/>
      <c r="OKF90" s="1551"/>
      <c r="OKG90" s="1551"/>
      <c r="OKH90" s="1551"/>
      <c r="OKI90" s="1551"/>
      <c r="OKJ90" s="1551"/>
      <c r="OKK90" s="1551"/>
      <c r="OKL90" s="1551"/>
      <c r="OKM90" s="1551"/>
      <c r="OKN90" s="1551"/>
      <c r="OKO90" s="1551"/>
      <c r="OKP90" s="1551"/>
      <c r="OKQ90" s="1551"/>
      <c r="OKR90" s="1551"/>
      <c r="OKS90" s="1551"/>
      <c r="OKT90" s="1551"/>
      <c r="OKU90" s="1551"/>
      <c r="OKV90" s="1551"/>
      <c r="OKW90" s="1551"/>
      <c r="OKX90" s="1551"/>
      <c r="OKY90" s="1551"/>
      <c r="OKZ90" s="1551"/>
      <c r="OLA90" s="1551"/>
      <c r="OLB90" s="1551"/>
      <c r="OLC90" s="1551"/>
      <c r="OLD90" s="1551"/>
      <c r="OLE90" s="1551"/>
      <c r="OLF90" s="1551"/>
      <c r="OLG90" s="1551"/>
      <c r="OLH90" s="1551"/>
      <c r="OLI90" s="1551"/>
      <c r="OLJ90" s="1551"/>
      <c r="OLK90" s="1551"/>
      <c r="OLL90" s="1551"/>
      <c r="OLM90" s="1551"/>
      <c r="OLN90" s="1551"/>
      <c r="OLO90" s="1551"/>
      <c r="OLP90" s="1551"/>
      <c r="OLQ90" s="1551"/>
      <c r="OLR90" s="1551"/>
      <c r="OLS90" s="1551"/>
      <c r="OLT90" s="1551"/>
      <c r="OLU90" s="1551"/>
      <c r="OLV90" s="1551"/>
      <c r="OLW90" s="1551"/>
      <c r="OLX90" s="1551"/>
      <c r="OLY90" s="1551"/>
      <c r="OLZ90" s="1551"/>
      <c r="OMA90" s="1551"/>
      <c r="OMB90" s="1551"/>
      <c r="OMC90" s="1551"/>
      <c r="OMD90" s="1551"/>
      <c r="OME90" s="1551"/>
      <c r="OMF90" s="1551"/>
      <c r="OMG90" s="1551"/>
      <c r="OMH90" s="1551"/>
      <c r="OMI90" s="1551"/>
      <c r="OMJ90" s="1551"/>
      <c r="OMK90" s="1551"/>
      <c r="OML90" s="1551"/>
      <c r="OMM90" s="1551"/>
      <c r="OMN90" s="1551"/>
      <c r="OMO90" s="1551"/>
      <c r="OMP90" s="1551"/>
      <c r="OMQ90" s="1551"/>
      <c r="OMR90" s="1551"/>
      <c r="OMS90" s="1551"/>
      <c r="OMT90" s="1551"/>
      <c r="OMU90" s="1551"/>
      <c r="OMV90" s="1551"/>
      <c r="OMW90" s="1551"/>
      <c r="OMX90" s="1551"/>
      <c r="OMY90" s="1551"/>
      <c r="OMZ90" s="1551"/>
      <c r="ONA90" s="1551"/>
      <c r="ONB90" s="1551"/>
      <c r="ONC90" s="1551"/>
      <c r="OND90" s="1551"/>
      <c r="ONE90" s="1551"/>
      <c r="ONF90" s="1551"/>
      <c r="ONG90" s="1551"/>
      <c r="ONH90" s="1551"/>
      <c r="ONI90" s="1551"/>
      <c r="ONJ90" s="1551"/>
      <c r="ONK90" s="1551"/>
      <c r="ONL90" s="1551"/>
      <c r="ONM90" s="1551"/>
      <c r="ONN90" s="1551"/>
      <c r="ONO90" s="1551"/>
      <c r="ONP90" s="1551"/>
      <c r="ONQ90" s="1551"/>
      <c r="ONR90" s="1551"/>
      <c r="ONS90" s="1551"/>
      <c r="ONT90" s="1551"/>
      <c r="ONU90" s="1551"/>
      <c r="ONV90" s="1551"/>
      <c r="ONW90" s="1551"/>
      <c r="ONX90" s="1551"/>
      <c r="ONY90" s="1551"/>
      <c r="ONZ90" s="1551"/>
      <c r="OOA90" s="1551"/>
      <c r="OOB90" s="1551"/>
      <c r="OOC90" s="1551"/>
      <c r="OOD90" s="1551"/>
      <c r="OOE90" s="1551"/>
      <c r="OOF90" s="1551"/>
      <c r="OOG90" s="1551"/>
      <c r="OOH90" s="1551"/>
      <c r="OOI90" s="1551"/>
      <c r="OOJ90" s="1551"/>
      <c r="OOK90" s="1551"/>
      <c r="OOL90" s="1551"/>
      <c r="OOM90" s="1551"/>
      <c r="OON90" s="1551"/>
      <c r="OOO90" s="1551"/>
      <c r="OOP90" s="1551"/>
      <c r="OOQ90" s="1551"/>
      <c r="OOR90" s="1551"/>
      <c r="OOS90" s="1551"/>
      <c r="OOT90" s="1551"/>
      <c r="OOU90" s="1551"/>
      <c r="OOV90" s="1551"/>
      <c r="OOW90" s="1551"/>
      <c r="OOX90" s="1551"/>
      <c r="OOY90" s="1551"/>
      <c r="OOZ90" s="1551"/>
      <c r="OPA90" s="1551"/>
      <c r="OPB90" s="1551"/>
      <c r="OPC90" s="1551"/>
      <c r="OPD90" s="1551"/>
      <c r="OPE90" s="1551"/>
      <c r="OPF90" s="1551"/>
      <c r="OPG90" s="1551"/>
      <c r="OPH90" s="1551"/>
      <c r="OPI90" s="1551"/>
      <c r="OPJ90" s="1551"/>
      <c r="OPK90" s="1551"/>
      <c r="OPL90" s="1551"/>
      <c r="OPM90" s="1551"/>
      <c r="OPN90" s="1551"/>
      <c r="OPO90" s="1551"/>
      <c r="OPP90" s="1551"/>
      <c r="OPQ90" s="1551"/>
      <c r="OPR90" s="1551"/>
      <c r="OPS90" s="1551"/>
      <c r="OPT90" s="1551"/>
      <c r="OPU90" s="1551"/>
      <c r="OPV90" s="1551"/>
      <c r="OPW90" s="1551"/>
      <c r="OPX90" s="1551"/>
      <c r="OPY90" s="1551"/>
      <c r="OPZ90" s="1551"/>
      <c r="OQA90" s="1551"/>
      <c r="OQB90" s="1551"/>
      <c r="OQC90" s="1551"/>
      <c r="OQD90" s="1551"/>
      <c r="OQE90" s="1551"/>
      <c r="OQF90" s="1551"/>
      <c r="OQG90" s="1551"/>
      <c r="OQH90" s="1551"/>
      <c r="OQI90" s="1551"/>
      <c r="OQJ90" s="1551"/>
      <c r="OQK90" s="1551"/>
      <c r="OQL90" s="1551"/>
      <c r="OQM90" s="1551"/>
      <c r="OQN90" s="1551"/>
      <c r="OQO90" s="1551"/>
      <c r="OQP90" s="1551"/>
      <c r="OQQ90" s="1551"/>
      <c r="OQR90" s="1551"/>
      <c r="OQS90" s="1551"/>
      <c r="OQT90" s="1551"/>
      <c r="OQU90" s="1551"/>
      <c r="OQV90" s="1551"/>
      <c r="OQW90" s="1551"/>
      <c r="OQX90" s="1551"/>
      <c r="OQY90" s="1551"/>
      <c r="OQZ90" s="1551"/>
      <c r="ORA90" s="1551"/>
      <c r="ORB90" s="1551"/>
      <c r="ORC90" s="1551"/>
      <c r="ORD90" s="1551"/>
      <c r="ORE90" s="1551"/>
      <c r="ORF90" s="1551"/>
      <c r="ORG90" s="1551"/>
      <c r="ORH90" s="1551"/>
      <c r="ORI90" s="1551"/>
      <c r="ORJ90" s="1551"/>
      <c r="ORK90" s="1551"/>
      <c r="ORL90" s="1551"/>
      <c r="ORM90" s="1551"/>
      <c r="ORN90" s="1551"/>
      <c r="ORO90" s="1551"/>
      <c r="ORP90" s="1551"/>
      <c r="ORQ90" s="1551"/>
      <c r="ORR90" s="1551"/>
      <c r="ORS90" s="1551"/>
      <c r="ORT90" s="1551"/>
      <c r="ORU90" s="1551"/>
      <c r="ORV90" s="1551"/>
      <c r="ORW90" s="1551"/>
      <c r="ORX90" s="1551"/>
      <c r="ORY90" s="1551"/>
      <c r="ORZ90" s="1551"/>
      <c r="OSA90" s="1551"/>
      <c r="OSB90" s="1551"/>
      <c r="OSC90" s="1551"/>
      <c r="OSD90" s="1551"/>
      <c r="OSE90" s="1551"/>
      <c r="OSF90" s="1551"/>
      <c r="OSG90" s="1551"/>
      <c r="OSH90" s="1551"/>
      <c r="OSI90" s="1551"/>
      <c r="OSJ90" s="1551"/>
      <c r="OSK90" s="1551"/>
      <c r="OSL90" s="1551"/>
      <c r="OSM90" s="1551"/>
      <c r="OSN90" s="1551"/>
      <c r="OSO90" s="1551"/>
      <c r="OSP90" s="1551"/>
      <c r="OSQ90" s="1551"/>
      <c r="OSR90" s="1551"/>
      <c r="OSS90" s="1551"/>
      <c r="OST90" s="1551"/>
      <c r="OSU90" s="1551"/>
      <c r="OSV90" s="1551"/>
      <c r="OSW90" s="1551"/>
      <c r="OSX90" s="1551"/>
      <c r="OSY90" s="1551"/>
      <c r="OSZ90" s="1551"/>
      <c r="OTA90" s="1551"/>
      <c r="OTB90" s="1551"/>
      <c r="OTC90" s="1551"/>
      <c r="OTD90" s="1551"/>
      <c r="OTE90" s="1551"/>
      <c r="OTF90" s="1551"/>
      <c r="OTG90" s="1551"/>
      <c r="OTH90" s="1551"/>
      <c r="OTI90" s="1551"/>
      <c r="OTJ90" s="1551"/>
      <c r="OTK90" s="1551"/>
      <c r="OTL90" s="1551"/>
      <c r="OTM90" s="1551"/>
      <c r="OTN90" s="1551"/>
      <c r="OTO90" s="1551"/>
      <c r="OTP90" s="1551"/>
      <c r="OTQ90" s="1551"/>
      <c r="OTR90" s="1551"/>
      <c r="OTS90" s="1551"/>
      <c r="OTT90" s="1551"/>
      <c r="OTU90" s="1551"/>
      <c r="OTV90" s="1551"/>
      <c r="OTW90" s="1551"/>
      <c r="OTX90" s="1551"/>
      <c r="OTY90" s="1551"/>
      <c r="OTZ90" s="1551"/>
      <c r="OUA90" s="1551"/>
      <c r="OUB90" s="1551"/>
      <c r="OUC90" s="1551"/>
      <c r="OUD90" s="1551"/>
      <c r="OUE90" s="1551"/>
      <c r="OUF90" s="1551"/>
      <c r="OUG90" s="1551"/>
      <c r="OUH90" s="1551"/>
      <c r="OUI90" s="1551"/>
      <c r="OUJ90" s="1551"/>
      <c r="OUK90" s="1551"/>
      <c r="OUL90" s="1551"/>
      <c r="OUM90" s="1551"/>
      <c r="OUN90" s="1551"/>
      <c r="OUO90" s="1551"/>
      <c r="OUP90" s="1551"/>
      <c r="OUQ90" s="1551"/>
      <c r="OUR90" s="1551"/>
      <c r="OUS90" s="1551"/>
      <c r="OUT90" s="1551"/>
      <c r="OUU90" s="1551"/>
      <c r="OUV90" s="1551"/>
      <c r="OUW90" s="1551"/>
      <c r="OUX90" s="1551"/>
      <c r="OUY90" s="1551"/>
      <c r="OUZ90" s="1551"/>
      <c r="OVA90" s="1551"/>
      <c r="OVB90" s="1551"/>
      <c r="OVC90" s="1551"/>
      <c r="OVD90" s="1551"/>
      <c r="OVE90" s="1551"/>
      <c r="OVF90" s="1551"/>
      <c r="OVG90" s="1551"/>
      <c r="OVH90" s="1551"/>
      <c r="OVI90" s="1551"/>
      <c r="OVJ90" s="1551"/>
      <c r="OVK90" s="1551"/>
      <c r="OVL90" s="1551"/>
      <c r="OVM90" s="1551"/>
      <c r="OVN90" s="1551"/>
      <c r="OVO90" s="1551"/>
      <c r="OVP90" s="1551"/>
      <c r="OVQ90" s="1551"/>
      <c r="OVR90" s="1551"/>
      <c r="OVS90" s="1551"/>
      <c r="OVT90" s="1551"/>
      <c r="OVU90" s="1551"/>
      <c r="OVV90" s="1551"/>
      <c r="OVW90" s="1551"/>
      <c r="OVX90" s="1551"/>
      <c r="OVY90" s="1551"/>
      <c r="OVZ90" s="1551"/>
      <c r="OWA90" s="1551"/>
      <c r="OWB90" s="1551"/>
      <c r="OWC90" s="1551"/>
      <c r="OWD90" s="1551"/>
      <c r="OWE90" s="1551"/>
      <c r="OWF90" s="1551"/>
      <c r="OWG90" s="1551"/>
      <c r="OWH90" s="1551"/>
      <c r="OWI90" s="1551"/>
      <c r="OWJ90" s="1551"/>
      <c r="OWK90" s="1551"/>
      <c r="OWL90" s="1551"/>
      <c r="OWM90" s="1551"/>
      <c r="OWN90" s="1551"/>
      <c r="OWO90" s="1551"/>
      <c r="OWP90" s="1551"/>
      <c r="OWQ90" s="1551"/>
      <c r="OWR90" s="1551"/>
      <c r="OWS90" s="1551"/>
      <c r="OWT90" s="1551"/>
      <c r="OWU90" s="1551"/>
      <c r="OWV90" s="1551"/>
      <c r="OWW90" s="1551"/>
      <c r="OWX90" s="1551"/>
      <c r="OWY90" s="1551"/>
      <c r="OWZ90" s="1551"/>
      <c r="OXA90" s="1551"/>
      <c r="OXB90" s="1551"/>
      <c r="OXC90" s="1551"/>
      <c r="OXD90" s="1551"/>
      <c r="OXE90" s="1551"/>
      <c r="OXF90" s="1551"/>
      <c r="OXG90" s="1551"/>
      <c r="OXH90" s="1551"/>
      <c r="OXI90" s="1551"/>
      <c r="OXJ90" s="1551"/>
      <c r="OXK90" s="1551"/>
      <c r="OXL90" s="1551"/>
      <c r="OXM90" s="1551"/>
      <c r="OXN90" s="1551"/>
      <c r="OXO90" s="1551"/>
      <c r="OXP90" s="1551"/>
      <c r="OXQ90" s="1551"/>
      <c r="OXR90" s="1551"/>
      <c r="OXS90" s="1551"/>
      <c r="OXT90" s="1551"/>
      <c r="OXU90" s="1551"/>
      <c r="OXV90" s="1551"/>
      <c r="OXW90" s="1551"/>
      <c r="OXX90" s="1551"/>
      <c r="OXY90" s="1551"/>
      <c r="OXZ90" s="1551"/>
      <c r="OYA90" s="1551"/>
      <c r="OYB90" s="1551"/>
      <c r="OYC90" s="1551"/>
      <c r="OYD90" s="1551"/>
      <c r="OYE90" s="1551"/>
      <c r="OYF90" s="1551"/>
      <c r="OYG90" s="1551"/>
      <c r="OYH90" s="1551"/>
      <c r="OYI90" s="1551"/>
      <c r="OYJ90" s="1551"/>
      <c r="OYK90" s="1551"/>
      <c r="OYL90" s="1551"/>
      <c r="OYM90" s="1551"/>
      <c r="OYN90" s="1551"/>
      <c r="OYO90" s="1551"/>
      <c r="OYP90" s="1551"/>
      <c r="OYQ90" s="1551"/>
      <c r="OYR90" s="1551"/>
      <c r="OYS90" s="1551"/>
      <c r="OYT90" s="1551"/>
      <c r="OYU90" s="1551"/>
      <c r="OYV90" s="1551"/>
      <c r="OYW90" s="1551"/>
      <c r="OYX90" s="1551"/>
      <c r="OYY90" s="1551"/>
      <c r="OYZ90" s="1551"/>
      <c r="OZA90" s="1551"/>
      <c r="OZB90" s="1551"/>
      <c r="OZC90" s="1551"/>
      <c r="OZD90" s="1551"/>
      <c r="OZE90" s="1551"/>
      <c r="OZF90" s="1551"/>
      <c r="OZG90" s="1551"/>
      <c r="OZH90" s="1551"/>
      <c r="OZI90" s="1551"/>
      <c r="OZJ90" s="1551"/>
      <c r="OZK90" s="1551"/>
      <c r="OZL90" s="1551"/>
      <c r="OZM90" s="1551"/>
      <c r="OZN90" s="1551"/>
      <c r="OZO90" s="1551"/>
      <c r="OZP90" s="1551"/>
      <c r="OZQ90" s="1551"/>
      <c r="OZR90" s="1551"/>
      <c r="OZS90" s="1551"/>
      <c r="OZT90" s="1551"/>
      <c r="OZU90" s="1551"/>
      <c r="OZV90" s="1551"/>
      <c r="OZW90" s="1551"/>
      <c r="OZX90" s="1551"/>
      <c r="OZY90" s="1551"/>
      <c r="OZZ90" s="1551"/>
      <c r="PAA90" s="1551"/>
      <c r="PAB90" s="1551"/>
      <c r="PAC90" s="1551"/>
      <c r="PAD90" s="1551"/>
      <c r="PAE90" s="1551"/>
      <c r="PAF90" s="1551"/>
      <c r="PAG90" s="1551"/>
      <c r="PAH90" s="1551"/>
      <c r="PAI90" s="1551"/>
      <c r="PAJ90" s="1551"/>
      <c r="PAK90" s="1551"/>
      <c r="PAL90" s="1551"/>
      <c r="PAM90" s="1551"/>
      <c r="PAN90" s="1551"/>
      <c r="PAO90" s="1551"/>
      <c r="PAP90" s="1551"/>
      <c r="PAQ90" s="1551"/>
      <c r="PAR90" s="1551"/>
      <c r="PAS90" s="1551"/>
      <c r="PAT90" s="1551"/>
      <c r="PAU90" s="1551"/>
      <c r="PAV90" s="1551"/>
      <c r="PAW90" s="1551"/>
      <c r="PAX90" s="1551"/>
      <c r="PAY90" s="1551"/>
      <c r="PAZ90" s="1551"/>
      <c r="PBA90" s="1551"/>
      <c r="PBB90" s="1551"/>
      <c r="PBC90" s="1551"/>
      <c r="PBD90" s="1551"/>
      <c r="PBE90" s="1551"/>
      <c r="PBF90" s="1551"/>
      <c r="PBG90" s="1551"/>
      <c r="PBH90" s="1551"/>
      <c r="PBI90" s="1551"/>
      <c r="PBJ90" s="1551"/>
      <c r="PBK90" s="1551"/>
      <c r="PBL90" s="1551"/>
      <c r="PBM90" s="1551"/>
      <c r="PBN90" s="1551"/>
      <c r="PBO90" s="1551"/>
      <c r="PBP90" s="1551"/>
      <c r="PBQ90" s="1551"/>
      <c r="PBR90" s="1551"/>
      <c r="PBS90" s="1551"/>
      <c r="PBT90" s="1551"/>
      <c r="PBU90" s="1551"/>
      <c r="PBV90" s="1551"/>
      <c r="PBW90" s="1551"/>
      <c r="PBX90" s="1551"/>
      <c r="PBY90" s="1551"/>
      <c r="PBZ90" s="1551"/>
      <c r="PCA90" s="1551"/>
      <c r="PCB90" s="1551"/>
      <c r="PCC90" s="1551"/>
      <c r="PCD90" s="1551"/>
      <c r="PCE90" s="1551"/>
      <c r="PCF90" s="1551"/>
      <c r="PCG90" s="1551"/>
      <c r="PCH90" s="1551"/>
      <c r="PCI90" s="1551"/>
      <c r="PCJ90" s="1551"/>
      <c r="PCK90" s="1551"/>
      <c r="PCL90" s="1551"/>
      <c r="PCM90" s="1551"/>
      <c r="PCN90" s="1551"/>
      <c r="PCO90" s="1551"/>
      <c r="PCP90" s="1551"/>
      <c r="PCQ90" s="1551"/>
      <c r="PCR90" s="1551"/>
      <c r="PCS90" s="1551"/>
      <c r="PCT90" s="1551"/>
      <c r="PCU90" s="1551"/>
      <c r="PCV90" s="1551"/>
      <c r="PCW90" s="1551"/>
      <c r="PCX90" s="1551"/>
      <c r="PCY90" s="1551"/>
      <c r="PCZ90" s="1551"/>
      <c r="PDA90" s="1551"/>
      <c r="PDB90" s="1551"/>
      <c r="PDC90" s="1551"/>
      <c r="PDD90" s="1551"/>
      <c r="PDE90" s="1551"/>
      <c r="PDF90" s="1551"/>
      <c r="PDG90" s="1551"/>
      <c r="PDH90" s="1551"/>
      <c r="PDI90" s="1551"/>
      <c r="PDJ90" s="1551"/>
      <c r="PDK90" s="1551"/>
      <c r="PDL90" s="1551"/>
      <c r="PDM90" s="1551"/>
      <c r="PDN90" s="1551"/>
      <c r="PDO90" s="1551"/>
      <c r="PDP90" s="1551"/>
      <c r="PDQ90" s="1551"/>
      <c r="PDR90" s="1551"/>
      <c r="PDS90" s="1551"/>
      <c r="PDT90" s="1551"/>
      <c r="PDU90" s="1551"/>
      <c r="PDV90" s="1551"/>
      <c r="PDW90" s="1551"/>
      <c r="PDX90" s="1551"/>
      <c r="PDY90" s="1551"/>
      <c r="PDZ90" s="1551"/>
      <c r="PEA90" s="1551"/>
      <c r="PEB90" s="1551"/>
      <c r="PEC90" s="1551"/>
      <c r="PED90" s="1551"/>
      <c r="PEE90" s="1551"/>
      <c r="PEF90" s="1551"/>
      <c r="PEG90" s="1551"/>
      <c r="PEH90" s="1551"/>
      <c r="PEI90" s="1551"/>
      <c r="PEJ90" s="1551"/>
      <c r="PEK90" s="1551"/>
      <c r="PEL90" s="1551"/>
      <c r="PEM90" s="1551"/>
      <c r="PEN90" s="1551"/>
      <c r="PEO90" s="1551"/>
      <c r="PEP90" s="1551"/>
      <c r="PEQ90" s="1551"/>
      <c r="PER90" s="1551"/>
      <c r="PES90" s="1551"/>
      <c r="PET90" s="1551"/>
      <c r="PEU90" s="1551"/>
      <c r="PEV90" s="1551"/>
      <c r="PEW90" s="1551"/>
      <c r="PEX90" s="1551"/>
      <c r="PEY90" s="1551"/>
      <c r="PEZ90" s="1551"/>
      <c r="PFA90" s="1551"/>
      <c r="PFB90" s="1551"/>
      <c r="PFC90" s="1551"/>
      <c r="PFD90" s="1551"/>
      <c r="PFE90" s="1551"/>
      <c r="PFF90" s="1551"/>
      <c r="PFG90" s="1551"/>
      <c r="PFH90" s="1551"/>
      <c r="PFI90" s="1551"/>
      <c r="PFJ90" s="1551"/>
      <c r="PFK90" s="1551"/>
      <c r="PFL90" s="1551"/>
      <c r="PFM90" s="1551"/>
      <c r="PFN90" s="1551"/>
      <c r="PFO90" s="1551"/>
      <c r="PFP90" s="1551"/>
      <c r="PFQ90" s="1551"/>
      <c r="PFR90" s="1551"/>
      <c r="PFS90" s="1551"/>
      <c r="PFT90" s="1551"/>
      <c r="PFU90" s="1551"/>
      <c r="PFV90" s="1551"/>
      <c r="PFW90" s="1551"/>
      <c r="PFX90" s="1551"/>
      <c r="PFY90" s="1551"/>
      <c r="PFZ90" s="1551"/>
      <c r="PGA90" s="1551"/>
      <c r="PGB90" s="1551"/>
      <c r="PGC90" s="1551"/>
      <c r="PGD90" s="1551"/>
      <c r="PGE90" s="1551"/>
      <c r="PGF90" s="1551"/>
      <c r="PGG90" s="1551"/>
      <c r="PGH90" s="1551"/>
      <c r="PGI90" s="1551"/>
      <c r="PGJ90" s="1551"/>
      <c r="PGK90" s="1551"/>
      <c r="PGL90" s="1551"/>
      <c r="PGM90" s="1551"/>
      <c r="PGN90" s="1551"/>
      <c r="PGO90" s="1551"/>
      <c r="PGP90" s="1551"/>
      <c r="PGQ90" s="1551"/>
      <c r="PGR90" s="1551"/>
      <c r="PGS90" s="1551"/>
      <c r="PGT90" s="1551"/>
      <c r="PGU90" s="1551"/>
      <c r="PGV90" s="1551"/>
      <c r="PGW90" s="1551"/>
      <c r="PGX90" s="1551"/>
      <c r="PGY90" s="1551"/>
      <c r="PGZ90" s="1551"/>
      <c r="PHA90" s="1551"/>
      <c r="PHB90" s="1551"/>
      <c r="PHC90" s="1551"/>
      <c r="PHD90" s="1551"/>
      <c r="PHE90" s="1551"/>
      <c r="PHF90" s="1551"/>
      <c r="PHG90" s="1551"/>
      <c r="PHH90" s="1551"/>
      <c r="PHI90" s="1551"/>
      <c r="PHJ90" s="1551"/>
      <c r="PHK90" s="1551"/>
      <c r="PHL90" s="1551"/>
      <c r="PHM90" s="1551"/>
      <c r="PHN90" s="1551"/>
      <c r="PHO90" s="1551"/>
      <c r="PHP90" s="1551"/>
      <c r="PHQ90" s="1551"/>
      <c r="PHR90" s="1551"/>
      <c r="PHS90" s="1551"/>
      <c r="PHT90" s="1551"/>
      <c r="PHU90" s="1551"/>
      <c r="PHV90" s="1551"/>
      <c r="PHW90" s="1551"/>
      <c r="PHX90" s="1551"/>
      <c r="PHY90" s="1551"/>
      <c r="PHZ90" s="1551"/>
      <c r="PIA90" s="1551"/>
      <c r="PIB90" s="1551"/>
      <c r="PIC90" s="1551"/>
      <c r="PID90" s="1551"/>
      <c r="PIE90" s="1551"/>
      <c r="PIF90" s="1551"/>
      <c r="PIG90" s="1551"/>
      <c r="PIH90" s="1551"/>
      <c r="PII90" s="1551"/>
      <c r="PIJ90" s="1551"/>
      <c r="PIK90" s="1551"/>
      <c r="PIL90" s="1551"/>
      <c r="PIM90" s="1551"/>
      <c r="PIN90" s="1551"/>
      <c r="PIO90" s="1551"/>
      <c r="PIP90" s="1551"/>
      <c r="PIQ90" s="1551"/>
      <c r="PIR90" s="1551"/>
      <c r="PIS90" s="1551"/>
      <c r="PIT90" s="1551"/>
      <c r="PIU90" s="1551"/>
      <c r="PIV90" s="1551"/>
      <c r="PIW90" s="1551"/>
      <c r="PIX90" s="1551"/>
      <c r="PIY90" s="1551"/>
      <c r="PIZ90" s="1551"/>
      <c r="PJA90" s="1551"/>
      <c r="PJB90" s="1551"/>
      <c r="PJC90" s="1551"/>
      <c r="PJD90" s="1551"/>
      <c r="PJE90" s="1551"/>
      <c r="PJF90" s="1551"/>
      <c r="PJG90" s="1551"/>
      <c r="PJH90" s="1551"/>
      <c r="PJI90" s="1551"/>
      <c r="PJJ90" s="1551"/>
      <c r="PJK90" s="1551"/>
      <c r="PJL90" s="1551"/>
      <c r="PJM90" s="1551"/>
      <c r="PJN90" s="1551"/>
      <c r="PJO90" s="1551"/>
      <c r="PJP90" s="1551"/>
      <c r="PJQ90" s="1551"/>
      <c r="PJR90" s="1551"/>
      <c r="PJS90" s="1551"/>
      <c r="PJT90" s="1551"/>
      <c r="PJU90" s="1551"/>
      <c r="PJV90" s="1551"/>
      <c r="PJW90" s="1551"/>
      <c r="PJX90" s="1551"/>
      <c r="PJY90" s="1551"/>
      <c r="PJZ90" s="1551"/>
      <c r="PKA90" s="1551"/>
      <c r="PKB90" s="1551"/>
      <c r="PKC90" s="1551"/>
      <c r="PKD90" s="1551"/>
      <c r="PKE90" s="1551"/>
      <c r="PKF90" s="1551"/>
      <c r="PKG90" s="1551"/>
      <c r="PKH90" s="1551"/>
      <c r="PKI90" s="1551"/>
      <c r="PKJ90" s="1551"/>
      <c r="PKK90" s="1551"/>
      <c r="PKL90" s="1551"/>
      <c r="PKM90" s="1551"/>
      <c r="PKN90" s="1551"/>
      <c r="PKO90" s="1551"/>
      <c r="PKP90" s="1551"/>
      <c r="PKQ90" s="1551"/>
      <c r="PKR90" s="1551"/>
      <c r="PKS90" s="1551"/>
      <c r="PKT90" s="1551"/>
      <c r="PKU90" s="1551"/>
      <c r="PKV90" s="1551"/>
      <c r="PKW90" s="1551"/>
      <c r="PKX90" s="1551"/>
      <c r="PKY90" s="1551"/>
      <c r="PKZ90" s="1551"/>
      <c r="PLA90" s="1551"/>
      <c r="PLB90" s="1551"/>
      <c r="PLC90" s="1551"/>
      <c r="PLD90" s="1551"/>
      <c r="PLE90" s="1551"/>
      <c r="PLF90" s="1551"/>
      <c r="PLG90" s="1551"/>
      <c r="PLH90" s="1551"/>
      <c r="PLI90" s="1551"/>
      <c r="PLJ90" s="1551"/>
      <c r="PLK90" s="1551"/>
      <c r="PLL90" s="1551"/>
      <c r="PLM90" s="1551"/>
      <c r="PLN90" s="1551"/>
      <c r="PLO90" s="1551"/>
      <c r="PLP90" s="1551"/>
      <c r="PLQ90" s="1551"/>
      <c r="PLR90" s="1551"/>
      <c r="PLS90" s="1551"/>
      <c r="PLT90" s="1551"/>
      <c r="PLU90" s="1551"/>
      <c r="PLV90" s="1551"/>
      <c r="PLW90" s="1551"/>
      <c r="PLX90" s="1551"/>
      <c r="PLY90" s="1551"/>
      <c r="PLZ90" s="1551"/>
      <c r="PMA90" s="1551"/>
      <c r="PMB90" s="1551"/>
      <c r="PMC90" s="1551"/>
      <c r="PMD90" s="1551"/>
      <c r="PME90" s="1551"/>
      <c r="PMF90" s="1551"/>
      <c r="PMG90" s="1551"/>
      <c r="PMH90" s="1551"/>
      <c r="PMI90" s="1551"/>
      <c r="PMJ90" s="1551"/>
      <c r="PMK90" s="1551"/>
      <c r="PML90" s="1551"/>
      <c r="PMM90" s="1551"/>
      <c r="PMN90" s="1551"/>
      <c r="PMO90" s="1551"/>
      <c r="PMP90" s="1551"/>
      <c r="PMQ90" s="1551"/>
      <c r="PMR90" s="1551"/>
      <c r="PMS90" s="1551"/>
      <c r="PMT90" s="1551"/>
      <c r="PMU90" s="1551"/>
      <c r="PMV90" s="1551"/>
      <c r="PMW90" s="1551"/>
      <c r="PMX90" s="1551"/>
      <c r="PMY90" s="1551"/>
      <c r="PMZ90" s="1551"/>
      <c r="PNA90" s="1551"/>
      <c r="PNB90" s="1551"/>
      <c r="PNC90" s="1551"/>
      <c r="PND90" s="1551"/>
      <c r="PNE90" s="1551"/>
      <c r="PNF90" s="1551"/>
      <c r="PNG90" s="1551"/>
      <c r="PNH90" s="1551"/>
      <c r="PNI90" s="1551"/>
      <c r="PNJ90" s="1551"/>
      <c r="PNK90" s="1551"/>
      <c r="PNL90" s="1551"/>
      <c r="PNM90" s="1551"/>
      <c r="PNN90" s="1551"/>
      <c r="PNO90" s="1551"/>
      <c r="PNP90" s="1551"/>
      <c r="PNQ90" s="1551"/>
      <c r="PNR90" s="1551"/>
      <c r="PNS90" s="1551"/>
      <c r="PNT90" s="1551"/>
      <c r="PNU90" s="1551"/>
      <c r="PNV90" s="1551"/>
      <c r="PNW90" s="1551"/>
      <c r="PNX90" s="1551"/>
      <c r="PNY90" s="1551"/>
      <c r="PNZ90" s="1551"/>
      <c r="POA90" s="1551"/>
      <c r="POB90" s="1551"/>
      <c r="POC90" s="1551"/>
      <c r="POD90" s="1551"/>
      <c r="POE90" s="1551"/>
      <c r="POF90" s="1551"/>
      <c r="POG90" s="1551"/>
      <c r="POH90" s="1551"/>
      <c r="POI90" s="1551"/>
      <c r="POJ90" s="1551"/>
      <c r="POK90" s="1551"/>
      <c r="POL90" s="1551"/>
      <c r="POM90" s="1551"/>
      <c r="PON90" s="1551"/>
      <c r="POO90" s="1551"/>
      <c r="POP90" s="1551"/>
      <c r="POQ90" s="1551"/>
      <c r="POR90" s="1551"/>
      <c r="POS90" s="1551"/>
      <c r="POT90" s="1551"/>
      <c r="POU90" s="1551"/>
      <c r="POV90" s="1551"/>
      <c r="POW90" s="1551"/>
      <c r="POX90" s="1551"/>
      <c r="POY90" s="1551"/>
      <c r="POZ90" s="1551"/>
      <c r="PPA90" s="1551"/>
      <c r="PPB90" s="1551"/>
      <c r="PPC90" s="1551"/>
      <c r="PPD90" s="1551"/>
      <c r="PPE90" s="1551"/>
      <c r="PPF90" s="1551"/>
      <c r="PPG90" s="1551"/>
      <c r="PPH90" s="1551"/>
      <c r="PPI90" s="1551"/>
      <c r="PPJ90" s="1551"/>
      <c r="PPK90" s="1551"/>
      <c r="PPL90" s="1551"/>
      <c r="PPM90" s="1551"/>
      <c r="PPN90" s="1551"/>
      <c r="PPO90" s="1551"/>
      <c r="PPP90" s="1551"/>
      <c r="PPQ90" s="1551"/>
      <c r="PPR90" s="1551"/>
      <c r="PPS90" s="1551"/>
      <c r="PPT90" s="1551"/>
      <c r="PPU90" s="1551"/>
      <c r="PPV90" s="1551"/>
      <c r="PPW90" s="1551"/>
      <c r="PPX90" s="1551"/>
      <c r="PPY90" s="1551"/>
      <c r="PPZ90" s="1551"/>
      <c r="PQA90" s="1551"/>
      <c r="PQB90" s="1551"/>
      <c r="PQC90" s="1551"/>
      <c r="PQD90" s="1551"/>
      <c r="PQE90" s="1551"/>
      <c r="PQF90" s="1551"/>
      <c r="PQG90" s="1551"/>
      <c r="PQH90" s="1551"/>
      <c r="PQI90" s="1551"/>
      <c r="PQJ90" s="1551"/>
      <c r="PQK90" s="1551"/>
      <c r="PQL90" s="1551"/>
      <c r="PQM90" s="1551"/>
      <c r="PQN90" s="1551"/>
      <c r="PQO90" s="1551"/>
      <c r="PQP90" s="1551"/>
      <c r="PQQ90" s="1551"/>
      <c r="PQR90" s="1551"/>
      <c r="PQS90" s="1551"/>
      <c r="PQT90" s="1551"/>
      <c r="PQU90" s="1551"/>
      <c r="PQV90" s="1551"/>
      <c r="PQW90" s="1551"/>
      <c r="PQX90" s="1551"/>
      <c r="PQY90" s="1551"/>
      <c r="PQZ90" s="1551"/>
      <c r="PRA90" s="1551"/>
      <c r="PRB90" s="1551"/>
      <c r="PRC90" s="1551"/>
      <c r="PRD90" s="1551"/>
      <c r="PRE90" s="1551"/>
      <c r="PRF90" s="1551"/>
      <c r="PRG90" s="1551"/>
      <c r="PRH90" s="1551"/>
      <c r="PRI90" s="1551"/>
      <c r="PRJ90" s="1551"/>
      <c r="PRK90" s="1551"/>
      <c r="PRL90" s="1551"/>
      <c r="PRM90" s="1551"/>
      <c r="PRN90" s="1551"/>
      <c r="PRO90" s="1551"/>
      <c r="PRP90" s="1551"/>
      <c r="PRQ90" s="1551"/>
      <c r="PRR90" s="1551"/>
      <c r="PRS90" s="1551"/>
      <c r="PRT90" s="1551"/>
      <c r="PRU90" s="1551"/>
      <c r="PRV90" s="1551"/>
      <c r="PRW90" s="1551"/>
      <c r="PRX90" s="1551"/>
      <c r="PRY90" s="1551"/>
      <c r="PRZ90" s="1551"/>
      <c r="PSA90" s="1551"/>
      <c r="PSB90" s="1551"/>
      <c r="PSC90" s="1551"/>
      <c r="PSD90" s="1551"/>
      <c r="PSE90" s="1551"/>
      <c r="PSF90" s="1551"/>
      <c r="PSG90" s="1551"/>
      <c r="PSH90" s="1551"/>
      <c r="PSI90" s="1551"/>
      <c r="PSJ90" s="1551"/>
      <c r="PSK90" s="1551"/>
      <c r="PSL90" s="1551"/>
      <c r="PSM90" s="1551"/>
      <c r="PSN90" s="1551"/>
      <c r="PSO90" s="1551"/>
      <c r="PSP90" s="1551"/>
      <c r="PSQ90" s="1551"/>
      <c r="PSR90" s="1551"/>
      <c r="PSS90" s="1551"/>
      <c r="PST90" s="1551"/>
      <c r="PSU90" s="1551"/>
      <c r="PSV90" s="1551"/>
      <c r="PSW90" s="1551"/>
      <c r="PSX90" s="1551"/>
      <c r="PSY90" s="1551"/>
      <c r="PSZ90" s="1551"/>
      <c r="PTA90" s="1551"/>
      <c r="PTB90" s="1551"/>
      <c r="PTC90" s="1551"/>
      <c r="PTD90" s="1551"/>
      <c r="PTE90" s="1551"/>
      <c r="PTF90" s="1551"/>
      <c r="PTG90" s="1551"/>
      <c r="PTH90" s="1551"/>
      <c r="PTI90" s="1551"/>
      <c r="PTJ90" s="1551"/>
      <c r="PTK90" s="1551"/>
      <c r="PTL90" s="1551"/>
      <c r="PTM90" s="1551"/>
      <c r="PTN90" s="1551"/>
      <c r="PTO90" s="1551"/>
      <c r="PTP90" s="1551"/>
      <c r="PTQ90" s="1551"/>
      <c r="PTR90" s="1551"/>
      <c r="PTS90" s="1551"/>
      <c r="PTT90" s="1551"/>
      <c r="PTU90" s="1551"/>
      <c r="PTV90" s="1551"/>
      <c r="PTW90" s="1551"/>
      <c r="PTX90" s="1551"/>
      <c r="PTY90" s="1551"/>
      <c r="PTZ90" s="1551"/>
      <c r="PUA90" s="1551"/>
      <c r="PUB90" s="1551"/>
      <c r="PUC90" s="1551"/>
      <c r="PUD90" s="1551"/>
      <c r="PUE90" s="1551"/>
      <c r="PUF90" s="1551"/>
      <c r="PUG90" s="1551"/>
      <c r="PUH90" s="1551"/>
      <c r="PUI90" s="1551"/>
      <c r="PUJ90" s="1551"/>
      <c r="PUK90" s="1551"/>
      <c r="PUL90" s="1551"/>
      <c r="PUM90" s="1551"/>
      <c r="PUN90" s="1551"/>
      <c r="PUO90" s="1551"/>
      <c r="PUP90" s="1551"/>
      <c r="PUQ90" s="1551"/>
      <c r="PUR90" s="1551"/>
      <c r="PUS90" s="1551"/>
      <c r="PUT90" s="1551"/>
      <c r="PUU90" s="1551"/>
      <c r="PUV90" s="1551"/>
      <c r="PUW90" s="1551"/>
      <c r="PUX90" s="1551"/>
      <c r="PUY90" s="1551"/>
      <c r="PUZ90" s="1551"/>
      <c r="PVA90" s="1551"/>
      <c r="PVB90" s="1551"/>
      <c r="PVC90" s="1551"/>
      <c r="PVD90" s="1551"/>
      <c r="PVE90" s="1551"/>
      <c r="PVF90" s="1551"/>
      <c r="PVG90" s="1551"/>
      <c r="PVH90" s="1551"/>
      <c r="PVI90" s="1551"/>
      <c r="PVJ90" s="1551"/>
      <c r="PVK90" s="1551"/>
      <c r="PVL90" s="1551"/>
      <c r="PVM90" s="1551"/>
      <c r="PVN90" s="1551"/>
      <c r="PVO90" s="1551"/>
      <c r="PVP90" s="1551"/>
      <c r="PVQ90" s="1551"/>
      <c r="PVR90" s="1551"/>
      <c r="PVS90" s="1551"/>
      <c r="PVT90" s="1551"/>
      <c r="PVU90" s="1551"/>
      <c r="PVV90" s="1551"/>
      <c r="PVW90" s="1551"/>
      <c r="PVX90" s="1551"/>
      <c r="PVY90" s="1551"/>
      <c r="PVZ90" s="1551"/>
      <c r="PWA90" s="1551"/>
      <c r="PWB90" s="1551"/>
      <c r="PWC90" s="1551"/>
      <c r="PWD90" s="1551"/>
      <c r="PWE90" s="1551"/>
      <c r="PWF90" s="1551"/>
      <c r="PWG90" s="1551"/>
      <c r="PWH90" s="1551"/>
      <c r="PWI90" s="1551"/>
      <c r="PWJ90" s="1551"/>
      <c r="PWK90" s="1551"/>
      <c r="PWL90" s="1551"/>
      <c r="PWM90" s="1551"/>
      <c r="PWN90" s="1551"/>
      <c r="PWO90" s="1551"/>
      <c r="PWP90" s="1551"/>
      <c r="PWQ90" s="1551"/>
      <c r="PWR90" s="1551"/>
      <c r="PWS90" s="1551"/>
      <c r="PWT90" s="1551"/>
      <c r="PWU90" s="1551"/>
      <c r="PWV90" s="1551"/>
      <c r="PWW90" s="1551"/>
      <c r="PWX90" s="1551"/>
      <c r="PWY90" s="1551"/>
      <c r="PWZ90" s="1551"/>
      <c r="PXA90" s="1551"/>
      <c r="PXB90" s="1551"/>
      <c r="PXC90" s="1551"/>
      <c r="PXD90" s="1551"/>
      <c r="PXE90" s="1551"/>
      <c r="PXF90" s="1551"/>
      <c r="PXG90" s="1551"/>
      <c r="PXH90" s="1551"/>
      <c r="PXI90" s="1551"/>
      <c r="PXJ90" s="1551"/>
      <c r="PXK90" s="1551"/>
      <c r="PXL90" s="1551"/>
      <c r="PXM90" s="1551"/>
      <c r="PXN90" s="1551"/>
      <c r="PXO90" s="1551"/>
      <c r="PXP90" s="1551"/>
      <c r="PXQ90" s="1551"/>
      <c r="PXR90" s="1551"/>
      <c r="PXS90" s="1551"/>
      <c r="PXT90" s="1551"/>
      <c r="PXU90" s="1551"/>
      <c r="PXV90" s="1551"/>
      <c r="PXW90" s="1551"/>
      <c r="PXX90" s="1551"/>
      <c r="PXY90" s="1551"/>
      <c r="PXZ90" s="1551"/>
      <c r="PYA90" s="1551"/>
      <c r="PYB90" s="1551"/>
      <c r="PYC90" s="1551"/>
      <c r="PYD90" s="1551"/>
      <c r="PYE90" s="1551"/>
      <c r="PYF90" s="1551"/>
      <c r="PYG90" s="1551"/>
      <c r="PYH90" s="1551"/>
      <c r="PYI90" s="1551"/>
      <c r="PYJ90" s="1551"/>
      <c r="PYK90" s="1551"/>
      <c r="PYL90" s="1551"/>
      <c r="PYM90" s="1551"/>
      <c r="PYN90" s="1551"/>
      <c r="PYO90" s="1551"/>
      <c r="PYP90" s="1551"/>
      <c r="PYQ90" s="1551"/>
      <c r="PYR90" s="1551"/>
      <c r="PYS90" s="1551"/>
      <c r="PYT90" s="1551"/>
      <c r="PYU90" s="1551"/>
      <c r="PYV90" s="1551"/>
      <c r="PYW90" s="1551"/>
      <c r="PYX90" s="1551"/>
      <c r="PYY90" s="1551"/>
      <c r="PYZ90" s="1551"/>
      <c r="PZA90" s="1551"/>
      <c r="PZB90" s="1551"/>
      <c r="PZC90" s="1551"/>
      <c r="PZD90" s="1551"/>
      <c r="PZE90" s="1551"/>
      <c r="PZF90" s="1551"/>
      <c r="PZG90" s="1551"/>
      <c r="PZH90" s="1551"/>
      <c r="PZI90" s="1551"/>
      <c r="PZJ90" s="1551"/>
      <c r="PZK90" s="1551"/>
      <c r="PZL90" s="1551"/>
      <c r="PZM90" s="1551"/>
      <c r="PZN90" s="1551"/>
      <c r="PZO90" s="1551"/>
      <c r="PZP90" s="1551"/>
      <c r="PZQ90" s="1551"/>
      <c r="PZR90" s="1551"/>
      <c r="PZS90" s="1551"/>
      <c r="PZT90" s="1551"/>
      <c r="PZU90" s="1551"/>
      <c r="PZV90" s="1551"/>
      <c r="PZW90" s="1551"/>
      <c r="PZX90" s="1551"/>
      <c r="PZY90" s="1551"/>
      <c r="PZZ90" s="1551"/>
      <c r="QAA90" s="1551"/>
      <c r="QAB90" s="1551"/>
      <c r="QAC90" s="1551"/>
      <c r="QAD90" s="1551"/>
      <c r="QAE90" s="1551"/>
      <c r="QAF90" s="1551"/>
      <c r="QAG90" s="1551"/>
      <c r="QAH90" s="1551"/>
      <c r="QAI90" s="1551"/>
      <c r="QAJ90" s="1551"/>
      <c r="QAK90" s="1551"/>
      <c r="QAL90" s="1551"/>
      <c r="QAM90" s="1551"/>
      <c r="QAN90" s="1551"/>
      <c r="QAO90" s="1551"/>
      <c r="QAP90" s="1551"/>
      <c r="QAQ90" s="1551"/>
      <c r="QAR90" s="1551"/>
      <c r="QAS90" s="1551"/>
      <c r="QAT90" s="1551"/>
      <c r="QAU90" s="1551"/>
      <c r="QAV90" s="1551"/>
      <c r="QAW90" s="1551"/>
      <c r="QAX90" s="1551"/>
      <c r="QAY90" s="1551"/>
      <c r="QAZ90" s="1551"/>
      <c r="QBA90" s="1551"/>
      <c r="QBB90" s="1551"/>
      <c r="QBC90" s="1551"/>
      <c r="QBD90" s="1551"/>
      <c r="QBE90" s="1551"/>
      <c r="QBF90" s="1551"/>
      <c r="QBG90" s="1551"/>
      <c r="QBH90" s="1551"/>
      <c r="QBI90" s="1551"/>
      <c r="QBJ90" s="1551"/>
      <c r="QBK90" s="1551"/>
      <c r="QBL90" s="1551"/>
      <c r="QBM90" s="1551"/>
      <c r="QBN90" s="1551"/>
      <c r="QBO90" s="1551"/>
      <c r="QBP90" s="1551"/>
      <c r="QBQ90" s="1551"/>
      <c r="QBR90" s="1551"/>
      <c r="QBS90" s="1551"/>
      <c r="QBT90" s="1551"/>
      <c r="QBU90" s="1551"/>
      <c r="QBV90" s="1551"/>
      <c r="QBW90" s="1551"/>
      <c r="QBX90" s="1551"/>
      <c r="QBY90" s="1551"/>
      <c r="QBZ90" s="1551"/>
      <c r="QCA90" s="1551"/>
      <c r="QCB90" s="1551"/>
      <c r="QCC90" s="1551"/>
      <c r="QCD90" s="1551"/>
      <c r="QCE90" s="1551"/>
      <c r="QCF90" s="1551"/>
      <c r="QCG90" s="1551"/>
      <c r="QCH90" s="1551"/>
      <c r="QCI90" s="1551"/>
      <c r="QCJ90" s="1551"/>
      <c r="QCK90" s="1551"/>
      <c r="QCL90" s="1551"/>
      <c r="QCM90" s="1551"/>
      <c r="QCN90" s="1551"/>
      <c r="QCO90" s="1551"/>
      <c r="QCP90" s="1551"/>
      <c r="QCQ90" s="1551"/>
      <c r="QCR90" s="1551"/>
      <c r="QCS90" s="1551"/>
      <c r="QCT90" s="1551"/>
      <c r="QCU90" s="1551"/>
      <c r="QCV90" s="1551"/>
      <c r="QCW90" s="1551"/>
      <c r="QCX90" s="1551"/>
      <c r="QCY90" s="1551"/>
      <c r="QCZ90" s="1551"/>
      <c r="QDA90" s="1551"/>
      <c r="QDB90" s="1551"/>
      <c r="QDC90" s="1551"/>
      <c r="QDD90" s="1551"/>
      <c r="QDE90" s="1551"/>
      <c r="QDF90" s="1551"/>
      <c r="QDG90" s="1551"/>
      <c r="QDH90" s="1551"/>
      <c r="QDI90" s="1551"/>
      <c r="QDJ90" s="1551"/>
      <c r="QDK90" s="1551"/>
      <c r="QDL90" s="1551"/>
      <c r="QDM90" s="1551"/>
      <c r="QDN90" s="1551"/>
      <c r="QDO90" s="1551"/>
      <c r="QDP90" s="1551"/>
      <c r="QDQ90" s="1551"/>
      <c r="QDR90" s="1551"/>
      <c r="QDS90" s="1551"/>
      <c r="QDT90" s="1551"/>
      <c r="QDU90" s="1551"/>
      <c r="QDV90" s="1551"/>
      <c r="QDW90" s="1551"/>
      <c r="QDX90" s="1551"/>
      <c r="QDY90" s="1551"/>
      <c r="QDZ90" s="1551"/>
      <c r="QEA90" s="1551"/>
      <c r="QEB90" s="1551"/>
      <c r="QEC90" s="1551"/>
      <c r="QED90" s="1551"/>
      <c r="QEE90" s="1551"/>
      <c r="QEF90" s="1551"/>
      <c r="QEG90" s="1551"/>
      <c r="QEH90" s="1551"/>
      <c r="QEI90" s="1551"/>
      <c r="QEJ90" s="1551"/>
      <c r="QEK90" s="1551"/>
      <c r="QEL90" s="1551"/>
      <c r="QEM90" s="1551"/>
      <c r="QEN90" s="1551"/>
      <c r="QEO90" s="1551"/>
      <c r="QEP90" s="1551"/>
      <c r="QEQ90" s="1551"/>
      <c r="QER90" s="1551"/>
      <c r="QES90" s="1551"/>
      <c r="QET90" s="1551"/>
      <c r="QEU90" s="1551"/>
      <c r="QEV90" s="1551"/>
      <c r="QEW90" s="1551"/>
      <c r="QEX90" s="1551"/>
      <c r="QEY90" s="1551"/>
      <c r="QEZ90" s="1551"/>
      <c r="QFA90" s="1551"/>
      <c r="QFB90" s="1551"/>
      <c r="QFC90" s="1551"/>
      <c r="QFD90" s="1551"/>
      <c r="QFE90" s="1551"/>
      <c r="QFF90" s="1551"/>
      <c r="QFG90" s="1551"/>
      <c r="QFH90" s="1551"/>
      <c r="QFI90" s="1551"/>
      <c r="QFJ90" s="1551"/>
      <c r="QFK90" s="1551"/>
      <c r="QFL90" s="1551"/>
      <c r="QFM90" s="1551"/>
      <c r="QFN90" s="1551"/>
      <c r="QFO90" s="1551"/>
      <c r="QFP90" s="1551"/>
      <c r="QFQ90" s="1551"/>
      <c r="QFR90" s="1551"/>
      <c r="QFS90" s="1551"/>
      <c r="QFT90" s="1551"/>
      <c r="QFU90" s="1551"/>
      <c r="QFV90" s="1551"/>
      <c r="QFW90" s="1551"/>
      <c r="QFX90" s="1551"/>
      <c r="QFY90" s="1551"/>
      <c r="QFZ90" s="1551"/>
      <c r="QGA90" s="1551"/>
      <c r="QGB90" s="1551"/>
      <c r="QGC90" s="1551"/>
      <c r="QGD90" s="1551"/>
      <c r="QGE90" s="1551"/>
      <c r="QGF90" s="1551"/>
      <c r="QGG90" s="1551"/>
      <c r="QGH90" s="1551"/>
      <c r="QGI90" s="1551"/>
      <c r="QGJ90" s="1551"/>
      <c r="QGK90" s="1551"/>
      <c r="QGL90" s="1551"/>
      <c r="QGM90" s="1551"/>
      <c r="QGN90" s="1551"/>
      <c r="QGO90" s="1551"/>
      <c r="QGP90" s="1551"/>
      <c r="QGQ90" s="1551"/>
      <c r="QGR90" s="1551"/>
      <c r="QGS90" s="1551"/>
      <c r="QGT90" s="1551"/>
      <c r="QGU90" s="1551"/>
      <c r="QGV90" s="1551"/>
      <c r="QGW90" s="1551"/>
      <c r="QGX90" s="1551"/>
      <c r="QGY90" s="1551"/>
      <c r="QGZ90" s="1551"/>
      <c r="QHA90" s="1551"/>
      <c r="QHB90" s="1551"/>
      <c r="QHC90" s="1551"/>
      <c r="QHD90" s="1551"/>
      <c r="QHE90" s="1551"/>
      <c r="QHF90" s="1551"/>
      <c r="QHG90" s="1551"/>
      <c r="QHH90" s="1551"/>
      <c r="QHI90" s="1551"/>
      <c r="QHJ90" s="1551"/>
      <c r="QHK90" s="1551"/>
      <c r="QHL90" s="1551"/>
      <c r="QHM90" s="1551"/>
      <c r="QHN90" s="1551"/>
      <c r="QHO90" s="1551"/>
      <c r="QHP90" s="1551"/>
      <c r="QHQ90" s="1551"/>
      <c r="QHR90" s="1551"/>
      <c r="QHS90" s="1551"/>
      <c r="QHT90" s="1551"/>
      <c r="QHU90" s="1551"/>
      <c r="QHV90" s="1551"/>
      <c r="QHW90" s="1551"/>
      <c r="QHX90" s="1551"/>
      <c r="QHY90" s="1551"/>
      <c r="QHZ90" s="1551"/>
      <c r="QIA90" s="1551"/>
      <c r="QIB90" s="1551"/>
      <c r="QIC90" s="1551"/>
      <c r="QID90" s="1551"/>
      <c r="QIE90" s="1551"/>
      <c r="QIF90" s="1551"/>
      <c r="QIG90" s="1551"/>
      <c r="QIH90" s="1551"/>
      <c r="QII90" s="1551"/>
      <c r="QIJ90" s="1551"/>
      <c r="QIK90" s="1551"/>
      <c r="QIL90" s="1551"/>
      <c r="QIM90" s="1551"/>
      <c r="QIN90" s="1551"/>
      <c r="QIO90" s="1551"/>
      <c r="QIP90" s="1551"/>
      <c r="QIQ90" s="1551"/>
      <c r="QIR90" s="1551"/>
      <c r="QIS90" s="1551"/>
      <c r="QIT90" s="1551"/>
      <c r="QIU90" s="1551"/>
      <c r="QIV90" s="1551"/>
      <c r="QIW90" s="1551"/>
      <c r="QIX90" s="1551"/>
      <c r="QIY90" s="1551"/>
      <c r="QIZ90" s="1551"/>
      <c r="QJA90" s="1551"/>
      <c r="QJB90" s="1551"/>
      <c r="QJC90" s="1551"/>
      <c r="QJD90" s="1551"/>
      <c r="QJE90" s="1551"/>
      <c r="QJF90" s="1551"/>
      <c r="QJG90" s="1551"/>
      <c r="QJH90" s="1551"/>
      <c r="QJI90" s="1551"/>
      <c r="QJJ90" s="1551"/>
      <c r="QJK90" s="1551"/>
      <c r="QJL90" s="1551"/>
      <c r="QJM90" s="1551"/>
      <c r="QJN90" s="1551"/>
      <c r="QJO90" s="1551"/>
      <c r="QJP90" s="1551"/>
      <c r="QJQ90" s="1551"/>
      <c r="QJR90" s="1551"/>
      <c r="QJS90" s="1551"/>
      <c r="QJT90" s="1551"/>
      <c r="QJU90" s="1551"/>
      <c r="QJV90" s="1551"/>
      <c r="QJW90" s="1551"/>
      <c r="QJX90" s="1551"/>
      <c r="QJY90" s="1551"/>
      <c r="QJZ90" s="1551"/>
      <c r="QKA90" s="1551"/>
      <c r="QKB90" s="1551"/>
      <c r="QKC90" s="1551"/>
      <c r="QKD90" s="1551"/>
      <c r="QKE90" s="1551"/>
      <c r="QKF90" s="1551"/>
      <c r="QKG90" s="1551"/>
      <c r="QKH90" s="1551"/>
      <c r="QKI90" s="1551"/>
      <c r="QKJ90" s="1551"/>
      <c r="QKK90" s="1551"/>
      <c r="QKL90" s="1551"/>
      <c r="QKM90" s="1551"/>
      <c r="QKN90" s="1551"/>
      <c r="QKO90" s="1551"/>
      <c r="QKP90" s="1551"/>
      <c r="QKQ90" s="1551"/>
      <c r="QKR90" s="1551"/>
      <c r="QKS90" s="1551"/>
      <c r="QKT90" s="1551"/>
      <c r="QKU90" s="1551"/>
      <c r="QKV90" s="1551"/>
      <c r="QKW90" s="1551"/>
      <c r="QKX90" s="1551"/>
      <c r="QKY90" s="1551"/>
      <c r="QKZ90" s="1551"/>
      <c r="QLA90" s="1551"/>
      <c r="QLB90" s="1551"/>
      <c r="QLC90" s="1551"/>
      <c r="QLD90" s="1551"/>
      <c r="QLE90" s="1551"/>
      <c r="QLF90" s="1551"/>
      <c r="QLG90" s="1551"/>
      <c r="QLH90" s="1551"/>
      <c r="QLI90" s="1551"/>
      <c r="QLJ90" s="1551"/>
      <c r="QLK90" s="1551"/>
      <c r="QLL90" s="1551"/>
      <c r="QLM90" s="1551"/>
      <c r="QLN90" s="1551"/>
      <c r="QLO90" s="1551"/>
      <c r="QLP90" s="1551"/>
      <c r="QLQ90" s="1551"/>
      <c r="QLR90" s="1551"/>
      <c r="QLS90" s="1551"/>
      <c r="QLT90" s="1551"/>
      <c r="QLU90" s="1551"/>
      <c r="QLV90" s="1551"/>
      <c r="QLW90" s="1551"/>
      <c r="QLX90" s="1551"/>
      <c r="QLY90" s="1551"/>
      <c r="QLZ90" s="1551"/>
      <c r="QMA90" s="1551"/>
      <c r="QMB90" s="1551"/>
      <c r="QMC90" s="1551"/>
      <c r="QMD90" s="1551"/>
      <c r="QME90" s="1551"/>
      <c r="QMF90" s="1551"/>
      <c r="QMG90" s="1551"/>
      <c r="QMH90" s="1551"/>
      <c r="QMI90" s="1551"/>
      <c r="QMJ90" s="1551"/>
      <c r="QMK90" s="1551"/>
      <c r="QML90" s="1551"/>
      <c r="QMM90" s="1551"/>
      <c r="QMN90" s="1551"/>
      <c r="QMO90" s="1551"/>
      <c r="QMP90" s="1551"/>
      <c r="QMQ90" s="1551"/>
      <c r="QMR90" s="1551"/>
      <c r="QMS90" s="1551"/>
      <c r="QMT90" s="1551"/>
      <c r="QMU90" s="1551"/>
      <c r="QMV90" s="1551"/>
      <c r="QMW90" s="1551"/>
      <c r="QMX90" s="1551"/>
      <c r="QMY90" s="1551"/>
      <c r="QMZ90" s="1551"/>
      <c r="QNA90" s="1551"/>
      <c r="QNB90" s="1551"/>
      <c r="QNC90" s="1551"/>
      <c r="QND90" s="1551"/>
      <c r="QNE90" s="1551"/>
      <c r="QNF90" s="1551"/>
      <c r="QNG90" s="1551"/>
      <c r="QNH90" s="1551"/>
      <c r="QNI90" s="1551"/>
      <c r="QNJ90" s="1551"/>
      <c r="QNK90" s="1551"/>
      <c r="QNL90" s="1551"/>
      <c r="QNM90" s="1551"/>
      <c r="QNN90" s="1551"/>
      <c r="QNO90" s="1551"/>
      <c r="QNP90" s="1551"/>
      <c r="QNQ90" s="1551"/>
      <c r="QNR90" s="1551"/>
      <c r="QNS90" s="1551"/>
      <c r="QNT90" s="1551"/>
      <c r="QNU90" s="1551"/>
      <c r="QNV90" s="1551"/>
      <c r="QNW90" s="1551"/>
      <c r="QNX90" s="1551"/>
      <c r="QNY90" s="1551"/>
      <c r="QNZ90" s="1551"/>
      <c r="QOA90" s="1551"/>
      <c r="QOB90" s="1551"/>
      <c r="QOC90" s="1551"/>
      <c r="QOD90" s="1551"/>
      <c r="QOE90" s="1551"/>
      <c r="QOF90" s="1551"/>
      <c r="QOG90" s="1551"/>
      <c r="QOH90" s="1551"/>
      <c r="QOI90" s="1551"/>
      <c r="QOJ90" s="1551"/>
      <c r="QOK90" s="1551"/>
      <c r="QOL90" s="1551"/>
      <c r="QOM90" s="1551"/>
      <c r="QON90" s="1551"/>
      <c r="QOO90" s="1551"/>
      <c r="QOP90" s="1551"/>
      <c r="QOQ90" s="1551"/>
      <c r="QOR90" s="1551"/>
      <c r="QOS90" s="1551"/>
      <c r="QOT90" s="1551"/>
      <c r="QOU90" s="1551"/>
      <c r="QOV90" s="1551"/>
      <c r="QOW90" s="1551"/>
      <c r="QOX90" s="1551"/>
      <c r="QOY90" s="1551"/>
      <c r="QOZ90" s="1551"/>
      <c r="QPA90" s="1551"/>
      <c r="QPB90" s="1551"/>
      <c r="QPC90" s="1551"/>
      <c r="QPD90" s="1551"/>
      <c r="QPE90" s="1551"/>
      <c r="QPF90" s="1551"/>
      <c r="QPG90" s="1551"/>
      <c r="QPH90" s="1551"/>
      <c r="QPI90" s="1551"/>
      <c r="QPJ90" s="1551"/>
      <c r="QPK90" s="1551"/>
      <c r="QPL90" s="1551"/>
      <c r="QPM90" s="1551"/>
      <c r="QPN90" s="1551"/>
      <c r="QPO90" s="1551"/>
      <c r="QPP90" s="1551"/>
      <c r="QPQ90" s="1551"/>
      <c r="QPR90" s="1551"/>
      <c r="QPS90" s="1551"/>
      <c r="QPT90" s="1551"/>
      <c r="QPU90" s="1551"/>
      <c r="QPV90" s="1551"/>
      <c r="QPW90" s="1551"/>
      <c r="QPX90" s="1551"/>
      <c r="QPY90" s="1551"/>
      <c r="QPZ90" s="1551"/>
      <c r="QQA90" s="1551"/>
      <c r="QQB90" s="1551"/>
      <c r="QQC90" s="1551"/>
      <c r="QQD90" s="1551"/>
      <c r="QQE90" s="1551"/>
      <c r="QQF90" s="1551"/>
      <c r="QQG90" s="1551"/>
      <c r="QQH90" s="1551"/>
      <c r="QQI90" s="1551"/>
      <c r="QQJ90" s="1551"/>
      <c r="QQK90" s="1551"/>
      <c r="QQL90" s="1551"/>
      <c r="QQM90" s="1551"/>
      <c r="QQN90" s="1551"/>
      <c r="QQO90" s="1551"/>
      <c r="QQP90" s="1551"/>
      <c r="QQQ90" s="1551"/>
      <c r="QQR90" s="1551"/>
      <c r="QQS90" s="1551"/>
      <c r="QQT90" s="1551"/>
      <c r="QQU90" s="1551"/>
      <c r="QQV90" s="1551"/>
      <c r="QQW90" s="1551"/>
      <c r="QQX90" s="1551"/>
      <c r="QQY90" s="1551"/>
      <c r="QQZ90" s="1551"/>
      <c r="QRA90" s="1551"/>
      <c r="QRB90" s="1551"/>
      <c r="QRC90" s="1551"/>
      <c r="QRD90" s="1551"/>
      <c r="QRE90" s="1551"/>
      <c r="QRF90" s="1551"/>
      <c r="QRG90" s="1551"/>
      <c r="QRH90" s="1551"/>
      <c r="QRI90" s="1551"/>
      <c r="QRJ90" s="1551"/>
      <c r="QRK90" s="1551"/>
      <c r="QRL90" s="1551"/>
      <c r="QRM90" s="1551"/>
      <c r="QRN90" s="1551"/>
      <c r="QRO90" s="1551"/>
      <c r="QRP90" s="1551"/>
      <c r="QRQ90" s="1551"/>
      <c r="QRR90" s="1551"/>
      <c r="QRS90" s="1551"/>
      <c r="QRT90" s="1551"/>
      <c r="QRU90" s="1551"/>
      <c r="QRV90" s="1551"/>
      <c r="QRW90" s="1551"/>
      <c r="QRX90" s="1551"/>
      <c r="QRY90" s="1551"/>
      <c r="QRZ90" s="1551"/>
      <c r="QSA90" s="1551"/>
      <c r="QSB90" s="1551"/>
      <c r="QSC90" s="1551"/>
      <c r="QSD90" s="1551"/>
      <c r="QSE90" s="1551"/>
      <c r="QSF90" s="1551"/>
      <c r="QSG90" s="1551"/>
      <c r="QSH90" s="1551"/>
      <c r="QSI90" s="1551"/>
      <c r="QSJ90" s="1551"/>
      <c r="QSK90" s="1551"/>
      <c r="QSL90" s="1551"/>
      <c r="QSM90" s="1551"/>
      <c r="QSN90" s="1551"/>
      <c r="QSO90" s="1551"/>
      <c r="QSP90" s="1551"/>
      <c r="QSQ90" s="1551"/>
      <c r="QSR90" s="1551"/>
      <c r="QSS90" s="1551"/>
      <c r="QST90" s="1551"/>
      <c r="QSU90" s="1551"/>
      <c r="QSV90" s="1551"/>
      <c r="QSW90" s="1551"/>
      <c r="QSX90" s="1551"/>
      <c r="QSY90" s="1551"/>
      <c r="QSZ90" s="1551"/>
      <c r="QTA90" s="1551"/>
      <c r="QTB90" s="1551"/>
      <c r="QTC90" s="1551"/>
      <c r="QTD90" s="1551"/>
      <c r="QTE90" s="1551"/>
      <c r="QTF90" s="1551"/>
      <c r="QTG90" s="1551"/>
      <c r="QTH90" s="1551"/>
      <c r="QTI90" s="1551"/>
      <c r="QTJ90" s="1551"/>
      <c r="QTK90" s="1551"/>
      <c r="QTL90" s="1551"/>
      <c r="QTM90" s="1551"/>
      <c r="QTN90" s="1551"/>
      <c r="QTO90" s="1551"/>
      <c r="QTP90" s="1551"/>
      <c r="QTQ90" s="1551"/>
      <c r="QTR90" s="1551"/>
      <c r="QTS90" s="1551"/>
      <c r="QTT90" s="1551"/>
      <c r="QTU90" s="1551"/>
      <c r="QTV90" s="1551"/>
      <c r="QTW90" s="1551"/>
      <c r="QTX90" s="1551"/>
      <c r="QTY90" s="1551"/>
      <c r="QTZ90" s="1551"/>
      <c r="QUA90" s="1551"/>
      <c r="QUB90" s="1551"/>
      <c r="QUC90" s="1551"/>
      <c r="QUD90" s="1551"/>
      <c r="QUE90" s="1551"/>
      <c r="QUF90" s="1551"/>
      <c r="QUG90" s="1551"/>
      <c r="QUH90" s="1551"/>
      <c r="QUI90" s="1551"/>
      <c r="QUJ90" s="1551"/>
      <c r="QUK90" s="1551"/>
      <c r="QUL90" s="1551"/>
      <c r="QUM90" s="1551"/>
      <c r="QUN90" s="1551"/>
      <c r="QUO90" s="1551"/>
      <c r="QUP90" s="1551"/>
      <c r="QUQ90" s="1551"/>
      <c r="QUR90" s="1551"/>
      <c r="QUS90" s="1551"/>
      <c r="QUT90" s="1551"/>
      <c r="QUU90" s="1551"/>
      <c r="QUV90" s="1551"/>
      <c r="QUW90" s="1551"/>
      <c r="QUX90" s="1551"/>
      <c r="QUY90" s="1551"/>
      <c r="QUZ90" s="1551"/>
      <c r="QVA90" s="1551"/>
      <c r="QVB90" s="1551"/>
      <c r="QVC90" s="1551"/>
      <c r="QVD90" s="1551"/>
      <c r="QVE90" s="1551"/>
      <c r="QVF90" s="1551"/>
      <c r="QVG90" s="1551"/>
      <c r="QVH90" s="1551"/>
      <c r="QVI90" s="1551"/>
      <c r="QVJ90" s="1551"/>
      <c r="QVK90" s="1551"/>
      <c r="QVL90" s="1551"/>
      <c r="QVM90" s="1551"/>
      <c r="QVN90" s="1551"/>
      <c r="QVO90" s="1551"/>
      <c r="QVP90" s="1551"/>
      <c r="QVQ90" s="1551"/>
      <c r="QVR90" s="1551"/>
      <c r="QVS90" s="1551"/>
      <c r="QVT90" s="1551"/>
      <c r="QVU90" s="1551"/>
      <c r="QVV90" s="1551"/>
      <c r="QVW90" s="1551"/>
      <c r="QVX90" s="1551"/>
      <c r="QVY90" s="1551"/>
      <c r="QVZ90" s="1551"/>
      <c r="QWA90" s="1551"/>
      <c r="QWB90" s="1551"/>
      <c r="QWC90" s="1551"/>
      <c r="QWD90" s="1551"/>
      <c r="QWE90" s="1551"/>
      <c r="QWF90" s="1551"/>
      <c r="QWG90" s="1551"/>
      <c r="QWH90" s="1551"/>
      <c r="QWI90" s="1551"/>
      <c r="QWJ90" s="1551"/>
      <c r="QWK90" s="1551"/>
      <c r="QWL90" s="1551"/>
      <c r="QWM90" s="1551"/>
      <c r="QWN90" s="1551"/>
      <c r="QWO90" s="1551"/>
      <c r="QWP90" s="1551"/>
      <c r="QWQ90" s="1551"/>
      <c r="QWR90" s="1551"/>
      <c r="QWS90" s="1551"/>
      <c r="QWT90" s="1551"/>
      <c r="QWU90" s="1551"/>
      <c r="QWV90" s="1551"/>
      <c r="QWW90" s="1551"/>
      <c r="QWX90" s="1551"/>
      <c r="QWY90" s="1551"/>
      <c r="QWZ90" s="1551"/>
      <c r="QXA90" s="1551"/>
      <c r="QXB90" s="1551"/>
      <c r="QXC90" s="1551"/>
      <c r="QXD90" s="1551"/>
      <c r="QXE90" s="1551"/>
      <c r="QXF90" s="1551"/>
      <c r="QXG90" s="1551"/>
      <c r="QXH90" s="1551"/>
      <c r="QXI90" s="1551"/>
      <c r="QXJ90" s="1551"/>
      <c r="QXK90" s="1551"/>
      <c r="QXL90" s="1551"/>
      <c r="QXM90" s="1551"/>
      <c r="QXN90" s="1551"/>
      <c r="QXO90" s="1551"/>
      <c r="QXP90" s="1551"/>
      <c r="QXQ90" s="1551"/>
      <c r="QXR90" s="1551"/>
      <c r="QXS90" s="1551"/>
      <c r="QXT90" s="1551"/>
      <c r="QXU90" s="1551"/>
      <c r="QXV90" s="1551"/>
      <c r="QXW90" s="1551"/>
      <c r="QXX90" s="1551"/>
      <c r="QXY90" s="1551"/>
      <c r="QXZ90" s="1551"/>
      <c r="QYA90" s="1551"/>
      <c r="QYB90" s="1551"/>
      <c r="QYC90" s="1551"/>
      <c r="QYD90" s="1551"/>
      <c r="QYE90" s="1551"/>
      <c r="QYF90" s="1551"/>
      <c r="QYG90" s="1551"/>
      <c r="QYH90" s="1551"/>
      <c r="QYI90" s="1551"/>
      <c r="QYJ90" s="1551"/>
      <c r="QYK90" s="1551"/>
      <c r="QYL90" s="1551"/>
      <c r="QYM90" s="1551"/>
      <c r="QYN90" s="1551"/>
      <c r="QYO90" s="1551"/>
      <c r="QYP90" s="1551"/>
      <c r="QYQ90" s="1551"/>
      <c r="QYR90" s="1551"/>
      <c r="QYS90" s="1551"/>
      <c r="QYT90" s="1551"/>
      <c r="QYU90" s="1551"/>
      <c r="QYV90" s="1551"/>
      <c r="QYW90" s="1551"/>
      <c r="QYX90" s="1551"/>
      <c r="QYY90" s="1551"/>
      <c r="QYZ90" s="1551"/>
      <c r="QZA90" s="1551"/>
      <c r="QZB90" s="1551"/>
      <c r="QZC90" s="1551"/>
      <c r="QZD90" s="1551"/>
      <c r="QZE90" s="1551"/>
      <c r="QZF90" s="1551"/>
      <c r="QZG90" s="1551"/>
      <c r="QZH90" s="1551"/>
      <c r="QZI90" s="1551"/>
      <c r="QZJ90" s="1551"/>
      <c r="QZK90" s="1551"/>
      <c r="QZL90" s="1551"/>
      <c r="QZM90" s="1551"/>
      <c r="QZN90" s="1551"/>
      <c r="QZO90" s="1551"/>
      <c r="QZP90" s="1551"/>
      <c r="QZQ90" s="1551"/>
      <c r="QZR90" s="1551"/>
      <c r="QZS90" s="1551"/>
      <c r="QZT90" s="1551"/>
      <c r="QZU90" s="1551"/>
      <c r="QZV90" s="1551"/>
      <c r="QZW90" s="1551"/>
      <c r="QZX90" s="1551"/>
      <c r="QZY90" s="1551"/>
      <c r="QZZ90" s="1551"/>
      <c r="RAA90" s="1551"/>
      <c r="RAB90" s="1551"/>
      <c r="RAC90" s="1551"/>
      <c r="RAD90" s="1551"/>
      <c r="RAE90" s="1551"/>
      <c r="RAF90" s="1551"/>
      <c r="RAG90" s="1551"/>
      <c r="RAH90" s="1551"/>
      <c r="RAI90" s="1551"/>
      <c r="RAJ90" s="1551"/>
      <c r="RAK90" s="1551"/>
      <c r="RAL90" s="1551"/>
      <c r="RAM90" s="1551"/>
      <c r="RAN90" s="1551"/>
      <c r="RAO90" s="1551"/>
      <c r="RAP90" s="1551"/>
      <c r="RAQ90" s="1551"/>
      <c r="RAR90" s="1551"/>
      <c r="RAS90" s="1551"/>
      <c r="RAT90" s="1551"/>
      <c r="RAU90" s="1551"/>
      <c r="RAV90" s="1551"/>
      <c r="RAW90" s="1551"/>
      <c r="RAX90" s="1551"/>
      <c r="RAY90" s="1551"/>
      <c r="RAZ90" s="1551"/>
      <c r="RBA90" s="1551"/>
      <c r="RBB90" s="1551"/>
      <c r="RBC90" s="1551"/>
      <c r="RBD90" s="1551"/>
      <c r="RBE90" s="1551"/>
      <c r="RBF90" s="1551"/>
      <c r="RBG90" s="1551"/>
      <c r="RBH90" s="1551"/>
      <c r="RBI90" s="1551"/>
      <c r="RBJ90" s="1551"/>
      <c r="RBK90" s="1551"/>
      <c r="RBL90" s="1551"/>
      <c r="RBM90" s="1551"/>
      <c r="RBN90" s="1551"/>
      <c r="RBO90" s="1551"/>
      <c r="RBP90" s="1551"/>
      <c r="RBQ90" s="1551"/>
      <c r="RBR90" s="1551"/>
      <c r="RBS90" s="1551"/>
      <c r="RBT90" s="1551"/>
      <c r="RBU90" s="1551"/>
      <c r="RBV90" s="1551"/>
      <c r="RBW90" s="1551"/>
      <c r="RBX90" s="1551"/>
      <c r="RBY90" s="1551"/>
      <c r="RBZ90" s="1551"/>
      <c r="RCA90" s="1551"/>
      <c r="RCB90" s="1551"/>
      <c r="RCC90" s="1551"/>
      <c r="RCD90" s="1551"/>
      <c r="RCE90" s="1551"/>
      <c r="RCF90" s="1551"/>
      <c r="RCG90" s="1551"/>
      <c r="RCH90" s="1551"/>
      <c r="RCI90" s="1551"/>
      <c r="RCJ90" s="1551"/>
      <c r="RCK90" s="1551"/>
      <c r="RCL90" s="1551"/>
      <c r="RCM90" s="1551"/>
      <c r="RCN90" s="1551"/>
      <c r="RCO90" s="1551"/>
      <c r="RCP90" s="1551"/>
      <c r="RCQ90" s="1551"/>
      <c r="RCR90" s="1551"/>
      <c r="RCS90" s="1551"/>
      <c r="RCT90" s="1551"/>
      <c r="RCU90" s="1551"/>
      <c r="RCV90" s="1551"/>
      <c r="RCW90" s="1551"/>
      <c r="RCX90" s="1551"/>
      <c r="RCY90" s="1551"/>
      <c r="RCZ90" s="1551"/>
      <c r="RDA90" s="1551"/>
      <c r="RDB90" s="1551"/>
      <c r="RDC90" s="1551"/>
      <c r="RDD90" s="1551"/>
      <c r="RDE90" s="1551"/>
      <c r="RDF90" s="1551"/>
      <c r="RDG90" s="1551"/>
      <c r="RDH90" s="1551"/>
      <c r="RDI90" s="1551"/>
      <c r="RDJ90" s="1551"/>
      <c r="RDK90" s="1551"/>
      <c r="RDL90" s="1551"/>
      <c r="RDM90" s="1551"/>
      <c r="RDN90" s="1551"/>
      <c r="RDO90" s="1551"/>
      <c r="RDP90" s="1551"/>
      <c r="RDQ90" s="1551"/>
      <c r="RDR90" s="1551"/>
      <c r="RDS90" s="1551"/>
      <c r="RDT90" s="1551"/>
      <c r="RDU90" s="1551"/>
      <c r="RDV90" s="1551"/>
      <c r="RDW90" s="1551"/>
      <c r="RDX90" s="1551"/>
      <c r="RDY90" s="1551"/>
      <c r="RDZ90" s="1551"/>
      <c r="REA90" s="1551"/>
      <c r="REB90" s="1551"/>
      <c r="REC90" s="1551"/>
      <c r="RED90" s="1551"/>
      <c r="REE90" s="1551"/>
      <c r="REF90" s="1551"/>
      <c r="REG90" s="1551"/>
      <c r="REH90" s="1551"/>
      <c r="REI90" s="1551"/>
      <c r="REJ90" s="1551"/>
      <c r="REK90" s="1551"/>
      <c r="REL90" s="1551"/>
      <c r="REM90" s="1551"/>
      <c r="REN90" s="1551"/>
      <c r="REO90" s="1551"/>
      <c r="REP90" s="1551"/>
      <c r="REQ90" s="1551"/>
      <c r="RER90" s="1551"/>
      <c r="RES90" s="1551"/>
      <c r="RET90" s="1551"/>
      <c r="REU90" s="1551"/>
      <c r="REV90" s="1551"/>
      <c r="REW90" s="1551"/>
      <c r="REX90" s="1551"/>
      <c r="REY90" s="1551"/>
      <c r="REZ90" s="1551"/>
      <c r="RFA90" s="1551"/>
      <c r="RFB90" s="1551"/>
      <c r="RFC90" s="1551"/>
      <c r="RFD90" s="1551"/>
      <c r="RFE90" s="1551"/>
      <c r="RFF90" s="1551"/>
      <c r="RFG90" s="1551"/>
      <c r="RFH90" s="1551"/>
      <c r="RFI90" s="1551"/>
      <c r="RFJ90" s="1551"/>
      <c r="RFK90" s="1551"/>
      <c r="RFL90" s="1551"/>
      <c r="RFM90" s="1551"/>
      <c r="RFN90" s="1551"/>
      <c r="RFO90" s="1551"/>
      <c r="RFP90" s="1551"/>
      <c r="RFQ90" s="1551"/>
      <c r="RFR90" s="1551"/>
      <c r="RFS90" s="1551"/>
      <c r="RFT90" s="1551"/>
      <c r="RFU90" s="1551"/>
      <c r="RFV90" s="1551"/>
      <c r="RFW90" s="1551"/>
      <c r="RFX90" s="1551"/>
      <c r="RFY90" s="1551"/>
      <c r="RFZ90" s="1551"/>
      <c r="RGA90" s="1551"/>
      <c r="RGB90" s="1551"/>
      <c r="RGC90" s="1551"/>
      <c r="RGD90" s="1551"/>
      <c r="RGE90" s="1551"/>
      <c r="RGF90" s="1551"/>
      <c r="RGG90" s="1551"/>
      <c r="RGH90" s="1551"/>
      <c r="RGI90" s="1551"/>
      <c r="RGJ90" s="1551"/>
      <c r="RGK90" s="1551"/>
      <c r="RGL90" s="1551"/>
      <c r="RGM90" s="1551"/>
      <c r="RGN90" s="1551"/>
      <c r="RGO90" s="1551"/>
      <c r="RGP90" s="1551"/>
      <c r="RGQ90" s="1551"/>
      <c r="RGR90" s="1551"/>
      <c r="RGS90" s="1551"/>
      <c r="RGT90" s="1551"/>
      <c r="RGU90" s="1551"/>
      <c r="RGV90" s="1551"/>
      <c r="RGW90" s="1551"/>
      <c r="RGX90" s="1551"/>
      <c r="RGY90" s="1551"/>
      <c r="RGZ90" s="1551"/>
      <c r="RHA90" s="1551"/>
      <c r="RHB90" s="1551"/>
      <c r="RHC90" s="1551"/>
      <c r="RHD90" s="1551"/>
      <c r="RHE90" s="1551"/>
      <c r="RHF90" s="1551"/>
      <c r="RHG90" s="1551"/>
      <c r="RHH90" s="1551"/>
      <c r="RHI90" s="1551"/>
      <c r="RHJ90" s="1551"/>
      <c r="RHK90" s="1551"/>
      <c r="RHL90" s="1551"/>
      <c r="RHM90" s="1551"/>
      <c r="RHN90" s="1551"/>
      <c r="RHO90" s="1551"/>
      <c r="RHP90" s="1551"/>
      <c r="RHQ90" s="1551"/>
      <c r="RHR90" s="1551"/>
      <c r="RHS90" s="1551"/>
      <c r="RHT90" s="1551"/>
      <c r="RHU90" s="1551"/>
      <c r="RHV90" s="1551"/>
      <c r="RHW90" s="1551"/>
      <c r="RHX90" s="1551"/>
      <c r="RHY90" s="1551"/>
      <c r="RHZ90" s="1551"/>
      <c r="RIA90" s="1551"/>
      <c r="RIB90" s="1551"/>
      <c r="RIC90" s="1551"/>
      <c r="RID90" s="1551"/>
      <c r="RIE90" s="1551"/>
      <c r="RIF90" s="1551"/>
      <c r="RIG90" s="1551"/>
      <c r="RIH90" s="1551"/>
      <c r="RII90" s="1551"/>
      <c r="RIJ90" s="1551"/>
      <c r="RIK90" s="1551"/>
      <c r="RIL90" s="1551"/>
      <c r="RIM90" s="1551"/>
      <c r="RIN90" s="1551"/>
      <c r="RIO90" s="1551"/>
      <c r="RIP90" s="1551"/>
      <c r="RIQ90" s="1551"/>
      <c r="RIR90" s="1551"/>
      <c r="RIS90" s="1551"/>
      <c r="RIT90" s="1551"/>
      <c r="RIU90" s="1551"/>
      <c r="RIV90" s="1551"/>
      <c r="RIW90" s="1551"/>
      <c r="RIX90" s="1551"/>
      <c r="RIY90" s="1551"/>
      <c r="RIZ90" s="1551"/>
      <c r="RJA90" s="1551"/>
      <c r="RJB90" s="1551"/>
      <c r="RJC90" s="1551"/>
      <c r="RJD90" s="1551"/>
      <c r="RJE90" s="1551"/>
      <c r="RJF90" s="1551"/>
      <c r="RJG90" s="1551"/>
      <c r="RJH90" s="1551"/>
      <c r="RJI90" s="1551"/>
      <c r="RJJ90" s="1551"/>
      <c r="RJK90" s="1551"/>
      <c r="RJL90" s="1551"/>
      <c r="RJM90" s="1551"/>
      <c r="RJN90" s="1551"/>
      <c r="RJO90" s="1551"/>
      <c r="RJP90" s="1551"/>
      <c r="RJQ90" s="1551"/>
      <c r="RJR90" s="1551"/>
      <c r="RJS90" s="1551"/>
      <c r="RJT90" s="1551"/>
      <c r="RJU90" s="1551"/>
      <c r="RJV90" s="1551"/>
      <c r="RJW90" s="1551"/>
      <c r="RJX90" s="1551"/>
      <c r="RJY90" s="1551"/>
      <c r="RJZ90" s="1551"/>
      <c r="RKA90" s="1551"/>
      <c r="RKB90" s="1551"/>
      <c r="RKC90" s="1551"/>
      <c r="RKD90" s="1551"/>
      <c r="RKE90" s="1551"/>
      <c r="RKF90" s="1551"/>
      <c r="RKG90" s="1551"/>
      <c r="RKH90" s="1551"/>
      <c r="RKI90" s="1551"/>
      <c r="RKJ90" s="1551"/>
      <c r="RKK90" s="1551"/>
      <c r="RKL90" s="1551"/>
      <c r="RKM90" s="1551"/>
      <c r="RKN90" s="1551"/>
      <c r="RKO90" s="1551"/>
      <c r="RKP90" s="1551"/>
      <c r="RKQ90" s="1551"/>
      <c r="RKR90" s="1551"/>
      <c r="RKS90" s="1551"/>
      <c r="RKT90" s="1551"/>
      <c r="RKU90" s="1551"/>
      <c r="RKV90" s="1551"/>
      <c r="RKW90" s="1551"/>
      <c r="RKX90" s="1551"/>
      <c r="RKY90" s="1551"/>
      <c r="RKZ90" s="1551"/>
      <c r="RLA90" s="1551"/>
      <c r="RLB90" s="1551"/>
      <c r="RLC90" s="1551"/>
      <c r="RLD90" s="1551"/>
      <c r="RLE90" s="1551"/>
      <c r="RLF90" s="1551"/>
      <c r="RLG90" s="1551"/>
      <c r="RLH90" s="1551"/>
      <c r="RLI90" s="1551"/>
      <c r="RLJ90" s="1551"/>
      <c r="RLK90" s="1551"/>
      <c r="RLL90" s="1551"/>
      <c r="RLM90" s="1551"/>
      <c r="RLN90" s="1551"/>
      <c r="RLO90" s="1551"/>
      <c r="RLP90" s="1551"/>
      <c r="RLQ90" s="1551"/>
      <c r="RLR90" s="1551"/>
      <c r="RLS90" s="1551"/>
      <c r="RLT90" s="1551"/>
      <c r="RLU90" s="1551"/>
      <c r="RLV90" s="1551"/>
      <c r="RLW90" s="1551"/>
      <c r="RLX90" s="1551"/>
      <c r="RLY90" s="1551"/>
      <c r="RLZ90" s="1551"/>
      <c r="RMA90" s="1551"/>
      <c r="RMB90" s="1551"/>
      <c r="RMC90" s="1551"/>
      <c r="RMD90" s="1551"/>
      <c r="RME90" s="1551"/>
      <c r="RMF90" s="1551"/>
      <c r="RMG90" s="1551"/>
      <c r="RMH90" s="1551"/>
      <c r="RMI90" s="1551"/>
      <c r="RMJ90" s="1551"/>
      <c r="RMK90" s="1551"/>
      <c r="RML90" s="1551"/>
      <c r="RMM90" s="1551"/>
      <c r="RMN90" s="1551"/>
      <c r="RMO90" s="1551"/>
      <c r="RMP90" s="1551"/>
      <c r="RMQ90" s="1551"/>
      <c r="RMR90" s="1551"/>
      <c r="RMS90" s="1551"/>
      <c r="RMT90" s="1551"/>
      <c r="RMU90" s="1551"/>
      <c r="RMV90" s="1551"/>
      <c r="RMW90" s="1551"/>
      <c r="RMX90" s="1551"/>
      <c r="RMY90" s="1551"/>
      <c r="RMZ90" s="1551"/>
      <c r="RNA90" s="1551"/>
      <c r="RNB90" s="1551"/>
      <c r="RNC90" s="1551"/>
      <c r="RND90" s="1551"/>
      <c r="RNE90" s="1551"/>
      <c r="RNF90" s="1551"/>
      <c r="RNG90" s="1551"/>
      <c r="RNH90" s="1551"/>
      <c r="RNI90" s="1551"/>
      <c r="RNJ90" s="1551"/>
      <c r="RNK90" s="1551"/>
      <c r="RNL90" s="1551"/>
      <c r="RNM90" s="1551"/>
      <c r="RNN90" s="1551"/>
      <c r="RNO90" s="1551"/>
      <c r="RNP90" s="1551"/>
      <c r="RNQ90" s="1551"/>
      <c r="RNR90" s="1551"/>
      <c r="RNS90" s="1551"/>
      <c r="RNT90" s="1551"/>
      <c r="RNU90" s="1551"/>
      <c r="RNV90" s="1551"/>
      <c r="RNW90" s="1551"/>
      <c r="RNX90" s="1551"/>
      <c r="RNY90" s="1551"/>
      <c r="RNZ90" s="1551"/>
      <c r="ROA90" s="1551"/>
      <c r="ROB90" s="1551"/>
      <c r="ROC90" s="1551"/>
      <c r="ROD90" s="1551"/>
      <c r="ROE90" s="1551"/>
      <c r="ROF90" s="1551"/>
      <c r="ROG90" s="1551"/>
      <c r="ROH90" s="1551"/>
      <c r="ROI90" s="1551"/>
      <c r="ROJ90" s="1551"/>
      <c r="ROK90" s="1551"/>
      <c r="ROL90" s="1551"/>
      <c r="ROM90" s="1551"/>
      <c r="RON90" s="1551"/>
      <c r="ROO90" s="1551"/>
      <c r="ROP90" s="1551"/>
      <c r="ROQ90" s="1551"/>
      <c r="ROR90" s="1551"/>
      <c r="ROS90" s="1551"/>
      <c r="ROT90" s="1551"/>
      <c r="ROU90" s="1551"/>
      <c r="ROV90" s="1551"/>
      <c r="ROW90" s="1551"/>
      <c r="ROX90" s="1551"/>
      <c r="ROY90" s="1551"/>
      <c r="ROZ90" s="1551"/>
      <c r="RPA90" s="1551"/>
      <c r="RPB90" s="1551"/>
      <c r="RPC90" s="1551"/>
      <c r="RPD90" s="1551"/>
      <c r="RPE90" s="1551"/>
      <c r="RPF90" s="1551"/>
      <c r="RPG90" s="1551"/>
      <c r="RPH90" s="1551"/>
      <c r="RPI90" s="1551"/>
      <c r="RPJ90" s="1551"/>
      <c r="RPK90" s="1551"/>
      <c r="RPL90" s="1551"/>
      <c r="RPM90" s="1551"/>
      <c r="RPN90" s="1551"/>
      <c r="RPO90" s="1551"/>
      <c r="RPP90" s="1551"/>
      <c r="RPQ90" s="1551"/>
      <c r="RPR90" s="1551"/>
      <c r="RPS90" s="1551"/>
      <c r="RPT90" s="1551"/>
      <c r="RPU90" s="1551"/>
      <c r="RPV90" s="1551"/>
      <c r="RPW90" s="1551"/>
      <c r="RPX90" s="1551"/>
      <c r="RPY90" s="1551"/>
      <c r="RPZ90" s="1551"/>
      <c r="RQA90" s="1551"/>
      <c r="RQB90" s="1551"/>
      <c r="RQC90" s="1551"/>
      <c r="RQD90" s="1551"/>
      <c r="RQE90" s="1551"/>
      <c r="RQF90" s="1551"/>
      <c r="RQG90" s="1551"/>
      <c r="RQH90" s="1551"/>
      <c r="RQI90" s="1551"/>
      <c r="RQJ90" s="1551"/>
      <c r="RQK90" s="1551"/>
      <c r="RQL90" s="1551"/>
      <c r="RQM90" s="1551"/>
      <c r="RQN90" s="1551"/>
      <c r="RQO90" s="1551"/>
      <c r="RQP90" s="1551"/>
      <c r="RQQ90" s="1551"/>
      <c r="RQR90" s="1551"/>
      <c r="RQS90" s="1551"/>
      <c r="RQT90" s="1551"/>
      <c r="RQU90" s="1551"/>
      <c r="RQV90" s="1551"/>
      <c r="RQW90" s="1551"/>
      <c r="RQX90" s="1551"/>
      <c r="RQY90" s="1551"/>
      <c r="RQZ90" s="1551"/>
      <c r="RRA90" s="1551"/>
      <c r="RRB90" s="1551"/>
      <c r="RRC90" s="1551"/>
      <c r="RRD90" s="1551"/>
      <c r="RRE90" s="1551"/>
      <c r="RRF90" s="1551"/>
      <c r="RRG90" s="1551"/>
      <c r="RRH90" s="1551"/>
      <c r="RRI90" s="1551"/>
      <c r="RRJ90" s="1551"/>
      <c r="RRK90" s="1551"/>
      <c r="RRL90" s="1551"/>
      <c r="RRM90" s="1551"/>
      <c r="RRN90" s="1551"/>
      <c r="RRO90" s="1551"/>
      <c r="RRP90" s="1551"/>
      <c r="RRQ90" s="1551"/>
      <c r="RRR90" s="1551"/>
      <c r="RRS90" s="1551"/>
      <c r="RRT90" s="1551"/>
      <c r="RRU90" s="1551"/>
      <c r="RRV90" s="1551"/>
      <c r="RRW90" s="1551"/>
      <c r="RRX90" s="1551"/>
      <c r="RRY90" s="1551"/>
      <c r="RRZ90" s="1551"/>
      <c r="RSA90" s="1551"/>
      <c r="RSB90" s="1551"/>
      <c r="RSC90" s="1551"/>
      <c r="RSD90" s="1551"/>
      <c r="RSE90" s="1551"/>
      <c r="RSF90" s="1551"/>
      <c r="RSG90" s="1551"/>
      <c r="RSH90" s="1551"/>
      <c r="RSI90" s="1551"/>
      <c r="RSJ90" s="1551"/>
      <c r="RSK90" s="1551"/>
      <c r="RSL90" s="1551"/>
      <c r="RSM90" s="1551"/>
      <c r="RSN90" s="1551"/>
      <c r="RSO90" s="1551"/>
      <c r="RSP90" s="1551"/>
      <c r="RSQ90" s="1551"/>
      <c r="RSR90" s="1551"/>
      <c r="RSS90" s="1551"/>
      <c r="RST90" s="1551"/>
      <c r="RSU90" s="1551"/>
      <c r="RSV90" s="1551"/>
      <c r="RSW90" s="1551"/>
      <c r="RSX90" s="1551"/>
      <c r="RSY90" s="1551"/>
      <c r="RSZ90" s="1551"/>
      <c r="RTA90" s="1551"/>
      <c r="RTB90" s="1551"/>
      <c r="RTC90" s="1551"/>
      <c r="RTD90" s="1551"/>
      <c r="RTE90" s="1551"/>
      <c r="RTF90" s="1551"/>
      <c r="RTG90" s="1551"/>
      <c r="RTH90" s="1551"/>
      <c r="RTI90" s="1551"/>
      <c r="RTJ90" s="1551"/>
      <c r="RTK90" s="1551"/>
      <c r="RTL90" s="1551"/>
      <c r="RTM90" s="1551"/>
      <c r="RTN90" s="1551"/>
      <c r="RTO90" s="1551"/>
      <c r="RTP90" s="1551"/>
      <c r="RTQ90" s="1551"/>
      <c r="RTR90" s="1551"/>
      <c r="RTS90" s="1551"/>
      <c r="RTT90" s="1551"/>
      <c r="RTU90" s="1551"/>
      <c r="RTV90" s="1551"/>
      <c r="RTW90" s="1551"/>
      <c r="RTX90" s="1551"/>
      <c r="RTY90" s="1551"/>
      <c r="RTZ90" s="1551"/>
      <c r="RUA90" s="1551"/>
      <c r="RUB90" s="1551"/>
      <c r="RUC90" s="1551"/>
      <c r="RUD90" s="1551"/>
      <c r="RUE90" s="1551"/>
      <c r="RUF90" s="1551"/>
      <c r="RUG90" s="1551"/>
      <c r="RUH90" s="1551"/>
      <c r="RUI90" s="1551"/>
      <c r="RUJ90" s="1551"/>
      <c r="RUK90" s="1551"/>
      <c r="RUL90" s="1551"/>
      <c r="RUM90" s="1551"/>
      <c r="RUN90" s="1551"/>
      <c r="RUO90" s="1551"/>
      <c r="RUP90" s="1551"/>
      <c r="RUQ90" s="1551"/>
      <c r="RUR90" s="1551"/>
      <c r="RUS90" s="1551"/>
      <c r="RUT90" s="1551"/>
      <c r="RUU90" s="1551"/>
      <c r="RUV90" s="1551"/>
      <c r="RUW90" s="1551"/>
      <c r="RUX90" s="1551"/>
      <c r="RUY90" s="1551"/>
      <c r="RUZ90" s="1551"/>
      <c r="RVA90" s="1551"/>
      <c r="RVB90" s="1551"/>
      <c r="RVC90" s="1551"/>
      <c r="RVD90" s="1551"/>
      <c r="RVE90" s="1551"/>
      <c r="RVF90" s="1551"/>
      <c r="RVG90" s="1551"/>
      <c r="RVH90" s="1551"/>
      <c r="RVI90" s="1551"/>
      <c r="RVJ90" s="1551"/>
      <c r="RVK90" s="1551"/>
      <c r="RVL90" s="1551"/>
      <c r="RVM90" s="1551"/>
      <c r="RVN90" s="1551"/>
      <c r="RVO90" s="1551"/>
      <c r="RVP90" s="1551"/>
      <c r="RVQ90" s="1551"/>
      <c r="RVR90" s="1551"/>
      <c r="RVS90" s="1551"/>
      <c r="RVT90" s="1551"/>
      <c r="RVU90" s="1551"/>
      <c r="RVV90" s="1551"/>
      <c r="RVW90" s="1551"/>
      <c r="RVX90" s="1551"/>
      <c r="RVY90" s="1551"/>
      <c r="RVZ90" s="1551"/>
      <c r="RWA90" s="1551"/>
      <c r="RWB90" s="1551"/>
      <c r="RWC90" s="1551"/>
      <c r="RWD90" s="1551"/>
      <c r="RWE90" s="1551"/>
      <c r="RWF90" s="1551"/>
      <c r="RWG90" s="1551"/>
      <c r="RWH90" s="1551"/>
      <c r="RWI90" s="1551"/>
      <c r="RWJ90" s="1551"/>
      <c r="RWK90" s="1551"/>
      <c r="RWL90" s="1551"/>
      <c r="RWM90" s="1551"/>
      <c r="RWN90" s="1551"/>
      <c r="RWO90" s="1551"/>
      <c r="RWP90" s="1551"/>
      <c r="RWQ90" s="1551"/>
      <c r="RWR90" s="1551"/>
      <c r="RWS90" s="1551"/>
      <c r="RWT90" s="1551"/>
      <c r="RWU90" s="1551"/>
      <c r="RWV90" s="1551"/>
      <c r="RWW90" s="1551"/>
      <c r="RWX90" s="1551"/>
      <c r="RWY90" s="1551"/>
      <c r="RWZ90" s="1551"/>
      <c r="RXA90" s="1551"/>
      <c r="RXB90" s="1551"/>
      <c r="RXC90" s="1551"/>
      <c r="RXD90" s="1551"/>
      <c r="RXE90" s="1551"/>
      <c r="RXF90" s="1551"/>
      <c r="RXG90" s="1551"/>
      <c r="RXH90" s="1551"/>
      <c r="RXI90" s="1551"/>
      <c r="RXJ90" s="1551"/>
      <c r="RXK90" s="1551"/>
      <c r="RXL90" s="1551"/>
      <c r="RXM90" s="1551"/>
      <c r="RXN90" s="1551"/>
      <c r="RXO90" s="1551"/>
      <c r="RXP90" s="1551"/>
      <c r="RXQ90" s="1551"/>
      <c r="RXR90" s="1551"/>
      <c r="RXS90" s="1551"/>
      <c r="RXT90" s="1551"/>
      <c r="RXU90" s="1551"/>
      <c r="RXV90" s="1551"/>
      <c r="RXW90" s="1551"/>
      <c r="RXX90" s="1551"/>
      <c r="RXY90" s="1551"/>
      <c r="RXZ90" s="1551"/>
      <c r="RYA90" s="1551"/>
      <c r="RYB90" s="1551"/>
      <c r="RYC90" s="1551"/>
      <c r="RYD90" s="1551"/>
      <c r="RYE90" s="1551"/>
      <c r="RYF90" s="1551"/>
      <c r="RYG90" s="1551"/>
      <c r="RYH90" s="1551"/>
      <c r="RYI90" s="1551"/>
      <c r="RYJ90" s="1551"/>
      <c r="RYK90" s="1551"/>
      <c r="RYL90" s="1551"/>
      <c r="RYM90" s="1551"/>
      <c r="RYN90" s="1551"/>
      <c r="RYO90" s="1551"/>
      <c r="RYP90" s="1551"/>
      <c r="RYQ90" s="1551"/>
      <c r="RYR90" s="1551"/>
      <c r="RYS90" s="1551"/>
      <c r="RYT90" s="1551"/>
      <c r="RYU90" s="1551"/>
      <c r="RYV90" s="1551"/>
      <c r="RYW90" s="1551"/>
      <c r="RYX90" s="1551"/>
      <c r="RYY90" s="1551"/>
      <c r="RYZ90" s="1551"/>
      <c r="RZA90" s="1551"/>
      <c r="RZB90" s="1551"/>
      <c r="RZC90" s="1551"/>
      <c r="RZD90" s="1551"/>
      <c r="RZE90" s="1551"/>
      <c r="RZF90" s="1551"/>
      <c r="RZG90" s="1551"/>
      <c r="RZH90" s="1551"/>
      <c r="RZI90" s="1551"/>
      <c r="RZJ90" s="1551"/>
      <c r="RZK90" s="1551"/>
      <c r="RZL90" s="1551"/>
      <c r="RZM90" s="1551"/>
      <c r="RZN90" s="1551"/>
      <c r="RZO90" s="1551"/>
      <c r="RZP90" s="1551"/>
      <c r="RZQ90" s="1551"/>
      <c r="RZR90" s="1551"/>
      <c r="RZS90" s="1551"/>
      <c r="RZT90" s="1551"/>
      <c r="RZU90" s="1551"/>
      <c r="RZV90" s="1551"/>
      <c r="RZW90" s="1551"/>
      <c r="RZX90" s="1551"/>
      <c r="RZY90" s="1551"/>
      <c r="RZZ90" s="1551"/>
      <c r="SAA90" s="1551"/>
      <c r="SAB90" s="1551"/>
      <c r="SAC90" s="1551"/>
      <c r="SAD90" s="1551"/>
      <c r="SAE90" s="1551"/>
      <c r="SAF90" s="1551"/>
      <c r="SAG90" s="1551"/>
      <c r="SAH90" s="1551"/>
      <c r="SAI90" s="1551"/>
      <c r="SAJ90" s="1551"/>
      <c r="SAK90" s="1551"/>
      <c r="SAL90" s="1551"/>
      <c r="SAM90" s="1551"/>
      <c r="SAN90" s="1551"/>
      <c r="SAO90" s="1551"/>
      <c r="SAP90" s="1551"/>
      <c r="SAQ90" s="1551"/>
      <c r="SAR90" s="1551"/>
      <c r="SAS90" s="1551"/>
      <c r="SAT90" s="1551"/>
      <c r="SAU90" s="1551"/>
      <c r="SAV90" s="1551"/>
      <c r="SAW90" s="1551"/>
      <c r="SAX90" s="1551"/>
      <c r="SAY90" s="1551"/>
      <c r="SAZ90" s="1551"/>
      <c r="SBA90" s="1551"/>
      <c r="SBB90" s="1551"/>
      <c r="SBC90" s="1551"/>
      <c r="SBD90" s="1551"/>
      <c r="SBE90" s="1551"/>
      <c r="SBF90" s="1551"/>
      <c r="SBG90" s="1551"/>
      <c r="SBH90" s="1551"/>
      <c r="SBI90" s="1551"/>
      <c r="SBJ90" s="1551"/>
      <c r="SBK90" s="1551"/>
      <c r="SBL90" s="1551"/>
      <c r="SBM90" s="1551"/>
      <c r="SBN90" s="1551"/>
      <c r="SBO90" s="1551"/>
      <c r="SBP90" s="1551"/>
      <c r="SBQ90" s="1551"/>
      <c r="SBR90" s="1551"/>
      <c r="SBS90" s="1551"/>
      <c r="SBT90" s="1551"/>
      <c r="SBU90" s="1551"/>
      <c r="SBV90" s="1551"/>
      <c r="SBW90" s="1551"/>
      <c r="SBX90" s="1551"/>
      <c r="SBY90" s="1551"/>
      <c r="SBZ90" s="1551"/>
      <c r="SCA90" s="1551"/>
      <c r="SCB90" s="1551"/>
      <c r="SCC90" s="1551"/>
      <c r="SCD90" s="1551"/>
      <c r="SCE90" s="1551"/>
      <c r="SCF90" s="1551"/>
      <c r="SCG90" s="1551"/>
      <c r="SCH90" s="1551"/>
      <c r="SCI90" s="1551"/>
      <c r="SCJ90" s="1551"/>
      <c r="SCK90" s="1551"/>
      <c r="SCL90" s="1551"/>
      <c r="SCM90" s="1551"/>
      <c r="SCN90" s="1551"/>
      <c r="SCO90" s="1551"/>
      <c r="SCP90" s="1551"/>
      <c r="SCQ90" s="1551"/>
      <c r="SCR90" s="1551"/>
      <c r="SCS90" s="1551"/>
      <c r="SCT90" s="1551"/>
      <c r="SCU90" s="1551"/>
      <c r="SCV90" s="1551"/>
      <c r="SCW90" s="1551"/>
      <c r="SCX90" s="1551"/>
      <c r="SCY90" s="1551"/>
      <c r="SCZ90" s="1551"/>
      <c r="SDA90" s="1551"/>
      <c r="SDB90" s="1551"/>
      <c r="SDC90" s="1551"/>
      <c r="SDD90" s="1551"/>
      <c r="SDE90" s="1551"/>
      <c r="SDF90" s="1551"/>
      <c r="SDG90" s="1551"/>
      <c r="SDH90" s="1551"/>
      <c r="SDI90" s="1551"/>
      <c r="SDJ90" s="1551"/>
      <c r="SDK90" s="1551"/>
      <c r="SDL90" s="1551"/>
      <c r="SDM90" s="1551"/>
      <c r="SDN90" s="1551"/>
      <c r="SDO90" s="1551"/>
      <c r="SDP90" s="1551"/>
      <c r="SDQ90" s="1551"/>
      <c r="SDR90" s="1551"/>
      <c r="SDS90" s="1551"/>
      <c r="SDT90" s="1551"/>
      <c r="SDU90" s="1551"/>
      <c r="SDV90" s="1551"/>
      <c r="SDW90" s="1551"/>
      <c r="SDX90" s="1551"/>
      <c r="SDY90" s="1551"/>
      <c r="SDZ90" s="1551"/>
      <c r="SEA90" s="1551"/>
      <c r="SEB90" s="1551"/>
      <c r="SEC90" s="1551"/>
      <c r="SED90" s="1551"/>
      <c r="SEE90" s="1551"/>
      <c r="SEF90" s="1551"/>
      <c r="SEG90" s="1551"/>
      <c r="SEH90" s="1551"/>
      <c r="SEI90" s="1551"/>
      <c r="SEJ90" s="1551"/>
      <c r="SEK90" s="1551"/>
      <c r="SEL90" s="1551"/>
      <c r="SEM90" s="1551"/>
      <c r="SEN90" s="1551"/>
      <c r="SEO90" s="1551"/>
      <c r="SEP90" s="1551"/>
      <c r="SEQ90" s="1551"/>
      <c r="SER90" s="1551"/>
      <c r="SES90" s="1551"/>
      <c r="SET90" s="1551"/>
      <c r="SEU90" s="1551"/>
      <c r="SEV90" s="1551"/>
      <c r="SEW90" s="1551"/>
      <c r="SEX90" s="1551"/>
      <c r="SEY90" s="1551"/>
      <c r="SEZ90" s="1551"/>
      <c r="SFA90" s="1551"/>
      <c r="SFB90" s="1551"/>
      <c r="SFC90" s="1551"/>
      <c r="SFD90" s="1551"/>
      <c r="SFE90" s="1551"/>
      <c r="SFF90" s="1551"/>
      <c r="SFG90" s="1551"/>
      <c r="SFH90" s="1551"/>
      <c r="SFI90" s="1551"/>
      <c r="SFJ90" s="1551"/>
      <c r="SFK90" s="1551"/>
      <c r="SFL90" s="1551"/>
      <c r="SFM90" s="1551"/>
      <c r="SFN90" s="1551"/>
      <c r="SFO90" s="1551"/>
      <c r="SFP90" s="1551"/>
      <c r="SFQ90" s="1551"/>
      <c r="SFR90" s="1551"/>
      <c r="SFS90" s="1551"/>
      <c r="SFT90" s="1551"/>
      <c r="SFU90" s="1551"/>
      <c r="SFV90" s="1551"/>
      <c r="SFW90" s="1551"/>
      <c r="SFX90" s="1551"/>
      <c r="SFY90" s="1551"/>
      <c r="SFZ90" s="1551"/>
      <c r="SGA90" s="1551"/>
      <c r="SGB90" s="1551"/>
      <c r="SGC90" s="1551"/>
      <c r="SGD90" s="1551"/>
      <c r="SGE90" s="1551"/>
      <c r="SGF90" s="1551"/>
      <c r="SGG90" s="1551"/>
      <c r="SGH90" s="1551"/>
      <c r="SGI90" s="1551"/>
      <c r="SGJ90" s="1551"/>
      <c r="SGK90" s="1551"/>
      <c r="SGL90" s="1551"/>
      <c r="SGM90" s="1551"/>
      <c r="SGN90" s="1551"/>
      <c r="SGO90" s="1551"/>
      <c r="SGP90" s="1551"/>
      <c r="SGQ90" s="1551"/>
      <c r="SGR90" s="1551"/>
      <c r="SGS90" s="1551"/>
      <c r="SGT90" s="1551"/>
      <c r="SGU90" s="1551"/>
      <c r="SGV90" s="1551"/>
      <c r="SGW90" s="1551"/>
      <c r="SGX90" s="1551"/>
      <c r="SGY90" s="1551"/>
      <c r="SGZ90" s="1551"/>
      <c r="SHA90" s="1551"/>
      <c r="SHB90" s="1551"/>
      <c r="SHC90" s="1551"/>
      <c r="SHD90" s="1551"/>
      <c r="SHE90" s="1551"/>
      <c r="SHF90" s="1551"/>
      <c r="SHG90" s="1551"/>
      <c r="SHH90" s="1551"/>
      <c r="SHI90" s="1551"/>
      <c r="SHJ90" s="1551"/>
      <c r="SHK90" s="1551"/>
      <c r="SHL90" s="1551"/>
      <c r="SHM90" s="1551"/>
      <c r="SHN90" s="1551"/>
      <c r="SHO90" s="1551"/>
      <c r="SHP90" s="1551"/>
      <c r="SHQ90" s="1551"/>
      <c r="SHR90" s="1551"/>
      <c r="SHS90" s="1551"/>
      <c r="SHT90" s="1551"/>
      <c r="SHU90" s="1551"/>
      <c r="SHV90" s="1551"/>
      <c r="SHW90" s="1551"/>
      <c r="SHX90" s="1551"/>
      <c r="SHY90" s="1551"/>
      <c r="SHZ90" s="1551"/>
      <c r="SIA90" s="1551"/>
      <c r="SIB90" s="1551"/>
      <c r="SIC90" s="1551"/>
      <c r="SID90" s="1551"/>
      <c r="SIE90" s="1551"/>
      <c r="SIF90" s="1551"/>
      <c r="SIG90" s="1551"/>
      <c r="SIH90" s="1551"/>
      <c r="SII90" s="1551"/>
      <c r="SIJ90" s="1551"/>
      <c r="SIK90" s="1551"/>
      <c r="SIL90" s="1551"/>
      <c r="SIM90" s="1551"/>
      <c r="SIN90" s="1551"/>
      <c r="SIO90" s="1551"/>
      <c r="SIP90" s="1551"/>
      <c r="SIQ90" s="1551"/>
      <c r="SIR90" s="1551"/>
      <c r="SIS90" s="1551"/>
      <c r="SIT90" s="1551"/>
      <c r="SIU90" s="1551"/>
      <c r="SIV90" s="1551"/>
      <c r="SIW90" s="1551"/>
      <c r="SIX90" s="1551"/>
      <c r="SIY90" s="1551"/>
      <c r="SIZ90" s="1551"/>
      <c r="SJA90" s="1551"/>
      <c r="SJB90" s="1551"/>
      <c r="SJC90" s="1551"/>
      <c r="SJD90" s="1551"/>
      <c r="SJE90" s="1551"/>
      <c r="SJF90" s="1551"/>
      <c r="SJG90" s="1551"/>
      <c r="SJH90" s="1551"/>
      <c r="SJI90" s="1551"/>
      <c r="SJJ90" s="1551"/>
      <c r="SJK90" s="1551"/>
      <c r="SJL90" s="1551"/>
      <c r="SJM90" s="1551"/>
      <c r="SJN90" s="1551"/>
      <c r="SJO90" s="1551"/>
      <c r="SJP90" s="1551"/>
      <c r="SJQ90" s="1551"/>
      <c r="SJR90" s="1551"/>
      <c r="SJS90" s="1551"/>
      <c r="SJT90" s="1551"/>
      <c r="SJU90" s="1551"/>
      <c r="SJV90" s="1551"/>
      <c r="SJW90" s="1551"/>
      <c r="SJX90" s="1551"/>
      <c r="SJY90" s="1551"/>
      <c r="SJZ90" s="1551"/>
      <c r="SKA90" s="1551"/>
      <c r="SKB90" s="1551"/>
      <c r="SKC90" s="1551"/>
      <c r="SKD90" s="1551"/>
      <c r="SKE90" s="1551"/>
      <c r="SKF90" s="1551"/>
      <c r="SKG90" s="1551"/>
      <c r="SKH90" s="1551"/>
      <c r="SKI90" s="1551"/>
      <c r="SKJ90" s="1551"/>
      <c r="SKK90" s="1551"/>
      <c r="SKL90" s="1551"/>
      <c r="SKM90" s="1551"/>
      <c r="SKN90" s="1551"/>
      <c r="SKO90" s="1551"/>
      <c r="SKP90" s="1551"/>
      <c r="SKQ90" s="1551"/>
      <c r="SKR90" s="1551"/>
      <c r="SKS90" s="1551"/>
      <c r="SKT90" s="1551"/>
      <c r="SKU90" s="1551"/>
      <c r="SKV90" s="1551"/>
      <c r="SKW90" s="1551"/>
      <c r="SKX90" s="1551"/>
      <c r="SKY90" s="1551"/>
      <c r="SKZ90" s="1551"/>
      <c r="SLA90" s="1551"/>
      <c r="SLB90" s="1551"/>
      <c r="SLC90" s="1551"/>
      <c r="SLD90" s="1551"/>
      <c r="SLE90" s="1551"/>
      <c r="SLF90" s="1551"/>
      <c r="SLG90" s="1551"/>
      <c r="SLH90" s="1551"/>
      <c r="SLI90" s="1551"/>
      <c r="SLJ90" s="1551"/>
      <c r="SLK90" s="1551"/>
      <c r="SLL90" s="1551"/>
      <c r="SLM90" s="1551"/>
      <c r="SLN90" s="1551"/>
      <c r="SLO90" s="1551"/>
      <c r="SLP90" s="1551"/>
      <c r="SLQ90" s="1551"/>
      <c r="SLR90" s="1551"/>
      <c r="SLS90" s="1551"/>
      <c r="SLT90" s="1551"/>
      <c r="SLU90" s="1551"/>
      <c r="SLV90" s="1551"/>
      <c r="SLW90" s="1551"/>
      <c r="SLX90" s="1551"/>
      <c r="SLY90" s="1551"/>
      <c r="SLZ90" s="1551"/>
      <c r="SMA90" s="1551"/>
      <c r="SMB90" s="1551"/>
      <c r="SMC90" s="1551"/>
      <c r="SMD90" s="1551"/>
      <c r="SME90" s="1551"/>
      <c r="SMF90" s="1551"/>
      <c r="SMG90" s="1551"/>
      <c r="SMH90" s="1551"/>
      <c r="SMI90" s="1551"/>
      <c r="SMJ90" s="1551"/>
      <c r="SMK90" s="1551"/>
      <c r="SML90" s="1551"/>
      <c r="SMM90" s="1551"/>
      <c r="SMN90" s="1551"/>
      <c r="SMO90" s="1551"/>
      <c r="SMP90" s="1551"/>
      <c r="SMQ90" s="1551"/>
      <c r="SMR90" s="1551"/>
      <c r="SMS90" s="1551"/>
      <c r="SMT90" s="1551"/>
      <c r="SMU90" s="1551"/>
      <c r="SMV90" s="1551"/>
      <c r="SMW90" s="1551"/>
      <c r="SMX90" s="1551"/>
      <c r="SMY90" s="1551"/>
      <c r="SMZ90" s="1551"/>
      <c r="SNA90" s="1551"/>
      <c r="SNB90" s="1551"/>
      <c r="SNC90" s="1551"/>
      <c r="SND90" s="1551"/>
      <c r="SNE90" s="1551"/>
      <c r="SNF90" s="1551"/>
      <c r="SNG90" s="1551"/>
      <c r="SNH90" s="1551"/>
      <c r="SNI90" s="1551"/>
      <c r="SNJ90" s="1551"/>
      <c r="SNK90" s="1551"/>
      <c r="SNL90" s="1551"/>
      <c r="SNM90" s="1551"/>
      <c r="SNN90" s="1551"/>
      <c r="SNO90" s="1551"/>
      <c r="SNP90" s="1551"/>
      <c r="SNQ90" s="1551"/>
      <c r="SNR90" s="1551"/>
      <c r="SNS90" s="1551"/>
      <c r="SNT90" s="1551"/>
      <c r="SNU90" s="1551"/>
      <c r="SNV90" s="1551"/>
      <c r="SNW90" s="1551"/>
      <c r="SNX90" s="1551"/>
      <c r="SNY90" s="1551"/>
      <c r="SNZ90" s="1551"/>
      <c r="SOA90" s="1551"/>
      <c r="SOB90" s="1551"/>
      <c r="SOC90" s="1551"/>
      <c r="SOD90" s="1551"/>
      <c r="SOE90" s="1551"/>
      <c r="SOF90" s="1551"/>
      <c r="SOG90" s="1551"/>
      <c r="SOH90" s="1551"/>
      <c r="SOI90" s="1551"/>
      <c r="SOJ90" s="1551"/>
      <c r="SOK90" s="1551"/>
      <c r="SOL90" s="1551"/>
      <c r="SOM90" s="1551"/>
      <c r="SON90" s="1551"/>
      <c r="SOO90" s="1551"/>
      <c r="SOP90" s="1551"/>
      <c r="SOQ90" s="1551"/>
      <c r="SOR90" s="1551"/>
      <c r="SOS90" s="1551"/>
      <c r="SOT90" s="1551"/>
      <c r="SOU90" s="1551"/>
      <c r="SOV90" s="1551"/>
      <c r="SOW90" s="1551"/>
      <c r="SOX90" s="1551"/>
      <c r="SOY90" s="1551"/>
      <c r="SOZ90" s="1551"/>
      <c r="SPA90" s="1551"/>
      <c r="SPB90" s="1551"/>
      <c r="SPC90" s="1551"/>
      <c r="SPD90" s="1551"/>
      <c r="SPE90" s="1551"/>
      <c r="SPF90" s="1551"/>
      <c r="SPG90" s="1551"/>
      <c r="SPH90" s="1551"/>
      <c r="SPI90" s="1551"/>
      <c r="SPJ90" s="1551"/>
      <c r="SPK90" s="1551"/>
      <c r="SPL90" s="1551"/>
      <c r="SPM90" s="1551"/>
      <c r="SPN90" s="1551"/>
      <c r="SPO90" s="1551"/>
      <c r="SPP90" s="1551"/>
      <c r="SPQ90" s="1551"/>
      <c r="SPR90" s="1551"/>
      <c r="SPS90" s="1551"/>
      <c r="SPT90" s="1551"/>
      <c r="SPU90" s="1551"/>
      <c r="SPV90" s="1551"/>
      <c r="SPW90" s="1551"/>
      <c r="SPX90" s="1551"/>
      <c r="SPY90" s="1551"/>
      <c r="SPZ90" s="1551"/>
      <c r="SQA90" s="1551"/>
      <c r="SQB90" s="1551"/>
      <c r="SQC90" s="1551"/>
      <c r="SQD90" s="1551"/>
      <c r="SQE90" s="1551"/>
      <c r="SQF90" s="1551"/>
      <c r="SQG90" s="1551"/>
      <c r="SQH90" s="1551"/>
      <c r="SQI90" s="1551"/>
      <c r="SQJ90" s="1551"/>
      <c r="SQK90" s="1551"/>
      <c r="SQL90" s="1551"/>
      <c r="SQM90" s="1551"/>
      <c r="SQN90" s="1551"/>
      <c r="SQO90" s="1551"/>
      <c r="SQP90" s="1551"/>
      <c r="SQQ90" s="1551"/>
      <c r="SQR90" s="1551"/>
      <c r="SQS90" s="1551"/>
      <c r="SQT90" s="1551"/>
      <c r="SQU90" s="1551"/>
      <c r="SQV90" s="1551"/>
      <c r="SQW90" s="1551"/>
      <c r="SQX90" s="1551"/>
      <c r="SQY90" s="1551"/>
      <c r="SQZ90" s="1551"/>
      <c r="SRA90" s="1551"/>
      <c r="SRB90" s="1551"/>
      <c r="SRC90" s="1551"/>
      <c r="SRD90" s="1551"/>
      <c r="SRE90" s="1551"/>
      <c r="SRF90" s="1551"/>
      <c r="SRG90" s="1551"/>
      <c r="SRH90" s="1551"/>
      <c r="SRI90" s="1551"/>
      <c r="SRJ90" s="1551"/>
      <c r="SRK90" s="1551"/>
      <c r="SRL90" s="1551"/>
      <c r="SRM90" s="1551"/>
      <c r="SRN90" s="1551"/>
      <c r="SRO90" s="1551"/>
      <c r="SRP90" s="1551"/>
      <c r="SRQ90" s="1551"/>
      <c r="SRR90" s="1551"/>
      <c r="SRS90" s="1551"/>
      <c r="SRT90" s="1551"/>
      <c r="SRU90" s="1551"/>
      <c r="SRV90" s="1551"/>
      <c r="SRW90" s="1551"/>
      <c r="SRX90" s="1551"/>
      <c r="SRY90" s="1551"/>
      <c r="SRZ90" s="1551"/>
      <c r="SSA90" s="1551"/>
      <c r="SSB90" s="1551"/>
      <c r="SSC90" s="1551"/>
      <c r="SSD90" s="1551"/>
      <c r="SSE90" s="1551"/>
      <c r="SSF90" s="1551"/>
      <c r="SSG90" s="1551"/>
      <c r="SSH90" s="1551"/>
      <c r="SSI90" s="1551"/>
      <c r="SSJ90" s="1551"/>
      <c r="SSK90" s="1551"/>
      <c r="SSL90" s="1551"/>
      <c r="SSM90" s="1551"/>
      <c r="SSN90" s="1551"/>
      <c r="SSO90" s="1551"/>
      <c r="SSP90" s="1551"/>
      <c r="SSQ90" s="1551"/>
      <c r="SSR90" s="1551"/>
      <c r="SSS90" s="1551"/>
      <c r="SST90" s="1551"/>
      <c r="SSU90" s="1551"/>
      <c r="SSV90" s="1551"/>
      <c r="SSW90" s="1551"/>
      <c r="SSX90" s="1551"/>
      <c r="SSY90" s="1551"/>
      <c r="SSZ90" s="1551"/>
      <c r="STA90" s="1551"/>
      <c r="STB90" s="1551"/>
      <c r="STC90" s="1551"/>
      <c r="STD90" s="1551"/>
      <c r="STE90" s="1551"/>
      <c r="STF90" s="1551"/>
      <c r="STG90" s="1551"/>
      <c r="STH90" s="1551"/>
      <c r="STI90" s="1551"/>
      <c r="STJ90" s="1551"/>
      <c r="STK90" s="1551"/>
      <c r="STL90" s="1551"/>
      <c r="STM90" s="1551"/>
      <c r="STN90" s="1551"/>
      <c r="STO90" s="1551"/>
      <c r="STP90" s="1551"/>
      <c r="STQ90" s="1551"/>
      <c r="STR90" s="1551"/>
      <c r="STS90" s="1551"/>
      <c r="STT90" s="1551"/>
      <c r="STU90" s="1551"/>
      <c r="STV90" s="1551"/>
      <c r="STW90" s="1551"/>
      <c r="STX90" s="1551"/>
      <c r="STY90" s="1551"/>
      <c r="STZ90" s="1551"/>
      <c r="SUA90" s="1551"/>
      <c r="SUB90" s="1551"/>
      <c r="SUC90" s="1551"/>
      <c r="SUD90" s="1551"/>
      <c r="SUE90" s="1551"/>
      <c r="SUF90" s="1551"/>
      <c r="SUG90" s="1551"/>
      <c r="SUH90" s="1551"/>
      <c r="SUI90" s="1551"/>
      <c r="SUJ90" s="1551"/>
      <c r="SUK90" s="1551"/>
      <c r="SUL90" s="1551"/>
      <c r="SUM90" s="1551"/>
      <c r="SUN90" s="1551"/>
      <c r="SUO90" s="1551"/>
      <c r="SUP90" s="1551"/>
      <c r="SUQ90" s="1551"/>
      <c r="SUR90" s="1551"/>
      <c r="SUS90" s="1551"/>
      <c r="SUT90" s="1551"/>
      <c r="SUU90" s="1551"/>
      <c r="SUV90" s="1551"/>
      <c r="SUW90" s="1551"/>
      <c r="SUX90" s="1551"/>
      <c r="SUY90" s="1551"/>
      <c r="SUZ90" s="1551"/>
      <c r="SVA90" s="1551"/>
      <c r="SVB90" s="1551"/>
      <c r="SVC90" s="1551"/>
      <c r="SVD90" s="1551"/>
      <c r="SVE90" s="1551"/>
      <c r="SVF90" s="1551"/>
      <c r="SVG90" s="1551"/>
      <c r="SVH90" s="1551"/>
      <c r="SVI90" s="1551"/>
      <c r="SVJ90" s="1551"/>
      <c r="SVK90" s="1551"/>
      <c r="SVL90" s="1551"/>
      <c r="SVM90" s="1551"/>
      <c r="SVN90" s="1551"/>
      <c r="SVO90" s="1551"/>
      <c r="SVP90" s="1551"/>
      <c r="SVQ90" s="1551"/>
      <c r="SVR90" s="1551"/>
      <c r="SVS90" s="1551"/>
      <c r="SVT90" s="1551"/>
      <c r="SVU90" s="1551"/>
      <c r="SVV90" s="1551"/>
      <c r="SVW90" s="1551"/>
      <c r="SVX90" s="1551"/>
      <c r="SVY90" s="1551"/>
      <c r="SVZ90" s="1551"/>
      <c r="SWA90" s="1551"/>
      <c r="SWB90" s="1551"/>
      <c r="SWC90" s="1551"/>
      <c r="SWD90" s="1551"/>
      <c r="SWE90" s="1551"/>
      <c r="SWF90" s="1551"/>
      <c r="SWG90" s="1551"/>
      <c r="SWH90" s="1551"/>
      <c r="SWI90" s="1551"/>
      <c r="SWJ90" s="1551"/>
      <c r="SWK90" s="1551"/>
      <c r="SWL90" s="1551"/>
      <c r="SWM90" s="1551"/>
      <c r="SWN90" s="1551"/>
      <c r="SWO90" s="1551"/>
      <c r="SWP90" s="1551"/>
      <c r="SWQ90" s="1551"/>
      <c r="SWR90" s="1551"/>
      <c r="SWS90" s="1551"/>
      <c r="SWT90" s="1551"/>
      <c r="SWU90" s="1551"/>
      <c r="SWV90" s="1551"/>
      <c r="SWW90" s="1551"/>
      <c r="SWX90" s="1551"/>
      <c r="SWY90" s="1551"/>
      <c r="SWZ90" s="1551"/>
      <c r="SXA90" s="1551"/>
      <c r="SXB90" s="1551"/>
      <c r="SXC90" s="1551"/>
      <c r="SXD90" s="1551"/>
      <c r="SXE90" s="1551"/>
      <c r="SXF90" s="1551"/>
      <c r="SXG90" s="1551"/>
      <c r="SXH90" s="1551"/>
      <c r="SXI90" s="1551"/>
      <c r="SXJ90" s="1551"/>
      <c r="SXK90" s="1551"/>
      <c r="SXL90" s="1551"/>
      <c r="SXM90" s="1551"/>
      <c r="SXN90" s="1551"/>
      <c r="SXO90" s="1551"/>
      <c r="SXP90" s="1551"/>
      <c r="SXQ90" s="1551"/>
      <c r="SXR90" s="1551"/>
      <c r="SXS90" s="1551"/>
      <c r="SXT90" s="1551"/>
      <c r="SXU90" s="1551"/>
      <c r="SXV90" s="1551"/>
      <c r="SXW90" s="1551"/>
      <c r="SXX90" s="1551"/>
      <c r="SXY90" s="1551"/>
      <c r="SXZ90" s="1551"/>
      <c r="SYA90" s="1551"/>
      <c r="SYB90" s="1551"/>
      <c r="SYC90" s="1551"/>
      <c r="SYD90" s="1551"/>
      <c r="SYE90" s="1551"/>
      <c r="SYF90" s="1551"/>
      <c r="SYG90" s="1551"/>
      <c r="SYH90" s="1551"/>
      <c r="SYI90" s="1551"/>
      <c r="SYJ90" s="1551"/>
      <c r="SYK90" s="1551"/>
      <c r="SYL90" s="1551"/>
      <c r="SYM90" s="1551"/>
      <c r="SYN90" s="1551"/>
      <c r="SYO90" s="1551"/>
      <c r="SYP90" s="1551"/>
      <c r="SYQ90" s="1551"/>
      <c r="SYR90" s="1551"/>
      <c r="SYS90" s="1551"/>
      <c r="SYT90" s="1551"/>
      <c r="SYU90" s="1551"/>
      <c r="SYV90" s="1551"/>
      <c r="SYW90" s="1551"/>
      <c r="SYX90" s="1551"/>
      <c r="SYY90" s="1551"/>
      <c r="SYZ90" s="1551"/>
      <c r="SZA90" s="1551"/>
      <c r="SZB90" s="1551"/>
      <c r="SZC90" s="1551"/>
      <c r="SZD90" s="1551"/>
      <c r="SZE90" s="1551"/>
      <c r="SZF90" s="1551"/>
      <c r="SZG90" s="1551"/>
      <c r="SZH90" s="1551"/>
      <c r="SZI90" s="1551"/>
      <c r="SZJ90" s="1551"/>
      <c r="SZK90" s="1551"/>
      <c r="SZL90" s="1551"/>
      <c r="SZM90" s="1551"/>
      <c r="SZN90" s="1551"/>
      <c r="SZO90" s="1551"/>
      <c r="SZP90" s="1551"/>
      <c r="SZQ90" s="1551"/>
      <c r="SZR90" s="1551"/>
      <c r="SZS90" s="1551"/>
      <c r="SZT90" s="1551"/>
      <c r="SZU90" s="1551"/>
      <c r="SZV90" s="1551"/>
      <c r="SZW90" s="1551"/>
      <c r="SZX90" s="1551"/>
      <c r="SZY90" s="1551"/>
      <c r="SZZ90" s="1551"/>
      <c r="TAA90" s="1551"/>
      <c r="TAB90" s="1551"/>
      <c r="TAC90" s="1551"/>
      <c r="TAD90" s="1551"/>
      <c r="TAE90" s="1551"/>
      <c r="TAF90" s="1551"/>
      <c r="TAG90" s="1551"/>
      <c r="TAH90" s="1551"/>
      <c r="TAI90" s="1551"/>
      <c r="TAJ90" s="1551"/>
      <c r="TAK90" s="1551"/>
      <c r="TAL90" s="1551"/>
      <c r="TAM90" s="1551"/>
      <c r="TAN90" s="1551"/>
      <c r="TAO90" s="1551"/>
      <c r="TAP90" s="1551"/>
      <c r="TAQ90" s="1551"/>
      <c r="TAR90" s="1551"/>
      <c r="TAS90" s="1551"/>
      <c r="TAT90" s="1551"/>
      <c r="TAU90" s="1551"/>
      <c r="TAV90" s="1551"/>
      <c r="TAW90" s="1551"/>
      <c r="TAX90" s="1551"/>
      <c r="TAY90" s="1551"/>
      <c r="TAZ90" s="1551"/>
      <c r="TBA90" s="1551"/>
      <c r="TBB90" s="1551"/>
      <c r="TBC90" s="1551"/>
      <c r="TBD90" s="1551"/>
      <c r="TBE90" s="1551"/>
      <c r="TBF90" s="1551"/>
      <c r="TBG90" s="1551"/>
      <c r="TBH90" s="1551"/>
      <c r="TBI90" s="1551"/>
      <c r="TBJ90" s="1551"/>
      <c r="TBK90" s="1551"/>
      <c r="TBL90" s="1551"/>
      <c r="TBM90" s="1551"/>
      <c r="TBN90" s="1551"/>
      <c r="TBO90" s="1551"/>
      <c r="TBP90" s="1551"/>
      <c r="TBQ90" s="1551"/>
      <c r="TBR90" s="1551"/>
      <c r="TBS90" s="1551"/>
      <c r="TBT90" s="1551"/>
      <c r="TBU90" s="1551"/>
      <c r="TBV90" s="1551"/>
      <c r="TBW90" s="1551"/>
      <c r="TBX90" s="1551"/>
      <c r="TBY90" s="1551"/>
      <c r="TBZ90" s="1551"/>
      <c r="TCA90" s="1551"/>
      <c r="TCB90" s="1551"/>
      <c r="TCC90" s="1551"/>
      <c r="TCD90" s="1551"/>
      <c r="TCE90" s="1551"/>
      <c r="TCF90" s="1551"/>
      <c r="TCG90" s="1551"/>
      <c r="TCH90" s="1551"/>
      <c r="TCI90" s="1551"/>
      <c r="TCJ90" s="1551"/>
      <c r="TCK90" s="1551"/>
      <c r="TCL90" s="1551"/>
      <c r="TCM90" s="1551"/>
      <c r="TCN90" s="1551"/>
      <c r="TCO90" s="1551"/>
      <c r="TCP90" s="1551"/>
      <c r="TCQ90" s="1551"/>
      <c r="TCR90" s="1551"/>
      <c r="TCS90" s="1551"/>
      <c r="TCT90" s="1551"/>
      <c r="TCU90" s="1551"/>
      <c r="TCV90" s="1551"/>
      <c r="TCW90" s="1551"/>
      <c r="TCX90" s="1551"/>
      <c r="TCY90" s="1551"/>
      <c r="TCZ90" s="1551"/>
      <c r="TDA90" s="1551"/>
      <c r="TDB90" s="1551"/>
      <c r="TDC90" s="1551"/>
      <c r="TDD90" s="1551"/>
      <c r="TDE90" s="1551"/>
      <c r="TDF90" s="1551"/>
      <c r="TDG90" s="1551"/>
      <c r="TDH90" s="1551"/>
      <c r="TDI90" s="1551"/>
      <c r="TDJ90" s="1551"/>
      <c r="TDK90" s="1551"/>
      <c r="TDL90" s="1551"/>
      <c r="TDM90" s="1551"/>
      <c r="TDN90" s="1551"/>
      <c r="TDO90" s="1551"/>
      <c r="TDP90" s="1551"/>
      <c r="TDQ90" s="1551"/>
      <c r="TDR90" s="1551"/>
      <c r="TDS90" s="1551"/>
      <c r="TDT90" s="1551"/>
      <c r="TDU90" s="1551"/>
      <c r="TDV90" s="1551"/>
      <c r="TDW90" s="1551"/>
      <c r="TDX90" s="1551"/>
      <c r="TDY90" s="1551"/>
      <c r="TDZ90" s="1551"/>
      <c r="TEA90" s="1551"/>
      <c r="TEB90" s="1551"/>
      <c r="TEC90" s="1551"/>
      <c r="TED90" s="1551"/>
      <c r="TEE90" s="1551"/>
      <c r="TEF90" s="1551"/>
      <c r="TEG90" s="1551"/>
      <c r="TEH90" s="1551"/>
      <c r="TEI90" s="1551"/>
      <c r="TEJ90" s="1551"/>
      <c r="TEK90" s="1551"/>
      <c r="TEL90" s="1551"/>
      <c r="TEM90" s="1551"/>
      <c r="TEN90" s="1551"/>
      <c r="TEO90" s="1551"/>
      <c r="TEP90" s="1551"/>
      <c r="TEQ90" s="1551"/>
      <c r="TER90" s="1551"/>
      <c r="TES90" s="1551"/>
      <c r="TET90" s="1551"/>
      <c r="TEU90" s="1551"/>
      <c r="TEV90" s="1551"/>
      <c r="TEW90" s="1551"/>
      <c r="TEX90" s="1551"/>
      <c r="TEY90" s="1551"/>
      <c r="TEZ90" s="1551"/>
      <c r="TFA90" s="1551"/>
      <c r="TFB90" s="1551"/>
      <c r="TFC90" s="1551"/>
      <c r="TFD90" s="1551"/>
      <c r="TFE90" s="1551"/>
      <c r="TFF90" s="1551"/>
      <c r="TFG90" s="1551"/>
      <c r="TFH90" s="1551"/>
      <c r="TFI90" s="1551"/>
      <c r="TFJ90" s="1551"/>
      <c r="TFK90" s="1551"/>
      <c r="TFL90" s="1551"/>
      <c r="TFM90" s="1551"/>
      <c r="TFN90" s="1551"/>
      <c r="TFO90" s="1551"/>
      <c r="TFP90" s="1551"/>
      <c r="TFQ90" s="1551"/>
      <c r="TFR90" s="1551"/>
      <c r="TFS90" s="1551"/>
      <c r="TFT90" s="1551"/>
      <c r="TFU90" s="1551"/>
      <c r="TFV90" s="1551"/>
      <c r="TFW90" s="1551"/>
      <c r="TFX90" s="1551"/>
      <c r="TFY90" s="1551"/>
      <c r="TFZ90" s="1551"/>
      <c r="TGA90" s="1551"/>
      <c r="TGB90" s="1551"/>
      <c r="TGC90" s="1551"/>
      <c r="TGD90" s="1551"/>
      <c r="TGE90" s="1551"/>
      <c r="TGF90" s="1551"/>
      <c r="TGG90" s="1551"/>
      <c r="TGH90" s="1551"/>
      <c r="TGI90" s="1551"/>
      <c r="TGJ90" s="1551"/>
      <c r="TGK90" s="1551"/>
      <c r="TGL90" s="1551"/>
      <c r="TGM90" s="1551"/>
      <c r="TGN90" s="1551"/>
      <c r="TGO90" s="1551"/>
      <c r="TGP90" s="1551"/>
      <c r="TGQ90" s="1551"/>
      <c r="TGR90" s="1551"/>
      <c r="TGS90" s="1551"/>
      <c r="TGT90" s="1551"/>
      <c r="TGU90" s="1551"/>
      <c r="TGV90" s="1551"/>
      <c r="TGW90" s="1551"/>
      <c r="TGX90" s="1551"/>
      <c r="TGY90" s="1551"/>
      <c r="TGZ90" s="1551"/>
      <c r="THA90" s="1551"/>
      <c r="THB90" s="1551"/>
      <c r="THC90" s="1551"/>
      <c r="THD90" s="1551"/>
      <c r="THE90" s="1551"/>
      <c r="THF90" s="1551"/>
      <c r="THG90" s="1551"/>
      <c r="THH90" s="1551"/>
      <c r="THI90" s="1551"/>
      <c r="THJ90" s="1551"/>
      <c r="THK90" s="1551"/>
      <c r="THL90" s="1551"/>
      <c r="THM90" s="1551"/>
      <c r="THN90" s="1551"/>
      <c r="THO90" s="1551"/>
      <c r="THP90" s="1551"/>
      <c r="THQ90" s="1551"/>
      <c r="THR90" s="1551"/>
      <c r="THS90" s="1551"/>
      <c r="THT90" s="1551"/>
      <c r="THU90" s="1551"/>
      <c r="THV90" s="1551"/>
      <c r="THW90" s="1551"/>
      <c r="THX90" s="1551"/>
      <c r="THY90" s="1551"/>
      <c r="THZ90" s="1551"/>
      <c r="TIA90" s="1551"/>
      <c r="TIB90" s="1551"/>
      <c r="TIC90" s="1551"/>
      <c r="TID90" s="1551"/>
      <c r="TIE90" s="1551"/>
      <c r="TIF90" s="1551"/>
      <c r="TIG90" s="1551"/>
      <c r="TIH90" s="1551"/>
      <c r="TII90" s="1551"/>
      <c r="TIJ90" s="1551"/>
      <c r="TIK90" s="1551"/>
      <c r="TIL90" s="1551"/>
      <c r="TIM90" s="1551"/>
      <c r="TIN90" s="1551"/>
      <c r="TIO90" s="1551"/>
      <c r="TIP90" s="1551"/>
      <c r="TIQ90" s="1551"/>
      <c r="TIR90" s="1551"/>
      <c r="TIS90" s="1551"/>
      <c r="TIT90" s="1551"/>
      <c r="TIU90" s="1551"/>
      <c r="TIV90" s="1551"/>
      <c r="TIW90" s="1551"/>
      <c r="TIX90" s="1551"/>
      <c r="TIY90" s="1551"/>
      <c r="TIZ90" s="1551"/>
      <c r="TJA90" s="1551"/>
      <c r="TJB90" s="1551"/>
      <c r="TJC90" s="1551"/>
      <c r="TJD90" s="1551"/>
      <c r="TJE90" s="1551"/>
      <c r="TJF90" s="1551"/>
      <c r="TJG90" s="1551"/>
      <c r="TJH90" s="1551"/>
      <c r="TJI90" s="1551"/>
      <c r="TJJ90" s="1551"/>
      <c r="TJK90" s="1551"/>
      <c r="TJL90" s="1551"/>
      <c r="TJM90" s="1551"/>
      <c r="TJN90" s="1551"/>
      <c r="TJO90" s="1551"/>
      <c r="TJP90" s="1551"/>
      <c r="TJQ90" s="1551"/>
      <c r="TJR90" s="1551"/>
      <c r="TJS90" s="1551"/>
      <c r="TJT90" s="1551"/>
      <c r="TJU90" s="1551"/>
      <c r="TJV90" s="1551"/>
      <c r="TJW90" s="1551"/>
      <c r="TJX90" s="1551"/>
      <c r="TJY90" s="1551"/>
      <c r="TJZ90" s="1551"/>
      <c r="TKA90" s="1551"/>
      <c r="TKB90" s="1551"/>
      <c r="TKC90" s="1551"/>
      <c r="TKD90" s="1551"/>
      <c r="TKE90" s="1551"/>
      <c r="TKF90" s="1551"/>
      <c r="TKG90" s="1551"/>
      <c r="TKH90" s="1551"/>
      <c r="TKI90" s="1551"/>
      <c r="TKJ90" s="1551"/>
      <c r="TKK90" s="1551"/>
      <c r="TKL90" s="1551"/>
      <c r="TKM90" s="1551"/>
      <c r="TKN90" s="1551"/>
      <c r="TKO90" s="1551"/>
      <c r="TKP90" s="1551"/>
      <c r="TKQ90" s="1551"/>
      <c r="TKR90" s="1551"/>
      <c r="TKS90" s="1551"/>
      <c r="TKT90" s="1551"/>
      <c r="TKU90" s="1551"/>
      <c r="TKV90" s="1551"/>
      <c r="TKW90" s="1551"/>
      <c r="TKX90" s="1551"/>
      <c r="TKY90" s="1551"/>
      <c r="TKZ90" s="1551"/>
      <c r="TLA90" s="1551"/>
      <c r="TLB90" s="1551"/>
      <c r="TLC90" s="1551"/>
      <c r="TLD90" s="1551"/>
      <c r="TLE90" s="1551"/>
      <c r="TLF90" s="1551"/>
      <c r="TLG90" s="1551"/>
      <c r="TLH90" s="1551"/>
      <c r="TLI90" s="1551"/>
      <c r="TLJ90" s="1551"/>
      <c r="TLK90" s="1551"/>
      <c r="TLL90" s="1551"/>
      <c r="TLM90" s="1551"/>
      <c r="TLN90" s="1551"/>
      <c r="TLO90" s="1551"/>
      <c r="TLP90" s="1551"/>
      <c r="TLQ90" s="1551"/>
      <c r="TLR90" s="1551"/>
      <c r="TLS90" s="1551"/>
      <c r="TLT90" s="1551"/>
      <c r="TLU90" s="1551"/>
      <c r="TLV90" s="1551"/>
      <c r="TLW90" s="1551"/>
      <c r="TLX90" s="1551"/>
      <c r="TLY90" s="1551"/>
      <c r="TLZ90" s="1551"/>
      <c r="TMA90" s="1551"/>
      <c r="TMB90" s="1551"/>
      <c r="TMC90" s="1551"/>
      <c r="TMD90" s="1551"/>
      <c r="TME90" s="1551"/>
      <c r="TMF90" s="1551"/>
      <c r="TMG90" s="1551"/>
      <c r="TMH90" s="1551"/>
      <c r="TMI90" s="1551"/>
      <c r="TMJ90" s="1551"/>
      <c r="TMK90" s="1551"/>
      <c r="TML90" s="1551"/>
      <c r="TMM90" s="1551"/>
      <c r="TMN90" s="1551"/>
      <c r="TMO90" s="1551"/>
      <c r="TMP90" s="1551"/>
      <c r="TMQ90" s="1551"/>
      <c r="TMR90" s="1551"/>
      <c r="TMS90" s="1551"/>
      <c r="TMT90" s="1551"/>
      <c r="TMU90" s="1551"/>
      <c r="TMV90" s="1551"/>
      <c r="TMW90" s="1551"/>
      <c r="TMX90" s="1551"/>
      <c r="TMY90" s="1551"/>
      <c r="TMZ90" s="1551"/>
      <c r="TNA90" s="1551"/>
      <c r="TNB90" s="1551"/>
      <c r="TNC90" s="1551"/>
      <c r="TND90" s="1551"/>
      <c r="TNE90" s="1551"/>
      <c r="TNF90" s="1551"/>
      <c r="TNG90" s="1551"/>
      <c r="TNH90" s="1551"/>
      <c r="TNI90" s="1551"/>
      <c r="TNJ90" s="1551"/>
      <c r="TNK90" s="1551"/>
      <c r="TNL90" s="1551"/>
      <c r="TNM90" s="1551"/>
      <c r="TNN90" s="1551"/>
      <c r="TNO90" s="1551"/>
      <c r="TNP90" s="1551"/>
      <c r="TNQ90" s="1551"/>
      <c r="TNR90" s="1551"/>
      <c r="TNS90" s="1551"/>
      <c r="TNT90" s="1551"/>
      <c r="TNU90" s="1551"/>
      <c r="TNV90" s="1551"/>
      <c r="TNW90" s="1551"/>
      <c r="TNX90" s="1551"/>
      <c r="TNY90" s="1551"/>
      <c r="TNZ90" s="1551"/>
      <c r="TOA90" s="1551"/>
      <c r="TOB90" s="1551"/>
      <c r="TOC90" s="1551"/>
      <c r="TOD90" s="1551"/>
      <c r="TOE90" s="1551"/>
      <c r="TOF90" s="1551"/>
      <c r="TOG90" s="1551"/>
      <c r="TOH90" s="1551"/>
      <c r="TOI90" s="1551"/>
      <c r="TOJ90" s="1551"/>
      <c r="TOK90" s="1551"/>
      <c r="TOL90" s="1551"/>
      <c r="TOM90" s="1551"/>
      <c r="TON90" s="1551"/>
      <c r="TOO90" s="1551"/>
      <c r="TOP90" s="1551"/>
      <c r="TOQ90" s="1551"/>
      <c r="TOR90" s="1551"/>
      <c r="TOS90" s="1551"/>
      <c r="TOT90" s="1551"/>
      <c r="TOU90" s="1551"/>
      <c r="TOV90" s="1551"/>
      <c r="TOW90" s="1551"/>
      <c r="TOX90" s="1551"/>
      <c r="TOY90" s="1551"/>
      <c r="TOZ90" s="1551"/>
      <c r="TPA90" s="1551"/>
      <c r="TPB90" s="1551"/>
      <c r="TPC90" s="1551"/>
      <c r="TPD90" s="1551"/>
      <c r="TPE90" s="1551"/>
      <c r="TPF90" s="1551"/>
      <c r="TPG90" s="1551"/>
      <c r="TPH90" s="1551"/>
      <c r="TPI90" s="1551"/>
      <c r="TPJ90" s="1551"/>
      <c r="TPK90" s="1551"/>
      <c r="TPL90" s="1551"/>
      <c r="TPM90" s="1551"/>
      <c r="TPN90" s="1551"/>
      <c r="TPO90" s="1551"/>
      <c r="TPP90" s="1551"/>
      <c r="TPQ90" s="1551"/>
      <c r="TPR90" s="1551"/>
      <c r="TPS90" s="1551"/>
      <c r="TPT90" s="1551"/>
      <c r="TPU90" s="1551"/>
      <c r="TPV90" s="1551"/>
      <c r="TPW90" s="1551"/>
      <c r="TPX90" s="1551"/>
      <c r="TPY90" s="1551"/>
      <c r="TPZ90" s="1551"/>
      <c r="TQA90" s="1551"/>
      <c r="TQB90" s="1551"/>
      <c r="TQC90" s="1551"/>
      <c r="TQD90" s="1551"/>
      <c r="TQE90" s="1551"/>
      <c r="TQF90" s="1551"/>
      <c r="TQG90" s="1551"/>
      <c r="TQH90" s="1551"/>
      <c r="TQI90" s="1551"/>
      <c r="TQJ90" s="1551"/>
      <c r="TQK90" s="1551"/>
      <c r="TQL90" s="1551"/>
      <c r="TQM90" s="1551"/>
      <c r="TQN90" s="1551"/>
      <c r="TQO90" s="1551"/>
      <c r="TQP90" s="1551"/>
      <c r="TQQ90" s="1551"/>
      <c r="TQR90" s="1551"/>
      <c r="TQS90" s="1551"/>
      <c r="TQT90" s="1551"/>
      <c r="TQU90" s="1551"/>
      <c r="TQV90" s="1551"/>
      <c r="TQW90" s="1551"/>
      <c r="TQX90" s="1551"/>
      <c r="TQY90" s="1551"/>
      <c r="TQZ90" s="1551"/>
      <c r="TRA90" s="1551"/>
      <c r="TRB90" s="1551"/>
      <c r="TRC90" s="1551"/>
      <c r="TRD90" s="1551"/>
      <c r="TRE90" s="1551"/>
      <c r="TRF90" s="1551"/>
      <c r="TRG90" s="1551"/>
      <c r="TRH90" s="1551"/>
      <c r="TRI90" s="1551"/>
      <c r="TRJ90" s="1551"/>
      <c r="TRK90" s="1551"/>
      <c r="TRL90" s="1551"/>
      <c r="TRM90" s="1551"/>
      <c r="TRN90" s="1551"/>
      <c r="TRO90" s="1551"/>
      <c r="TRP90" s="1551"/>
      <c r="TRQ90" s="1551"/>
      <c r="TRR90" s="1551"/>
      <c r="TRS90" s="1551"/>
      <c r="TRT90" s="1551"/>
      <c r="TRU90" s="1551"/>
      <c r="TRV90" s="1551"/>
      <c r="TRW90" s="1551"/>
      <c r="TRX90" s="1551"/>
      <c r="TRY90" s="1551"/>
      <c r="TRZ90" s="1551"/>
      <c r="TSA90" s="1551"/>
      <c r="TSB90" s="1551"/>
      <c r="TSC90" s="1551"/>
      <c r="TSD90" s="1551"/>
      <c r="TSE90" s="1551"/>
      <c r="TSF90" s="1551"/>
      <c r="TSG90" s="1551"/>
      <c r="TSH90" s="1551"/>
      <c r="TSI90" s="1551"/>
      <c r="TSJ90" s="1551"/>
      <c r="TSK90" s="1551"/>
      <c r="TSL90" s="1551"/>
      <c r="TSM90" s="1551"/>
      <c r="TSN90" s="1551"/>
      <c r="TSO90" s="1551"/>
      <c r="TSP90" s="1551"/>
      <c r="TSQ90" s="1551"/>
      <c r="TSR90" s="1551"/>
      <c r="TSS90" s="1551"/>
      <c r="TST90" s="1551"/>
      <c r="TSU90" s="1551"/>
      <c r="TSV90" s="1551"/>
      <c r="TSW90" s="1551"/>
      <c r="TSX90" s="1551"/>
      <c r="TSY90" s="1551"/>
      <c r="TSZ90" s="1551"/>
      <c r="TTA90" s="1551"/>
      <c r="TTB90" s="1551"/>
      <c r="TTC90" s="1551"/>
      <c r="TTD90" s="1551"/>
      <c r="TTE90" s="1551"/>
      <c r="TTF90" s="1551"/>
      <c r="TTG90" s="1551"/>
      <c r="TTH90" s="1551"/>
      <c r="TTI90" s="1551"/>
      <c r="TTJ90" s="1551"/>
      <c r="TTK90" s="1551"/>
      <c r="TTL90" s="1551"/>
      <c r="TTM90" s="1551"/>
      <c r="TTN90" s="1551"/>
      <c r="TTO90" s="1551"/>
      <c r="TTP90" s="1551"/>
      <c r="TTQ90" s="1551"/>
      <c r="TTR90" s="1551"/>
      <c r="TTS90" s="1551"/>
      <c r="TTT90" s="1551"/>
      <c r="TTU90" s="1551"/>
      <c r="TTV90" s="1551"/>
      <c r="TTW90" s="1551"/>
      <c r="TTX90" s="1551"/>
      <c r="TTY90" s="1551"/>
      <c r="TTZ90" s="1551"/>
      <c r="TUA90" s="1551"/>
      <c r="TUB90" s="1551"/>
      <c r="TUC90" s="1551"/>
      <c r="TUD90" s="1551"/>
      <c r="TUE90" s="1551"/>
      <c r="TUF90" s="1551"/>
      <c r="TUG90" s="1551"/>
      <c r="TUH90" s="1551"/>
      <c r="TUI90" s="1551"/>
      <c r="TUJ90" s="1551"/>
      <c r="TUK90" s="1551"/>
      <c r="TUL90" s="1551"/>
      <c r="TUM90" s="1551"/>
      <c r="TUN90" s="1551"/>
      <c r="TUO90" s="1551"/>
      <c r="TUP90" s="1551"/>
      <c r="TUQ90" s="1551"/>
      <c r="TUR90" s="1551"/>
      <c r="TUS90" s="1551"/>
      <c r="TUT90" s="1551"/>
      <c r="TUU90" s="1551"/>
      <c r="TUV90" s="1551"/>
      <c r="TUW90" s="1551"/>
      <c r="TUX90" s="1551"/>
      <c r="TUY90" s="1551"/>
      <c r="TUZ90" s="1551"/>
      <c r="TVA90" s="1551"/>
      <c r="TVB90" s="1551"/>
      <c r="TVC90" s="1551"/>
      <c r="TVD90" s="1551"/>
      <c r="TVE90" s="1551"/>
      <c r="TVF90" s="1551"/>
      <c r="TVG90" s="1551"/>
      <c r="TVH90" s="1551"/>
      <c r="TVI90" s="1551"/>
      <c r="TVJ90" s="1551"/>
      <c r="TVK90" s="1551"/>
      <c r="TVL90" s="1551"/>
      <c r="TVM90" s="1551"/>
      <c r="TVN90" s="1551"/>
      <c r="TVO90" s="1551"/>
      <c r="TVP90" s="1551"/>
      <c r="TVQ90" s="1551"/>
      <c r="TVR90" s="1551"/>
      <c r="TVS90" s="1551"/>
      <c r="TVT90" s="1551"/>
      <c r="TVU90" s="1551"/>
      <c r="TVV90" s="1551"/>
      <c r="TVW90" s="1551"/>
      <c r="TVX90" s="1551"/>
      <c r="TVY90" s="1551"/>
      <c r="TVZ90" s="1551"/>
      <c r="TWA90" s="1551"/>
      <c r="TWB90" s="1551"/>
      <c r="TWC90" s="1551"/>
      <c r="TWD90" s="1551"/>
      <c r="TWE90" s="1551"/>
      <c r="TWF90" s="1551"/>
      <c r="TWG90" s="1551"/>
      <c r="TWH90" s="1551"/>
      <c r="TWI90" s="1551"/>
      <c r="TWJ90" s="1551"/>
      <c r="TWK90" s="1551"/>
      <c r="TWL90" s="1551"/>
      <c r="TWM90" s="1551"/>
      <c r="TWN90" s="1551"/>
      <c r="TWO90" s="1551"/>
      <c r="TWP90" s="1551"/>
      <c r="TWQ90" s="1551"/>
      <c r="TWR90" s="1551"/>
      <c r="TWS90" s="1551"/>
      <c r="TWT90" s="1551"/>
      <c r="TWU90" s="1551"/>
      <c r="TWV90" s="1551"/>
      <c r="TWW90" s="1551"/>
      <c r="TWX90" s="1551"/>
      <c r="TWY90" s="1551"/>
      <c r="TWZ90" s="1551"/>
      <c r="TXA90" s="1551"/>
      <c r="TXB90" s="1551"/>
      <c r="TXC90" s="1551"/>
      <c r="TXD90" s="1551"/>
      <c r="TXE90" s="1551"/>
      <c r="TXF90" s="1551"/>
      <c r="TXG90" s="1551"/>
      <c r="TXH90" s="1551"/>
      <c r="TXI90" s="1551"/>
      <c r="TXJ90" s="1551"/>
      <c r="TXK90" s="1551"/>
      <c r="TXL90" s="1551"/>
      <c r="TXM90" s="1551"/>
      <c r="TXN90" s="1551"/>
      <c r="TXO90" s="1551"/>
      <c r="TXP90" s="1551"/>
      <c r="TXQ90" s="1551"/>
      <c r="TXR90" s="1551"/>
      <c r="TXS90" s="1551"/>
      <c r="TXT90" s="1551"/>
      <c r="TXU90" s="1551"/>
      <c r="TXV90" s="1551"/>
      <c r="TXW90" s="1551"/>
      <c r="TXX90" s="1551"/>
      <c r="TXY90" s="1551"/>
      <c r="TXZ90" s="1551"/>
      <c r="TYA90" s="1551"/>
      <c r="TYB90" s="1551"/>
      <c r="TYC90" s="1551"/>
      <c r="TYD90" s="1551"/>
      <c r="TYE90" s="1551"/>
      <c r="TYF90" s="1551"/>
      <c r="TYG90" s="1551"/>
      <c r="TYH90" s="1551"/>
      <c r="TYI90" s="1551"/>
      <c r="TYJ90" s="1551"/>
      <c r="TYK90" s="1551"/>
      <c r="TYL90" s="1551"/>
      <c r="TYM90" s="1551"/>
      <c r="TYN90" s="1551"/>
      <c r="TYO90" s="1551"/>
      <c r="TYP90" s="1551"/>
      <c r="TYQ90" s="1551"/>
      <c r="TYR90" s="1551"/>
      <c r="TYS90" s="1551"/>
      <c r="TYT90" s="1551"/>
      <c r="TYU90" s="1551"/>
      <c r="TYV90" s="1551"/>
      <c r="TYW90" s="1551"/>
      <c r="TYX90" s="1551"/>
      <c r="TYY90" s="1551"/>
      <c r="TYZ90" s="1551"/>
      <c r="TZA90" s="1551"/>
      <c r="TZB90" s="1551"/>
      <c r="TZC90" s="1551"/>
      <c r="TZD90" s="1551"/>
      <c r="TZE90" s="1551"/>
      <c r="TZF90" s="1551"/>
      <c r="TZG90" s="1551"/>
      <c r="TZH90" s="1551"/>
      <c r="TZI90" s="1551"/>
      <c r="TZJ90" s="1551"/>
      <c r="TZK90" s="1551"/>
      <c r="TZL90" s="1551"/>
      <c r="TZM90" s="1551"/>
      <c r="TZN90" s="1551"/>
      <c r="TZO90" s="1551"/>
      <c r="TZP90" s="1551"/>
      <c r="TZQ90" s="1551"/>
      <c r="TZR90" s="1551"/>
      <c r="TZS90" s="1551"/>
      <c r="TZT90" s="1551"/>
      <c r="TZU90" s="1551"/>
      <c r="TZV90" s="1551"/>
      <c r="TZW90" s="1551"/>
      <c r="TZX90" s="1551"/>
      <c r="TZY90" s="1551"/>
      <c r="TZZ90" s="1551"/>
      <c r="UAA90" s="1551"/>
      <c r="UAB90" s="1551"/>
      <c r="UAC90" s="1551"/>
      <c r="UAD90" s="1551"/>
      <c r="UAE90" s="1551"/>
      <c r="UAF90" s="1551"/>
      <c r="UAG90" s="1551"/>
      <c r="UAH90" s="1551"/>
      <c r="UAI90" s="1551"/>
      <c r="UAJ90" s="1551"/>
      <c r="UAK90" s="1551"/>
      <c r="UAL90" s="1551"/>
      <c r="UAM90" s="1551"/>
      <c r="UAN90" s="1551"/>
      <c r="UAO90" s="1551"/>
      <c r="UAP90" s="1551"/>
      <c r="UAQ90" s="1551"/>
      <c r="UAR90" s="1551"/>
      <c r="UAS90" s="1551"/>
      <c r="UAT90" s="1551"/>
      <c r="UAU90" s="1551"/>
      <c r="UAV90" s="1551"/>
      <c r="UAW90" s="1551"/>
      <c r="UAX90" s="1551"/>
      <c r="UAY90" s="1551"/>
      <c r="UAZ90" s="1551"/>
      <c r="UBA90" s="1551"/>
      <c r="UBB90" s="1551"/>
      <c r="UBC90" s="1551"/>
      <c r="UBD90" s="1551"/>
      <c r="UBE90" s="1551"/>
      <c r="UBF90" s="1551"/>
      <c r="UBG90" s="1551"/>
      <c r="UBH90" s="1551"/>
      <c r="UBI90" s="1551"/>
      <c r="UBJ90" s="1551"/>
      <c r="UBK90" s="1551"/>
      <c r="UBL90" s="1551"/>
      <c r="UBM90" s="1551"/>
      <c r="UBN90" s="1551"/>
      <c r="UBO90" s="1551"/>
      <c r="UBP90" s="1551"/>
      <c r="UBQ90" s="1551"/>
      <c r="UBR90" s="1551"/>
      <c r="UBS90" s="1551"/>
      <c r="UBT90" s="1551"/>
      <c r="UBU90" s="1551"/>
      <c r="UBV90" s="1551"/>
      <c r="UBW90" s="1551"/>
      <c r="UBX90" s="1551"/>
      <c r="UBY90" s="1551"/>
      <c r="UBZ90" s="1551"/>
      <c r="UCA90" s="1551"/>
      <c r="UCB90" s="1551"/>
      <c r="UCC90" s="1551"/>
      <c r="UCD90" s="1551"/>
      <c r="UCE90" s="1551"/>
      <c r="UCF90" s="1551"/>
      <c r="UCG90" s="1551"/>
      <c r="UCH90" s="1551"/>
      <c r="UCI90" s="1551"/>
      <c r="UCJ90" s="1551"/>
      <c r="UCK90" s="1551"/>
      <c r="UCL90" s="1551"/>
      <c r="UCM90" s="1551"/>
      <c r="UCN90" s="1551"/>
      <c r="UCO90" s="1551"/>
      <c r="UCP90" s="1551"/>
      <c r="UCQ90" s="1551"/>
      <c r="UCR90" s="1551"/>
      <c r="UCS90" s="1551"/>
      <c r="UCT90" s="1551"/>
      <c r="UCU90" s="1551"/>
      <c r="UCV90" s="1551"/>
      <c r="UCW90" s="1551"/>
      <c r="UCX90" s="1551"/>
      <c r="UCY90" s="1551"/>
      <c r="UCZ90" s="1551"/>
      <c r="UDA90" s="1551"/>
      <c r="UDB90" s="1551"/>
      <c r="UDC90" s="1551"/>
      <c r="UDD90" s="1551"/>
      <c r="UDE90" s="1551"/>
      <c r="UDF90" s="1551"/>
      <c r="UDG90" s="1551"/>
      <c r="UDH90" s="1551"/>
      <c r="UDI90" s="1551"/>
      <c r="UDJ90" s="1551"/>
      <c r="UDK90" s="1551"/>
      <c r="UDL90" s="1551"/>
      <c r="UDM90" s="1551"/>
      <c r="UDN90" s="1551"/>
      <c r="UDO90" s="1551"/>
      <c r="UDP90" s="1551"/>
      <c r="UDQ90" s="1551"/>
      <c r="UDR90" s="1551"/>
      <c r="UDS90" s="1551"/>
      <c r="UDT90" s="1551"/>
      <c r="UDU90" s="1551"/>
      <c r="UDV90" s="1551"/>
      <c r="UDW90" s="1551"/>
      <c r="UDX90" s="1551"/>
      <c r="UDY90" s="1551"/>
      <c r="UDZ90" s="1551"/>
      <c r="UEA90" s="1551"/>
      <c r="UEB90" s="1551"/>
      <c r="UEC90" s="1551"/>
      <c r="UED90" s="1551"/>
      <c r="UEE90" s="1551"/>
      <c r="UEF90" s="1551"/>
      <c r="UEG90" s="1551"/>
      <c r="UEH90" s="1551"/>
      <c r="UEI90" s="1551"/>
      <c r="UEJ90" s="1551"/>
      <c r="UEK90" s="1551"/>
      <c r="UEL90" s="1551"/>
      <c r="UEM90" s="1551"/>
      <c r="UEN90" s="1551"/>
      <c r="UEO90" s="1551"/>
      <c r="UEP90" s="1551"/>
      <c r="UEQ90" s="1551"/>
      <c r="UER90" s="1551"/>
      <c r="UES90" s="1551"/>
      <c r="UET90" s="1551"/>
      <c r="UEU90" s="1551"/>
      <c r="UEV90" s="1551"/>
      <c r="UEW90" s="1551"/>
      <c r="UEX90" s="1551"/>
      <c r="UEY90" s="1551"/>
      <c r="UEZ90" s="1551"/>
      <c r="UFA90" s="1551"/>
      <c r="UFB90" s="1551"/>
      <c r="UFC90" s="1551"/>
      <c r="UFD90" s="1551"/>
      <c r="UFE90" s="1551"/>
      <c r="UFF90" s="1551"/>
      <c r="UFG90" s="1551"/>
      <c r="UFH90" s="1551"/>
      <c r="UFI90" s="1551"/>
      <c r="UFJ90" s="1551"/>
      <c r="UFK90" s="1551"/>
      <c r="UFL90" s="1551"/>
      <c r="UFM90" s="1551"/>
      <c r="UFN90" s="1551"/>
      <c r="UFO90" s="1551"/>
      <c r="UFP90" s="1551"/>
      <c r="UFQ90" s="1551"/>
      <c r="UFR90" s="1551"/>
      <c r="UFS90" s="1551"/>
      <c r="UFT90" s="1551"/>
      <c r="UFU90" s="1551"/>
      <c r="UFV90" s="1551"/>
      <c r="UFW90" s="1551"/>
      <c r="UFX90" s="1551"/>
      <c r="UFY90" s="1551"/>
      <c r="UFZ90" s="1551"/>
      <c r="UGA90" s="1551"/>
      <c r="UGB90" s="1551"/>
      <c r="UGC90" s="1551"/>
      <c r="UGD90" s="1551"/>
      <c r="UGE90" s="1551"/>
      <c r="UGF90" s="1551"/>
      <c r="UGG90" s="1551"/>
      <c r="UGH90" s="1551"/>
      <c r="UGI90" s="1551"/>
      <c r="UGJ90" s="1551"/>
      <c r="UGK90" s="1551"/>
      <c r="UGL90" s="1551"/>
      <c r="UGM90" s="1551"/>
      <c r="UGN90" s="1551"/>
      <c r="UGO90" s="1551"/>
      <c r="UGP90" s="1551"/>
      <c r="UGQ90" s="1551"/>
      <c r="UGR90" s="1551"/>
      <c r="UGS90" s="1551"/>
      <c r="UGT90" s="1551"/>
      <c r="UGU90" s="1551"/>
      <c r="UGV90" s="1551"/>
      <c r="UGW90" s="1551"/>
      <c r="UGX90" s="1551"/>
      <c r="UGY90" s="1551"/>
      <c r="UGZ90" s="1551"/>
      <c r="UHA90" s="1551"/>
      <c r="UHB90" s="1551"/>
      <c r="UHC90" s="1551"/>
      <c r="UHD90" s="1551"/>
      <c r="UHE90" s="1551"/>
      <c r="UHF90" s="1551"/>
      <c r="UHG90" s="1551"/>
      <c r="UHH90" s="1551"/>
      <c r="UHI90" s="1551"/>
      <c r="UHJ90" s="1551"/>
      <c r="UHK90" s="1551"/>
      <c r="UHL90" s="1551"/>
      <c r="UHM90" s="1551"/>
      <c r="UHN90" s="1551"/>
      <c r="UHO90" s="1551"/>
      <c r="UHP90" s="1551"/>
      <c r="UHQ90" s="1551"/>
      <c r="UHR90" s="1551"/>
      <c r="UHS90" s="1551"/>
      <c r="UHT90" s="1551"/>
      <c r="UHU90" s="1551"/>
      <c r="UHV90" s="1551"/>
      <c r="UHW90" s="1551"/>
      <c r="UHX90" s="1551"/>
      <c r="UHY90" s="1551"/>
      <c r="UHZ90" s="1551"/>
      <c r="UIA90" s="1551"/>
      <c r="UIB90" s="1551"/>
      <c r="UIC90" s="1551"/>
      <c r="UID90" s="1551"/>
      <c r="UIE90" s="1551"/>
      <c r="UIF90" s="1551"/>
      <c r="UIG90" s="1551"/>
      <c r="UIH90" s="1551"/>
      <c r="UII90" s="1551"/>
      <c r="UIJ90" s="1551"/>
      <c r="UIK90" s="1551"/>
      <c r="UIL90" s="1551"/>
      <c r="UIM90" s="1551"/>
      <c r="UIN90" s="1551"/>
      <c r="UIO90" s="1551"/>
      <c r="UIP90" s="1551"/>
      <c r="UIQ90" s="1551"/>
      <c r="UIR90" s="1551"/>
      <c r="UIS90" s="1551"/>
      <c r="UIT90" s="1551"/>
      <c r="UIU90" s="1551"/>
      <c r="UIV90" s="1551"/>
      <c r="UIW90" s="1551"/>
      <c r="UIX90" s="1551"/>
      <c r="UIY90" s="1551"/>
      <c r="UIZ90" s="1551"/>
      <c r="UJA90" s="1551"/>
      <c r="UJB90" s="1551"/>
      <c r="UJC90" s="1551"/>
      <c r="UJD90" s="1551"/>
      <c r="UJE90" s="1551"/>
      <c r="UJF90" s="1551"/>
      <c r="UJG90" s="1551"/>
      <c r="UJH90" s="1551"/>
      <c r="UJI90" s="1551"/>
      <c r="UJJ90" s="1551"/>
      <c r="UJK90" s="1551"/>
      <c r="UJL90" s="1551"/>
      <c r="UJM90" s="1551"/>
      <c r="UJN90" s="1551"/>
      <c r="UJO90" s="1551"/>
      <c r="UJP90" s="1551"/>
      <c r="UJQ90" s="1551"/>
      <c r="UJR90" s="1551"/>
      <c r="UJS90" s="1551"/>
      <c r="UJT90" s="1551"/>
      <c r="UJU90" s="1551"/>
      <c r="UJV90" s="1551"/>
      <c r="UJW90" s="1551"/>
      <c r="UJX90" s="1551"/>
      <c r="UJY90" s="1551"/>
      <c r="UJZ90" s="1551"/>
      <c r="UKA90" s="1551"/>
      <c r="UKB90" s="1551"/>
      <c r="UKC90" s="1551"/>
      <c r="UKD90" s="1551"/>
      <c r="UKE90" s="1551"/>
      <c r="UKF90" s="1551"/>
      <c r="UKG90" s="1551"/>
      <c r="UKH90" s="1551"/>
      <c r="UKI90" s="1551"/>
      <c r="UKJ90" s="1551"/>
      <c r="UKK90" s="1551"/>
      <c r="UKL90" s="1551"/>
      <c r="UKM90" s="1551"/>
      <c r="UKN90" s="1551"/>
      <c r="UKO90" s="1551"/>
      <c r="UKP90" s="1551"/>
      <c r="UKQ90" s="1551"/>
      <c r="UKR90" s="1551"/>
      <c r="UKS90" s="1551"/>
      <c r="UKT90" s="1551"/>
      <c r="UKU90" s="1551"/>
      <c r="UKV90" s="1551"/>
      <c r="UKW90" s="1551"/>
      <c r="UKX90" s="1551"/>
      <c r="UKY90" s="1551"/>
      <c r="UKZ90" s="1551"/>
      <c r="ULA90" s="1551"/>
      <c r="ULB90" s="1551"/>
      <c r="ULC90" s="1551"/>
      <c r="ULD90" s="1551"/>
      <c r="ULE90" s="1551"/>
      <c r="ULF90" s="1551"/>
      <c r="ULG90" s="1551"/>
      <c r="ULH90" s="1551"/>
      <c r="ULI90" s="1551"/>
      <c r="ULJ90" s="1551"/>
      <c r="ULK90" s="1551"/>
      <c r="ULL90" s="1551"/>
      <c r="ULM90" s="1551"/>
      <c r="ULN90" s="1551"/>
      <c r="ULO90" s="1551"/>
      <c r="ULP90" s="1551"/>
      <c r="ULQ90" s="1551"/>
      <c r="ULR90" s="1551"/>
      <c r="ULS90" s="1551"/>
      <c r="ULT90" s="1551"/>
      <c r="ULU90" s="1551"/>
      <c r="ULV90" s="1551"/>
      <c r="ULW90" s="1551"/>
      <c r="ULX90" s="1551"/>
      <c r="ULY90" s="1551"/>
      <c r="ULZ90" s="1551"/>
      <c r="UMA90" s="1551"/>
      <c r="UMB90" s="1551"/>
      <c r="UMC90" s="1551"/>
      <c r="UMD90" s="1551"/>
      <c r="UME90" s="1551"/>
      <c r="UMF90" s="1551"/>
      <c r="UMG90" s="1551"/>
      <c r="UMH90" s="1551"/>
      <c r="UMI90" s="1551"/>
      <c r="UMJ90" s="1551"/>
      <c r="UMK90" s="1551"/>
      <c r="UML90" s="1551"/>
      <c r="UMM90" s="1551"/>
      <c r="UMN90" s="1551"/>
      <c r="UMO90" s="1551"/>
      <c r="UMP90" s="1551"/>
      <c r="UMQ90" s="1551"/>
      <c r="UMR90" s="1551"/>
      <c r="UMS90" s="1551"/>
      <c r="UMT90" s="1551"/>
      <c r="UMU90" s="1551"/>
      <c r="UMV90" s="1551"/>
      <c r="UMW90" s="1551"/>
      <c r="UMX90" s="1551"/>
      <c r="UMY90" s="1551"/>
      <c r="UMZ90" s="1551"/>
      <c r="UNA90" s="1551"/>
      <c r="UNB90" s="1551"/>
      <c r="UNC90" s="1551"/>
      <c r="UND90" s="1551"/>
      <c r="UNE90" s="1551"/>
      <c r="UNF90" s="1551"/>
      <c r="UNG90" s="1551"/>
      <c r="UNH90" s="1551"/>
      <c r="UNI90" s="1551"/>
      <c r="UNJ90" s="1551"/>
      <c r="UNK90" s="1551"/>
      <c r="UNL90" s="1551"/>
      <c r="UNM90" s="1551"/>
      <c r="UNN90" s="1551"/>
      <c r="UNO90" s="1551"/>
      <c r="UNP90" s="1551"/>
      <c r="UNQ90" s="1551"/>
      <c r="UNR90" s="1551"/>
      <c r="UNS90" s="1551"/>
      <c r="UNT90" s="1551"/>
      <c r="UNU90" s="1551"/>
      <c r="UNV90" s="1551"/>
      <c r="UNW90" s="1551"/>
      <c r="UNX90" s="1551"/>
      <c r="UNY90" s="1551"/>
      <c r="UNZ90" s="1551"/>
      <c r="UOA90" s="1551"/>
      <c r="UOB90" s="1551"/>
      <c r="UOC90" s="1551"/>
      <c r="UOD90" s="1551"/>
      <c r="UOE90" s="1551"/>
      <c r="UOF90" s="1551"/>
      <c r="UOG90" s="1551"/>
      <c r="UOH90" s="1551"/>
      <c r="UOI90" s="1551"/>
      <c r="UOJ90" s="1551"/>
      <c r="UOK90" s="1551"/>
      <c r="UOL90" s="1551"/>
      <c r="UOM90" s="1551"/>
      <c r="UON90" s="1551"/>
      <c r="UOO90" s="1551"/>
      <c r="UOP90" s="1551"/>
      <c r="UOQ90" s="1551"/>
      <c r="UOR90" s="1551"/>
      <c r="UOS90" s="1551"/>
      <c r="UOT90" s="1551"/>
      <c r="UOU90" s="1551"/>
      <c r="UOV90" s="1551"/>
      <c r="UOW90" s="1551"/>
      <c r="UOX90" s="1551"/>
      <c r="UOY90" s="1551"/>
      <c r="UOZ90" s="1551"/>
      <c r="UPA90" s="1551"/>
      <c r="UPB90" s="1551"/>
      <c r="UPC90" s="1551"/>
      <c r="UPD90" s="1551"/>
      <c r="UPE90" s="1551"/>
      <c r="UPF90" s="1551"/>
      <c r="UPG90" s="1551"/>
      <c r="UPH90" s="1551"/>
      <c r="UPI90" s="1551"/>
      <c r="UPJ90" s="1551"/>
      <c r="UPK90" s="1551"/>
      <c r="UPL90" s="1551"/>
      <c r="UPM90" s="1551"/>
      <c r="UPN90" s="1551"/>
      <c r="UPO90" s="1551"/>
      <c r="UPP90" s="1551"/>
      <c r="UPQ90" s="1551"/>
      <c r="UPR90" s="1551"/>
      <c r="UPS90" s="1551"/>
      <c r="UPT90" s="1551"/>
      <c r="UPU90" s="1551"/>
      <c r="UPV90" s="1551"/>
      <c r="UPW90" s="1551"/>
      <c r="UPX90" s="1551"/>
      <c r="UPY90" s="1551"/>
      <c r="UPZ90" s="1551"/>
      <c r="UQA90" s="1551"/>
      <c r="UQB90" s="1551"/>
      <c r="UQC90" s="1551"/>
      <c r="UQD90" s="1551"/>
      <c r="UQE90" s="1551"/>
      <c r="UQF90" s="1551"/>
      <c r="UQG90" s="1551"/>
      <c r="UQH90" s="1551"/>
      <c r="UQI90" s="1551"/>
      <c r="UQJ90" s="1551"/>
      <c r="UQK90" s="1551"/>
      <c r="UQL90" s="1551"/>
      <c r="UQM90" s="1551"/>
      <c r="UQN90" s="1551"/>
      <c r="UQO90" s="1551"/>
      <c r="UQP90" s="1551"/>
      <c r="UQQ90" s="1551"/>
      <c r="UQR90" s="1551"/>
      <c r="UQS90" s="1551"/>
      <c r="UQT90" s="1551"/>
      <c r="UQU90" s="1551"/>
      <c r="UQV90" s="1551"/>
      <c r="UQW90" s="1551"/>
      <c r="UQX90" s="1551"/>
      <c r="UQY90" s="1551"/>
      <c r="UQZ90" s="1551"/>
      <c r="URA90" s="1551"/>
      <c r="URB90" s="1551"/>
      <c r="URC90" s="1551"/>
      <c r="URD90" s="1551"/>
      <c r="URE90" s="1551"/>
      <c r="URF90" s="1551"/>
      <c r="URG90" s="1551"/>
      <c r="URH90" s="1551"/>
      <c r="URI90" s="1551"/>
      <c r="URJ90" s="1551"/>
      <c r="URK90" s="1551"/>
      <c r="URL90" s="1551"/>
      <c r="URM90" s="1551"/>
      <c r="URN90" s="1551"/>
      <c r="URO90" s="1551"/>
      <c r="URP90" s="1551"/>
      <c r="URQ90" s="1551"/>
      <c r="URR90" s="1551"/>
      <c r="URS90" s="1551"/>
      <c r="URT90" s="1551"/>
      <c r="URU90" s="1551"/>
      <c r="URV90" s="1551"/>
      <c r="URW90" s="1551"/>
      <c r="URX90" s="1551"/>
      <c r="URY90" s="1551"/>
      <c r="URZ90" s="1551"/>
      <c r="USA90" s="1551"/>
      <c r="USB90" s="1551"/>
      <c r="USC90" s="1551"/>
      <c r="USD90" s="1551"/>
      <c r="USE90" s="1551"/>
      <c r="USF90" s="1551"/>
      <c r="USG90" s="1551"/>
      <c r="USH90" s="1551"/>
      <c r="USI90" s="1551"/>
      <c r="USJ90" s="1551"/>
      <c r="USK90" s="1551"/>
      <c r="USL90" s="1551"/>
      <c r="USM90" s="1551"/>
      <c r="USN90" s="1551"/>
      <c r="USO90" s="1551"/>
      <c r="USP90" s="1551"/>
      <c r="USQ90" s="1551"/>
      <c r="USR90" s="1551"/>
      <c r="USS90" s="1551"/>
      <c r="UST90" s="1551"/>
      <c r="USU90" s="1551"/>
      <c r="USV90" s="1551"/>
      <c r="USW90" s="1551"/>
      <c r="USX90" s="1551"/>
      <c r="USY90" s="1551"/>
      <c r="USZ90" s="1551"/>
      <c r="UTA90" s="1551"/>
      <c r="UTB90" s="1551"/>
      <c r="UTC90" s="1551"/>
      <c r="UTD90" s="1551"/>
      <c r="UTE90" s="1551"/>
      <c r="UTF90" s="1551"/>
      <c r="UTG90" s="1551"/>
      <c r="UTH90" s="1551"/>
      <c r="UTI90" s="1551"/>
      <c r="UTJ90" s="1551"/>
      <c r="UTK90" s="1551"/>
      <c r="UTL90" s="1551"/>
      <c r="UTM90" s="1551"/>
      <c r="UTN90" s="1551"/>
      <c r="UTO90" s="1551"/>
      <c r="UTP90" s="1551"/>
      <c r="UTQ90" s="1551"/>
      <c r="UTR90" s="1551"/>
      <c r="UTS90" s="1551"/>
      <c r="UTT90" s="1551"/>
      <c r="UTU90" s="1551"/>
      <c r="UTV90" s="1551"/>
      <c r="UTW90" s="1551"/>
      <c r="UTX90" s="1551"/>
      <c r="UTY90" s="1551"/>
      <c r="UTZ90" s="1551"/>
      <c r="UUA90" s="1551"/>
      <c r="UUB90" s="1551"/>
      <c r="UUC90" s="1551"/>
      <c r="UUD90" s="1551"/>
      <c r="UUE90" s="1551"/>
      <c r="UUF90" s="1551"/>
      <c r="UUG90" s="1551"/>
      <c r="UUH90" s="1551"/>
      <c r="UUI90" s="1551"/>
      <c r="UUJ90" s="1551"/>
      <c r="UUK90" s="1551"/>
      <c r="UUL90" s="1551"/>
      <c r="UUM90" s="1551"/>
      <c r="UUN90" s="1551"/>
      <c r="UUO90" s="1551"/>
      <c r="UUP90" s="1551"/>
      <c r="UUQ90" s="1551"/>
      <c r="UUR90" s="1551"/>
      <c r="UUS90" s="1551"/>
      <c r="UUT90" s="1551"/>
      <c r="UUU90" s="1551"/>
      <c r="UUV90" s="1551"/>
      <c r="UUW90" s="1551"/>
      <c r="UUX90" s="1551"/>
      <c r="UUY90" s="1551"/>
      <c r="UUZ90" s="1551"/>
      <c r="UVA90" s="1551"/>
      <c r="UVB90" s="1551"/>
      <c r="UVC90" s="1551"/>
      <c r="UVD90" s="1551"/>
      <c r="UVE90" s="1551"/>
      <c r="UVF90" s="1551"/>
      <c r="UVG90" s="1551"/>
      <c r="UVH90" s="1551"/>
      <c r="UVI90" s="1551"/>
      <c r="UVJ90" s="1551"/>
      <c r="UVK90" s="1551"/>
      <c r="UVL90" s="1551"/>
      <c r="UVM90" s="1551"/>
      <c r="UVN90" s="1551"/>
      <c r="UVO90" s="1551"/>
      <c r="UVP90" s="1551"/>
      <c r="UVQ90" s="1551"/>
      <c r="UVR90" s="1551"/>
      <c r="UVS90" s="1551"/>
      <c r="UVT90" s="1551"/>
      <c r="UVU90" s="1551"/>
      <c r="UVV90" s="1551"/>
      <c r="UVW90" s="1551"/>
      <c r="UVX90" s="1551"/>
      <c r="UVY90" s="1551"/>
      <c r="UVZ90" s="1551"/>
      <c r="UWA90" s="1551"/>
      <c r="UWB90" s="1551"/>
      <c r="UWC90" s="1551"/>
      <c r="UWD90" s="1551"/>
      <c r="UWE90" s="1551"/>
      <c r="UWF90" s="1551"/>
      <c r="UWG90" s="1551"/>
      <c r="UWH90" s="1551"/>
      <c r="UWI90" s="1551"/>
      <c r="UWJ90" s="1551"/>
      <c r="UWK90" s="1551"/>
      <c r="UWL90" s="1551"/>
      <c r="UWM90" s="1551"/>
      <c r="UWN90" s="1551"/>
      <c r="UWO90" s="1551"/>
      <c r="UWP90" s="1551"/>
      <c r="UWQ90" s="1551"/>
      <c r="UWR90" s="1551"/>
      <c r="UWS90" s="1551"/>
      <c r="UWT90" s="1551"/>
      <c r="UWU90" s="1551"/>
      <c r="UWV90" s="1551"/>
      <c r="UWW90" s="1551"/>
      <c r="UWX90" s="1551"/>
      <c r="UWY90" s="1551"/>
      <c r="UWZ90" s="1551"/>
      <c r="UXA90" s="1551"/>
      <c r="UXB90" s="1551"/>
      <c r="UXC90" s="1551"/>
      <c r="UXD90" s="1551"/>
      <c r="UXE90" s="1551"/>
      <c r="UXF90" s="1551"/>
      <c r="UXG90" s="1551"/>
      <c r="UXH90" s="1551"/>
      <c r="UXI90" s="1551"/>
      <c r="UXJ90" s="1551"/>
      <c r="UXK90" s="1551"/>
      <c r="UXL90" s="1551"/>
      <c r="UXM90" s="1551"/>
      <c r="UXN90" s="1551"/>
      <c r="UXO90" s="1551"/>
      <c r="UXP90" s="1551"/>
      <c r="UXQ90" s="1551"/>
      <c r="UXR90" s="1551"/>
      <c r="UXS90" s="1551"/>
      <c r="UXT90" s="1551"/>
      <c r="UXU90" s="1551"/>
      <c r="UXV90" s="1551"/>
      <c r="UXW90" s="1551"/>
      <c r="UXX90" s="1551"/>
      <c r="UXY90" s="1551"/>
      <c r="UXZ90" s="1551"/>
      <c r="UYA90" s="1551"/>
      <c r="UYB90" s="1551"/>
      <c r="UYC90" s="1551"/>
      <c r="UYD90" s="1551"/>
      <c r="UYE90" s="1551"/>
      <c r="UYF90" s="1551"/>
      <c r="UYG90" s="1551"/>
      <c r="UYH90" s="1551"/>
      <c r="UYI90" s="1551"/>
      <c r="UYJ90" s="1551"/>
      <c r="UYK90" s="1551"/>
      <c r="UYL90" s="1551"/>
      <c r="UYM90" s="1551"/>
      <c r="UYN90" s="1551"/>
      <c r="UYO90" s="1551"/>
      <c r="UYP90" s="1551"/>
      <c r="UYQ90" s="1551"/>
      <c r="UYR90" s="1551"/>
      <c r="UYS90" s="1551"/>
      <c r="UYT90" s="1551"/>
      <c r="UYU90" s="1551"/>
      <c r="UYV90" s="1551"/>
      <c r="UYW90" s="1551"/>
      <c r="UYX90" s="1551"/>
      <c r="UYY90" s="1551"/>
      <c r="UYZ90" s="1551"/>
      <c r="UZA90" s="1551"/>
      <c r="UZB90" s="1551"/>
      <c r="UZC90" s="1551"/>
      <c r="UZD90" s="1551"/>
      <c r="UZE90" s="1551"/>
      <c r="UZF90" s="1551"/>
      <c r="UZG90" s="1551"/>
      <c r="UZH90" s="1551"/>
      <c r="UZI90" s="1551"/>
      <c r="UZJ90" s="1551"/>
      <c r="UZK90" s="1551"/>
      <c r="UZL90" s="1551"/>
      <c r="UZM90" s="1551"/>
      <c r="UZN90" s="1551"/>
      <c r="UZO90" s="1551"/>
      <c r="UZP90" s="1551"/>
      <c r="UZQ90" s="1551"/>
      <c r="UZR90" s="1551"/>
      <c r="UZS90" s="1551"/>
      <c r="UZT90" s="1551"/>
      <c r="UZU90" s="1551"/>
      <c r="UZV90" s="1551"/>
      <c r="UZW90" s="1551"/>
      <c r="UZX90" s="1551"/>
      <c r="UZY90" s="1551"/>
      <c r="UZZ90" s="1551"/>
      <c r="VAA90" s="1551"/>
      <c r="VAB90" s="1551"/>
      <c r="VAC90" s="1551"/>
      <c r="VAD90" s="1551"/>
      <c r="VAE90" s="1551"/>
      <c r="VAF90" s="1551"/>
      <c r="VAG90" s="1551"/>
      <c r="VAH90" s="1551"/>
      <c r="VAI90" s="1551"/>
      <c r="VAJ90" s="1551"/>
      <c r="VAK90" s="1551"/>
      <c r="VAL90" s="1551"/>
      <c r="VAM90" s="1551"/>
      <c r="VAN90" s="1551"/>
      <c r="VAO90" s="1551"/>
      <c r="VAP90" s="1551"/>
      <c r="VAQ90" s="1551"/>
      <c r="VAR90" s="1551"/>
      <c r="VAS90" s="1551"/>
      <c r="VAT90" s="1551"/>
      <c r="VAU90" s="1551"/>
      <c r="VAV90" s="1551"/>
      <c r="VAW90" s="1551"/>
      <c r="VAX90" s="1551"/>
      <c r="VAY90" s="1551"/>
      <c r="VAZ90" s="1551"/>
      <c r="VBA90" s="1551"/>
      <c r="VBB90" s="1551"/>
      <c r="VBC90" s="1551"/>
      <c r="VBD90" s="1551"/>
      <c r="VBE90" s="1551"/>
      <c r="VBF90" s="1551"/>
      <c r="VBG90" s="1551"/>
      <c r="VBH90" s="1551"/>
      <c r="VBI90" s="1551"/>
      <c r="VBJ90" s="1551"/>
      <c r="VBK90" s="1551"/>
      <c r="VBL90" s="1551"/>
      <c r="VBM90" s="1551"/>
      <c r="VBN90" s="1551"/>
      <c r="VBO90" s="1551"/>
      <c r="VBP90" s="1551"/>
      <c r="VBQ90" s="1551"/>
      <c r="VBR90" s="1551"/>
      <c r="VBS90" s="1551"/>
      <c r="VBT90" s="1551"/>
      <c r="VBU90" s="1551"/>
      <c r="VBV90" s="1551"/>
      <c r="VBW90" s="1551"/>
      <c r="VBX90" s="1551"/>
      <c r="VBY90" s="1551"/>
      <c r="VBZ90" s="1551"/>
      <c r="VCA90" s="1551"/>
      <c r="VCB90" s="1551"/>
      <c r="VCC90" s="1551"/>
      <c r="VCD90" s="1551"/>
      <c r="VCE90" s="1551"/>
      <c r="VCF90" s="1551"/>
      <c r="VCG90" s="1551"/>
      <c r="VCH90" s="1551"/>
      <c r="VCI90" s="1551"/>
      <c r="VCJ90" s="1551"/>
      <c r="VCK90" s="1551"/>
      <c r="VCL90" s="1551"/>
      <c r="VCM90" s="1551"/>
      <c r="VCN90" s="1551"/>
      <c r="VCO90" s="1551"/>
      <c r="VCP90" s="1551"/>
      <c r="VCQ90" s="1551"/>
      <c r="VCR90" s="1551"/>
      <c r="VCS90" s="1551"/>
      <c r="VCT90" s="1551"/>
      <c r="VCU90" s="1551"/>
      <c r="VCV90" s="1551"/>
      <c r="VCW90" s="1551"/>
      <c r="VCX90" s="1551"/>
      <c r="VCY90" s="1551"/>
      <c r="VCZ90" s="1551"/>
      <c r="VDA90" s="1551"/>
      <c r="VDB90" s="1551"/>
      <c r="VDC90" s="1551"/>
      <c r="VDD90" s="1551"/>
      <c r="VDE90" s="1551"/>
      <c r="VDF90" s="1551"/>
      <c r="VDG90" s="1551"/>
      <c r="VDH90" s="1551"/>
      <c r="VDI90" s="1551"/>
      <c r="VDJ90" s="1551"/>
      <c r="VDK90" s="1551"/>
      <c r="VDL90" s="1551"/>
      <c r="VDM90" s="1551"/>
      <c r="VDN90" s="1551"/>
      <c r="VDO90" s="1551"/>
      <c r="VDP90" s="1551"/>
      <c r="VDQ90" s="1551"/>
      <c r="VDR90" s="1551"/>
      <c r="VDS90" s="1551"/>
      <c r="VDT90" s="1551"/>
      <c r="VDU90" s="1551"/>
      <c r="VDV90" s="1551"/>
      <c r="VDW90" s="1551"/>
      <c r="VDX90" s="1551"/>
      <c r="VDY90" s="1551"/>
      <c r="VDZ90" s="1551"/>
      <c r="VEA90" s="1551"/>
      <c r="VEB90" s="1551"/>
      <c r="VEC90" s="1551"/>
      <c r="VED90" s="1551"/>
      <c r="VEE90" s="1551"/>
      <c r="VEF90" s="1551"/>
      <c r="VEG90" s="1551"/>
      <c r="VEH90" s="1551"/>
      <c r="VEI90" s="1551"/>
      <c r="VEJ90" s="1551"/>
      <c r="VEK90" s="1551"/>
      <c r="VEL90" s="1551"/>
      <c r="VEM90" s="1551"/>
      <c r="VEN90" s="1551"/>
      <c r="VEO90" s="1551"/>
      <c r="VEP90" s="1551"/>
      <c r="VEQ90" s="1551"/>
      <c r="VER90" s="1551"/>
      <c r="VES90" s="1551"/>
      <c r="VET90" s="1551"/>
      <c r="VEU90" s="1551"/>
      <c r="VEV90" s="1551"/>
      <c r="VEW90" s="1551"/>
      <c r="VEX90" s="1551"/>
      <c r="VEY90" s="1551"/>
      <c r="VEZ90" s="1551"/>
      <c r="VFA90" s="1551"/>
      <c r="VFB90" s="1551"/>
      <c r="VFC90" s="1551"/>
      <c r="VFD90" s="1551"/>
      <c r="VFE90" s="1551"/>
      <c r="VFF90" s="1551"/>
      <c r="VFG90" s="1551"/>
      <c r="VFH90" s="1551"/>
      <c r="VFI90" s="1551"/>
      <c r="VFJ90" s="1551"/>
      <c r="VFK90" s="1551"/>
      <c r="VFL90" s="1551"/>
      <c r="VFM90" s="1551"/>
      <c r="VFN90" s="1551"/>
      <c r="VFO90" s="1551"/>
      <c r="VFP90" s="1551"/>
      <c r="VFQ90" s="1551"/>
      <c r="VFR90" s="1551"/>
      <c r="VFS90" s="1551"/>
      <c r="VFT90" s="1551"/>
      <c r="VFU90" s="1551"/>
      <c r="VFV90" s="1551"/>
      <c r="VFW90" s="1551"/>
      <c r="VFX90" s="1551"/>
      <c r="VFY90" s="1551"/>
      <c r="VFZ90" s="1551"/>
      <c r="VGA90" s="1551"/>
      <c r="VGB90" s="1551"/>
      <c r="VGC90" s="1551"/>
      <c r="VGD90" s="1551"/>
      <c r="VGE90" s="1551"/>
      <c r="VGF90" s="1551"/>
      <c r="VGG90" s="1551"/>
      <c r="VGH90" s="1551"/>
      <c r="VGI90" s="1551"/>
      <c r="VGJ90" s="1551"/>
      <c r="VGK90" s="1551"/>
      <c r="VGL90" s="1551"/>
      <c r="VGM90" s="1551"/>
      <c r="VGN90" s="1551"/>
      <c r="VGO90" s="1551"/>
      <c r="VGP90" s="1551"/>
      <c r="VGQ90" s="1551"/>
      <c r="VGR90" s="1551"/>
      <c r="VGS90" s="1551"/>
      <c r="VGT90" s="1551"/>
      <c r="VGU90" s="1551"/>
      <c r="VGV90" s="1551"/>
      <c r="VGW90" s="1551"/>
      <c r="VGX90" s="1551"/>
      <c r="VGY90" s="1551"/>
      <c r="VGZ90" s="1551"/>
      <c r="VHA90" s="1551"/>
      <c r="VHB90" s="1551"/>
      <c r="VHC90" s="1551"/>
      <c r="VHD90" s="1551"/>
      <c r="VHE90" s="1551"/>
      <c r="VHF90" s="1551"/>
      <c r="VHG90" s="1551"/>
      <c r="VHH90" s="1551"/>
      <c r="VHI90" s="1551"/>
      <c r="VHJ90" s="1551"/>
      <c r="VHK90" s="1551"/>
      <c r="VHL90" s="1551"/>
      <c r="VHM90" s="1551"/>
      <c r="VHN90" s="1551"/>
      <c r="VHO90" s="1551"/>
      <c r="VHP90" s="1551"/>
      <c r="VHQ90" s="1551"/>
      <c r="VHR90" s="1551"/>
      <c r="VHS90" s="1551"/>
      <c r="VHT90" s="1551"/>
      <c r="VHU90" s="1551"/>
      <c r="VHV90" s="1551"/>
      <c r="VHW90" s="1551"/>
      <c r="VHX90" s="1551"/>
      <c r="VHY90" s="1551"/>
      <c r="VHZ90" s="1551"/>
      <c r="VIA90" s="1551"/>
      <c r="VIB90" s="1551"/>
      <c r="VIC90" s="1551"/>
      <c r="VID90" s="1551"/>
      <c r="VIE90" s="1551"/>
      <c r="VIF90" s="1551"/>
      <c r="VIG90" s="1551"/>
      <c r="VIH90" s="1551"/>
      <c r="VII90" s="1551"/>
      <c r="VIJ90" s="1551"/>
      <c r="VIK90" s="1551"/>
      <c r="VIL90" s="1551"/>
      <c r="VIM90" s="1551"/>
      <c r="VIN90" s="1551"/>
      <c r="VIO90" s="1551"/>
      <c r="VIP90" s="1551"/>
      <c r="VIQ90" s="1551"/>
      <c r="VIR90" s="1551"/>
      <c r="VIS90" s="1551"/>
      <c r="VIT90" s="1551"/>
      <c r="VIU90" s="1551"/>
      <c r="VIV90" s="1551"/>
      <c r="VIW90" s="1551"/>
      <c r="VIX90" s="1551"/>
      <c r="VIY90" s="1551"/>
      <c r="VIZ90" s="1551"/>
      <c r="VJA90" s="1551"/>
      <c r="VJB90" s="1551"/>
      <c r="VJC90" s="1551"/>
      <c r="VJD90" s="1551"/>
      <c r="VJE90" s="1551"/>
      <c r="VJF90" s="1551"/>
      <c r="VJG90" s="1551"/>
      <c r="VJH90" s="1551"/>
      <c r="VJI90" s="1551"/>
      <c r="VJJ90" s="1551"/>
      <c r="VJK90" s="1551"/>
      <c r="VJL90" s="1551"/>
      <c r="VJM90" s="1551"/>
      <c r="VJN90" s="1551"/>
      <c r="VJO90" s="1551"/>
      <c r="VJP90" s="1551"/>
      <c r="VJQ90" s="1551"/>
      <c r="VJR90" s="1551"/>
      <c r="VJS90" s="1551"/>
      <c r="VJT90" s="1551"/>
      <c r="VJU90" s="1551"/>
      <c r="VJV90" s="1551"/>
      <c r="VJW90" s="1551"/>
      <c r="VJX90" s="1551"/>
      <c r="VJY90" s="1551"/>
      <c r="VJZ90" s="1551"/>
      <c r="VKA90" s="1551"/>
      <c r="VKB90" s="1551"/>
      <c r="VKC90" s="1551"/>
      <c r="VKD90" s="1551"/>
      <c r="VKE90" s="1551"/>
      <c r="VKF90" s="1551"/>
      <c r="VKG90" s="1551"/>
      <c r="VKH90" s="1551"/>
      <c r="VKI90" s="1551"/>
      <c r="VKJ90" s="1551"/>
      <c r="VKK90" s="1551"/>
      <c r="VKL90" s="1551"/>
      <c r="VKM90" s="1551"/>
      <c r="VKN90" s="1551"/>
      <c r="VKO90" s="1551"/>
      <c r="VKP90" s="1551"/>
      <c r="VKQ90" s="1551"/>
      <c r="VKR90" s="1551"/>
      <c r="VKS90" s="1551"/>
      <c r="VKT90" s="1551"/>
      <c r="VKU90" s="1551"/>
      <c r="VKV90" s="1551"/>
      <c r="VKW90" s="1551"/>
      <c r="VKX90" s="1551"/>
      <c r="VKY90" s="1551"/>
      <c r="VKZ90" s="1551"/>
      <c r="VLA90" s="1551"/>
      <c r="VLB90" s="1551"/>
      <c r="VLC90" s="1551"/>
      <c r="VLD90" s="1551"/>
      <c r="VLE90" s="1551"/>
      <c r="VLF90" s="1551"/>
      <c r="VLG90" s="1551"/>
      <c r="VLH90" s="1551"/>
      <c r="VLI90" s="1551"/>
      <c r="VLJ90" s="1551"/>
      <c r="VLK90" s="1551"/>
      <c r="VLL90" s="1551"/>
      <c r="VLM90" s="1551"/>
      <c r="VLN90" s="1551"/>
      <c r="VLO90" s="1551"/>
      <c r="VLP90" s="1551"/>
      <c r="VLQ90" s="1551"/>
      <c r="VLR90" s="1551"/>
      <c r="VLS90" s="1551"/>
      <c r="VLT90" s="1551"/>
      <c r="VLU90" s="1551"/>
      <c r="VLV90" s="1551"/>
      <c r="VLW90" s="1551"/>
      <c r="VLX90" s="1551"/>
      <c r="VLY90" s="1551"/>
      <c r="VLZ90" s="1551"/>
      <c r="VMA90" s="1551"/>
      <c r="VMB90" s="1551"/>
      <c r="VMC90" s="1551"/>
      <c r="VMD90" s="1551"/>
      <c r="VME90" s="1551"/>
      <c r="VMF90" s="1551"/>
      <c r="VMG90" s="1551"/>
      <c r="VMH90" s="1551"/>
      <c r="VMI90" s="1551"/>
      <c r="VMJ90" s="1551"/>
      <c r="VMK90" s="1551"/>
      <c r="VML90" s="1551"/>
      <c r="VMM90" s="1551"/>
      <c r="VMN90" s="1551"/>
      <c r="VMO90" s="1551"/>
      <c r="VMP90" s="1551"/>
      <c r="VMQ90" s="1551"/>
      <c r="VMR90" s="1551"/>
      <c r="VMS90" s="1551"/>
      <c r="VMT90" s="1551"/>
      <c r="VMU90" s="1551"/>
      <c r="VMV90" s="1551"/>
      <c r="VMW90" s="1551"/>
      <c r="VMX90" s="1551"/>
      <c r="VMY90" s="1551"/>
      <c r="VMZ90" s="1551"/>
      <c r="VNA90" s="1551"/>
      <c r="VNB90" s="1551"/>
      <c r="VNC90" s="1551"/>
      <c r="VND90" s="1551"/>
      <c r="VNE90" s="1551"/>
      <c r="VNF90" s="1551"/>
      <c r="VNG90" s="1551"/>
      <c r="VNH90" s="1551"/>
      <c r="VNI90" s="1551"/>
      <c r="VNJ90" s="1551"/>
      <c r="VNK90" s="1551"/>
      <c r="VNL90" s="1551"/>
      <c r="VNM90" s="1551"/>
      <c r="VNN90" s="1551"/>
      <c r="VNO90" s="1551"/>
      <c r="VNP90" s="1551"/>
      <c r="VNQ90" s="1551"/>
      <c r="VNR90" s="1551"/>
      <c r="VNS90" s="1551"/>
      <c r="VNT90" s="1551"/>
      <c r="VNU90" s="1551"/>
      <c r="VNV90" s="1551"/>
      <c r="VNW90" s="1551"/>
      <c r="VNX90" s="1551"/>
      <c r="VNY90" s="1551"/>
      <c r="VNZ90" s="1551"/>
      <c r="VOA90" s="1551"/>
      <c r="VOB90" s="1551"/>
      <c r="VOC90" s="1551"/>
      <c r="VOD90" s="1551"/>
      <c r="VOE90" s="1551"/>
      <c r="VOF90" s="1551"/>
      <c r="VOG90" s="1551"/>
      <c r="VOH90" s="1551"/>
      <c r="VOI90" s="1551"/>
      <c r="VOJ90" s="1551"/>
      <c r="VOK90" s="1551"/>
      <c r="VOL90" s="1551"/>
      <c r="VOM90" s="1551"/>
      <c r="VON90" s="1551"/>
      <c r="VOO90" s="1551"/>
      <c r="VOP90" s="1551"/>
      <c r="VOQ90" s="1551"/>
      <c r="VOR90" s="1551"/>
      <c r="VOS90" s="1551"/>
      <c r="VOT90" s="1551"/>
      <c r="VOU90" s="1551"/>
      <c r="VOV90" s="1551"/>
      <c r="VOW90" s="1551"/>
      <c r="VOX90" s="1551"/>
      <c r="VOY90" s="1551"/>
      <c r="VOZ90" s="1551"/>
      <c r="VPA90" s="1551"/>
      <c r="VPB90" s="1551"/>
      <c r="VPC90" s="1551"/>
      <c r="VPD90" s="1551"/>
      <c r="VPE90" s="1551"/>
      <c r="VPF90" s="1551"/>
      <c r="VPG90" s="1551"/>
      <c r="VPH90" s="1551"/>
      <c r="VPI90" s="1551"/>
      <c r="VPJ90" s="1551"/>
      <c r="VPK90" s="1551"/>
      <c r="VPL90" s="1551"/>
      <c r="VPM90" s="1551"/>
      <c r="VPN90" s="1551"/>
      <c r="VPO90" s="1551"/>
      <c r="VPP90" s="1551"/>
      <c r="VPQ90" s="1551"/>
      <c r="VPR90" s="1551"/>
      <c r="VPS90" s="1551"/>
      <c r="VPT90" s="1551"/>
      <c r="VPU90" s="1551"/>
      <c r="VPV90" s="1551"/>
      <c r="VPW90" s="1551"/>
      <c r="VPX90" s="1551"/>
      <c r="VPY90" s="1551"/>
      <c r="VPZ90" s="1551"/>
      <c r="VQA90" s="1551"/>
      <c r="VQB90" s="1551"/>
      <c r="VQC90" s="1551"/>
      <c r="VQD90" s="1551"/>
      <c r="VQE90" s="1551"/>
      <c r="VQF90" s="1551"/>
      <c r="VQG90" s="1551"/>
      <c r="VQH90" s="1551"/>
      <c r="VQI90" s="1551"/>
      <c r="VQJ90" s="1551"/>
      <c r="VQK90" s="1551"/>
      <c r="VQL90" s="1551"/>
      <c r="VQM90" s="1551"/>
      <c r="VQN90" s="1551"/>
      <c r="VQO90" s="1551"/>
      <c r="VQP90" s="1551"/>
      <c r="VQQ90" s="1551"/>
      <c r="VQR90" s="1551"/>
      <c r="VQS90" s="1551"/>
      <c r="VQT90" s="1551"/>
      <c r="VQU90" s="1551"/>
      <c r="VQV90" s="1551"/>
      <c r="VQW90" s="1551"/>
      <c r="VQX90" s="1551"/>
      <c r="VQY90" s="1551"/>
      <c r="VQZ90" s="1551"/>
      <c r="VRA90" s="1551"/>
      <c r="VRB90" s="1551"/>
      <c r="VRC90" s="1551"/>
      <c r="VRD90" s="1551"/>
      <c r="VRE90" s="1551"/>
      <c r="VRF90" s="1551"/>
      <c r="VRG90" s="1551"/>
      <c r="VRH90" s="1551"/>
      <c r="VRI90" s="1551"/>
      <c r="VRJ90" s="1551"/>
      <c r="VRK90" s="1551"/>
      <c r="VRL90" s="1551"/>
      <c r="VRM90" s="1551"/>
      <c r="VRN90" s="1551"/>
      <c r="VRO90" s="1551"/>
      <c r="VRP90" s="1551"/>
      <c r="VRQ90" s="1551"/>
      <c r="VRR90" s="1551"/>
      <c r="VRS90" s="1551"/>
      <c r="VRT90" s="1551"/>
      <c r="VRU90" s="1551"/>
      <c r="VRV90" s="1551"/>
      <c r="VRW90" s="1551"/>
      <c r="VRX90" s="1551"/>
      <c r="VRY90" s="1551"/>
      <c r="VRZ90" s="1551"/>
      <c r="VSA90" s="1551"/>
      <c r="VSB90" s="1551"/>
      <c r="VSC90" s="1551"/>
      <c r="VSD90" s="1551"/>
      <c r="VSE90" s="1551"/>
      <c r="VSF90" s="1551"/>
      <c r="VSG90" s="1551"/>
      <c r="VSH90" s="1551"/>
      <c r="VSI90" s="1551"/>
      <c r="VSJ90" s="1551"/>
      <c r="VSK90" s="1551"/>
      <c r="VSL90" s="1551"/>
      <c r="VSM90" s="1551"/>
      <c r="VSN90" s="1551"/>
      <c r="VSO90" s="1551"/>
      <c r="VSP90" s="1551"/>
      <c r="VSQ90" s="1551"/>
      <c r="VSR90" s="1551"/>
      <c r="VSS90" s="1551"/>
      <c r="VST90" s="1551"/>
      <c r="VSU90" s="1551"/>
      <c r="VSV90" s="1551"/>
      <c r="VSW90" s="1551"/>
      <c r="VSX90" s="1551"/>
      <c r="VSY90" s="1551"/>
      <c r="VSZ90" s="1551"/>
      <c r="VTA90" s="1551"/>
      <c r="VTB90" s="1551"/>
      <c r="VTC90" s="1551"/>
      <c r="VTD90" s="1551"/>
      <c r="VTE90" s="1551"/>
      <c r="VTF90" s="1551"/>
      <c r="VTG90" s="1551"/>
      <c r="VTH90" s="1551"/>
      <c r="VTI90" s="1551"/>
      <c r="VTJ90" s="1551"/>
      <c r="VTK90" s="1551"/>
      <c r="VTL90" s="1551"/>
      <c r="VTM90" s="1551"/>
      <c r="VTN90" s="1551"/>
      <c r="VTO90" s="1551"/>
      <c r="VTP90" s="1551"/>
      <c r="VTQ90" s="1551"/>
      <c r="VTR90" s="1551"/>
      <c r="VTS90" s="1551"/>
      <c r="VTT90" s="1551"/>
      <c r="VTU90" s="1551"/>
      <c r="VTV90" s="1551"/>
      <c r="VTW90" s="1551"/>
      <c r="VTX90" s="1551"/>
      <c r="VTY90" s="1551"/>
      <c r="VTZ90" s="1551"/>
      <c r="VUA90" s="1551"/>
      <c r="VUB90" s="1551"/>
      <c r="VUC90" s="1551"/>
      <c r="VUD90" s="1551"/>
      <c r="VUE90" s="1551"/>
      <c r="VUF90" s="1551"/>
      <c r="VUG90" s="1551"/>
      <c r="VUH90" s="1551"/>
      <c r="VUI90" s="1551"/>
      <c r="VUJ90" s="1551"/>
      <c r="VUK90" s="1551"/>
      <c r="VUL90" s="1551"/>
      <c r="VUM90" s="1551"/>
      <c r="VUN90" s="1551"/>
      <c r="VUO90" s="1551"/>
      <c r="VUP90" s="1551"/>
      <c r="VUQ90" s="1551"/>
      <c r="VUR90" s="1551"/>
      <c r="VUS90" s="1551"/>
      <c r="VUT90" s="1551"/>
      <c r="VUU90" s="1551"/>
      <c r="VUV90" s="1551"/>
      <c r="VUW90" s="1551"/>
      <c r="VUX90" s="1551"/>
      <c r="VUY90" s="1551"/>
      <c r="VUZ90" s="1551"/>
      <c r="VVA90" s="1551"/>
      <c r="VVB90" s="1551"/>
      <c r="VVC90" s="1551"/>
      <c r="VVD90" s="1551"/>
      <c r="VVE90" s="1551"/>
      <c r="VVF90" s="1551"/>
      <c r="VVG90" s="1551"/>
      <c r="VVH90" s="1551"/>
      <c r="VVI90" s="1551"/>
      <c r="VVJ90" s="1551"/>
      <c r="VVK90" s="1551"/>
      <c r="VVL90" s="1551"/>
      <c r="VVM90" s="1551"/>
      <c r="VVN90" s="1551"/>
      <c r="VVO90" s="1551"/>
      <c r="VVP90" s="1551"/>
      <c r="VVQ90" s="1551"/>
      <c r="VVR90" s="1551"/>
      <c r="VVS90" s="1551"/>
      <c r="VVT90" s="1551"/>
      <c r="VVU90" s="1551"/>
      <c r="VVV90" s="1551"/>
      <c r="VVW90" s="1551"/>
      <c r="VVX90" s="1551"/>
      <c r="VVY90" s="1551"/>
      <c r="VVZ90" s="1551"/>
      <c r="VWA90" s="1551"/>
      <c r="VWB90" s="1551"/>
      <c r="VWC90" s="1551"/>
      <c r="VWD90" s="1551"/>
      <c r="VWE90" s="1551"/>
      <c r="VWF90" s="1551"/>
      <c r="VWG90" s="1551"/>
      <c r="VWH90" s="1551"/>
      <c r="VWI90" s="1551"/>
      <c r="VWJ90" s="1551"/>
      <c r="VWK90" s="1551"/>
      <c r="VWL90" s="1551"/>
      <c r="VWM90" s="1551"/>
      <c r="VWN90" s="1551"/>
      <c r="VWO90" s="1551"/>
      <c r="VWP90" s="1551"/>
      <c r="VWQ90" s="1551"/>
      <c r="VWR90" s="1551"/>
      <c r="VWS90" s="1551"/>
      <c r="VWT90" s="1551"/>
      <c r="VWU90" s="1551"/>
      <c r="VWV90" s="1551"/>
      <c r="VWW90" s="1551"/>
      <c r="VWX90" s="1551"/>
      <c r="VWY90" s="1551"/>
      <c r="VWZ90" s="1551"/>
      <c r="VXA90" s="1551"/>
      <c r="VXB90" s="1551"/>
      <c r="VXC90" s="1551"/>
      <c r="VXD90" s="1551"/>
      <c r="VXE90" s="1551"/>
      <c r="VXF90" s="1551"/>
      <c r="VXG90" s="1551"/>
      <c r="VXH90" s="1551"/>
      <c r="VXI90" s="1551"/>
      <c r="VXJ90" s="1551"/>
      <c r="VXK90" s="1551"/>
      <c r="VXL90" s="1551"/>
      <c r="VXM90" s="1551"/>
      <c r="VXN90" s="1551"/>
      <c r="VXO90" s="1551"/>
      <c r="VXP90" s="1551"/>
      <c r="VXQ90" s="1551"/>
      <c r="VXR90" s="1551"/>
      <c r="VXS90" s="1551"/>
      <c r="VXT90" s="1551"/>
      <c r="VXU90" s="1551"/>
      <c r="VXV90" s="1551"/>
      <c r="VXW90" s="1551"/>
      <c r="VXX90" s="1551"/>
      <c r="VXY90" s="1551"/>
      <c r="VXZ90" s="1551"/>
      <c r="VYA90" s="1551"/>
      <c r="VYB90" s="1551"/>
      <c r="VYC90" s="1551"/>
      <c r="VYD90" s="1551"/>
      <c r="VYE90" s="1551"/>
      <c r="VYF90" s="1551"/>
      <c r="VYG90" s="1551"/>
      <c r="VYH90" s="1551"/>
      <c r="VYI90" s="1551"/>
      <c r="VYJ90" s="1551"/>
      <c r="VYK90" s="1551"/>
      <c r="VYL90" s="1551"/>
      <c r="VYM90" s="1551"/>
      <c r="VYN90" s="1551"/>
      <c r="VYO90" s="1551"/>
      <c r="VYP90" s="1551"/>
      <c r="VYQ90" s="1551"/>
      <c r="VYR90" s="1551"/>
      <c r="VYS90" s="1551"/>
      <c r="VYT90" s="1551"/>
      <c r="VYU90" s="1551"/>
      <c r="VYV90" s="1551"/>
      <c r="VYW90" s="1551"/>
      <c r="VYX90" s="1551"/>
      <c r="VYY90" s="1551"/>
      <c r="VYZ90" s="1551"/>
      <c r="VZA90" s="1551"/>
      <c r="VZB90" s="1551"/>
      <c r="VZC90" s="1551"/>
      <c r="VZD90" s="1551"/>
      <c r="VZE90" s="1551"/>
      <c r="VZF90" s="1551"/>
      <c r="VZG90" s="1551"/>
      <c r="VZH90" s="1551"/>
      <c r="VZI90" s="1551"/>
      <c r="VZJ90" s="1551"/>
      <c r="VZK90" s="1551"/>
      <c r="VZL90" s="1551"/>
      <c r="VZM90" s="1551"/>
      <c r="VZN90" s="1551"/>
      <c r="VZO90" s="1551"/>
      <c r="VZP90" s="1551"/>
      <c r="VZQ90" s="1551"/>
      <c r="VZR90" s="1551"/>
      <c r="VZS90" s="1551"/>
      <c r="VZT90" s="1551"/>
      <c r="VZU90" s="1551"/>
      <c r="VZV90" s="1551"/>
      <c r="VZW90" s="1551"/>
      <c r="VZX90" s="1551"/>
      <c r="VZY90" s="1551"/>
      <c r="VZZ90" s="1551"/>
      <c r="WAA90" s="1551"/>
      <c r="WAB90" s="1551"/>
      <c r="WAC90" s="1551"/>
      <c r="WAD90" s="1551"/>
      <c r="WAE90" s="1551"/>
      <c r="WAF90" s="1551"/>
      <c r="WAG90" s="1551"/>
      <c r="WAH90" s="1551"/>
      <c r="WAI90" s="1551"/>
      <c r="WAJ90" s="1551"/>
      <c r="WAK90" s="1551"/>
      <c r="WAL90" s="1551"/>
      <c r="WAM90" s="1551"/>
      <c r="WAN90" s="1551"/>
      <c r="WAO90" s="1551"/>
      <c r="WAP90" s="1551"/>
      <c r="WAQ90" s="1551"/>
      <c r="WAR90" s="1551"/>
      <c r="WAS90" s="1551"/>
      <c r="WAT90" s="1551"/>
      <c r="WAU90" s="1551"/>
      <c r="WAV90" s="1551"/>
      <c r="WAW90" s="1551"/>
      <c r="WAX90" s="1551"/>
      <c r="WAY90" s="1551"/>
      <c r="WAZ90" s="1551"/>
      <c r="WBA90" s="1551"/>
      <c r="WBB90" s="1551"/>
      <c r="WBC90" s="1551"/>
      <c r="WBD90" s="1551"/>
      <c r="WBE90" s="1551"/>
      <c r="WBF90" s="1551"/>
      <c r="WBG90" s="1551"/>
      <c r="WBH90" s="1551"/>
      <c r="WBI90" s="1551"/>
      <c r="WBJ90" s="1551"/>
      <c r="WBK90" s="1551"/>
      <c r="WBL90" s="1551"/>
      <c r="WBM90" s="1551"/>
      <c r="WBN90" s="1551"/>
      <c r="WBO90" s="1551"/>
      <c r="WBP90" s="1551"/>
      <c r="WBQ90" s="1551"/>
      <c r="WBR90" s="1551"/>
      <c r="WBS90" s="1551"/>
      <c r="WBT90" s="1551"/>
      <c r="WBU90" s="1551"/>
      <c r="WBV90" s="1551"/>
      <c r="WBW90" s="1551"/>
      <c r="WBX90" s="1551"/>
      <c r="WBY90" s="1551"/>
      <c r="WBZ90" s="1551"/>
      <c r="WCA90" s="1551"/>
      <c r="WCB90" s="1551"/>
      <c r="WCC90" s="1551"/>
      <c r="WCD90" s="1551"/>
      <c r="WCE90" s="1551"/>
      <c r="WCF90" s="1551"/>
      <c r="WCG90" s="1551"/>
      <c r="WCH90" s="1551"/>
      <c r="WCI90" s="1551"/>
      <c r="WCJ90" s="1551"/>
      <c r="WCK90" s="1551"/>
      <c r="WCL90" s="1551"/>
      <c r="WCM90" s="1551"/>
      <c r="WCN90" s="1551"/>
      <c r="WCO90" s="1551"/>
      <c r="WCP90" s="1551"/>
      <c r="WCQ90" s="1551"/>
      <c r="WCR90" s="1551"/>
      <c r="WCS90" s="1551"/>
      <c r="WCT90" s="1551"/>
      <c r="WCU90" s="1551"/>
      <c r="WCV90" s="1551"/>
      <c r="WCW90" s="1551"/>
      <c r="WCX90" s="1551"/>
      <c r="WCY90" s="1551"/>
      <c r="WCZ90" s="1551"/>
      <c r="WDA90" s="1551"/>
      <c r="WDB90" s="1551"/>
      <c r="WDC90" s="1551"/>
      <c r="WDD90" s="1551"/>
      <c r="WDE90" s="1551"/>
      <c r="WDF90" s="1551"/>
      <c r="WDG90" s="1551"/>
      <c r="WDH90" s="1551"/>
      <c r="WDI90" s="1551"/>
      <c r="WDJ90" s="1551"/>
      <c r="WDK90" s="1551"/>
      <c r="WDL90" s="1551"/>
      <c r="WDM90" s="1551"/>
      <c r="WDN90" s="1551"/>
      <c r="WDO90" s="1551"/>
      <c r="WDP90" s="1551"/>
      <c r="WDQ90" s="1551"/>
      <c r="WDR90" s="1551"/>
      <c r="WDS90" s="1551"/>
      <c r="WDT90" s="1551"/>
      <c r="WDU90" s="1551"/>
      <c r="WDV90" s="1551"/>
      <c r="WDW90" s="1551"/>
      <c r="WDX90" s="1551"/>
      <c r="WDY90" s="1551"/>
      <c r="WDZ90" s="1551"/>
      <c r="WEA90" s="1551"/>
      <c r="WEB90" s="1551"/>
      <c r="WEC90" s="1551"/>
      <c r="WED90" s="1551"/>
      <c r="WEE90" s="1551"/>
      <c r="WEF90" s="1551"/>
      <c r="WEG90" s="1551"/>
      <c r="WEH90" s="1551"/>
      <c r="WEI90" s="1551"/>
      <c r="WEJ90" s="1551"/>
      <c r="WEK90" s="1551"/>
      <c r="WEL90" s="1551"/>
      <c r="WEM90" s="1551"/>
      <c r="WEN90" s="1551"/>
      <c r="WEO90" s="1551"/>
      <c r="WEP90" s="1551"/>
      <c r="WEQ90" s="1551"/>
      <c r="WER90" s="1551"/>
      <c r="WES90" s="1551"/>
      <c r="WET90" s="1551"/>
      <c r="WEU90" s="1551"/>
      <c r="WEV90" s="1551"/>
      <c r="WEW90" s="1551"/>
      <c r="WEX90" s="1551"/>
      <c r="WEY90" s="1551"/>
      <c r="WEZ90" s="1551"/>
      <c r="WFA90" s="1551"/>
      <c r="WFB90" s="1551"/>
      <c r="WFC90" s="1551"/>
      <c r="WFD90" s="1551"/>
      <c r="WFE90" s="1551"/>
      <c r="WFF90" s="1551"/>
      <c r="WFG90" s="1551"/>
      <c r="WFH90" s="1551"/>
      <c r="WFI90" s="1551"/>
      <c r="WFJ90" s="1551"/>
      <c r="WFK90" s="1551"/>
      <c r="WFL90" s="1551"/>
      <c r="WFM90" s="1551"/>
      <c r="WFN90" s="1551"/>
      <c r="WFO90" s="1551"/>
      <c r="WFP90" s="1551"/>
      <c r="WFQ90" s="1551"/>
      <c r="WFR90" s="1551"/>
      <c r="WFS90" s="1551"/>
      <c r="WFT90" s="1551"/>
      <c r="WFU90" s="1551"/>
      <c r="WFV90" s="1551"/>
      <c r="WFW90" s="1551"/>
      <c r="WFX90" s="1551"/>
      <c r="WFY90" s="1551"/>
      <c r="WFZ90" s="1551"/>
      <c r="WGA90" s="1551"/>
      <c r="WGB90" s="1551"/>
      <c r="WGC90" s="1551"/>
      <c r="WGD90" s="1551"/>
      <c r="WGE90" s="1551"/>
      <c r="WGF90" s="1551"/>
      <c r="WGG90" s="1551"/>
      <c r="WGH90" s="1551"/>
      <c r="WGI90" s="1551"/>
      <c r="WGJ90" s="1551"/>
      <c r="WGK90" s="1551"/>
      <c r="WGL90" s="1551"/>
      <c r="WGM90" s="1551"/>
      <c r="WGN90" s="1551"/>
      <c r="WGO90" s="1551"/>
      <c r="WGP90" s="1551"/>
      <c r="WGQ90" s="1551"/>
      <c r="WGR90" s="1551"/>
      <c r="WGS90" s="1551"/>
      <c r="WGT90" s="1551"/>
      <c r="WGU90" s="1551"/>
      <c r="WGV90" s="1551"/>
      <c r="WGW90" s="1551"/>
      <c r="WGX90" s="1551"/>
      <c r="WGY90" s="1551"/>
      <c r="WGZ90" s="1551"/>
      <c r="WHA90" s="1551"/>
      <c r="WHB90" s="1551"/>
      <c r="WHC90" s="1551"/>
      <c r="WHD90" s="1551"/>
      <c r="WHE90" s="1551"/>
      <c r="WHF90" s="1551"/>
      <c r="WHG90" s="1551"/>
      <c r="WHH90" s="1551"/>
      <c r="WHI90" s="1551"/>
      <c r="WHJ90" s="1551"/>
      <c r="WHK90" s="1551"/>
      <c r="WHL90" s="1551"/>
      <c r="WHM90" s="1551"/>
      <c r="WHN90" s="1551"/>
      <c r="WHO90" s="1551"/>
      <c r="WHP90" s="1551"/>
      <c r="WHQ90" s="1551"/>
      <c r="WHR90" s="1551"/>
      <c r="WHS90" s="1551"/>
      <c r="WHT90" s="1551"/>
      <c r="WHU90" s="1551"/>
      <c r="WHV90" s="1551"/>
      <c r="WHW90" s="1551"/>
      <c r="WHX90" s="1551"/>
      <c r="WHY90" s="1551"/>
      <c r="WHZ90" s="1551"/>
      <c r="WIA90" s="1551"/>
      <c r="WIB90" s="1551"/>
      <c r="WIC90" s="1551"/>
      <c r="WID90" s="1551"/>
      <c r="WIE90" s="1551"/>
      <c r="WIF90" s="1551"/>
      <c r="WIG90" s="1551"/>
      <c r="WIH90" s="1551"/>
      <c r="WII90" s="1551"/>
      <c r="WIJ90" s="1551"/>
      <c r="WIK90" s="1551"/>
      <c r="WIL90" s="1551"/>
      <c r="WIM90" s="1551"/>
      <c r="WIN90" s="1551"/>
      <c r="WIO90" s="1551"/>
      <c r="WIP90" s="1551"/>
      <c r="WIQ90" s="1551"/>
      <c r="WIR90" s="1551"/>
      <c r="WIS90" s="1551"/>
      <c r="WIT90" s="1551"/>
      <c r="WIU90" s="1551"/>
      <c r="WIV90" s="1551"/>
      <c r="WIW90" s="1551"/>
      <c r="WIX90" s="1551"/>
      <c r="WIY90" s="1551"/>
      <c r="WIZ90" s="1551"/>
      <c r="WJA90" s="1551"/>
      <c r="WJB90" s="1551"/>
      <c r="WJC90" s="1551"/>
      <c r="WJD90" s="1551"/>
      <c r="WJE90" s="1551"/>
      <c r="WJF90" s="1551"/>
      <c r="WJG90" s="1551"/>
      <c r="WJH90" s="1551"/>
      <c r="WJI90" s="1551"/>
      <c r="WJJ90" s="1551"/>
      <c r="WJK90" s="1551"/>
      <c r="WJL90" s="1551"/>
      <c r="WJM90" s="1551"/>
      <c r="WJN90" s="1551"/>
      <c r="WJO90" s="1551"/>
      <c r="WJP90" s="1551"/>
      <c r="WJQ90" s="1551"/>
      <c r="WJR90" s="1551"/>
      <c r="WJS90" s="1551"/>
      <c r="WJT90" s="1551"/>
      <c r="WJU90" s="1551"/>
      <c r="WJV90" s="1551"/>
      <c r="WJW90" s="1551"/>
      <c r="WJX90" s="1551"/>
      <c r="WJY90" s="1551"/>
      <c r="WJZ90" s="1551"/>
      <c r="WKA90" s="1551"/>
      <c r="WKB90" s="1551"/>
      <c r="WKC90" s="1551"/>
      <c r="WKD90" s="1551"/>
      <c r="WKE90" s="1551"/>
      <c r="WKF90" s="1551"/>
      <c r="WKG90" s="1551"/>
      <c r="WKH90" s="1551"/>
      <c r="WKI90" s="1551"/>
      <c r="WKJ90" s="1551"/>
      <c r="WKK90" s="1551"/>
      <c r="WKL90" s="1551"/>
      <c r="WKM90" s="1551"/>
      <c r="WKN90" s="1551"/>
      <c r="WKO90" s="1551"/>
      <c r="WKP90" s="1551"/>
      <c r="WKQ90" s="1551"/>
      <c r="WKR90" s="1551"/>
      <c r="WKS90" s="1551"/>
      <c r="WKT90" s="1551"/>
      <c r="WKU90" s="1551"/>
      <c r="WKV90" s="1551"/>
      <c r="WKW90" s="1551"/>
      <c r="WKX90" s="1551"/>
      <c r="WKY90" s="1551"/>
      <c r="WKZ90" s="1551"/>
      <c r="WLA90" s="1551"/>
      <c r="WLB90" s="1551"/>
      <c r="WLC90" s="1551"/>
      <c r="WLD90" s="1551"/>
      <c r="WLE90" s="1551"/>
      <c r="WLF90" s="1551"/>
      <c r="WLG90" s="1551"/>
      <c r="WLH90" s="1551"/>
      <c r="WLI90" s="1551"/>
      <c r="WLJ90" s="1551"/>
      <c r="WLK90" s="1551"/>
      <c r="WLL90" s="1551"/>
      <c r="WLM90" s="1551"/>
      <c r="WLN90" s="1551"/>
      <c r="WLO90" s="1551"/>
      <c r="WLP90" s="1551"/>
      <c r="WLQ90" s="1551"/>
      <c r="WLR90" s="1551"/>
      <c r="WLS90" s="1551"/>
      <c r="WLT90" s="1551"/>
      <c r="WLU90" s="1551"/>
      <c r="WLV90" s="1551"/>
      <c r="WLW90" s="1551"/>
      <c r="WLX90" s="1551"/>
      <c r="WLY90" s="1551"/>
      <c r="WLZ90" s="1551"/>
      <c r="WMA90" s="1551"/>
      <c r="WMB90" s="1551"/>
      <c r="WMC90" s="1551"/>
      <c r="WMD90" s="1551"/>
      <c r="WME90" s="1551"/>
      <c r="WMF90" s="1551"/>
      <c r="WMG90" s="1551"/>
      <c r="WMH90" s="1551"/>
      <c r="WMI90" s="1551"/>
      <c r="WMJ90" s="1551"/>
      <c r="WMK90" s="1551"/>
      <c r="WML90" s="1551"/>
      <c r="WMM90" s="1551"/>
      <c r="WMN90" s="1551"/>
      <c r="WMO90" s="1551"/>
      <c r="WMP90" s="1551"/>
      <c r="WMQ90" s="1551"/>
      <c r="WMR90" s="1551"/>
      <c r="WMS90" s="1551"/>
      <c r="WMT90" s="1551"/>
      <c r="WMU90" s="1551"/>
      <c r="WMV90" s="1551"/>
      <c r="WMW90" s="1551"/>
      <c r="WMX90" s="1551"/>
      <c r="WMY90" s="1551"/>
      <c r="WMZ90" s="1551"/>
      <c r="WNA90" s="1551"/>
      <c r="WNB90" s="1551"/>
      <c r="WNC90" s="1551"/>
      <c r="WND90" s="1551"/>
      <c r="WNE90" s="1551"/>
      <c r="WNF90" s="1551"/>
      <c r="WNG90" s="1551"/>
      <c r="WNH90" s="1551"/>
      <c r="WNI90" s="1551"/>
      <c r="WNJ90" s="1551"/>
      <c r="WNK90" s="1551"/>
      <c r="WNL90" s="1551"/>
      <c r="WNM90" s="1551"/>
      <c r="WNN90" s="1551"/>
      <c r="WNO90" s="1551"/>
      <c r="WNP90" s="1551"/>
      <c r="WNQ90" s="1551"/>
      <c r="WNR90" s="1551"/>
      <c r="WNS90" s="1551"/>
      <c r="WNT90" s="1551"/>
      <c r="WNU90" s="1551"/>
      <c r="WNV90" s="1551"/>
      <c r="WNW90" s="1551"/>
      <c r="WNX90" s="1551"/>
      <c r="WNY90" s="1551"/>
      <c r="WNZ90" s="1551"/>
      <c r="WOA90" s="1551"/>
      <c r="WOB90" s="1551"/>
      <c r="WOC90" s="1551"/>
      <c r="WOD90" s="1551"/>
      <c r="WOE90" s="1551"/>
      <c r="WOF90" s="1551"/>
      <c r="WOG90" s="1551"/>
      <c r="WOH90" s="1551"/>
      <c r="WOI90" s="1551"/>
      <c r="WOJ90" s="1551"/>
      <c r="WOK90" s="1551"/>
      <c r="WOL90" s="1551"/>
      <c r="WOM90" s="1551"/>
      <c r="WON90" s="1551"/>
      <c r="WOO90" s="1551"/>
      <c r="WOP90" s="1551"/>
      <c r="WOQ90" s="1551"/>
      <c r="WOR90" s="1551"/>
      <c r="WOS90" s="1551"/>
      <c r="WOT90" s="1551"/>
      <c r="WOU90" s="1551"/>
      <c r="WOV90" s="1551"/>
      <c r="WOW90" s="1551"/>
      <c r="WOX90" s="1551"/>
      <c r="WOY90" s="1551"/>
      <c r="WOZ90" s="1551"/>
      <c r="WPA90" s="1551"/>
      <c r="WPB90" s="1551"/>
      <c r="WPC90" s="1551"/>
      <c r="WPD90" s="1551"/>
      <c r="WPE90" s="1551"/>
      <c r="WPF90" s="1551"/>
      <c r="WPG90" s="1551"/>
      <c r="WPH90" s="1551"/>
      <c r="WPI90" s="1551"/>
      <c r="WPJ90" s="1551"/>
      <c r="WPK90" s="1551"/>
      <c r="WPL90" s="1551"/>
      <c r="WPM90" s="1551"/>
      <c r="WPN90" s="1551"/>
      <c r="WPO90" s="1551"/>
      <c r="WPP90" s="1551"/>
      <c r="WPQ90" s="1551"/>
      <c r="WPR90" s="1551"/>
      <c r="WPS90" s="1551"/>
      <c r="WPT90" s="1551"/>
      <c r="WPU90" s="1551"/>
      <c r="WPV90" s="1551"/>
      <c r="WPW90" s="1551"/>
      <c r="WPX90" s="1551"/>
      <c r="WPY90" s="1551"/>
      <c r="WPZ90" s="1551"/>
      <c r="WQA90" s="1551"/>
      <c r="WQB90" s="1551"/>
      <c r="WQC90" s="1551"/>
      <c r="WQD90" s="1551"/>
      <c r="WQE90" s="1551"/>
      <c r="WQF90" s="1551"/>
      <c r="WQG90" s="1551"/>
      <c r="WQH90" s="1551"/>
      <c r="WQI90" s="1551"/>
      <c r="WQJ90" s="1551"/>
      <c r="WQK90" s="1551"/>
      <c r="WQL90" s="1551"/>
      <c r="WQM90" s="1551"/>
      <c r="WQN90" s="1551"/>
      <c r="WQO90" s="1551"/>
      <c r="WQP90" s="1551"/>
      <c r="WQQ90" s="1551"/>
      <c r="WQR90" s="1551"/>
      <c r="WQS90" s="1551"/>
      <c r="WQT90" s="1551"/>
      <c r="WQU90" s="1551"/>
      <c r="WQV90" s="1551"/>
      <c r="WQW90" s="1551"/>
      <c r="WQX90" s="1551"/>
      <c r="WQY90" s="1551"/>
      <c r="WQZ90" s="1551"/>
      <c r="WRA90" s="1551"/>
      <c r="WRB90" s="1551"/>
      <c r="WRC90" s="1551"/>
      <c r="WRD90" s="1551"/>
      <c r="WRE90" s="1551"/>
      <c r="WRF90" s="1551"/>
      <c r="WRG90" s="1551"/>
      <c r="WRH90" s="1551"/>
      <c r="WRI90" s="1551"/>
      <c r="WRJ90" s="1551"/>
      <c r="WRK90" s="1551"/>
      <c r="WRL90" s="1551"/>
      <c r="WRM90" s="1551"/>
      <c r="WRN90" s="1551"/>
      <c r="WRO90" s="1551"/>
      <c r="WRP90" s="1551"/>
      <c r="WRQ90" s="1551"/>
      <c r="WRR90" s="1551"/>
      <c r="WRS90" s="1551"/>
      <c r="WRT90" s="1551"/>
      <c r="WRU90" s="1551"/>
      <c r="WRV90" s="1551"/>
      <c r="WRW90" s="1551"/>
      <c r="WRX90" s="1551"/>
      <c r="WRY90" s="1551"/>
      <c r="WRZ90" s="1551"/>
      <c r="WSA90" s="1551"/>
      <c r="WSB90" s="1551"/>
      <c r="WSC90" s="1551"/>
      <c r="WSD90" s="1551"/>
      <c r="WSE90" s="1551"/>
      <c r="WSF90" s="1551"/>
      <c r="WSG90" s="1551"/>
      <c r="WSH90" s="1551"/>
      <c r="WSI90" s="1551"/>
      <c r="WSJ90" s="1551"/>
      <c r="WSK90" s="1551"/>
      <c r="WSL90" s="1551"/>
      <c r="WSM90" s="1551"/>
      <c r="WSN90" s="1551"/>
      <c r="WSO90" s="1551"/>
      <c r="WSP90" s="1551"/>
      <c r="WSQ90" s="1551"/>
      <c r="WSR90" s="1551"/>
      <c r="WSS90" s="1551"/>
      <c r="WST90" s="1551"/>
      <c r="WSU90" s="1551"/>
      <c r="WSV90" s="1551"/>
      <c r="WSW90" s="1551"/>
      <c r="WSX90" s="1551"/>
      <c r="WSY90" s="1551"/>
      <c r="WSZ90" s="1551"/>
      <c r="WTA90" s="1551"/>
      <c r="WTB90" s="1551"/>
      <c r="WTC90" s="1551"/>
      <c r="WTD90" s="1551"/>
      <c r="WTE90" s="1551"/>
      <c r="WTF90" s="1551"/>
      <c r="WTG90" s="1551"/>
      <c r="WTH90" s="1551"/>
      <c r="WTI90" s="1551"/>
      <c r="WTJ90" s="1551"/>
      <c r="WTK90" s="1551"/>
      <c r="WTL90" s="1551"/>
      <c r="WTM90" s="1551"/>
      <c r="WTN90" s="1551"/>
      <c r="WTO90" s="1551"/>
      <c r="WTP90" s="1551"/>
      <c r="WTQ90" s="1551"/>
      <c r="WTR90" s="1551"/>
      <c r="WTS90" s="1551"/>
      <c r="WTT90" s="1551"/>
      <c r="WTU90" s="1551"/>
      <c r="WTV90" s="1551"/>
      <c r="WTW90" s="1551"/>
      <c r="WTX90" s="1551"/>
      <c r="WTY90" s="1551"/>
      <c r="WTZ90" s="1551"/>
      <c r="WUA90" s="1551"/>
      <c r="WUB90" s="1551"/>
      <c r="WUC90" s="1551"/>
      <c r="WUD90" s="1551"/>
      <c r="WUE90" s="1551"/>
      <c r="WUF90" s="1551"/>
      <c r="WUG90" s="1551"/>
      <c r="WUH90" s="1551"/>
      <c r="WUI90" s="1551"/>
      <c r="WUJ90" s="1551"/>
      <c r="WUK90" s="1551"/>
      <c r="WUL90" s="1551"/>
      <c r="WUM90" s="1551"/>
      <c r="WUN90" s="1551"/>
      <c r="WUO90" s="1551"/>
      <c r="WUP90" s="1551"/>
      <c r="WUQ90" s="1551"/>
      <c r="WUR90" s="1551"/>
      <c r="WUS90" s="1551"/>
      <c r="WUT90" s="1551"/>
      <c r="WUU90" s="1551"/>
      <c r="WUV90" s="1551"/>
      <c r="WUW90" s="1551"/>
      <c r="WUX90" s="1551"/>
      <c r="WUY90" s="1551"/>
      <c r="WUZ90" s="1551"/>
      <c r="WVA90" s="1551"/>
      <c r="WVB90" s="1551"/>
      <c r="WVC90" s="1551"/>
      <c r="WVD90" s="1551"/>
      <c r="WVE90" s="1551"/>
      <c r="WVF90" s="1551"/>
      <c r="WVG90" s="1551"/>
      <c r="WVH90" s="1551"/>
      <c r="WVI90" s="1551"/>
      <c r="WVJ90" s="1551"/>
      <c r="WVK90" s="1551"/>
      <c r="WVL90" s="1551"/>
      <c r="WVM90" s="1551"/>
      <c r="WVN90" s="1551"/>
      <c r="WVO90" s="1551"/>
      <c r="WVP90" s="1551"/>
      <c r="WVQ90" s="1551"/>
      <c r="WVR90" s="1551"/>
      <c r="WVS90" s="1551"/>
      <c r="WVT90" s="1551"/>
      <c r="WVU90" s="1551"/>
      <c r="WVV90" s="1551"/>
      <c r="WVW90" s="1551"/>
      <c r="WVX90" s="1551"/>
      <c r="WVY90" s="1551"/>
      <c r="WVZ90" s="1551"/>
      <c r="WWA90" s="1551"/>
      <c r="WWB90" s="1551"/>
      <c r="WWC90" s="1551"/>
      <c r="WWD90" s="1551"/>
      <c r="WWE90" s="1551"/>
      <c r="WWF90" s="1551"/>
      <c r="WWG90" s="1551"/>
      <c r="WWH90" s="1551"/>
      <c r="WWI90" s="1551"/>
      <c r="WWJ90" s="1551"/>
      <c r="WWK90" s="1551"/>
      <c r="WWL90" s="1551"/>
      <c r="WWM90" s="1551"/>
      <c r="WWN90" s="1551"/>
      <c r="WWO90" s="1551"/>
      <c r="WWP90" s="1551"/>
      <c r="WWQ90" s="1551"/>
      <c r="WWR90" s="1551"/>
      <c r="WWS90" s="1551"/>
      <c r="WWT90" s="1551"/>
      <c r="WWU90" s="1551"/>
      <c r="WWV90" s="1551"/>
      <c r="WWW90" s="1551"/>
      <c r="WWX90" s="1551"/>
      <c r="WWY90" s="1551"/>
      <c r="WWZ90" s="1551"/>
      <c r="WXA90" s="1551"/>
      <c r="WXB90" s="1551"/>
      <c r="WXC90" s="1551"/>
      <c r="WXD90" s="1551"/>
      <c r="WXE90" s="1551"/>
      <c r="WXF90" s="1551"/>
      <c r="WXG90" s="1551"/>
      <c r="WXH90" s="1551"/>
      <c r="WXI90" s="1551"/>
      <c r="WXJ90" s="1551"/>
      <c r="WXK90" s="1551"/>
      <c r="WXL90" s="1551"/>
      <c r="WXM90" s="1551"/>
      <c r="WXN90" s="1551"/>
      <c r="WXO90" s="1551"/>
      <c r="WXP90" s="1551"/>
      <c r="WXQ90" s="1551"/>
      <c r="WXR90" s="1551"/>
      <c r="WXS90" s="1551"/>
      <c r="WXT90" s="1551"/>
      <c r="WXU90" s="1551"/>
      <c r="WXV90" s="1551"/>
      <c r="WXW90" s="1551"/>
      <c r="WXX90" s="1551"/>
      <c r="WXY90" s="1551"/>
      <c r="WXZ90" s="1551"/>
      <c r="WYA90" s="1551"/>
      <c r="WYB90" s="1551"/>
      <c r="WYC90" s="1551"/>
      <c r="WYD90" s="1551"/>
      <c r="WYE90" s="1551"/>
      <c r="WYF90" s="1551"/>
      <c r="WYG90" s="1551"/>
      <c r="WYH90" s="1551"/>
      <c r="WYI90" s="1551"/>
      <c r="WYJ90" s="1551"/>
      <c r="WYK90" s="1551"/>
      <c r="WYL90" s="1551"/>
      <c r="WYM90" s="1551"/>
      <c r="WYN90" s="1551"/>
      <c r="WYO90" s="1551"/>
      <c r="WYP90" s="1551"/>
      <c r="WYQ90" s="1551"/>
      <c r="WYR90" s="1551"/>
      <c r="WYS90" s="1551"/>
      <c r="WYT90" s="1551"/>
      <c r="WYU90" s="1551"/>
      <c r="WYV90" s="1551"/>
      <c r="WYW90" s="1551"/>
      <c r="WYX90" s="1551"/>
      <c r="WYY90" s="1551"/>
      <c r="WYZ90" s="1551"/>
      <c r="WZA90" s="1551"/>
      <c r="WZB90" s="1551"/>
      <c r="WZC90" s="1551"/>
      <c r="WZD90" s="1551"/>
      <c r="WZE90" s="1551"/>
      <c r="WZF90" s="1551"/>
      <c r="WZG90" s="1551"/>
      <c r="WZH90" s="1551"/>
      <c r="WZI90" s="1551"/>
      <c r="WZJ90" s="1551"/>
      <c r="WZK90" s="1551"/>
      <c r="WZL90" s="1551"/>
      <c r="WZM90" s="1551"/>
      <c r="WZN90" s="1551"/>
      <c r="WZO90" s="1551"/>
      <c r="WZP90" s="1551"/>
      <c r="WZQ90" s="1551"/>
      <c r="WZR90" s="1551"/>
      <c r="WZS90" s="1551"/>
      <c r="WZT90" s="1551"/>
      <c r="WZU90" s="1551"/>
      <c r="WZV90" s="1551"/>
      <c r="WZW90" s="1551"/>
      <c r="WZX90" s="1551"/>
      <c r="WZY90" s="1551"/>
      <c r="WZZ90" s="1551"/>
      <c r="XAA90" s="1551"/>
      <c r="XAB90" s="1551"/>
      <c r="XAC90" s="1551"/>
      <c r="XAD90" s="1551"/>
      <c r="XAE90" s="1551"/>
      <c r="XAF90" s="1551"/>
      <c r="XAG90" s="1551"/>
      <c r="XAH90" s="1551"/>
      <c r="XAI90" s="1551"/>
      <c r="XAJ90" s="1551"/>
      <c r="XAK90" s="1551"/>
      <c r="XAL90" s="1551"/>
      <c r="XAM90" s="1551"/>
      <c r="XAN90" s="1551"/>
      <c r="XAO90" s="1551"/>
      <c r="XAP90" s="1551"/>
      <c r="XAQ90" s="1551"/>
      <c r="XAR90" s="1551"/>
      <c r="XAS90" s="1551"/>
      <c r="XAT90" s="1551"/>
      <c r="XAU90" s="1551"/>
      <c r="XAV90" s="1551"/>
      <c r="XAW90" s="1551"/>
      <c r="XAX90" s="1551"/>
      <c r="XAY90" s="1551"/>
      <c r="XAZ90" s="1551"/>
      <c r="XBA90" s="1551"/>
      <c r="XBB90" s="1551"/>
      <c r="XBC90" s="1551"/>
      <c r="XBD90" s="1551"/>
      <c r="XBE90" s="1551"/>
      <c r="XBF90" s="1551"/>
      <c r="XBG90" s="1551"/>
      <c r="XBH90" s="1551"/>
      <c r="XBI90" s="1551"/>
      <c r="XBJ90" s="1551"/>
      <c r="XBK90" s="1551"/>
      <c r="XBL90" s="1551"/>
      <c r="XBM90" s="1551"/>
      <c r="XBN90" s="1551"/>
      <c r="XBO90" s="1551"/>
      <c r="XBP90" s="1551"/>
      <c r="XBQ90" s="1551"/>
      <c r="XBR90" s="1551"/>
      <c r="XBS90" s="1551"/>
      <c r="XBT90" s="1551"/>
      <c r="XBU90" s="1551"/>
      <c r="XBV90" s="1551"/>
      <c r="XBW90" s="1551"/>
      <c r="XBX90" s="1551"/>
      <c r="XBY90" s="1551"/>
      <c r="XBZ90" s="1551"/>
      <c r="XCA90" s="1551"/>
      <c r="XCB90" s="1551"/>
      <c r="XCC90" s="1551"/>
      <c r="XCD90" s="1551"/>
      <c r="XCE90" s="1551"/>
      <c r="XCF90" s="1551"/>
      <c r="XCG90" s="1551"/>
      <c r="XCH90" s="1551"/>
      <c r="XCI90" s="1551"/>
      <c r="XCJ90" s="1551"/>
      <c r="XCK90" s="1551"/>
      <c r="XCL90" s="1551"/>
      <c r="XCM90" s="1551"/>
      <c r="XCN90" s="1551"/>
      <c r="XCO90" s="1551"/>
      <c r="XCP90" s="1551"/>
      <c r="XCQ90" s="1551"/>
      <c r="XCR90" s="1551"/>
      <c r="XCS90" s="1551"/>
      <c r="XCT90" s="1551"/>
      <c r="XCU90" s="1551"/>
      <c r="XCV90" s="1551"/>
      <c r="XCW90" s="1551"/>
      <c r="XCX90" s="1551"/>
      <c r="XCY90" s="1551"/>
      <c r="XCZ90" s="1551"/>
      <c r="XDA90" s="1551"/>
      <c r="XDB90" s="1551"/>
      <c r="XDC90" s="1551"/>
      <c r="XDD90" s="1551"/>
      <c r="XDE90" s="1551"/>
      <c r="XDF90" s="1551"/>
      <c r="XDG90" s="1551"/>
      <c r="XDH90" s="1551"/>
      <c r="XDI90" s="1551"/>
      <c r="XDJ90" s="1551"/>
      <c r="XDK90" s="1551"/>
      <c r="XDL90" s="1551"/>
      <c r="XDM90" s="1551"/>
      <c r="XDN90" s="1551"/>
      <c r="XDO90" s="1551"/>
      <c r="XDP90" s="1551"/>
      <c r="XDQ90" s="1551"/>
      <c r="XDR90" s="1551"/>
      <c r="XDS90" s="1551"/>
      <c r="XDT90" s="1551"/>
      <c r="XDU90" s="1551"/>
      <c r="XDV90" s="1551"/>
      <c r="XDW90" s="1551"/>
      <c r="XDX90" s="1551"/>
      <c r="XDY90" s="1551"/>
      <c r="XDZ90" s="1551"/>
      <c r="XEA90" s="1551"/>
      <c r="XEB90" s="1551"/>
      <c r="XEC90" s="1551"/>
      <c r="XED90" s="1551"/>
      <c r="XEE90" s="1551"/>
      <c r="XEF90" s="1551"/>
      <c r="XEG90" s="1551"/>
      <c r="XEH90" s="1551"/>
      <c r="XEI90" s="1551"/>
      <c r="XEJ90" s="1551"/>
      <c r="XEK90" s="1551"/>
      <c r="XEL90" s="1551"/>
      <c r="XEM90" s="1551"/>
      <c r="XEN90" s="1551"/>
      <c r="XEO90" s="1551"/>
      <c r="XEP90" s="1551"/>
      <c r="XEQ90" s="1551"/>
      <c r="XER90" s="1551"/>
      <c r="XES90" s="1551"/>
      <c r="XET90" s="1551"/>
      <c r="XEU90" s="1551"/>
      <c r="XEV90" s="1551"/>
      <c r="XEW90" s="1551"/>
      <c r="XEX90" s="1551"/>
      <c r="XEY90" s="1551"/>
      <c r="XEZ90" s="1551"/>
      <c r="XFA90" s="1551"/>
      <c r="XFB90" s="1551"/>
      <c r="XFC90" s="1551"/>
      <c r="XFD90" s="1551"/>
    </row>
    <row r="91" spans="1:16384" s="1" customFormat="1" x14ac:dyDescent="0.2">
      <c r="A91" s="1110" t="s">
        <v>704</v>
      </c>
      <c r="B91" s="1269"/>
      <c r="C91" s="1270"/>
    </row>
    <row r="92" spans="1:16384" s="1" customFormat="1" x14ac:dyDescent="0.2">
      <c r="A92" s="1227" t="s">
        <v>705</v>
      </c>
      <c r="B92" s="1269" t="s">
        <v>105</v>
      </c>
      <c r="C92" s="1270"/>
      <c r="D92" s="1249">
        <f t="shared" ref="D92:AC92" ca="1" si="16">D54</f>
        <v>0.96086238513097566</v>
      </c>
      <c r="E92" s="1249">
        <f t="shared" ca="1" si="16"/>
        <v>0.64332427758378152</v>
      </c>
      <c r="F92" s="1249">
        <f t="shared" ca="1" si="16"/>
        <v>0.5931020410280271</v>
      </c>
      <c r="G92" s="1249">
        <f t="shared" ca="1" si="16"/>
        <v>0.62344523441276434</v>
      </c>
      <c r="H92" s="1249">
        <f t="shared" ca="1" si="16"/>
        <v>0.63148239184762167</v>
      </c>
      <c r="I92" s="1249">
        <f t="shared" ca="1" si="16"/>
        <v>0.68606395962729538</v>
      </c>
      <c r="J92" s="1249">
        <f t="shared" ca="1" si="16"/>
        <v>0.61948262384862296</v>
      </c>
      <c r="K92" s="1249">
        <f t="shared" ca="1" si="16"/>
        <v>0.58485670730758366</v>
      </c>
      <c r="L92" s="1249">
        <f t="shared" ca="1" si="16"/>
        <v>0.55265851524064113</v>
      </c>
      <c r="M92" s="1249">
        <f t="shared" ca="1" si="16"/>
        <v>0.52403405714990337</v>
      </c>
      <c r="N92" s="1249">
        <f t="shared" ca="1" si="16"/>
        <v>0.49107861394083918</v>
      </c>
      <c r="O92" s="1249">
        <f t="shared" ca="1" si="16"/>
        <v>0.45226790313989196</v>
      </c>
      <c r="P92" s="1249">
        <f t="shared" ca="1" si="16"/>
        <v>0.41521706397877528</v>
      </c>
      <c r="Q92" s="1249">
        <f t="shared" ca="1" si="16"/>
        <v>0.38236479191134065</v>
      </c>
      <c r="R92" s="1249">
        <f t="shared" ca="1" si="16"/>
        <v>0.35514131198825982</v>
      </c>
      <c r="S92" s="1249">
        <f t="shared" ca="1" si="16"/>
        <v>0.3331260872364798</v>
      </c>
      <c r="T92" s="1249">
        <f t="shared" ca="1" si="16"/>
        <v>0.34820725393298102</v>
      </c>
      <c r="U92" s="1249">
        <f t="shared" ca="1" si="16"/>
        <v>0.35815901481938667</v>
      </c>
      <c r="V92" s="1249">
        <f t="shared" ca="1" si="16"/>
        <v>0.37875398073782579</v>
      </c>
      <c r="W92" s="1249">
        <f t="shared" ca="1" si="16"/>
        <v>0.38609010720075937</v>
      </c>
      <c r="X92" s="1249">
        <f t="shared" ca="1" si="16"/>
        <v>0.42458504762610544</v>
      </c>
      <c r="Y92" s="1249">
        <f t="shared" ca="1" si="16"/>
        <v>0.40822194236158194</v>
      </c>
      <c r="Z92" s="1249">
        <f t="shared" ca="1" si="16"/>
        <v>0.39265500891931171</v>
      </c>
      <c r="AA92" s="1249">
        <f t="shared" ca="1" si="16"/>
        <v>0.37743535222056313</v>
      </c>
      <c r="AB92" s="1249">
        <f t="shared" ca="1" si="16"/>
        <v>0.36275260712885388</v>
      </c>
      <c r="AC92" s="1249">
        <f t="shared" ca="1" si="16"/>
        <v>0.34880353423099847</v>
      </c>
    </row>
    <row r="93" spans="1:16384" s="1" customFormat="1" x14ac:dyDescent="0.2">
      <c r="A93" s="1" t="s">
        <v>2022</v>
      </c>
      <c r="B93" s="1269" t="s">
        <v>105</v>
      </c>
      <c r="C93" s="1273" t="s">
        <v>2002</v>
      </c>
      <c r="D93" s="1239">
        <f>IFERROR('5_Assumptions'!$D$376,0)</f>
        <v>6.6353559015816146E-2</v>
      </c>
      <c r="E93" s="1239">
        <f>IFERROR('5_Assumptions'!$D$376,0)</f>
        <v>6.6353559015816146E-2</v>
      </c>
      <c r="F93" s="1239">
        <f>IFERROR('5_Assumptions'!$D$376,0)</f>
        <v>6.6353559015816146E-2</v>
      </c>
      <c r="G93" s="1239">
        <f>IFERROR('5_Assumptions'!$D$376,0)</f>
        <v>6.6353559015816146E-2</v>
      </c>
      <c r="H93" s="1239">
        <f>IFERROR('5_Assumptions'!$D$376,0)</f>
        <v>6.6353559015816146E-2</v>
      </c>
      <c r="I93" s="1239">
        <f>IFERROR('5_Assumptions'!$D$376,0)</f>
        <v>6.6353559015816146E-2</v>
      </c>
      <c r="J93" s="1239">
        <f>IFERROR('5_Assumptions'!$D$376,0)</f>
        <v>6.6353559015816146E-2</v>
      </c>
      <c r="K93" s="1239">
        <f>IFERROR('5_Assumptions'!$D$376,0)</f>
        <v>6.6353559015816146E-2</v>
      </c>
      <c r="L93" s="1239">
        <f>IFERROR('5_Assumptions'!$D$376,0)</f>
        <v>6.6353559015816146E-2</v>
      </c>
      <c r="M93" s="1239">
        <f>IFERROR('5_Assumptions'!$D$376,0)</f>
        <v>6.6353559015816146E-2</v>
      </c>
      <c r="N93" s="1239">
        <f>IFERROR('5_Assumptions'!$D$376,0)</f>
        <v>6.6353559015816146E-2</v>
      </c>
      <c r="O93" s="1239">
        <f>IFERROR('5_Assumptions'!$D$376,0)</f>
        <v>6.6353559015816146E-2</v>
      </c>
      <c r="P93" s="1239">
        <f>IFERROR('5_Assumptions'!$D$376,0)</f>
        <v>6.6353559015816146E-2</v>
      </c>
      <c r="Q93" s="1239">
        <f>IFERROR('5_Assumptions'!$D$376,0)</f>
        <v>6.6353559015816146E-2</v>
      </c>
      <c r="R93" s="1239">
        <f>IFERROR('5_Assumptions'!$D$376,0)</f>
        <v>6.6353559015816146E-2</v>
      </c>
      <c r="S93" s="1239">
        <f>IFERROR('5_Assumptions'!$D$376,0)</f>
        <v>6.6353559015816146E-2</v>
      </c>
      <c r="T93" s="1239">
        <f>IFERROR('5_Assumptions'!$D$376,0)</f>
        <v>6.6353559015816146E-2</v>
      </c>
      <c r="U93" s="1239">
        <f>IFERROR('5_Assumptions'!$D$376,0)</f>
        <v>6.6353559015816146E-2</v>
      </c>
      <c r="V93" s="1239">
        <f>IFERROR('5_Assumptions'!$D$376,0)</f>
        <v>6.6353559015816146E-2</v>
      </c>
      <c r="W93" s="1239">
        <f>IFERROR('5_Assumptions'!$D$376,0)</f>
        <v>6.6353559015816146E-2</v>
      </c>
      <c r="X93" s="1239">
        <f>IFERROR('5_Assumptions'!$D$376,0)</f>
        <v>6.6353559015816146E-2</v>
      </c>
      <c r="Y93" s="1239">
        <f>IFERROR('5_Assumptions'!$D$376,0)</f>
        <v>6.6353559015816146E-2</v>
      </c>
      <c r="Z93" s="1239">
        <f>IFERROR('5_Assumptions'!$D$376,0)</f>
        <v>6.6353559015816146E-2</v>
      </c>
      <c r="AA93" s="1239">
        <f>IFERROR('5_Assumptions'!$D$376,0)</f>
        <v>6.6353559015816146E-2</v>
      </c>
      <c r="AB93" s="1239">
        <f>IFERROR('5_Assumptions'!$D$376,0)</f>
        <v>6.6353559015816146E-2</v>
      </c>
      <c r="AC93" s="1239">
        <f>IFERROR('5_Assumptions'!$D$376,0)</f>
        <v>6.6353559015816146E-2</v>
      </c>
    </row>
    <row r="94" spans="1:16384" s="1" customFormat="1" x14ac:dyDescent="0.2">
      <c r="A94" s="1" t="s">
        <v>731</v>
      </c>
      <c r="B94" s="1269" t="s">
        <v>671</v>
      </c>
      <c r="C94" s="1273" t="s">
        <v>2003</v>
      </c>
      <c r="D94" s="1239">
        <f>IFERROR('5_Assumptions'!$D$248,0)</f>
        <v>3</v>
      </c>
      <c r="E94" s="1239">
        <f>IFERROR('5_Assumptions'!$D$248,0)</f>
        <v>3</v>
      </c>
      <c r="F94" s="1239">
        <f>IFERROR('5_Assumptions'!$D$248,0)</f>
        <v>3</v>
      </c>
      <c r="G94" s="1239">
        <f>IFERROR('5_Assumptions'!$D$248,0)</f>
        <v>3</v>
      </c>
      <c r="H94" s="1239">
        <f>IFERROR('5_Assumptions'!$D$248,0)</f>
        <v>3</v>
      </c>
      <c r="I94" s="1239">
        <f>IFERROR('5_Assumptions'!$D$248,0)</f>
        <v>3</v>
      </c>
      <c r="J94" s="1239">
        <f>IFERROR('5_Assumptions'!$D$248,0)</f>
        <v>3</v>
      </c>
      <c r="K94" s="1239">
        <f>IFERROR('5_Assumptions'!$D$248,0)</f>
        <v>3</v>
      </c>
      <c r="L94" s="1239">
        <f>IFERROR('5_Assumptions'!$D$248,0)</f>
        <v>3</v>
      </c>
      <c r="M94" s="1239">
        <f>IFERROR('5_Assumptions'!$D$248,0)</f>
        <v>3</v>
      </c>
      <c r="N94" s="1239">
        <f>IFERROR('5_Assumptions'!$D$248,0)</f>
        <v>3</v>
      </c>
      <c r="O94" s="1239">
        <f>IFERROR('5_Assumptions'!$D$248,0)</f>
        <v>3</v>
      </c>
      <c r="P94" s="1239">
        <f>IFERROR('5_Assumptions'!$D$248,0)</f>
        <v>3</v>
      </c>
      <c r="Q94" s="1239">
        <f>IFERROR('5_Assumptions'!$D$248,0)</f>
        <v>3</v>
      </c>
      <c r="R94" s="1239">
        <f>IFERROR('5_Assumptions'!$D$248,0)</f>
        <v>3</v>
      </c>
      <c r="S94" s="1239">
        <f>IFERROR('5_Assumptions'!$D$248,0)</f>
        <v>3</v>
      </c>
      <c r="T94" s="1239">
        <f>IFERROR('5_Assumptions'!$D$248,0)</f>
        <v>3</v>
      </c>
      <c r="U94" s="1239">
        <f>IFERROR('5_Assumptions'!$D$248,0)</f>
        <v>3</v>
      </c>
      <c r="V94" s="1239">
        <f>IFERROR('5_Assumptions'!$D$248,0)</f>
        <v>3</v>
      </c>
      <c r="W94" s="1239">
        <f>IFERROR('5_Assumptions'!$D$248,0)</f>
        <v>3</v>
      </c>
      <c r="X94" s="1239">
        <f>IFERROR('5_Assumptions'!$D$248,0)</f>
        <v>3</v>
      </c>
      <c r="Y94" s="1239">
        <f>IFERROR('5_Assumptions'!$D$248,0)</f>
        <v>3</v>
      </c>
      <c r="Z94" s="1239">
        <f>IFERROR('5_Assumptions'!$D$248,0)</f>
        <v>3</v>
      </c>
      <c r="AA94" s="1239">
        <f>IFERROR('5_Assumptions'!$D$248,0)</f>
        <v>3</v>
      </c>
      <c r="AB94" s="1239">
        <f>IFERROR('5_Assumptions'!$D$248,0)</f>
        <v>3</v>
      </c>
      <c r="AC94" s="1239">
        <f>IFERROR('5_Assumptions'!$D$248,0)</f>
        <v>3</v>
      </c>
    </row>
    <row r="95" spans="1:16384" s="1" customFormat="1" x14ac:dyDescent="0.2">
      <c r="B95" s="1269"/>
      <c r="C95" s="1273"/>
    </row>
    <row r="96" spans="1:16384" s="1" customFormat="1" x14ac:dyDescent="0.2">
      <c r="A96" s="1110" t="s">
        <v>706</v>
      </c>
      <c r="B96" s="1269"/>
      <c r="C96" s="1273"/>
    </row>
    <row r="97" spans="1:16384" s="1" customFormat="1" x14ac:dyDescent="0.2">
      <c r="A97" s="359" t="s">
        <v>707</v>
      </c>
      <c r="B97" s="1269" t="s">
        <v>8</v>
      </c>
      <c r="C97" s="1273"/>
      <c r="D97" s="1243">
        <f t="shared" ref="D97:AC97" ca="1" si="17">IFERROR(D69/D38,0)</f>
        <v>0.31275608645359176</v>
      </c>
      <c r="E97" s="1243">
        <f t="shared" ca="1" si="17"/>
        <v>0.53202566598072387</v>
      </c>
      <c r="F97" s="1243">
        <f t="shared" ca="1" si="17"/>
        <v>0.59577824996522954</v>
      </c>
      <c r="G97" s="1243">
        <f t="shared" ca="1" si="17"/>
        <v>0.64294871434953182</v>
      </c>
      <c r="H97" s="1243">
        <f t="shared" ca="1" si="17"/>
        <v>0.65987244436006032</v>
      </c>
      <c r="I97" s="1243">
        <f t="shared" ca="1" si="17"/>
        <v>0.69484229085188964</v>
      </c>
      <c r="J97" s="1243">
        <f t="shared" ca="1" si="17"/>
        <v>0.68782648809761948</v>
      </c>
      <c r="K97" s="1243">
        <f t="shared" ca="1" si="17"/>
        <v>0.65753434330127614</v>
      </c>
      <c r="L97" s="1243">
        <f t="shared" ca="1" si="17"/>
        <v>0.62950954560154149</v>
      </c>
      <c r="M97" s="1243">
        <f t="shared" ca="1" si="17"/>
        <v>0.60367831258654003</v>
      </c>
      <c r="N97" s="1243">
        <f t="shared" ca="1" si="17"/>
        <v>0.58447002162857009</v>
      </c>
      <c r="O97" s="1243">
        <f t="shared" ca="1" si="17"/>
        <v>0.57201094968465027</v>
      </c>
      <c r="P97" s="1243">
        <f t="shared" ca="1" si="17"/>
        <v>0.55673080813424469</v>
      </c>
      <c r="Q97" s="1243">
        <f t="shared" ca="1" si="17"/>
        <v>0.52966818310090769</v>
      </c>
      <c r="R97" s="1243">
        <f t="shared" ca="1" si="17"/>
        <v>0.515724320297681</v>
      </c>
      <c r="S97" s="1243">
        <f t="shared" ca="1" si="17"/>
        <v>0.50505531138546533</v>
      </c>
      <c r="T97" s="1243">
        <f t="shared" ca="1" si="17"/>
        <v>0.52489902935639388</v>
      </c>
      <c r="U97" s="1243">
        <f t="shared" ca="1" si="17"/>
        <v>0.53857895832539848</v>
      </c>
      <c r="V97" s="1243">
        <f t="shared" ca="1" si="17"/>
        <v>0.55494613378579638</v>
      </c>
      <c r="W97" s="1243">
        <f t="shared" ca="1" si="17"/>
        <v>0.56459354594804867</v>
      </c>
      <c r="X97" s="1243">
        <f t="shared" ca="1" si="17"/>
        <v>0.58994369245585554</v>
      </c>
      <c r="Y97" s="1243">
        <f t="shared" ca="1" si="17"/>
        <v>0.58196992859564634</v>
      </c>
      <c r="Z97" s="1243">
        <f t="shared" ca="1" si="17"/>
        <v>0.56841215626673203</v>
      </c>
      <c r="AA97" s="1243">
        <f t="shared" ca="1" si="17"/>
        <v>0.56008370187520751</v>
      </c>
      <c r="AB97" s="1243">
        <f t="shared" ca="1" si="17"/>
        <v>0.55164655585350453</v>
      </c>
      <c r="AC97" s="1243">
        <f t="shared" ca="1" si="17"/>
        <v>0.53700128866355268</v>
      </c>
    </row>
    <row r="98" spans="1:16384" s="1" customFormat="1" ht="24" x14ac:dyDescent="0.2">
      <c r="A98" s="1" t="s">
        <v>708</v>
      </c>
      <c r="B98" s="1269" t="s">
        <v>102</v>
      </c>
      <c r="C98" s="1275" t="s">
        <v>732</v>
      </c>
      <c r="D98" s="1250">
        <f t="shared" ref="D98:AC98" ca="1" si="18">IFERROR(D69*1000000/D13,0)</f>
        <v>13.082138611806622</v>
      </c>
      <c r="E98" s="1250">
        <f t="shared" ca="1" si="18"/>
        <v>27.685713992425491</v>
      </c>
      <c r="F98" s="1250">
        <f t="shared" ca="1" si="18"/>
        <v>34.364635293085009</v>
      </c>
      <c r="G98" s="1250">
        <f t="shared" ca="1" si="18"/>
        <v>41.253960791341491</v>
      </c>
      <c r="H98" s="1250">
        <f t="shared" ca="1" si="18"/>
        <v>44.286335098358173</v>
      </c>
      <c r="I98" s="1250">
        <f t="shared" ca="1" si="18"/>
        <v>51.391507386331298</v>
      </c>
      <c r="J98" s="1250">
        <f t="shared" ca="1" si="18"/>
        <v>49.749105438218685</v>
      </c>
      <c r="K98" s="1250">
        <f t="shared" ca="1" si="18"/>
        <v>48.333580657114609</v>
      </c>
      <c r="L98" s="1250">
        <f t="shared" ca="1" si="18"/>
        <v>46.860083560192884</v>
      </c>
      <c r="M98" s="1250">
        <f t="shared" ca="1" si="18"/>
        <v>45.362474728051879</v>
      </c>
      <c r="N98" s="1250">
        <f t="shared" ca="1" si="18"/>
        <v>44.218511188622763</v>
      </c>
      <c r="O98" s="1250">
        <f t="shared" ca="1" si="18"/>
        <v>43.51397350430571</v>
      </c>
      <c r="P98" s="1250">
        <f t="shared" ca="1" si="18"/>
        <v>42.507159490762554</v>
      </c>
      <c r="Q98" s="1250">
        <f t="shared" ca="1" si="18"/>
        <v>39.192681965952005</v>
      </c>
      <c r="R98" s="1250">
        <f t="shared" ca="1" si="18"/>
        <v>37.998816587359414</v>
      </c>
      <c r="S98" s="1250">
        <f t="shared" ca="1" si="18"/>
        <v>37.496616223198011</v>
      </c>
      <c r="T98" s="1250">
        <f t="shared" ca="1" si="18"/>
        <v>40.908061765560412</v>
      </c>
      <c r="U98" s="1250">
        <f t="shared" ca="1" si="18"/>
        <v>43.5483171777908</v>
      </c>
      <c r="V98" s="1250">
        <f t="shared" ca="1" si="18"/>
        <v>47.467461174033154</v>
      </c>
      <c r="W98" s="1250">
        <f t="shared" ca="1" si="18"/>
        <v>49.742932158869124</v>
      </c>
      <c r="X98" s="1250">
        <f t="shared" ca="1" si="18"/>
        <v>55.613577656333021</v>
      </c>
      <c r="Y98" s="1250">
        <f t="shared" ca="1" si="18"/>
        <v>54.227698061063712</v>
      </c>
      <c r="Z98" s="1250">
        <f t="shared" ca="1" si="18"/>
        <v>52.378548156030014</v>
      </c>
      <c r="AA98" s="1250">
        <f t="shared" ca="1" si="18"/>
        <v>51.02542034387411</v>
      </c>
      <c r="AB98" s="1250">
        <f t="shared" ca="1" si="18"/>
        <v>49.691172323381586</v>
      </c>
      <c r="AC98" s="1250">
        <f t="shared" ca="1" si="18"/>
        <v>47.853220054760158</v>
      </c>
    </row>
    <row r="99" spans="1:16384" s="1" customFormat="1" x14ac:dyDescent="0.2">
      <c r="A99" s="1" t="s">
        <v>2023</v>
      </c>
      <c r="B99" s="1269" t="s">
        <v>537</v>
      </c>
      <c r="C99" s="1275" t="s">
        <v>733</v>
      </c>
      <c r="D99" s="1251">
        <f t="shared" ref="D99:AC99" ca="1" si="19">IFERROR(D24/MAX(D70,0.01),0)</f>
        <v>23.09610152302583</v>
      </c>
      <c r="E99" s="1251">
        <f t="shared" ca="1" si="19"/>
        <v>12.245440656672624</v>
      </c>
      <c r="F99" s="1251">
        <f t="shared" ca="1" si="19"/>
        <v>8.4712421874435666</v>
      </c>
      <c r="G99" s="1251">
        <f t="shared" ca="1" si="19"/>
        <v>6.5356336646501276</v>
      </c>
      <c r="H99" s="1251">
        <f t="shared" ca="1" si="19"/>
        <v>5.2025041256607842</v>
      </c>
      <c r="I99" s="1251">
        <f t="shared" ca="1" si="19"/>
        <v>4.5414236712791425</v>
      </c>
      <c r="J99" s="1251">
        <f t="shared" ca="1" si="19"/>
        <v>3.3713624891065281</v>
      </c>
      <c r="K99" s="1251">
        <f t="shared" ca="1" si="19"/>
        <v>2.7691355660030936</v>
      </c>
      <c r="L99" s="1251">
        <f t="shared" ca="1" si="19"/>
        <v>2.3821454711607677</v>
      </c>
      <c r="M99" s="1251">
        <f t="shared" ca="1" si="19"/>
        <v>2.1135980076135463</v>
      </c>
      <c r="N99" s="1251">
        <f t="shared" ca="1" si="19"/>
        <v>1.9152205560194135</v>
      </c>
      <c r="O99" s="1251">
        <f t="shared" ca="1" si="19"/>
        <v>1.7611137022308703</v>
      </c>
      <c r="P99" s="1251">
        <f t="shared" ca="1" si="19"/>
        <v>1.6391917720545106</v>
      </c>
      <c r="Q99" s="1251">
        <f t="shared" ca="1" si="19"/>
        <v>1.521514080582919</v>
      </c>
      <c r="R99" s="1251">
        <f t="shared" ca="1" si="19"/>
        <v>1.4512047302887345</v>
      </c>
      <c r="S99" s="1251">
        <f t="shared" ca="1" si="19"/>
        <v>1.401092815261852</v>
      </c>
      <c r="T99" s="1251">
        <f t="shared" ca="1" si="19"/>
        <v>1.3826358958980589</v>
      </c>
      <c r="U99" s="1251">
        <f t="shared" ca="1" si="19"/>
        <v>1.355096495897621</v>
      </c>
      <c r="V99" s="1251">
        <f t="shared" ca="1" si="19"/>
        <v>1.3402111872211626</v>
      </c>
      <c r="W99" s="1251">
        <f t="shared" ca="1" si="19"/>
        <v>1.3067790707858384</v>
      </c>
      <c r="X99" s="1251">
        <f t="shared" ca="1" si="19"/>
        <v>1.2949568584866495</v>
      </c>
      <c r="Y99" s="1251">
        <f t="shared" ca="1" si="19"/>
        <v>1.235075865766079</v>
      </c>
      <c r="Z99" s="1251">
        <f t="shared" ca="1" si="19"/>
        <v>1.1848473889949458</v>
      </c>
      <c r="AA99" s="1251">
        <f t="shared" ca="1" si="19"/>
        <v>1.1416966090355143</v>
      </c>
      <c r="AB99" s="1251">
        <f t="shared" ca="1" si="19"/>
        <v>1.1043389401106332</v>
      </c>
      <c r="AC99" s="1251">
        <f t="shared" ca="1" si="19"/>
        <v>1.0723995271111186</v>
      </c>
    </row>
    <row r="100" spans="1:16384" s="1" customFormat="1" x14ac:dyDescent="0.2">
      <c r="B100" s="1269"/>
      <c r="C100" s="1273"/>
    </row>
    <row r="101" spans="1:16384" s="1" customFormat="1" x14ac:dyDescent="0.2">
      <c r="A101" s="1110" t="s">
        <v>709</v>
      </c>
      <c r="B101" s="1269"/>
      <c r="C101" s="1273"/>
    </row>
    <row r="102" spans="1:16384" s="1" customFormat="1" x14ac:dyDescent="0.2">
      <c r="A102" s="1" t="s">
        <v>710</v>
      </c>
      <c r="B102" s="1269" t="s">
        <v>159</v>
      </c>
      <c r="C102" s="1273"/>
      <c r="D102" s="1237">
        <f>SUM($D$138:D138)</f>
        <v>41.098439999999997</v>
      </c>
      <c r="E102" s="1237">
        <f>SUM($D$138:E138)</f>
        <v>143.98543999999998</v>
      </c>
      <c r="F102" s="1237">
        <f>SUM($D$138:F138)</f>
        <v>277.89156000000003</v>
      </c>
      <c r="G102" s="1237">
        <f>SUM($D$138:G138)</f>
        <v>443.48832000000004</v>
      </c>
      <c r="H102" s="1237">
        <f>SUM($D$138:H138)</f>
        <v>603.67466000000002</v>
      </c>
      <c r="I102" s="1237">
        <f>SUM($D$138:I138)</f>
        <v>836.59878000000003</v>
      </c>
      <c r="J102" s="1237">
        <f>SUM($D$138:J138)</f>
        <v>836.59878000000003</v>
      </c>
      <c r="K102" s="1237">
        <f>SUM($D$138:K138)</f>
        <v>836.59878000000003</v>
      </c>
      <c r="L102" s="1237">
        <f>SUM($D$138:L138)</f>
        <v>836.59878000000003</v>
      </c>
      <c r="M102" s="1237">
        <f>SUM($D$138:M138)</f>
        <v>836.59878000000003</v>
      </c>
      <c r="N102" s="1237">
        <f>SUM($D$138:N138)</f>
        <v>836.59878000000003</v>
      </c>
      <c r="O102" s="1237">
        <f>SUM($D$138:O138)</f>
        <v>836.59878000000003</v>
      </c>
      <c r="P102" s="1237">
        <f>SUM($D$138:P138)</f>
        <v>836.59878000000003</v>
      </c>
      <c r="Q102" s="1237">
        <f>SUM($D$138:Q138)</f>
        <v>836.59878000000003</v>
      </c>
      <c r="R102" s="1237">
        <f>SUM($D$138:R138)</f>
        <v>836.59878000000003</v>
      </c>
      <c r="S102" s="1237">
        <f>SUM($D$138:S138)</f>
        <v>836.59878000000003</v>
      </c>
      <c r="T102" s="1237">
        <f>SUM($D$138:T138)</f>
        <v>836.59878000000003</v>
      </c>
      <c r="U102" s="1237">
        <f>SUM($D$138:U138)</f>
        <v>836.59878000000003</v>
      </c>
      <c r="V102" s="1237">
        <f>SUM($D$138:V138)</f>
        <v>836.59878000000003</v>
      </c>
      <c r="W102" s="1237">
        <f>SUM($D$138:W138)</f>
        <v>836.59878000000003</v>
      </c>
      <c r="X102" s="1237">
        <f>SUM($D$138:X138)</f>
        <v>836.59878000000003</v>
      </c>
      <c r="Y102" s="1237">
        <f>SUM($D$138:Y138)</f>
        <v>836.59878000000003</v>
      </c>
      <c r="Z102" s="1237">
        <f>SUM($D$138:Z138)</f>
        <v>836.59878000000003</v>
      </c>
      <c r="AA102" s="1237">
        <f>SUM($D$138:AA138)</f>
        <v>836.59878000000003</v>
      </c>
      <c r="AB102" s="1237">
        <f>SUM($D$138:AB138)</f>
        <v>836.59878000000003</v>
      </c>
      <c r="AC102" s="1237">
        <f>SUM($D$138:AC138)</f>
        <v>836.59878000000003</v>
      </c>
    </row>
    <row r="103" spans="1:16384" s="1" customFormat="1" x14ac:dyDescent="0.2">
      <c r="A103" s="1" t="s">
        <v>711</v>
      </c>
      <c r="B103" s="1269" t="s">
        <v>159</v>
      </c>
      <c r="C103" s="1273"/>
      <c r="D103" s="1237">
        <f t="shared" ref="D103:AC103" ca="1" si="20">D70</f>
        <v>3.4642287972380643</v>
      </c>
      <c r="E103" s="1237">
        <f t="shared" ca="1" si="20"/>
        <v>22.354329882839938</v>
      </c>
      <c r="F103" s="1237">
        <f t="shared" ca="1" si="20"/>
        <v>61.279770842752598</v>
      </c>
      <c r="G103" s="1237">
        <f t="shared" ca="1" si="20"/>
        <v>126.72295029013638</v>
      </c>
      <c r="H103" s="1237">
        <f t="shared" ca="1" si="20"/>
        <v>216.13697228105133</v>
      </c>
      <c r="I103" s="1237">
        <f t="shared" ca="1" si="20"/>
        <v>345.02024330151738</v>
      </c>
      <c r="J103" s="1237">
        <f t="shared" ca="1" si="20"/>
        <v>471.65604718803507</v>
      </c>
      <c r="K103" s="1237">
        <f t="shared" ca="1" si="20"/>
        <v>596.53413723854055</v>
      </c>
      <c r="L103" s="1237">
        <f t="shared" ca="1" si="20"/>
        <v>719.42126084643621</v>
      </c>
      <c r="M103" s="1237">
        <f t="shared" ca="1" si="20"/>
        <v>840.16541172666689</v>
      </c>
      <c r="N103" s="1237">
        <f t="shared" ca="1" si="20"/>
        <v>959.63009080218694</v>
      </c>
      <c r="O103" s="1237">
        <f t="shared" ca="1" si="20"/>
        <v>1078.9547465031694</v>
      </c>
      <c r="P103" s="1237">
        <f t="shared" ca="1" si="20"/>
        <v>1197.2669583980105</v>
      </c>
      <c r="Q103" s="1237">
        <f t="shared" ca="1" si="20"/>
        <v>1307.990129347786</v>
      </c>
      <c r="R103" s="1237">
        <f t="shared" ca="1" si="20"/>
        <v>1416.950769259457</v>
      </c>
      <c r="S103" s="1237">
        <f t="shared" ca="1" si="20"/>
        <v>1526.0841712995232</v>
      </c>
      <c r="T103" s="1237">
        <f t="shared" ca="1" si="20"/>
        <v>1646.932475680851</v>
      </c>
      <c r="U103" s="1237">
        <f t="shared" ca="1" si="20"/>
        <v>1777.5101946779719</v>
      </c>
      <c r="V103" s="1237">
        <f t="shared" ca="1" si="20"/>
        <v>1921.9742315569542</v>
      </c>
      <c r="W103" s="1237">
        <f t="shared" ca="1" si="20"/>
        <v>2075.6343510841743</v>
      </c>
      <c r="X103" s="1237">
        <f t="shared" ca="1" si="20"/>
        <v>2250.0063160732157</v>
      </c>
      <c r="Y103" s="1237">
        <f t="shared" ca="1" si="20"/>
        <v>2422.5833651720031</v>
      </c>
      <c r="Z103" s="1237">
        <f t="shared" ca="1" si="20"/>
        <v>2591.7759666294273</v>
      </c>
      <c r="AA103" s="1237">
        <f t="shared" ca="1" si="20"/>
        <v>2759.0700358820213</v>
      </c>
      <c r="AB103" s="1237">
        <f t="shared" ca="1" si="20"/>
        <v>2924.4333772010123</v>
      </c>
      <c r="AC103" s="1237">
        <f t="shared" ca="1" si="20"/>
        <v>3086.0690462948105</v>
      </c>
    </row>
    <row r="104" spans="1:16384" s="1" customFormat="1" ht="24" x14ac:dyDescent="0.2">
      <c r="A104" s="1241" t="s">
        <v>2024</v>
      </c>
      <c r="B104" s="1269" t="s">
        <v>159</v>
      </c>
      <c r="C104" s="1273" t="s">
        <v>2025</v>
      </c>
      <c r="D104" s="1242">
        <f ca="1">D102+D103</f>
        <v>44.562668797238061</v>
      </c>
      <c r="E104" s="1242">
        <f t="shared" ref="E104:AC104" ca="1" si="21">E102+E103</f>
        <v>166.33976988283993</v>
      </c>
      <c r="F104" s="1242">
        <f t="shared" ca="1" si="21"/>
        <v>339.17133084275264</v>
      </c>
      <c r="G104" s="1242">
        <f t="shared" ca="1" si="21"/>
        <v>570.21127029013644</v>
      </c>
      <c r="H104" s="1242">
        <f t="shared" ca="1" si="21"/>
        <v>819.81163228105129</v>
      </c>
      <c r="I104" s="1242">
        <f t="shared" ca="1" si="21"/>
        <v>1181.6190233015175</v>
      </c>
      <c r="J104" s="1242">
        <f t="shared" ca="1" si="21"/>
        <v>1308.2548271880351</v>
      </c>
      <c r="K104" s="1242">
        <f t="shared" ca="1" si="21"/>
        <v>1433.1329172385406</v>
      </c>
      <c r="L104" s="1242">
        <f t="shared" ca="1" si="21"/>
        <v>1556.0200408464361</v>
      </c>
      <c r="M104" s="1242">
        <f t="shared" ca="1" si="21"/>
        <v>1676.7641917266669</v>
      </c>
      <c r="N104" s="1242">
        <f t="shared" ca="1" si="21"/>
        <v>1796.228870802187</v>
      </c>
      <c r="O104" s="1242">
        <f t="shared" ca="1" si="21"/>
        <v>1915.5535265031695</v>
      </c>
      <c r="P104" s="1242">
        <f t="shared" ca="1" si="21"/>
        <v>2033.8657383980105</v>
      </c>
      <c r="Q104" s="1242">
        <f t="shared" ca="1" si="21"/>
        <v>2144.5889093477863</v>
      </c>
      <c r="R104" s="1242">
        <f t="shared" ca="1" si="21"/>
        <v>2253.5495492594573</v>
      </c>
      <c r="S104" s="1242">
        <f t="shared" ca="1" si="21"/>
        <v>2362.6829512995232</v>
      </c>
      <c r="T104" s="1242">
        <f t="shared" ca="1" si="21"/>
        <v>2483.5312556808512</v>
      </c>
      <c r="U104" s="1242">
        <f t="shared" ca="1" si="21"/>
        <v>2614.1089746779717</v>
      </c>
      <c r="V104" s="1242">
        <f t="shared" ca="1" si="21"/>
        <v>2758.573011556954</v>
      </c>
      <c r="W104" s="1242">
        <f t="shared" ca="1" si="21"/>
        <v>2912.2331310841746</v>
      </c>
      <c r="X104" s="1242">
        <f t="shared" ca="1" si="21"/>
        <v>3086.6050960732155</v>
      </c>
      <c r="Y104" s="1242">
        <f t="shared" ca="1" si="21"/>
        <v>3259.1821451720034</v>
      </c>
      <c r="Z104" s="1242">
        <f t="shared" ca="1" si="21"/>
        <v>3428.3747466294271</v>
      </c>
      <c r="AA104" s="1242">
        <f t="shared" ca="1" si="21"/>
        <v>3595.6688158820216</v>
      </c>
      <c r="AB104" s="1242">
        <f t="shared" ca="1" si="21"/>
        <v>3761.0321572010125</v>
      </c>
      <c r="AC104" s="1242">
        <f t="shared" ca="1" si="21"/>
        <v>3922.6678262948108</v>
      </c>
    </row>
    <row r="105" spans="1:16384" x14ac:dyDescent="0.2">
      <c r="B105" s="1269"/>
      <c r="C105" s="1270"/>
    </row>
    <row r="106" spans="1:16384" s="1" customFormat="1" x14ac:dyDescent="0.2">
      <c r="A106" s="1551" t="s">
        <v>774</v>
      </c>
      <c r="B106" s="1551"/>
      <c r="C106" s="1551"/>
      <c r="D106" s="1551"/>
      <c r="E106" s="1551"/>
      <c r="F106" s="1551"/>
      <c r="G106" s="1551"/>
      <c r="H106" s="1551"/>
      <c r="I106" s="1551"/>
      <c r="J106" s="1551"/>
      <c r="K106" s="1551"/>
      <c r="L106" s="1551"/>
      <c r="M106" s="1551"/>
      <c r="N106" s="1551"/>
      <c r="O106" s="1551"/>
      <c r="P106" s="1551"/>
      <c r="Q106" s="1551"/>
      <c r="R106" s="1551"/>
      <c r="S106" s="1551"/>
      <c r="T106" s="1551"/>
      <c r="U106" s="1551"/>
      <c r="V106" s="1551"/>
      <c r="W106" s="1551"/>
      <c r="X106" s="1551"/>
      <c r="Y106" s="1551"/>
      <c r="Z106" s="1551"/>
      <c r="AA106" s="1551"/>
      <c r="AB106" s="1551"/>
      <c r="AC106" s="1551"/>
      <c r="AD106" s="1551"/>
      <c r="AE106" s="1551"/>
      <c r="AF106" s="1551"/>
      <c r="AG106" s="1551"/>
      <c r="AH106" s="1551"/>
      <c r="AI106" s="1551"/>
      <c r="AJ106" s="1551"/>
      <c r="AK106" s="1551"/>
      <c r="AL106" s="1551"/>
      <c r="AM106" s="1551"/>
      <c r="AN106" s="1551"/>
      <c r="AO106" s="1551"/>
      <c r="AP106" s="1551"/>
      <c r="AQ106" s="1551"/>
      <c r="AR106" s="1551"/>
      <c r="AS106" s="1551"/>
      <c r="AT106" s="1551"/>
      <c r="AU106" s="1551"/>
      <c r="AV106" s="1551"/>
      <c r="AW106" s="1551"/>
      <c r="AX106" s="1551"/>
      <c r="AY106" s="1551"/>
      <c r="AZ106" s="1551"/>
      <c r="BA106" s="1551"/>
      <c r="BB106" s="1551"/>
      <c r="BC106" s="1551"/>
      <c r="BD106" s="1551"/>
      <c r="BE106" s="1551"/>
      <c r="BF106" s="1551"/>
      <c r="BG106" s="1551"/>
      <c r="BH106" s="1551"/>
      <c r="BI106" s="1551"/>
      <c r="BJ106" s="1551"/>
      <c r="BK106" s="1551"/>
      <c r="BL106" s="1551"/>
      <c r="BM106" s="1551"/>
      <c r="BN106" s="1551"/>
      <c r="BO106" s="1551"/>
      <c r="BP106" s="1551"/>
      <c r="BQ106" s="1551"/>
      <c r="BR106" s="1551"/>
      <c r="BS106" s="1551"/>
      <c r="BT106" s="1551"/>
      <c r="BU106" s="1551"/>
      <c r="BV106" s="1551"/>
      <c r="BW106" s="1551"/>
      <c r="BX106" s="1551"/>
      <c r="BY106" s="1551"/>
      <c r="BZ106" s="1551"/>
      <c r="CA106" s="1551"/>
      <c r="CB106" s="1551"/>
      <c r="CC106" s="1551"/>
      <c r="CD106" s="1551"/>
      <c r="CE106" s="1551"/>
      <c r="CF106" s="1551"/>
      <c r="CG106" s="1551"/>
      <c r="CH106" s="1551"/>
      <c r="CI106" s="1551"/>
      <c r="CJ106" s="1551"/>
      <c r="CK106" s="1551"/>
      <c r="CL106" s="1551"/>
      <c r="CM106" s="1551"/>
      <c r="CN106" s="1551"/>
      <c r="CO106" s="1551"/>
      <c r="CP106" s="1551"/>
      <c r="CQ106" s="1551"/>
      <c r="CR106" s="1551"/>
      <c r="CS106" s="1551"/>
      <c r="CT106" s="1551"/>
      <c r="CU106" s="1551"/>
      <c r="CV106" s="1551"/>
      <c r="CW106" s="1551"/>
      <c r="CX106" s="1551"/>
      <c r="CY106" s="1551"/>
      <c r="CZ106" s="1551"/>
      <c r="DA106" s="1551"/>
      <c r="DB106" s="1551"/>
      <c r="DC106" s="1551"/>
      <c r="DD106" s="1551"/>
      <c r="DE106" s="1551"/>
      <c r="DF106" s="1551"/>
      <c r="DG106" s="1551"/>
      <c r="DH106" s="1551"/>
      <c r="DI106" s="1551"/>
      <c r="DJ106" s="1551"/>
      <c r="DK106" s="1551"/>
      <c r="DL106" s="1551"/>
      <c r="DM106" s="1551"/>
      <c r="DN106" s="1551"/>
      <c r="DO106" s="1551"/>
      <c r="DP106" s="1551"/>
      <c r="DQ106" s="1551"/>
      <c r="DR106" s="1551"/>
      <c r="DS106" s="1551"/>
      <c r="DT106" s="1551"/>
      <c r="DU106" s="1551"/>
      <c r="DV106" s="1551"/>
      <c r="DW106" s="1551"/>
      <c r="DX106" s="1551"/>
      <c r="DY106" s="1551"/>
      <c r="DZ106" s="1551"/>
      <c r="EA106" s="1551"/>
      <c r="EB106" s="1551"/>
      <c r="EC106" s="1551"/>
      <c r="ED106" s="1551"/>
      <c r="EE106" s="1551"/>
      <c r="EF106" s="1551"/>
      <c r="EG106" s="1551"/>
      <c r="EH106" s="1551"/>
      <c r="EI106" s="1551"/>
      <c r="EJ106" s="1551"/>
      <c r="EK106" s="1551"/>
      <c r="EL106" s="1551"/>
      <c r="EM106" s="1551"/>
      <c r="EN106" s="1551"/>
      <c r="EO106" s="1551"/>
      <c r="EP106" s="1551"/>
      <c r="EQ106" s="1551"/>
      <c r="ER106" s="1551"/>
      <c r="ES106" s="1551"/>
      <c r="ET106" s="1551"/>
      <c r="EU106" s="1551"/>
      <c r="EV106" s="1551"/>
      <c r="EW106" s="1551"/>
      <c r="EX106" s="1551"/>
      <c r="EY106" s="1551"/>
      <c r="EZ106" s="1551"/>
      <c r="FA106" s="1551"/>
      <c r="FB106" s="1551"/>
      <c r="FC106" s="1551"/>
      <c r="FD106" s="1551"/>
      <c r="FE106" s="1551"/>
      <c r="FF106" s="1551"/>
      <c r="FG106" s="1551"/>
      <c r="FH106" s="1551"/>
      <c r="FI106" s="1551"/>
      <c r="FJ106" s="1551"/>
      <c r="FK106" s="1551"/>
      <c r="FL106" s="1551"/>
      <c r="FM106" s="1551"/>
      <c r="FN106" s="1551"/>
      <c r="FO106" s="1551"/>
      <c r="FP106" s="1551"/>
      <c r="FQ106" s="1551"/>
      <c r="FR106" s="1551"/>
      <c r="FS106" s="1551"/>
      <c r="FT106" s="1551"/>
      <c r="FU106" s="1551"/>
      <c r="FV106" s="1551"/>
      <c r="FW106" s="1551"/>
      <c r="FX106" s="1551"/>
      <c r="FY106" s="1551"/>
      <c r="FZ106" s="1551"/>
      <c r="GA106" s="1551"/>
      <c r="GB106" s="1551"/>
      <c r="GC106" s="1551"/>
      <c r="GD106" s="1551"/>
      <c r="GE106" s="1551"/>
      <c r="GF106" s="1551"/>
      <c r="GG106" s="1551"/>
      <c r="GH106" s="1551"/>
      <c r="GI106" s="1551"/>
      <c r="GJ106" s="1551"/>
      <c r="GK106" s="1551"/>
      <c r="GL106" s="1551"/>
      <c r="GM106" s="1551"/>
      <c r="GN106" s="1551"/>
      <c r="GO106" s="1551"/>
      <c r="GP106" s="1551"/>
      <c r="GQ106" s="1551"/>
      <c r="GR106" s="1551"/>
      <c r="GS106" s="1551"/>
      <c r="GT106" s="1551"/>
      <c r="GU106" s="1551"/>
      <c r="GV106" s="1551"/>
      <c r="GW106" s="1551"/>
      <c r="GX106" s="1551"/>
      <c r="GY106" s="1551"/>
      <c r="GZ106" s="1551"/>
      <c r="HA106" s="1551"/>
      <c r="HB106" s="1551"/>
      <c r="HC106" s="1551"/>
      <c r="HD106" s="1551"/>
      <c r="HE106" s="1551"/>
      <c r="HF106" s="1551"/>
      <c r="HG106" s="1551"/>
      <c r="HH106" s="1551"/>
      <c r="HI106" s="1551"/>
      <c r="HJ106" s="1551"/>
      <c r="HK106" s="1551"/>
      <c r="HL106" s="1551"/>
      <c r="HM106" s="1551"/>
      <c r="HN106" s="1551"/>
      <c r="HO106" s="1551"/>
      <c r="HP106" s="1551"/>
      <c r="HQ106" s="1551"/>
      <c r="HR106" s="1551"/>
      <c r="HS106" s="1551"/>
      <c r="HT106" s="1551"/>
      <c r="HU106" s="1551"/>
      <c r="HV106" s="1551"/>
      <c r="HW106" s="1551"/>
      <c r="HX106" s="1551"/>
      <c r="HY106" s="1551"/>
      <c r="HZ106" s="1551"/>
      <c r="IA106" s="1551"/>
      <c r="IB106" s="1551"/>
      <c r="IC106" s="1551"/>
      <c r="ID106" s="1551"/>
      <c r="IE106" s="1551"/>
      <c r="IF106" s="1551"/>
      <c r="IG106" s="1551"/>
      <c r="IH106" s="1551"/>
      <c r="II106" s="1551"/>
      <c r="IJ106" s="1551"/>
      <c r="IK106" s="1551"/>
      <c r="IL106" s="1551"/>
      <c r="IM106" s="1551"/>
      <c r="IN106" s="1551"/>
      <c r="IO106" s="1551"/>
      <c r="IP106" s="1551"/>
      <c r="IQ106" s="1551"/>
      <c r="IR106" s="1551"/>
      <c r="IS106" s="1551"/>
      <c r="IT106" s="1551"/>
      <c r="IU106" s="1551"/>
      <c r="IV106" s="1551"/>
      <c r="IW106" s="1551"/>
      <c r="IX106" s="1551"/>
      <c r="IY106" s="1551"/>
      <c r="IZ106" s="1551"/>
      <c r="JA106" s="1551"/>
      <c r="JB106" s="1551"/>
      <c r="JC106" s="1551"/>
      <c r="JD106" s="1551"/>
      <c r="JE106" s="1551"/>
      <c r="JF106" s="1551"/>
      <c r="JG106" s="1551"/>
      <c r="JH106" s="1551"/>
      <c r="JI106" s="1551"/>
      <c r="JJ106" s="1551"/>
      <c r="JK106" s="1551"/>
      <c r="JL106" s="1551"/>
      <c r="JM106" s="1551"/>
      <c r="JN106" s="1551"/>
      <c r="JO106" s="1551"/>
      <c r="JP106" s="1551"/>
      <c r="JQ106" s="1551"/>
      <c r="JR106" s="1551"/>
      <c r="JS106" s="1551"/>
      <c r="JT106" s="1551"/>
      <c r="JU106" s="1551"/>
      <c r="JV106" s="1551"/>
      <c r="JW106" s="1551"/>
      <c r="JX106" s="1551"/>
      <c r="JY106" s="1551"/>
      <c r="JZ106" s="1551"/>
      <c r="KA106" s="1551"/>
      <c r="KB106" s="1551"/>
      <c r="KC106" s="1551"/>
      <c r="KD106" s="1551"/>
      <c r="KE106" s="1551"/>
      <c r="KF106" s="1551"/>
      <c r="KG106" s="1551"/>
      <c r="KH106" s="1551"/>
      <c r="KI106" s="1551"/>
      <c r="KJ106" s="1551"/>
      <c r="KK106" s="1551"/>
      <c r="KL106" s="1551"/>
      <c r="KM106" s="1551"/>
      <c r="KN106" s="1551"/>
      <c r="KO106" s="1551"/>
      <c r="KP106" s="1551"/>
      <c r="KQ106" s="1551"/>
      <c r="KR106" s="1551"/>
      <c r="KS106" s="1551"/>
      <c r="KT106" s="1551"/>
      <c r="KU106" s="1551"/>
      <c r="KV106" s="1551"/>
      <c r="KW106" s="1551"/>
      <c r="KX106" s="1551"/>
      <c r="KY106" s="1551"/>
      <c r="KZ106" s="1551"/>
      <c r="LA106" s="1551"/>
      <c r="LB106" s="1551"/>
      <c r="LC106" s="1551"/>
      <c r="LD106" s="1551"/>
      <c r="LE106" s="1551"/>
      <c r="LF106" s="1551"/>
      <c r="LG106" s="1551"/>
      <c r="LH106" s="1551"/>
      <c r="LI106" s="1551"/>
      <c r="LJ106" s="1551"/>
      <c r="LK106" s="1551"/>
      <c r="LL106" s="1551"/>
      <c r="LM106" s="1551"/>
      <c r="LN106" s="1551"/>
      <c r="LO106" s="1551"/>
      <c r="LP106" s="1551"/>
      <c r="LQ106" s="1551"/>
      <c r="LR106" s="1551"/>
      <c r="LS106" s="1551"/>
      <c r="LT106" s="1551"/>
      <c r="LU106" s="1551"/>
      <c r="LV106" s="1551"/>
      <c r="LW106" s="1551"/>
      <c r="LX106" s="1551"/>
      <c r="LY106" s="1551"/>
      <c r="LZ106" s="1551"/>
      <c r="MA106" s="1551"/>
      <c r="MB106" s="1551"/>
      <c r="MC106" s="1551"/>
      <c r="MD106" s="1551"/>
      <c r="ME106" s="1551"/>
      <c r="MF106" s="1551"/>
      <c r="MG106" s="1551"/>
      <c r="MH106" s="1551"/>
      <c r="MI106" s="1551"/>
      <c r="MJ106" s="1551"/>
      <c r="MK106" s="1551"/>
      <c r="ML106" s="1551"/>
      <c r="MM106" s="1551"/>
      <c r="MN106" s="1551"/>
      <c r="MO106" s="1551"/>
      <c r="MP106" s="1551"/>
      <c r="MQ106" s="1551"/>
      <c r="MR106" s="1551"/>
      <c r="MS106" s="1551"/>
      <c r="MT106" s="1551"/>
      <c r="MU106" s="1551"/>
      <c r="MV106" s="1551"/>
      <c r="MW106" s="1551"/>
      <c r="MX106" s="1551"/>
      <c r="MY106" s="1551"/>
      <c r="MZ106" s="1551"/>
      <c r="NA106" s="1551"/>
      <c r="NB106" s="1551"/>
      <c r="NC106" s="1551"/>
      <c r="ND106" s="1551"/>
      <c r="NE106" s="1551"/>
      <c r="NF106" s="1551"/>
      <c r="NG106" s="1551"/>
      <c r="NH106" s="1551"/>
      <c r="NI106" s="1551"/>
      <c r="NJ106" s="1551"/>
      <c r="NK106" s="1551"/>
      <c r="NL106" s="1551"/>
      <c r="NM106" s="1551"/>
      <c r="NN106" s="1551"/>
      <c r="NO106" s="1551"/>
      <c r="NP106" s="1551"/>
      <c r="NQ106" s="1551"/>
      <c r="NR106" s="1551"/>
      <c r="NS106" s="1551"/>
      <c r="NT106" s="1551"/>
      <c r="NU106" s="1551"/>
      <c r="NV106" s="1551"/>
      <c r="NW106" s="1551"/>
      <c r="NX106" s="1551"/>
      <c r="NY106" s="1551"/>
      <c r="NZ106" s="1551"/>
      <c r="OA106" s="1551"/>
      <c r="OB106" s="1551"/>
      <c r="OC106" s="1551"/>
      <c r="OD106" s="1551"/>
      <c r="OE106" s="1551"/>
      <c r="OF106" s="1551"/>
      <c r="OG106" s="1551"/>
      <c r="OH106" s="1551"/>
      <c r="OI106" s="1551"/>
      <c r="OJ106" s="1551"/>
      <c r="OK106" s="1551"/>
      <c r="OL106" s="1551"/>
      <c r="OM106" s="1551"/>
      <c r="ON106" s="1551"/>
      <c r="OO106" s="1551"/>
      <c r="OP106" s="1551"/>
      <c r="OQ106" s="1551"/>
      <c r="OR106" s="1551"/>
      <c r="OS106" s="1551"/>
      <c r="OT106" s="1551"/>
      <c r="OU106" s="1551"/>
      <c r="OV106" s="1551"/>
      <c r="OW106" s="1551"/>
      <c r="OX106" s="1551"/>
      <c r="OY106" s="1551"/>
      <c r="OZ106" s="1551"/>
      <c r="PA106" s="1551"/>
      <c r="PB106" s="1551"/>
      <c r="PC106" s="1551"/>
      <c r="PD106" s="1551"/>
      <c r="PE106" s="1551"/>
      <c r="PF106" s="1551"/>
      <c r="PG106" s="1551"/>
      <c r="PH106" s="1551"/>
      <c r="PI106" s="1551"/>
      <c r="PJ106" s="1551"/>
      <c r="PK106" s="1551"/>
      <c r="PL106" s="1551"/>
      <c r="PM106" s="1551"/>
      <c r="PN106" s="1551"/>
      <c r="PO106" s="1551"/>
      <c r="PP106" s="1551"/>
      <c r="PQ106" s="1551"/>
      <c r="PR106" s="1551"/>
      <c r="PS106" s="1551"/>
      <c r="PT106" s="1551"/>
      <c r="PU106" s="1551"/>
      <c r="PV106" s="1551"/>
      <c r="PW106" s="1551"/>
      <c r="PX106" s="1551"/>
      <c r="PY106" s="1551"/>
      <c r="PZ106" s="1551"/>
      <c r="QA106" s="1551"/>
      <c r="QB106" s="1551"/>
      <c r="QC106" s="1551"/>
      <c r="QD106" s="1551"/>
      <c r="QE106" s="1551"/>
      <c r="QF106" s="1551"/>
      <c r="QG106" s="1551"/>
      <c r="QH106" s="1551"/>
      <c r="QI106" s="1551"/>
      <c r="QJ106" s="1551"/>
      <c r="QK106" s="1551"/>
      <c r="QL106" s="1551"/>
      <c r="QM106" s="1551"/>
      <c r="QN106" s="1551"/>
      <c r="QO106" s="1551"/>
      <c r="QP106" s="1551"/>
      <c r="QQ106" s="1551"/>
      <c r="QR106" s="1551"/>
      <c r="QS106" s="1551"/>
      <c r="QT106" s="1551"/>
      <c r="QU106" s="1551"/>
      <c r="QV106" s="1551"/>
      <c r="QW106" s="1551"/>
      <c r="QX106" s="1551"/>
      <c r="QY106" s="1551"/>
      <c r="QZ106" s="1551"/>
      <c r="RA106" s="1551"/>
      <c r="RB106" s="1551"/>
      <c r="RC106" s="1551"/>
      <c r="RD106" s="1551"/>
      <c r="RE106" s="1551"/>
      <c r="RF106" s="1551"/>
      <c r="RG106" s="1551"/>
      <c r="RH106" s="1551"/>
      <c r="RI106" s="1551"/>
      <c r="RJ106" s="1551"/>
      <c r="RK106" s="1551"/>
      <c r="RL106" s="1551"/>
      <c r="RM106" s="1551"/>
      <c r="RN106" s="1551"/>
      <c r="RO106" s="1551"/>
      <c r="RP106" s="1551"/>
      <c r="RQ106" s="1551"/>
      <c r="RR106" s="1551"/>
      <c r="RS106" s="1551"/>
      <c r="RT106" s="1551"/>
      <c r="RU106" s="1551"/>
      <c r="RV106" s="1551"/>
      <c r="RW106" s="1551"/>
      <c r="RX106" s="1551"/>
      <c r="RY106" s="1551"/>
      <c r="RZ106" s="1551"/>
      <c r="SA106" s="1551"/>
      <c r="SB106" s="1551"/>
      <c r="SC106" s="1551"/>
      <c r="SD106" s="1551"/>
      <c r="SE106" s="1551"/>
      <c r="SF106" s="1551"/>
      <c r="SG106" s="1551"/>
      <c r="SH106" s="1551"/>
      <c r="SI106" s="1551"/>
      <c r="SJ106" s="1551"/>
      <c r="SK106" s="1551"/>
      <c r="SL106" s="1551"/>
      <c r="SM106" s="1551"/>
      <c r="SN106" s="1551"/>
      <c r="SO106" s="1551"/>
      <c r="SP106" s="1551"/>
      <c r="SQ106" s="1551"/>
      <c r="SR106" s="1551"/>
      <c r="SS106" s="1551"/>
      <c r="ST106" s="1551"/>
      <c r="SU106" s="1551"/>
      <c r="SV106" s="1551"/>
      <c r="SW106" s="1551"/>
      <c r="SX106" s="1551"/>
      <c r="SY106" s="1551"/>
      <c r="SZ106" s="1551"/>
      <c r="TA106" s="1551"/>
      <c r="TB106" s="1551"/>
      <c r="TC106" s="1551"/>
      <c r="TD106" s="1551"/>
      <c r="TE106" s="1551"/>
      <c r="TF106" s="1551"/>
      <c r="TG106" s="1551"/>
      <c r="TH106" s="1551"/>
      <c r="TI106" s="1551"/>
      <c r="TJ106" s="1551"/>
      <c r="TK106" s="1551"/>
      <c r="TL106" s="1551"/>
      <c r="TM106" s="1551"/>
      <c r="TN106" s="1551"/>
      <c r="TO106" s="1551"/>
      <c r="TP106" s="1551"/>
      <c r="TQ106" s="1551"/>
      <c r="TR106" s="1551"/>
      <c r="TS106" s="1551"/>
      <c r="TT106" s="1551"/>
      <c r="TU106" s="1551"/>
      <c r="TV106" s="1551"/>
      <c r="TW106" s="1551"/>
      <c r="TX106" s="1551"/>
      <c r="TY106" s="1551"/>
      <c r="TZ106" s="1551"/>
      <c r="UA106" s="1551"/>
      <c r="UB106" s="1551"/>
      <c r="UC106" s="1551"/>
      <c r="UD106" s="1551"/>
      <c r="UE106" s="1551"/>
      <c r="UF106" s="1551"/>
      <c r="UG106" s="1551"/>
      <c r="UH106" s="1551"/>
      <c r="UI106" s="1551"/>
      <c r="UJ106" s="1551"/>
      <c r="UK106" s="1551"/>
      <c r="UL106" s="1551"/>
      <c r="UM106" s="1551"/>
      <c r="UN106" s="1551"/>
      <c r="UO106" s="1551"/>
      <c r="UP106" s="1551"/>
      <c r="UQ106" s="1551"/>
      <c r="UR106" s="1551"/>
      <c r="US106" s="1551"/>
      <c r="UT106" s="1551"/>
      <c r="UU106" s="1551"/>
      <c r="UV106" s="1551"/>
      <c r="UW106" s="1551"/>
      <c r="UX106" s="1551"/>
      <c r="UY106" s="1551"/>
      <c r="UZ106" s="1551"/>
      <c r="VA106" s="1551"/>
      <c r="VB106" s="1551"/>
      <c r="VC106" s="1551"/>
      <c r="VD106" s="1551"/>
      <c r="VE106" s="1551"/>
      <c r="VF106" s="1551"/>
      <c r="VG106" s="1551"/>
      <c r="VH106" s="1551"/>
      <c r="VI106" s="1551"/>
      <c r="VJ106" s="1551"/>
      <c r="VK106" s="1551"/>
      <c r="VL106" s="1551"/>
      <c r="VM106" s="1551"/>
      <c r="VN106" s="1551"/>
      <c r="VO106" s="1551"/>
      <c r="VP106" s="1551"/>
      <c r="VQ106" s="1551"/>
      <c r="VR106" s="1551"/>
      <c r="VS106" s="1551"/>
      <c r="VT106" s="1551"/>
      <c r="VU106" s="1551"/>
      <c r="VV106" s="1551"/>
      <c r="VW106" s="1551"/>
      <c r="VX106" s="1551"/>
      <c r="VY106" s="1551"/>
      <c r="VZ106" s="1551"/>
      <c r="WA106" s="1551"/>
      <c r="WB106" s="1551"/>
      <c r="WC106" s="1551"/>
      <c r="WD106" s="1551"/>
      <c r="WE106" s="1551"/>
      <c r="WF106" s="1551"/>
      <c r="WG106" s="1551"/>
      <c r="WH106" s="1551"/>
      <c r="WI106" s="1551"/>
      <c r="WJ106" s="1551"/>
      <c r="WK106" s="1551"/>
      <c r="WL106" s="1551"/>
      <c r="WM106" s="1551"/>
      <c r="WN106" s="1551"/>
      <c r="WO106" s="1551"/>
      <c r="WP106" s="1551"/>
      <c r="WQ106" s="1551"/>
      <c r="WR106" s="1551"/>
      <c r="WS106" s="1551"/>
      <c r="WT106" s="1551"/>
      <c r="WU106" s="1551"/>
      <c r="WV106" s="1551"/>
      <c r="WW106" s="1551"/>
      <c r="WX106" s="1551"/>
      <c r="WY106" s="1551"/>
      <c r="WZ106" s="1551"/>
      <c r="XA106" s="1551"/>
      <c r="XB106" s="1551"/>
      <c r="XC106" s="1551"/>
      <c r="XD106" s="1551"/>
      <c r="XE106" s="1551"/>
      <c r="XF106" s="1551"/>
      <c r="XG106" s="1551"/>
      <c r="XH106" s="1551"/>
      <c r="XI106" s="1551"/>
      <c r="XJ106" s="1551"/>
      <c r="XK106" s="1551"/>
      <c r="XL106" s="1551"/>
      <c r="XM106" s="1551"/>
      <c r="XN106" s="1551"/>
      <c r="XO106" s="1551"/>
      <c r="XP106" s="1551"/>
      <c r="XQ106" s="1551"/>
      <c r="XR106" s="1551"/>
      <c r="XS106" s="1551"/>
      <c r="XT106" s="1551"/>
      <c r="XU106" s="1551"/>
      <c r="XV106" s="1551"/>
      <c r="XW106" s="1551"/>
      <c r="XX106" s="1551"/>
      <c r="XY106" s="1551"/>
      <c r="XZ106" s="1551"/>
      <c r="YA106" s="1551"/>
      <c r="YB106" s="1551"/>
      <c r="YC106" s="1551"/>
      <c r="YD106" s="1551"/>
      <c r="YE106" s="1551"/>
      <c r="YF106" s="1551"/>
      <c r="YG106" s="1551"/>
      <c r="YH106" s="1551"/>
      <c r="YI106" s="1551"/>
      <c r="YJ106" s="1551"/>
      <c r="YK106" s="1551"/>
      <c r="YL106" s="1551"/>
      <c r="YM106" s="1551"/>
      <c r="YN106" s="1551"/>
      <c r="YO106" s="1551"/>
      <c r="YP106" s="1551"/>
      <c r="YQ106" s="1551"/>
      <c r="YR106" s="1551"/>
      <c r="YS106" s="1551"/>
      <c r="YT106" s="1551"/>
      <c r="YU106" s="1551"/>
      <c r="YV106" s="1551"/>
      <c r="YW106" s="1551"/>
      <c r="YX106" s="1551"/>
      <c r="YY106" s="1551"/>
      <c r="YZ106" s="1551"/>
      <c r="ZA106" s="1551"/>
      <c r="ZB106" s="1551"/>
      <c r="ZC106" s="1551"/>
      <c r="ZD106" s="1551"/>
      <c r="ZE106" s="1551"/>
      <c r="ZF106" s="1551"/>
      <c r="ZG106" s="1551"/>
      <c r="ZH106" s="1551"/>
      <c r="ZI106" s="1551"/>
      <c r="ZJ106" s="1551"/>
      <c r="ZK106" s="1551"/>
      <c r="ZL106" s="1551"/>
      <c r="ZM106" s="1551"/>
      <c r="ZN106" s="1551"/>
      <c r="ZO106" s="1551"/>
      <c r="ZP106" s="1551"/>
      <c r="ZQ106" s="1551"/>
      <c r="ZR106" s="1551"/>
      <c r="ZS106" s="1551"/>
      <c r="ZT106" s="1551"/>
      <c r="ZU106" s="1551"/>
      <c r="ZV106" s="1551"/>
      <c r="ZW106" s="1551"/>
      <c r="ZX106" s="1551"/>
      <c r="ZY106" s="1551"/>
      <c r="ZZ106" s="1551"/>
      <c r="AAA106" s="1551"/>
      <c r="AAB106" s="1551"/>
      <c r="AAC106" s="1551"/>
      <c r="AAD106" s="1551"/>
      <c r="AAE106" s="1551"/>
      <c r="AAF106" s="1551"/>
      <c r="AAG106" s="1551"/>
      <c r="AAH106" s="1551"/>
      <c r="AAI106" s="1551"/>
      <c r="AAJ106" s="1551"/>
      <c r="AAK106" s="1551"/>
      <c r="AAL106" s="1551"/>
      <c r="AAM106" s="1551"/>
      <c r="AAN106" s="1551"/>
      <c r="AAO106" s="1551"/>
      <c r="AAP106" s="1551"/>
      <c r="AAQ106" s="1551"/>
      <c r="AAR106" s="1551"/>
      <c r="AAS106" s="1551"/>
      <c r="AAT106" s="1551"/>
      <c r="AAU106" s="1551"/>
      <c r="AAV106" s="1551"/>
      <c r="AAW106" s="1551"/>
      <c r="AAX106" s="1551"/>
      <c r="AAY106" s="1551"/>
      <c r="AAZ106" s="1551"/>
      <c r="ABA106" s="1551"/>
      <c r="ABB106" s="1551"/>
      <c r="ABC106" s="1551"/>
      <c r="ABD106" s="1551"/>
      <c r="ABE106" s="1551"/>
      <c r="ABF106" s="1551"/>
      <c r="ABG106" s="1551"/>
      <c r="ABH106" s="1551"/>
      <c r="ABI106" s="1551"/>
      <c r="ABJ106" s="1551"/>
      <c r="ABK106" s="1551"/>
      <c r="ABL106" s="1551"/>
      <c r="ABM106" s="1551"/>
      <c r="ABN106" s="1551"/>
      <c r="ABO106" s="1551"/>
      <c r="ABP106" s="1551"/>
      <c r="ABQ106" s="1551"/>
      <c r="ABR106" s="1551"/>
      <c r="ABS106" s="1551"/>
      <c r="ABT106" s="1551"/>
      <c r="ABU106" s="1551"/>
      <c r="ABV106" s="1551"/>
      <c r="ABW106" s="1551"/>
      <c r="ABX106" s="1551"/>
      <c r="ABY106" s="1551"/>
      <c r="ABZ106" s="1551"/>
      <c r="ACA106" s="1551"/>
      <c r="ACB106" s="1551"/>
      <c r="ACC106" s="1551"/>
      <c r="ACD106" s="1551"/>
      <c r="ACE106" s="1551"/>
      <c r="ACF106" s="1551"/>
      <c r="ACG106" s="1551"/>
      <c r="ACH106" s="1551"/>
      <c r="ACI106" s="1551"/>
      <c r="ACJ106" s="1551"/>
      <c r="ACK106" s="1551"/>
      <c r="ACL106" s="1551"/>
      <c r="ACM106" s="1551"/>
      <c r="ACN106" s="1551"/>
      <c r="ACO106" s="1551"/>
      <c r="ACP106" s="1551"/>
      <c r="ACQ106" s="1551"/>
      <c r="ACR106" s="1551"/>
      <c r="ACS106" s="1551"/>
      <c r="ACT106" s="1551"/>
      <c r="ACU106" s="1551"/>
      <c r="ACV106" s="1551"/>
      <c r="ACW106" s="1551"/>
      <c r="ACX106" s="1551"/>
      <c r="ACY106" s="1551"/>
      <c r="ACZ106" s="1551"/>
      <c r="ADA106" s="1551"/>
      <c r="ADB106" s="1551"/>
      <c r="ADC106" s="1551"/>
      <c r="ADD106" s="1551"/>
      <c r="ADE106" s="1551"/>
      <c r="ADF106" s="1551"/>
      <c r="ADG106" s="1551"/>
      <c r="ADH106" s="1551"/>
      <c r="ADI106" s="1551"/>
      <c r="ADJ106" s="1551"/>
      <c r="ADK106" s="1551"/>
      <c r="ADL106" s="1551"/>
      <c r="ADM106" s="1551"/>
      <c r="ADN106" s="1551"/>
      <c r="ADO106" s="1551"/>
      <c r="ADP106" s="1551"/>
      <c r="ADQ106" s="1551"/>
      <c r="ADR106" s="1551"/>
      <c r="ADS106" s="1551"/>
      <c r="ADT106" s="1551"/>
      <c r="ADU106" s="1551"/>
      <c r="ADV106" s="1551"/>
      <c r="ADW106" s="1551"/>
      <c r="ADX106" s="1551"/>
      <c r="ADY106" s="1551"/>
      <c r="ADZ106" s="1551"/>
      <c r="AEA106" s="1551"/>
      <c r="AEB106" s="1551"/>
      <c r="AEC106" s="1551"/>
      <c r="AED106" s="1551"/>
      <c r="AEE106" s="1551"/>
      <c r="AEF106" s="1551"/>
      <c r="AEG106" s="1551"/>
      <c r="AEH106" s="1551"/>
      <c r="AEI106" s="1551"/>
      <c r="AEJ106" s="1551"/>
      <c r="AEK106" s="1551"/>
      <c r="AEL106" s="1551"/>
      <c r="AEM106" s="1551"/>
      <c r="AEN106" s="1551"/>
      <c r="AEO106" s="1551"/>
      <c r="AEP106" s="1551"/>
      <c r="AEQ106" s="1551"/>
      <c r="AER106" s="1551"/>
      <c r="AES106" s="1551"/>
      <c r="AET106" s="1551"/>
      <c r="AEU106" s="1551"/>
      <c r="AEV106" s="1551"/>
      <c r="AEW106" s="1551"/>
      <c r="AEX106" s="1551"/>
      <c r="AEY106" s="1551"/>
      <c r="AEZ106" s="1551"/>
      <c r="AFA106" s="1551"/>
      <c r="AFB106" s="1551"/>
      <c r="AFC106" s="1551"/>
      <c r="AFD106" s="1551"/>
      <c r="AFE106" s="1551"/>
      <c r="AFF106" s="1551"/>
      <c r="AFG106" s="1551"/>
      <c r="AFH106" s="1551"/>
      <c r="AFI106" s="1551"/>
      <c r="AFJ106" s="1551"/>
      <c r="AFK106" s="1551"/>
      <c r="AFL106" s="1551"/>
      <c r="AFM106" s="1551"/>
      <c r="AFN106" s="1551"/>
      <c r="AFO106" s="1551"/>
      <c r="AFP106" s="1551"/>
      <c r="AFQ106" s="1551"/>
      <c r="AFR106" s="1551"/>
      <c r="AFS106" s="1551"/>
      <c r="AFT106" s="1551"/>
      <c r="AFU106" s="1551"/>
      <c r="AFV106" s="1551"/>
      <c r="AFW106" s="1551"/>
      <c r="AFX106" s="1551"/>
      <c r="AFY106" s="1551"/>
      <c r="AFZ106" s="1551"/>
      <c r="AGA106" s="1551"/>
      <c r="AGB106" s="1551"/>
      <c r="AGC106" s="1551"/>
      <c r="AGD106" s="1551"/>
      <c r="AGE106" s="1551"/>
      <c r="AGF106" s="1551"/>
      <c r="AGG106" s="1551"/>
      <c r="AGH106" s="1551"/>
      <c r="AGI106" s="1551"/>
      <c r="AGJ106" s="1551"/>
      <c r="AGK106" s="1551"/>
      <c r="AGL106" s="1551"/>
      <c r="AGM106" s="1551"/>
      <c r="AGN106" s="1551"/>
      <c r="AGO106" s="1551"/>
      <c r="AGP106" s="1551"/>
      <c r="AGQ106" s="1551"/>
      <c r="AGR106" s="1551"/>
      <c r="AGS106" s="1551"/>
      <c r="AGT106" s="1551"/>
      <c r="AGU106" s="1551"/>
      <c r="AGV106" s="1551"/>
      <c r="AGW106" s="1551"/>
      <c r="AGX106" s="1551"/>
      <c r="AGY106" s="1551"/>
      <c r="AGZ106" s="1551"/>
      <c r="AHA106" s="1551"/>
      <c r="AHB106" s="1551"/>
      <c r="AHC106" s="1551"/>
      <c r="AHD106" s="1551"/>
      <c r="AHE106" s="1551"/>
      <c r="AHF106" s="1551"/>
      <c r="AHG106" s="1551"/>
      <c r="AHH106" s="1551"/>
      <c r="AHI106" s="1551"/>
      <c r="AHJ106" s="1551"/>
      <c r="AHK106" s="1551"/>
      <c r="AHL106" s="1551"/>
      <c r="AHM106" s="1551"/>
      <c r="AHN106" s="1551"/>
      <c r="AHO106" s="1551"/>
      <c r="AHP106" s="1551"/>
      <c r="AHQ106" s="1551"/>
      <c r="AHR106" s="1551"/>
      <c r="AHS106" s="1551"/>
      <c r="AHT106" s="1551"/>
      <c r="AHU106" s="1551"/>
      <c r="AHV106" s="1551"/>
      <c r="AHW106" s="1551"/>
      <c r="AHX106" s="1551"/>
      <c r="AHY106" s="1551"/>
      <c r="AHZ106" s="1551"/>
      <c r="AIA106" s="1551"/>
      <c r="AIB106" s="1551"/>
      <c r="AIC106" s="1551"/>
      <c r="AID106" s="1551"/>
      <c r="AIE106" s="1551"/>
      <c r="AIF106" s="1551"/>
      <c r="AIG106" s="1551"/>
      <c r="AIH106" s="1551"/>
      <c r="AII106" s="1551"/>
      <c r="AIJ106" s="1551"/>
      <c r="AIK106" s="1551"/>
      <c r="AIL106" s="1551"/>
      <c r="AIM106" s="1551"/>
      <c r="AIN106" s="1551"/>
      <c r="AIO106" s="1551"/>
      <c r="AIP106" s="1551"/>
      <c r="AIQ106" s="1551"/>
      <c r="AIR106" s="1551"/>
      <c r="AIS106" s="1551"/>
      <c r="AIT106" s="1551"/>
      <c r="AIU106" s="1551"/>
      <c r="AIV106" s="1551"/>
      <c r="AIW106" s="1551"/>
      <c r="AIX106" s="1551"/>
      <c r="AIY106" s="1551"/>
      <c r="AIZ106" s="1551"/>
      <c r="AJA106" s="1551"/>
      <c r="AJB106" s="1551"/>
      <c r="AJC106" s="1551"/>
      <c r="AJD106" s="1551"/>
      <c r="AJE106" s="1551"/>
      <c r="AJF106" s="1551"/>
      <c r="AJG106" s="1551"/>
      <c r="AJH106" s="1551"/>
      <c r="AJI106" s="1551"/>
      <c r="AJJ106" s="1551"/>
      <c r="AJK106" s="1551"/>
      <c r="AJL106" s="1551"/>
      <c r="AJM106" s="1551"/>
      <c r="AJN106" s="1551"/>
      <c r="AJO106" s="1551"/>
      <c r="AJP106" s="1551"/>
      <c r="AJQ106" s="1551"/>
      <c r="AJR106" s="1551"/>
      <c r="AJS106" s="1551"/>
      <c r="AJT106" s="1551"/>
      <c r="AJU106" s="1551"/>
      <c r="AJV106" s="1551"/>
      <c r="AJW106" s="1551"/>
      <c r="AJX106" s="1551"/>
      <c r="AJY106" s="1551"/>
      <c r="AJZ106" s="1551"/>
      <c r="AKA106" s="1551"/>
      <c r="AKB106" s="1551"/>
      <c r="AKC106" s="1551"/>
      <c r="AKD106" s="1551"/>
      <c r="AKE106" s="1551"/>
      <c r="AKF106" s="1551"/>
      <c r="AKG106" s="1551"/>
      <c r="AKH106" s="1551"/>
      <c r="AKI106" s="1551"/>
      <c r="AKJ106" s="1551"/>
      <c r="AKK106" s="1551"/>
      <c r="AKL106" s="1551"/>
      <c r="AKM106" s="1551"/>
      <c r="AKN106" s="1551"/>
      <c r="AKO106" s="1551"/>
      <c r="AKP106" s="1551"/>
      <c r="AKQ106" s="1551"/>
      <c r="AKR106" s="1551"/>
      <c r="AKS106" s="1551"/>
      <c r="AKT106" s="1551"/>
      <c r="AKU106" s="1551"/>
      <c r="AKV106" s="1551"/>
      <c r="AKW106" s="1551"/>
      <c r="AKX106" s="1551"/>
      <c r="AKY106" s="1551"/>
      <c r="AKZ106" s="1551"/>
      <c r="ALA106" s="1551"/>
      <c r="ALB106" s="1551"/>
      <c r="ALC106" s="1551"/>
      <c r="ALD106" s="1551"/>
      <c r="ALE106" s="1551"/>
      <c r="ALF106" s="1551"/>
      <c r="ALG106" s="1551"/>
      <c r="ALH106" s="1551"/>
      <c r="ALI106" s="1551"/>
      <c r="ALJ106" s="1551"/>
      <c r="ALK106" s="1551"/>
      <c r="ALL106" s="1551"/>
      <c r="ALM106" s="1551"/>
      <c r="ALN106" s="1551"/>
      <c r="ALO106" s="1551"/>
      <c r="ALP106" s="1551"/>
      <c r="ALQ106" s="1551"/>
      <c r="ALR106" s="1551"/>
      <c r="ALS106" s="1551"/>
      <c r="ALT106" s="1551"/>
      <c r="ALU106" s="1551"/>
      <c r="ALV106" s="1551"/>
      <c r="ALW106" s="1551"/>
      <c r="ALX106" s="1551"/>
      <c r="ALY106" s="1551"/>
      <c r="ALZ106" s="1551"/>
      <c r="AMA106" s="1551"/>
      <c r="AMB106" s="1551"/>
      <c r="AMC106" s="1551"/>
      <c r="AMD106" s="1551"/>
      <c r="AME106" s="1551"/>
      <c r="AMF106" s="1551"/>
      <c r="AMG106" s="1551"/>
      <c r="AMH106" s="1551"/>
      <c r="AMI106" s="1551"/>
      <c r="AMJ106" s="1551"/>
      <c r="AMK106" s="1551"/>
      <c r="AML106" s="1551"/>
      <c r="AMM106" s="1551"/>
      <c r="AMN106" s="1551"/>
      <c r="AMO106" s="1551"/>
      <c r="AMP106" s="1551"/>
      <c r="AMQ106" s="1551"/>
      <c r="AMR106" s="1551"/>
      <c r="AMS106" s="1551"/>
      <c r="AMT106" s="1551"/>
      <c r="AMU106" s="1551"/>
      <c r="AMV106" s="1551"/>
      <c r="AMW106" s="1551"/>
      <c r="AMX106" s="1551"/>
      <c r="AMY106" s="1551"/>
      <c r="AMZ106" s="1551"/>
      <c r="ANA106" s="1551"/>
      <c r="ANB106" s="1551"/>
      <c r="ANC106" s="1551"/>
      <c r="AND106" s="1551"/>
      <c r="ANE106" s="1551"/>
      <c r="ANF106" s="1551"/>
      <c r="ANG106" s="1551"/>
      <c r="ANH106" s="1551"/>
      <c r="ANI106" s="1551"/>
      <c r="ANJ106" s="1551"/>
      <c r="ANK106" s="1551"/>
      <c r="ANL106" s="1551"/>
      <c r="ANM106" s="1551"/>
      <c r="ANN106" s="1551"/>
      <c r="ANO106" s="1551"/>
      <c r="ANP106" s="1551"/>
      <c r="ANQ106" s="1551"/>
      <c r="ANR106" s="1551"/>
      <c r="ANS106" s="1551"/>
      <c r="ANT106" s="1551"/>
      <c r="ANU106" s="1551"/>
      <c r="ANV106" s="1551"/>
      <c r="ANW106" s="1551"/>
      <c r="ANX106" s="1551"/>
      <c r="ANY106" s="1551"/>
      <c r="ANZ106" s="1551"/>
      <c r="AOA106" s="1551"/>
      <c r="AOB106" s="1551"/>
      <c r="AOC106" s="1551"/>
      <c r="AOD106" s="1551"/>
      <c r="AOE106" s="1551"/>
      <c r="AOF106" s="1551"/>
      <c r="AOG106" s="1551"/>
      <c r="AOH106" s="1551"/>
      <c r="AOI106" s="1551"/>
      <c r="AOJ106" s="1551"/>
      <c r="AOK106" s="1551"/>
      <c r="AOL106" s="1551"/>
      <c r="AOM106" s="1551"/>
      <c r="AON106" s="1551"/>
      <c r="AOO106" s="1551"/>
      <c r="AOP106" s="1551"/>
      <c r="AOQ106" s="1551"/>
      <c r="AOR106" s="1551"/>
      <c r="AOS106" s="1551"/>
      <c r="AOT106" s="1551"/>
      <c r="AOU106" s="1551"/>
      <c r="AOV106" s="1551"/>
      <c r="AOW106" s="1551"/>
      <c r="AOX106" s="1551"/>
      <c r="AOY106" s="1551"/>
      <c r="AOZ106" s="1551"/>
      <c r="APA106" s="1551"/>
      <c r="APB106" s="1551"/>
      <c r="APC106" s="1551"/>
      <c r="APD106" s="1551"/>
      <c r="APE106" s="1551"/>
      <c r="APF106" s="1551"/>
      <c r="APG106" s="1551"/>
      <c r="APH106" s="1551"/>
      <c r="API106" s="1551"/>
      <c r="APJ106" s="1551"/>
      <c r="APK106" s="1551"/>
      <c r="APL106" s="1551"/>
      <c r="APM106" s="1551"/>
      <c r="APN106" s="1551"/>
      <c r="APO106" s="1551"/>
      <c r="APP106" s="1551"/>
      <c r="APQ106" s="1551"/>
      <c r="APR106" s="1551"/>
      <c r="APS106" s="1551"/>
      <c r="APT106" s="1551"/>
      <c r="APU106" s="1551"/>
      <c r="APV106" s="1551"/>
      <c r="APW106" s="1551"/>
      <c r="APX106" s="1551"/>
      <c r="APY106" s="1551"/>
      <c r="APZ106" s="1551"/>
      <c r="AQA106" s="1551"/>
      <c r="AQB106" s="1551"/>
      <c r="AQC106" s="1551"/>
      <c r="AQD106" s="1551"/>
      <c r="AQE106" s="1551"/>
      <c r="AQF106" s="1551"/>
      <c r="AQG106" s="1551"/>
      <c r="AQH106" s="1551"/>
      <c r="AQI106" s="1551"/>
      <c r="AQJ106" s="1551"/>
      <c r="AQK106" s="1551"/>
      <c r="AQL106" s="1551"/>
      <c r="AQM106" s="1551"/>
      <c r="AQN106" s="1551"/>
      <c r="AQO106" s="1551"/>
      <c r="AQP106" s="1551"/>
      <c r="AQQ106" s="1551"/>
      <c r="AQR106" s="1551"/>
      <c r="AQS106" s="1551"/>
      <c r="AQT106" s="1551"/>
      <c r="AQU106" s="1551"/>
      <c r="AQV106" s="1551"/>
      <c r="AQW106" s="1551"/>
      <c r="AQX106" s="1551"/>
      <c r="AQY106" s="1551"/>
      <c r="AQZ106" s="1551"/>
      <c r="ARA106" s="1551"/>
      <c r="ARB106" s="1551"/>
      <c r="ARC106" s="1551"/>
      <c r="ARD106" s="1551"/>
      <c r="ARE106" s="1551"/>
      <c r="ARF106" s="1551"/>
      <c r="ARG106" s="1551"/>
      <c r="ARH106" s="1551"/>
      <c r="ARI106" s="1551"/>
      <c r="ARJ106" s="1551"/>
      <c r="ARK106" s="1551"/>
      <c r="ARL106" s="1551"/>
      <c r="ARM106" s="1551"/>
      <c r="ARN106" s="1551"/>
      <c r="ARO106" s="1551"/>
      <c r="ARP106" s="1551"/>
      <c r="ARQ106" s="1551"/>
      <c r="ARR106" s="1551"/>
      <c r="ARS106" s="1551"/>
      <c r="ART106" s="1551"/>
      <c r="ARU106" s="1551"/>
      <c r="ARV106" s="1551"/>
      <c r="ARW106" s="1551"/>
      <c r="ARX106" s="1551"/>
      <c r="ARY106" s="1551"/>
      <c r="ARZ106" s="1551"/>
      <c r="ASA106" s="1551"/>
      <c r="ASB106" s="1551"/>
      <c r="ASC106" s="1551"/>
      <c r="ASD106" s="1551"/>
      <c r="ASE106" s="1551"/>
      <c r="ASF106" s="1551"/>
      <c r="ASG106" s="1551"/>
      <c r="ASH106" s="1551"/>
      <c r="ASI106" s="1551"/>
      <c r="ASJ106" s="1551"/>
      <c r="ASK106" s="1551"/>
      <c r="ASL106" s="1551"/>
      <c r="ASM106" s="1551"/>
      <c r="ASN106" s="1551"/>
      <c r="ASO106" s="1551"/>
      <c r="ASP106" s="1551"/>
      <c r="ASQ106" s="1551"/>
      <c r="ASR106" s="1551"/>
      <c r="ASS106" s="1551"/>
      <c r="AST106" s="1551"/>
      <c r="ASU106" s="1551"/>
      <c r="ASV106" s="1551"/>
      <c r="ASW106" s="1551"/>
      <c r="ASX106" s="1551"/>
      <c r="ASY106" s="1551"/>
      <c r="ASZ106" s="1551"/>
      <c r="ATA106" s="1551"/>
      <c r="ATB106" s="1551"/>
      <c r="ATC106" s="1551"/>
      <c r="ATD106" s="1551"/>
      <c r="ATE106" s="1551"/>
      <c r="ATF106" s="1551"/>
      <c r="ATG106" s="1551"/>
      <c r="ATH106" s="1551"/>
      <c r="ATI106" s="1551"/>
      <c r="ATJ106" s="1551"/>
      <c r="ATK106" s="1551"/>
      <c r="ATL106" s="1551"/>
      <c r="ATM106" s="1551"/>
      <c r="ATN106" s="1551"/>
      <c r="ATO106" s="1551"/>
      <c r="ATP106" s="1551"/>
      <c r="ATQ106" s="1551"/>
      <c r="ATR106" s="1551"/>
      <c r="ATS106" s="1551"/>
      <c r="ATT106" s="1551"/>
      <c r="ATU106" s="1551"/>
      <c r="ATV106" s="1551"/>
      <c r="ATW106" s="1551"/>
      <c r="ATX106" s="1551"/>
      <c r="ATY106" s="1551"/>
      <c r="ATZ106" s="1551"/>
      <c r="AUA106" s="1551"/>
      <c r="AUB106" s="1551"/>
      <c r="AUC106" s="1551"/>
      <c r="AUD106" s="1551"/>
      <c r="AUE106" s="1551"/>
      <c r="AUF106" s="1551"/>
      <c r="AUG106" s="1551"/>
      <c r="AUH106" s="1551"/>
      <c r="AUI106" s="1551"/>
      <c r="AUJ106" s="1551"/>
      <c r="AUK106" s="1551"/>
      <c r="AUL106" s="1551"/>
      <c r="AUM106" s="1551"/>
      <c r="AUN106" s="1551"/>
      <c r="AUO106" s="1551"/>
      <c r="AUP106" s="1551"/>
      <c r="AUQ106" s="1551"/>
      <c r="AUR106" s="1551"/>
      <c r="AUS106" s="1551"/>
      <c r="AUT106" s="1551"/>
      <c r="AUU106" s="1551"/>
      <c r="AUV106" s="1551"/>
      <c r="AUW106" s="1551"/>
      <c r="AUX106" s="1551"/>
      <c r="AUY106" s="1551"/>
      <c r="AUZ106" s="1551"/>
      <c r="AVA106" s="1551"/>
      <c r="AVB106" s="1551"/>
      <c r="AVC106" s="1551"/>
      <c r="AVD106" s="1551"/>
      <c r="AVE106" s="1551"/>
      <c r="AVF106" s="1551"/>
      <c r="AVG106" s="1551"/>
      <c r="AVH106" s="1551"/>
      <c r="AVI106" s="1551"/>
      <c r="AVJ106" s="1551"/>
      <c r="AVK106" s="1551"/>
      <c r="AVL106" s="1551"/>
      <c r="AVM106" s="1551"/>
      <c r="AVN106" s="1551"/>
      <c r="AVO106" s="1551"/>
      <c r="AVP106" s="1551"/>
      <c r="AVQ106" s="1551"/>
      <c r="AVR106" s="1551"/>
      <c r="AVS106" s="1551"/>
      <c r="AVT106" s="1551"/>
      <c r="AVU106" s="1551"/>
      <c r="AVV106" s="1551"/>
      <c r="AVW106" s="1551"/>
      <c r="AVX106" s="1551"/>
      <c r="AVY106" s="1551"/>
      <c r="AVZ106" s="1551"/>
      <c r="AWA106" s="1551"/>
      <c r="AWB106" s="1551"/>
      <c r="AWC106" s="1551"/>
      <c r="AWD106" s="1551"/>
      <c r="AWE106" s="1551"/>
      <c r="AWF106" s="1551"/>
      <c r="AWG106" s="1551"/>
      <c r="AWH106" s="1551"/>
      <c r="AWI106" s="1551"/>
      <c r="AWJ106" s="1551"/>
      <c r="AWK106" s="1551"/>
      <c r="AWL106" s="1551"/>
      <c r="AWM106" s="1551"/>
      <c r="AWN106" s="1551"/>
      <c r="AWO106" s="1551"/>
      <c r="AWP106" s="1551"/>
      <c r="AWQ106" s="1551"/>
      <c r="AWR106" s="1551"/>
      <c r="AWS106" s="1551"/>
      <c r="AWT106" s="1551"/>
      <c r="AWU106" s="1551"/>
      <c r="AWV106" s="1551"/>
      <c r="AWW106" s="1551"/>
      <c r="AWX106" s="1551"/>
      <c r="AWY106" s="1551"/>
      <c r="AWZ106" s="1551"/>
      <c r="AXA106" s="1551"/>
      <c r="AXB106" s="1551"/>
      <c r="AXC106" s="1551"/>
      <c r="AXD106" s="1551"/>
      <c r="AXE106" s="1551"/>
      <c r="AXF106" s="1551"/>
      <c r="AXG106" s="1551"/>
      <c r="AXH106" s="1551"/>
      <c r="AXI106" s="1551"/>
      <c r="AXJ106" s="1551"/>
      <c r="AXK106" s="1551"/>
      <c r="AXL106" s="1551"/>
      <c r="AXM106" s="1551"/>
      <c r="AXN106" s="1551"/>
      <c r="AXO106" s="1551"/>
      <c r="AXP106" s="1551"/>
      <c r="AXQ106" s="1551"/>
      <c r="AXR106" s="1551"/>
      <c r="AXS106" s="1551"/>
      <c r="AXT106" s="1551"/>
      <c r="AXU106" s="1551"/>
      <c r="AXV106" s="1551"/>
      <c r="AXW106" s="1551"/>
      <c r="AXX106" s="1551"/>
      <c r="AXY106" s="1551"/>
      <c r="AXZ106" s="1551"/>
      <c r="AYA106" s="1551"/>
      <c r="AYB106" s="1551"/>
      <c r="AYC106" s="1551"/>
      <c r="AYD106" s="1551"/>
      <c r="AYE106" s="1551"/>
      <c r="AYF106" s="1551"/>
      <c r="AYG106" s="1551"/>
      <c r="AYH106" s="1551"/>
      <c r="AYI106" s="1551"/>
      <c r="AYJ106" s="1551"/>
      <c r="AYK106" s="1551"/>
      <c r="AYL106" s="1551"/>
      <c r="AYM106" s="1551"/>
      <c r="AYN106" s="1551"/>
      <c r="AYO106" s="1551"/>
      <c r="AYP106" s="1551"/>
      <c r="AYQ106" s="1551"/>
      <c r="AYR106" s="1551"/>
      <c r="AYS106" s="1551"/>
      <c r="AYT106" s="1551"/>
      <c r="AYU106" s="1551"/>
      <c r="AYV106" s="1551"/>
      <c r="AYW106" s="1551"/>
      <c r="AYX106" s="1551"/>
      <c r="AYY106" s="1551"/>
      <c r="AYZ106" s="1551"/>
      <c r="AZA106" s="1551"/>
      <c r="AZB106" s="1551"/>
      <c r="AZC106" s="1551"/>
      <c r="AZD106" s="1551"/>
      <c r="AZE106" s="1551"/>
      <c r="AZF106" s="1551"/>
      <c r="AZG106" s="1551"/>
      <c r="AZH106" s="1551"/>
      <c r="AZI106" s="1551"/>
      <c r="AZJ106" s="1551"/>
      <c r="AZK106" s="1551"/>
      <c r="AZL106" s="1551"/>
      <c r="AZM106" s="1551"/>
      <c r="AZN106" s="1551"/>
      <c r="AZO106" s="1551"/>
      <c r="AZP106" s="1551"/>
      <c r="AZQ106" s="1551"/>
      <c r="AZR106" s="1551"/>
      <c r="AZS106" s="1551"/>
      <c r="AZT106" s="1551"/>
      <c r="AZU106" s="1551"/>
      <c r="AZV106" s="1551"/>
      <c r="AZW106" s="1551"/>
      <c r="AZX106" s="1551"/>
      <c r="AZY106" s="1551"/>
      <c r="AZZ106" s="1551"/>
      <c r="BAA106" s="1551"/>
      <c r="BAB106" s="1551"/>
      <c r="BAC106" s="1551"/>
      <c r="BAD106" s="1551"/>
      <c r="BAE106" s="1551"/>
      <c r="BAF106" s="1551"/>
      <c r="BAG106" s="1551"/>
      <c r="BAH106" s="1551"/>
      <c r="BAI106" s="1551"/>
      <c r="BAJ106" s="1551"/>
      <c r="BAK106" s="1551"/>
      <c r="BAL106" s="1551"/>
      <c r="BAM106" s="1551"/>
      <c r="BAN106" s="1551"/>
      <c r="BAO106" s="1551"/>
      <c r="BAP106" s="1551"/>
      <c r="BAQ106" s="1551"/>
      <c r="BAR106" s="1551"/>
      <c r="BAS106" s="1551"/>
      <c r="BAT106" s="1551"/>
      <c r="BAU106" s="1551"/>
      <c r="BAV106" s="1551"/>
      <c r="BAW106" s="1551"/>
      <c r="BAX106" s="1551"/>
      <c r="BAY106" s="1551"/>
      <c r="BAZ106" s="1551"/>
      <c r="BBA106" s="1551"/>
      <c r="BBB106" s="1551"/>
      <c r="BBC106" s="1551"/>
      <c r="BBD106" s="1551"/>
      <c r="BBE106" s="1551"/>
      <c r="BBF106" s="1551"/>
      <c r="BBG106" s="1551"/>
      <c r="BBH106" s="1551"/>
      <c r="BBI106" s="1551"/>
      <c r="BBJ106" s="1551"/>
      <c r="BBK106" s="1551"/>
      <c r="BBL106" s="1551"/>
      <c r="BBM106" s="1551"/>
      <c r="BBN106" s="1551"/>
      <c r="BBO106" s="1551"/>
      <c r="BBP106" s="1551"/>
      <c r="BBQ106" s="1551"/>
      <c r="BBR106" s="1551"/>
      <c r="BBS106" s="1551"/>
      <c r="BBT106" s="1551"/>
      <c r="BBU106" s="1551"/>
      <c r="BBV106" s="1551"/>
      <c r="BBW106" s="1551"/>
      <c r="BBX106" s="1551"/>
      <c r="BBY106" s="1551"/>
      <c r="BBZ106" s="1551"/>
      <c r="BCA106" s="1551"/>
      <c r="BCB106" s="1551"/>
      <c r="BCC106" s="1551"/>
      <c r="BCD106" s="1551"/>
      <c r="BCE106" s="1551"/>
      <c r="BCF106" s="1551"/>
      <c r="BCG106" s="1551"/>
      <c r="BCH106" s="1551"/>
      <c r="BCI106" s="1551"/>
      <c r="BCJ106" s="1551"/>
      <c r="BCK106" s="1551"/>
      <c r="BCL106" s="1551"/>
      <c r="BCM106" s="1551"/>
      <c r="BCN106" s="1551"/>
      <c r="BCO106" s="1551"/>
      <c r="BCP106" s="1551"/>
      <c r="BCQ106" s="1551"/>
      <c r="BCR106" s="1551"/>
      <c r="BCS106" s="1551"/>
      <c r="BCT106" s="1551"/>
      <c r="BCU106" s="1551"/>
      <c r="BCV106" s="1551"/>
      <c r="BCW106" s="1551"/>
      <c r="BCX106" s="1551"/>
      <c r="BCY106" s="1551"/>
      <c r="BCZ106" s="1551"/>
      <c r="BDA106" s="1551"/>
      <c r="BDB106" s="1551"/>
      <c r="BDC106" s="1551"/>
      <c r="BDD106" s="1551"/>
      <c r="BDE106" s="1551"/>
      <c r="BDF106" s="1551"/>
      <c r="BDG106" s="1551"/>
      <c r="BDH106" s="1551"/>
      <c r="BDI106" s="1551"/>
      <c r="BDJ106" s="1551"/>
      <c r="BDK106" s="1551"/>
      <c r="BDL106" s="1551"/>
      <c r="BDM106" s="1551"/>
      <c r="BDN106" s="1551"/>
      <c r="BDO106" s="1551"/>
      <c r="BDP106" s="1551"/>
      <c r="BDQ106" s="1551"/>
      <c r="BDR106" s="1551"/>
      <c r="BDS106" s="1551"/>
      <c r="BDT106" s="1551"/>
      <c r="BDU106" s="1551"/>
      <c r="BDV106" s="1551"/>
      <c r="BDW106" s="1551"/>
      <c r="BDX106" s="1551"/>
      <c r="BDY106" s="1551"/>
      <c r="BDZ106" s="1551"/>
      <c r="BEA106" s="1551"/>
      <c r="BEB106" s="1551"/>
      <c r="BEC106" s="1551"/>
      <c r="BED106" s="1551"/>
      <c r="BEE106" s="1551"/>
      <c r="BEF106" s="1551"/>
      <c r="BEG106" s="1551"/>
      <c r="BEH106" s="1551"/>
      <c r="BEI106" s="1551"/>
      <c r="BEJ106" s="1551"/>
      <c r="BEK106" s="1551"/>
      <c r="BEL106" s="1551"/>
      <c r="BEM106" s="1551"/>
      <c r="BEN106" s="1551"/>
      <c r="BEO106" s="1551"/>
      <c r="BEP106" s="1551"/>
      <c r="BEQ106" s="1551"/>
      <c r="BER106" s="1551"/>
      <c r="BES106" s="1551"/>
      <c r="BET106" s="1551"/>
      <c r="BEU106" s="1551"/>
      <c r="BEV106" s="1551"/>
      <c r="BEW106" s="1551"/>
      <c r="BEX106" s="1551"/>
      <c r="BEY106" s="1551"/>
      <c r="BEZ106" s="1551"/>
      <c r="BFA106" s="1551"/>
      <c r="BFB106" s="1551"/>
      <c r="BFC106" s="1551"/>
      <c r="BFD106" s="1551"/>
      <c r="BFE106" s="1551"/>
      <c r="BFF106" s="1551"/>
      <c r="BFG106" s="1551"/>
      <c r="BFH106" s="1551"/>
      <c r="BFI106" s="1551"/>
      <c r="BFJ106" s="1551"/>
      <c r="BFK106" s="1551"/>
      <c r="BFL106" s="1551"/>
      <c r="BFM106" s="1551"/>
      <c r="BFN106" s="1551"/>
      <c r="BFO106" s="1551"/>
      <c r="BFP106" s="1551"/>
      <c r="BFQ106" s="1551"/>
      <c r="BFR106" s="1551"/>
      <c r="BFS106" s="1551"/>
      <c r="BFT106" s="1551"/>
      <c r="BFU106" s="1551"/>
      <c r="BFV106" s="1551"/>
      <c r="BFW106" s="1551"/>
      <c r="BFX106" s="1551"/>
      <c r="BFY106" s="1551"/>
      <c r="BFZ106" s="1551"/>
      <c r="BGA106" s="1551"/>
      <c r="BGB106" s="1551"/>
      <c r="BGC106" s="1551"/>
      <c r="BGD106" s="1551"/>
      <c r="BGE106" s="1551"/>
      <c r="BGF106" s="1551"/>
      <c r="BGG106" s="1551"/>
      <c r="BGH106" s="1551"/>
      <c r="BGI106" s="1551"/>
      <c r="BGJ106" s="1551"/>
      <c r="BGK106" s="1551"/>
      <c r="BGL106" s="1551"/>
      <c r="BGM106" s="1551"/>
      <c r="BGN106" s="1551"/>
      <c r="BGO106" s="1551"/>
      <c r="BGP106" s="1551"/>
      <c r="BGQ106" s="1551"/>
      <c r="BGR106" s="1551"/>
      <c r="BGS106" s="1551"/>
      <c r="BGT106" s="1551"/>
      <c r="BGU106" s="1551"/>
      <c r="BGV106" s="1551"/>
      <c r="BGW106" s="1551"/>
      <c r="BGX106" s="1551"/>
      <c r="BGY106" s="1551"/>
      <c r="BGZ106" s="1551"/>
      <c r="BHA106" s="1551"/>
      <c r="BHB106" s="1551"/>
      <c r="BHC106" s="1551"/>
      <c r="BHD106" s="1551"/>
      <c r="BHE106" s="1551"/>
      <c r="BHF106" s="1551"/>
      <c r="BHG106" s="1551"/>
      <c r="BHH106" s="1551"/>
      <c r="BHI106" s="1551"/>
      <c r="BHJ106" s="1551"/>
      <c r="BHK106" s="1551"/>
      <c r="BHL106" s="1551"/>
      <c r="BHM106" s="1551"/>
      <c r="BHN106" s="1551"/>
      <c r="BHO106" s="1551"/>
      <c r="BHP106" s="1551"/>
      <c r="BHQ106" s="1551"/>
      <c r="BHR106" s="1551"/>
      <c r="BHS106" s="1551"/>
      <c r="BHT106" s="1551"/>
      <c r="BHU106" s="1551"/>
      <c r="BHV106" s="1551"/>
      <c r="BHW106" s="1551"/>
      <c r="BHX106" s="1551"/>
      <c r="BHY106" s="1551"/>
      <c r="BHZ106" s="1551"/>
      <c r="BIA106" s="1551"/>
      <c r="BIB106" s="1551"/>
      <c r="BIC106" s="1551"/>
      <c r="BID106" s="1551"/>
      <c r="BIE106" s="1551"/>
      <c r="BIF106" s="1551"/>
      <c r="BIG106" s="1551"/>
      <c r="BIH106" s="1551"/>
      <c r="BII106" s="1551"/>
      <c r="BIJ106" s="1551"/>
      <c r="BIK106" s="1551"/>
      <c r="BIL106" s="1551"/>
      <c r="BIM106" s="1551"/>
      <c r="BIN106" s="1551"/>
      <c r="BIO106" s="1551"/>
      <c r="BIP106" s="1551"/>
      <c r="BIQ106" s="1551"/>
      <c r="BIR106" s="1551"/>
      <c r="BIS106" s="1551"/>
      <c r="BIT106" s="1551"/>
      <c r="BIU106" s="1551"/>
      <c r="BIV106" s="1551"/>
      <c r="BIW106" s="1551"/>
      <c r="BIX106" s="1551"/>
      <c r="BIY106" s="1551"/>
      <c r="BIZ106" s="1551"/>
      <c r="BJA106" s="1551"/>
      <c r="BJB106" s="1551"/>
      <c r="BJC106" s="1551"/>
      <c r="BJD106" s="1551"/>
      <c r="BJE106" s="1551"/>
      <c r="BJF106" s="1551"/>
      <c r="BJG106" s="1551"/>
      <c r="BJH106" s="1551"/>
      <c r="BJI106" s="1551"/>
      <c r="BJJ106" s="1551"/>
      <c r="BJK106" s="1551"/>
      <c r="BJL106" s="1551"/>
      <c r="BJM106" s="1551"/>
      <c r="BJN106" s="1551"/>
      <c r="BJO106" s="1551"/>
      <c r="BJP106" s="1551"/>
      <c r="BJQ106" s="1551"/>
      <c r="BJR106" s="1551"/>
      <c r="BJS106" s="1551"/>
      <c r="BJT106" s="1551"/>
      <c r="BJU106" s="1551"/>
      <c r="BJV106" s="1551"/>
      <c r="BJW106" s="1551"/>
      <c r="BJX106" s="1551"/>
      <c r="BJY106" s="1551"/>
      <c r="BJZ106" s="1551"/>
      <c r="BKA106" s="1551"/>
      <c r="BKB106" s="1551"/>
      <c r="BKC106" s="1551"/>
      <c r="BKD106" s="1551"/>
      <c r="BKE106" s="1551"/>
      <c r="BKF106" s="1551"/>
      <c r="BKG106" s="1551"/>
      <c r="BKH106" s="1551"/>
      <c r="BKI106" s="1551"/>
      <c r="BKJ106" s="1551"/>
      <c r="BKK106" s="1551"/>
      <c r="BKL106" s="1551"/>
      <c r="BKM106" s="1551"/>
      <c r="BKN106" s="1551"/>
      <c r="BKO106" s="1551"/>
      <c r="BKP106" s="1551"/>
      <c r="BKQ106" s="1551"/>
      <c r="BKR106" s="1551"/>
      <c r="BKS106" s="1551"/>
      <c r="BKT106" s="1551"/>
      <c r="BKU106" s="1551"/>
      <c r="BKV106" s="1551"/>
      <c r="BKW106" s="1551"/>
      <c r="BKX106" s="1551"/>
      <c r="BKY106" s="1551"/>
      <c r="BKZ106" s="1551"/>
      <c r="BLA106" s="1551"/>
      <c r="BLB106" s="1551"/>
      <c r="BLC106" s="1551"/>
      <c r="BLD106" s="1551"/>
      <c r="BLE106" s="1551"/>
      <c r="BLF106" s="1551"/>
      <c r="BLG106" s="1551"/>
      <c r="BLH106" s="1551"/>
      <c r="BLI106" s="1551"/>
      <c r="BLJ106" s="1551"/>
      <c r="BLK106" s="1551"/>
      <c r="BLL106" s="1551"/>
      <c r="BLM106" s="1551"/>
      <c r="BLN106" s="1551"/>
      <c r="BLO106" s="1551"/>
      <c r="BLP106" s="1551"/>
      <c r="BLQ106" s="1551"/>
      <c r="BLR106" s="1551"/>
      <c r="BLS106" s="1551"/>
      <c r="BLT106" s="1551"/>
      <c r="BLU106" s="1551"/>
      <c r="BLV106" s="1551"/>
      <c r="BLW106" s="1551"/>
      <c r="BLX106" s="1551"/>
      <c r="BLY106" s="1551"/>
      <c r="BLZ106" s="1551"/>
      <c r="BMA106" s="1551"/>
      <c r="BMB106" s="1551"/>
      <c r="BMC106" s="1551"/>
      <c r="BMD106" s="1551"/>
      <c r="BME106" s="1551"/>
      <c r="BMF106" s="1551"/>
      <c r="BMG106" s="1551"/>
      <c r="BMH106" s="1551"/>
      <c r="BMI106" s="1551"/>
      <c r="BMJ106" s="1551"/>
      <c r="BMK106" s="1551"/>
      <c r="BML106" s="1551"/>
      <c r="BMM106" s="1551"/>
      <c r="BMN106" s="1551"/>
      <c r="BMO106" s="1551"/>
      <c r="BMP106" s="1551"/>
      <c r="BMQ106" s="1551"/>
      <c r="BMR106" s="1551"/>
      <c r="BMS106" s="1551"/>
      <c r="BMT106" s="1551"/>
      <c r="BMU106" s="1551"/>
      <c r="BMV106" s="1551"/>
      <c r="BMW106" s="1551"/>
      <c r="BMX106" s="1551"/>
      <c r="BMY106" s="1551"/>
      <c r="BMZ106" s="1551"/>
      <c r="BNA106" s="1551"/>
      <c r="BNB106" s="1551"/>
      <c r="BNC106" s="1551"/>
      <c r="BND106" s="1551"/>
      <c r="BNE106" s="1551"/>
      <c r="BNF106" s="1551"/>
      <c r="BNG106" s="1551"/>
      <c r="BNH106" s="1551"/>
      <c r="BNI106" s="1551"/>
      <c r="BNJ106" s="1551"/>
      <c r="BNK106" s="1551"/>
      <c r="BNL106" s="1551"/>
      <c r="BNM106" s="1551"/>
      <c r="BNN106" s="1551"/>
      <c r="BNO106" s="1551"/>
      <c r="BNP106" s="1551"/>
      <c r="BNQ106" s="1551"/>
      <c r="BNR106" s="1551"/>
      <c r="BNS106" s="1551"/>
      <c r="BNT106" s="1551"/>
      <c r="BNU106" s="1551"/>
      <c r="BNV106" s="1551"/>
      <c r="BNW106" s="1551"/>
      <c r="BNX106" s="1551"/>
      <c r="BNY106" s="1551"/>
      <c r="BNZ106" s="1551"/>
      <c r="BOA106" s="1551"/>
      <c r="BOB106" s="1551"/>
      <c r="BOC106" s="1551"/>
      <c r="BOD106" s="1551"/>
      <c r="BOE106" s="1551"/>
      <c r="BOF106" s="1551"/>
      <c r="BOG106" s="1551"/>
      <c r="BOH106" s="1551"/>
      <c r="BOI106" s="1551"/>
      <c r="BOJ106" s="1551"/>
      <c r="BOK106" s="1551"/>
      <c r="BOL106" s="1551"/>
      <c r="BOM106" s="1551"/>
      <c r="BON106" s="1551"/>
      <c r="BOO106" s="1551"/>
      <c r="BOP106" s="1551"/>
      <c r="BOQ106" s="1551"/>
      <c r="BOR106" s="1551"/>
      <c r="BOS106" s="1551"/>
      <c r="BOT106" s="1551"/>
      <c r="BOU106" s="1551"/>
      <c r="BOV106" s="1551"/>
      <c r="BOW106" s="1551"/>
      <c r="BOX106" s="1551"/>
      <c r="BOY106" s="1551"/>
      <c r="BOZ106" s="1551"/>
      <c r="BPA106" s="1551"/>
      <c r="BPB106" s="1551"/>
      <c r="BPC106" s="1551"/>
      <c r="BPD106" s="1551"/>
      <c r="BPE106" s="1551"/>
      <c r="BPF106" s="1551"/>
      <c r="BPG106" s="1551"/>
      <c r="BPH106" s="1551"/>
      <c r="BPI106" s="1551"/>
      <c r="BPJ106" s="1551"/>
      <c r="BPK106" s="1551"/>
      <c r="BPL106" s="1551"/>
      <c r="BPM106" s="1551"/>
      <c r="BPN106" s="1551"/>
      <c r="BPO106" s="1551"/>
      <c r="BPP106" s="1551"/>
      <c r="BPQ106" s="1551"/>
      <c r="BPR106" s="1551"/>
      <c r="BPS106" s="1551"/>
      <c r="BPT106" s="1551"/>
      <c r="BPU106" s="1551"/>
      <c r="BPV106" s="1551"/>
      <c r="BPW106" s="1551"/>
      <c r="BPX106" s="1551"/>
      <c r="BPY106" s="1551"/>
      <c r="BPZ106" s="1551"/>
      <c r="BQA106" s="1551"/>
      <c r="BQB106" s="1551"/>
      <c r="BQC106" s="1551"/>
      <c r="BQD106" s="1551"/>
      <c r="BQE106" s="1551"/>
      <c r="BQF106" s="1551"/>
      <c r="BQG106" s="1551"/>
      <c r="BQH106" s="1551"/>
      <c r="BQI106" s="1551"/>
      <c r="BQJ106" s="1551"/>
      <c r="BQK106" s="1551"/>
      <c r="BQL106" s="1551"/>
      <c r="BQM106" s="1551"/>
      <c r="BQN106" s="1551"/>
      <c r="BQO106" s="1551"/>
      <c r="BQP106" s="1551"/>
      <c r="BQQ106" s="1551"/>
      <c r="BQR106" s="1551"/>
      <c r="BQS106" s="1551"/>
      <c r="BQT106" s="1551"/>
      <c r="BQU106" s="1551"/>
      <c r="BQV106" s="1551"/>
      <c r="BQW106" s="1551"/>
      <c r="BQX106" s="1551"/>
      <c r="BQY106" s="1551"/>
      <c r="BQZ106" s="1551"/>
      <c r="BRA106" s="1551"/>
      <c r="BRB106" s="1551"/>
      <c r="BRC106" s="1551"/>
      <c r="BRD106" s="1551"/>
      <c r="BRE106" s="1551"/>
      <c r="BRF106" s="1551"/>
      <c r="BRG106" s="1551"/>
      <c r="BRH106" s="1551"/>
      <c r="BRI106" s="1551"/>
      <c r="BRJ106" s="1551"/>
      <c r="BRK106" s="1551"/>
      <c r="BRL106" s="1551"/>
      <c r="BRM106" s="1551"/>
      <c r="BRN106" s="1551"/>
      <c r="BRO106" s="1551"/>
      <c r="BRP106" s="1551"/>
      <c r="BRQ106" s="1551"/>
      <c r="BRR106" s="1551"/>
      <c r="BRS106" s="1551"/>
      <c r="BRT106" s="1551"/>
      <c r="BRU106" s="1551"/>
      <c r="BRV106" s="1551"/>
      <c r="BRW106" s="1551"/>
      <c r="BRX106" s="1551"/>
      <c r="BRY106" s="1551"/>
      <c r="BRZ106" s="1551"/>
      <c r="BSA106" s="1551"/>
      <c r="BSB106" s="1551"/>
      <c r="BSC106" s="1551"/>
      <c r="BSD106" s="1551"/>
      <c r="BSE106" s="1551"/>
      <c r="BSF106" s="1551"/>
      <c r="BSG106" s="1551"/>
      <c r="BSH106" s="1551"/>
      <c r="BSI106" s="1551"/>
      <c r="BSJ106" s="1551"/>
      <c r="BSK106" s="1551"/>
      <c r="BSL106" s="1551"/>
      <c r="BSM106" s="1551"/>
      <c r="BSN106" s="1551"/>
      <c r="BSO106" s="1551"/>
      <c r="BSP106" s="1551"/>
      <c r="BSQ106" s="1551"/>
      <c r="BSR106" s="1551"/>
      <c r="BSS106" s="1551"/>
      <c r="BST106" s="1551"/>
      <c r="BSU106" s="1551"/>
      <c r="BSV106" s="1551"/>
      <c r="BSW106" s="1551"/>
      <c r="BSX106" s="1551"/>
      <c r="BSY106" s="1551"/>
      <c r="BSZ106" s="1551"/>
      <c r="BTA106" s="1551"/>
      <c r="BTB106" s="1551"/>
      <c r="BTC106" s="1551"/>
      <c r="BTD106" s="1551"/>
      <c r="BTE106" s="1551"/>
      <c r="BTF106" s="1551"/>
      <c r="BTG106" s="1551"/>
      <c r="BTH106" s="1551"/>
      <c r="BTI106" s="1551"/>
      <c r="BTJ106" s="1551"/>
      <c r="BTK106" s="1551"/>
      <c r="BTL106" s="1551"/>
      <c r="BTM106" s="1551"/>
      <c r="BTN106" s="1551"/>
      <c r="BTO106" s="1551"/>
      <c r="BTP106" s="1551"/>
      <c r="BTQ106" s="1551"/>
      <c r="BTR106" s="1551"/>
      <c r="BTS106" s="1551"/>
      <c r="BTT106" s="1551"/>
      <c r="BTU106" s="1551"/>
      <c r="BTV106" s="1551"/>
      <c r="BTW106" s="1551"/>
      <c r="BTX106" s="1551"/>
      <c r="BTY106" s="1551"/>
      <c r="BTZ106" s="1551"/>
      <c r="BUA106" s="1551"/>
      <c r="BUB106" s="1551"/>
      <c r="BUC106" s="1551"/>
      <c r="BUD106" s="1551"/>
      <c r="BUE106" s="1551"/>
      <c r="BUF106" s="1551"/>
      <c r="BUG106" s="1551"/>
      <c r="BUH106" s="1551"/>
      <c r="BUI106" s="1551"/>
      <c r="BUJ106" s="1551"/>
      <c r="BUK106" s="1551"/>
      <c r="BUL106" s="1551"/>
      <c r="BUM106" s="1551"/>
      <c r="BUN106" s="1551"/>
      <c r="BUO106" s="1551"/>
      <c r="BUP106" s="1551"/>
      <c r="BUQ106" s="1551"/>
      <c r="BUR106" s="1551"/>
      <c r="BUS106" s="1551"/>
      <c r="BUT106" s="1551"/>
      <c r="BUU106" s="1551"/>
      <c r="BUV106" s="1551"/>
      <c r="BUW106" s="1551"/>
      <c r="BUX106" s="1551"/>
      <c r="BUY106" s="1551"/>
      <c r="BUZ106" s="1551"/>
      <c r="BVA106" s="1551"/>
      <c r="BVB106" s="1551"/>
      <c r="BVC106" s="1551"/>
      <c r="BVD106" s="1551"/>
      <c r="BVE106" s="1551"/>
      <c r="BVF106" s="1551"/>
      <c r="BVG106" s="1551"/>
      <c r="BVH106" s="1551"/>
      <c r="BVI106" s="1551"/>
      <c r="BVJ106" s="1551"/>
      <c r="BVK106" s="1551"/>
      <c r="BVL106" s="1551"/>
      <c r="BVM106" s="1551"/>
      <c r="BVN106" s="1551"/>
      <c r="BVO106" s="1551"/>
      <c r="BVP106" s="1551"/>
      <c r="BVQ106" s="1551"/>
      <c r="BVR106" s="1551"/>
      <c r="BVS106" s="1551"/>
      <c r="BVT106" s="1551"/>
      <c r="BVU106" s="1551"/>
      <c r="BVV106" s="1551"/>
      <c r="BVW106" s="1551"/>
      <c r="BVX106" s="1551"/>
      <c r="BVY106" s="1551"/>
      <c r="BVZ106" s="1551"/>
      <c r="BWA106" s="1551"/>
      <c r="BWB106" s="1551"/>
      <c r="BWC106" s="1551"/>
      <c r="BWD106" s="1551"/>
      <c r="BWE106" s="1551"/>
      <c r="BWF106" s="1551"/>
      <c r="BWG106" s="1551"/>
      <c r="BWH106" s="1551"/>
      <c r="BWI106" s="1551"/>
      <c r="BWJ106" s="1551"/>
      <c r="BWK106" s="1551"/>
      <c r="BWL106" s="1551"/>
      <c r="BWM106" s="1551"/>
      <c r="BWN106" s="1551"/>
      <c r="BWO106" s="1551"/>
      <c r="BWP106" s="1551"/>
      <c r="BWQ106" s="1551"/>
      <c r="BWR106" s="1551"/>
      <c r="BWS106" s="1551"/>
      <c r="BWT106" s="1551"/>
      <c r="BWU106" s="1551"/>
      <c r="BWV106" s="1551"/>
      <c r="BWW106" s="1551"/>
      <c r="BWX106" s="1551"/>
      <c r="BWY106" s="1551"/>
      <c r="BWZ106" s="1551"/>
      <c r="BXA106" s="1551"/>
      <c r="BXB106" s="1551"/>
      <c r="BXC106" s="1551"/>
      <c r="BXD106" s="1551"/>
      <c r="BXE106" s="1551"/>
      <c r="BXF106" s="1551"/>
      <c r="BXG106" s="1551"/>
      <c r="BXH106" s="1551"/>
      <c r="BXI106" s="1551"/>
      <c r="BXJ106" s="1551"/>
      <c r="BXK106" s="1551"/>
      <c r="BXL106" s="1551"/>
      <c r="BXM106" s="1551"/>
      <c r="BXN106" s="1551"/>
      <c r="BXO106" s="1551"/>
      <c r="BXP106" s="1551"/>
      <c r="BXQ106" s="1551"/>
      <c r="BXR106" s="1551"/>
      <c r="BXS106" s="1551"/>
      <c r="BXT106" s="1551"/>
      <c r="BXU106" s="1551"/>
      <c r="BXV106" s="1551"/>
      <c r="BXW106" s="1551"/>
      <c r="BXX106" s="1551"/>
      <c r="BXY106" s="1551"/>
      <c r="BXZ106" s="1551"/>
      <c r="BYA106" s="1551"/>
      <c r="BYB106" s="1551"/>
      <c r="BYC106" s="1551"/>
      <c r="BYD106" s="1551"/>
      <c r="BYE106" s="1551"/>
      <c r="BYF106" s="1551"/>
      <c r="BYG106" s="1551"/>
      <c r="BYH106" s="1551"/>
      <c r="BYI106" s="1551"/>
      <c r="BYJ106" s="1551"/>
      <c r="BYK106" s="1551"/>
      <c r="BYL106" s="1551"/>
      <c r="BYM106" s="1551"/>
      <c r="BYN106" s="1551"/>
      <c r="BYO106" s="1551"/>
      <c r="BYP106" s="1551"/>
      <c r="BYQ106" s="1551"/>
      <c r="BYR106" s="1551"/>
      <c r="BYS106" s="1551"/>
      <c r="BYT106" s="1551"/>
      <c r="BYU106" s="1551"/>
      <c r="BYV106" s="1551"/>
      <c r="BYW106" s="1551"/>
      <c r="BYX106" s="1551"/>
      <c r="BYY106" s="1551"/>
      <c r="BYZ106" s="1551"/>
      <c r="BZA106" s="1551"/>
      <c r="BZB106" s="1551"/>
      <c r="BZC106" s="1551"/>
      <c r="BZD106" s="1551"/>
      <c r="BZE106" s="1551"/>
      <c r="BZF106" s="1551"/>
      <c r="BZG106" s="1551"/>
      <c r="BZH106" s="1551"/>
      <c r="BZI106" s="1551"/>
      <c r="BZJ106" s="1551"/>
      <c r="BZK106" s="1551"/>
      <c r="BZL106" s="1551"/>
      <c r="BZM106" s="1551"/>
      <c r="BZN106" s="1551"/>
      <c r="BZO106" s="1551"/>
      <c r="BZP106" s="1551"/>
      <c r="BZQ106" s="1551"/>
      <c r="BZR106" s="1551"/>
      <c r="BZS106" s="1551"/>
      <c r="BZT106" s="1551"/>
      <c r="BZU106" s="1551"/>
      <c r="BZV106" s="1551"/>
      <c r="BZW106" s="1551"/>
      <c r="BZX106" s="1551"/>
      <c r="BZY106" s="1551"/>
      <c r="BZZ106" s="1551"/>
      <c r="CAA106" s="1551"/>
      <c r="CAB106" s="1551"/>
      <c r="CAC106" s="1551"/>
      <c r="CAD106" s="1551"/>
      <c r="CAE106" s="1551"/>
      <c r="CAF106" s="1551"/>
      <c r="CAG106" s="1551"/>
      <c r="CAH106" s="1551"/>
      <c r="CAI106" s="1551"/>
      <c r="CAJ106" s="1551"/>
      <c r="CAK106" s="1551"/>
      <c r="CAL106" s="1551"/>
      <c r="CAM106" s="1551"/>
      <c r="CAN106" s="1551"/>
      <c r="CAO106" s="1551"/>
      <c r="CAP106" s="1551"/>
      <c r="CAQ106" s="1551"/>
      <c r="CAR106" s="1551"/>
      <c r="CAS106" s="1551"/>
      <c r="CAT106" s="1551"/>
      <c r="CAU106" s="1551"/>
      <c r="CAV106" s="1551"/>
      <c r="CAW106" s="1551"/>
      <c r="CAX106" s="1551"/>
      <c r="CAY106" s="1551"/>
      <c r="CAZ106" s="1551"/>
      <c r="CBA106" s="1551"/>
      <c r="CBB106" s="1551"/>
      <c r="CBC106" s="1551"/>
      <c r="CBD106" s="1551"/>
      <c r="CBE106" s="1551"/>
      <c r="CBF106" s="1551"/>
      <c r="CBG106" s="1551"/>
      <c r="CBH106" s="1551"/>
      <c r="CBI106" s="1551"/>
      <c r="CBJ106" s="1551"/>
      <c r="CBK106" s="1551"/>
      <c r="CBL106" s="1551"/>
      <c r="CBM106" s="1551"/>
      <c r="CBN106" s="1551"/>
      <c r="CBO106" s="1551"/>
      <c r="CBP106" s="1551"/>
      <c r="CBQ106" s="1551"/>
      <c r="CBR106" s="1551"/>
      <c r="CBS106" s="1551"/>
      <c r="CBT106" s="1551"/>
      <c r="CBU106" s="1551"/>
      <c r="CBV106" s="1551"/>
      <c r="CBW106" s="1551"/>
      <c r="CBX106" s="1551"/>
      <c r="CBY106" s="1551"/>
      <c r="CBZ106" s="1551"/>
      <c r="CCA106" s="1551"/>
      <c r="CCB106" s="1551"/>
      <c r="CCC106" s="1551"/>
      <c r="CCD106" s="1551"/>
      <c r="CCE106" s="1551"/>
      <c r="CCF106" s="1551"/>
      <c r="CCG106" s="1551"/>
      <c r="CCH106" s="1551"/>
      <c r="CCI106" s="1551"/>
      <c r="CCJ106" s="1551"/>
      <c r="CCK106" s="1551"/>
      <c r="CCL106" s="1551"/>
      <c r="CCM106" s="1551"/>
      <c r="CCN106" s="1551"/>
      <c r="CCO106" s="1551"/>
      <c r="CCP106" s="1551"/>
      <c r="CCQ106" s="1551"/>
      <c r="CCR106" s="1551"/>
      <c r="CCS106" s="1551"/>
      <c r="CCT106" s="1551"/>
      <c r="CCU106" s="1551"/>
      <c r="CCV106" s="1551"/>
      <c r="CCW106" s="1551"/>
      <c r="CCX106" s="1551"/>
      <c r="CCY106" s="1551"/>
      <c r="CCZ106" s="1551"/>
      <c r="CDA106" s="1551"/>
      <c r="CDB106" s="1551"/>
      <c r="CDC106" s="1551"/>
      <c r="CDD106" s="1551"/>
      <c r="CDE106" s="1551"/>
      <c r="CDF106" s="1551"/>
      <c r="CDG106" s="1551"/>
      <c r="CDH106" s="1551"/>
      <c r="CDI106" s="1551"/>
      <c r="CDJ106" s="1551"/>
      <c r="CDK106" s="1551"/>
      <c r="CDL106" s="1551"/>
      <c r="CDM106" s="1551"/>
      <c r="CDN106" s="1551"/>
      <c r="CDO106" s="1551"/>
      <c r="CDP106" s="1551"/>
      <c r="CDQ106" s="1551"/>
      <c r="CDR106" s="1551"/>
      <c r="CDS106" s="1551"/>
      <c r="CDT106" s="1551"/>
      <c r="CDU106" s="1551"/>
      <c r="CDV106" s="1551"/>
      <c r="CDW106" s="1551"/>
      <c r="CDX106" s="1551"/>
      <c r="CDY106" s="1551"/>
      <c r="CDZ106" s="1551"/>
      <c r="CEA106" s="1551"/>
      <c r="CEB106" s="1551"/>
      <c r="CEC106" s="1551"/>
      <c r="CED106" s="1551"/>
      <c r="CEE106" s="1551"/>
      <c r="CEF106" s="1551"/>
      <c r="CEG106" s="1551"/>
      <c r="CEH106" s="1551"/>
      <c r="CEI106" s="1551"/>
      <c r="CEJ106" s="1551"/>
      <c r="CEK106" s="1551"/>
      <c r="CEL106" s="1551"/>
      <c r="CEM106" s="1551"/>
      <c r="CEN106" s="1551"/>
      <c r="CEO106" s="1551"/>
      <c r="CEP106" s="1551"/>
      <c r="CEQ106" s="1551"/>
      <c r="CER106" s="1551"/>
      <c r="CES106" s="1551"/>
      <c r="CET106" s="1551"/>
      <c r="CEU106" s="1551"/>
      <c r="CEV106" s="1551"/>
      <c r="CEW106" s="1551"/>
      <c r="CEX106" s="1551"/>
      <c r="CEY106" s="1551"/>
      <c r="CEZ106" s="1551"/>
      <c r="CFA106" s="1551"/>
      <c r="CFB106" s="1551"/>
      <c r="CFC106" s="1551"/>
      <c r="CFD106" s="1551"/>
      <c r="CFE106" s="1551"/>
      <c r="CFF106" s="1551"/>
      <c r="CFG106" s="1551"/>
      <c r="CFH106" s="1551"/>
      <c r="CFI106" s="1551"/>
      <c r="CFJ106" s="1551"/>
      <c r="CFK106" s="1551"/>
      <c r="CFL106" s="1551"/>
      <c r="CFM106" s="1551"/>
      <c r="CFN106" s="1551"/>
      <c r="CFO106" s="1551"/>
      <c r="CFP106" s="1551"/>
      <c r="CFQ106" s="1551"/>
      <c r="CFR106" s="1551"/>
      <c r="CFS106" s="1551"/>
      <c r="CFT106" s="1551"/>
      <c r="CFU106" s="1551"/>
      <c r="CFV106" s="1551"/>
      <c r="CFW106" s="1551"/>
      <c r="CFX106" s="1551"/>
      <c r="CFY106" s="1551"/>
      <c r="CFZ106" s="1551"/>
      <c r="CGA106" s="1551"/>
      <c r="CGB106" s="1551"/>
      <c r="CGC106" s="1551"/>
      <c r="CGD106" s="1551"/>
      <c r="CGE106" s="1551"/>
      <c r="CGF106" s="1551"/>
      <c r="CGG106" s="1551"/>
      <c r="CGH106" s="1551"/>
      <c r="CGI106" s="1551"/>
      <c r="CGJ106" s="1551"/>
      <c r="CGK106" s="1551"/>
      <c r="CGL106" s="1551"/>
      <c r="CGM106" s="1551"/>
      <c r="CGN106" s="1551"/>
      <c r="CGO106" s="1551"/>
      <c r="CGP106" s="1551"/>
      <c r="CGQ106" s="1551"/>
      <c r="CGR106" s="1551"/>
      <c r="CGS106" s="1551"/>
      <c r="CGT106" s="1551"/>
      <c r="CGU106" s="1551"/>
      <c r="CGV106" s="1551"/>
      <c r="CGW106" s="1551"/>
      <c r="CGX106" s="1551"/>
      <c r="CGY106" s="1551"/>
      <c r="CGZ106" s="1551"/>
      <c r="CHA106" s="1551"/>
      <c r="CHB106" s="1551"/>
      <c r="CHC106" s="1551"/>
      <c r="CHD106" s="1551"/>
      <c r="CHE106" s="1551"/>
      <c r="CHF106" s="1551"/>
      <c r="CHG106" s="1551"/>
      <c r="CHH106" s="1551"/>
      <c r="CHI106" s="1551"/>
      <c r="CHJ106" s="1551"/>
      <c r="CHK106" s="1551"/>
      <c r="CHL106" s="1551"/>
      <c r="CHM106" s="1551"/>
      <c r="CHN106" s="1551"/>
      <c r="CHO106" s="1551"/>
      <c r="CHP106" s="1551"/>
      <c r="CHQ106" s="1551"/>
      <c r="CHR106" s="1551"/>
      <c r="CHS106" s="1551"/>
      <c r="CHT106" s="1551"/>
      <c r="CHU106" s="1551"/>
      <c r="CHV106" s="1551"/>
      <c r="CHW106" s="1551"/>
      <c r="CHX106" s="1551"/>
      <c r="CHY106" s="1551"/>
      <c r="CHZ106" s="1551"/>
      <c r="CIA106" s="1551"/>
      <c r="CIB106" s="1551"/>
      <c r="CIC106" s="1551"/>
      <c r="CID106" s="1551"/>
      <c r="CIE106" s="1551"/>
      <c r="CIF106" s="1551"/>
      <c r="CIG106" s="1551"/>
      <c r="CIH106" s="1551"/>
      <c r="CII106" s="1551"/>
      <c r="CIJ106" s="1551"/>
      <c r="CIK106" s="1551"/>
      <c r="CIL106" s="1551"/>
      <c r="CIM106" s="1551"/>
      <c r="CIN106" s="1551"/>
      <c r="CIO106" s="1551"/>
      <c r="CIP106" s="1551"/>
      <c r="CIQ106" s="1551"/>
      <c r="CIR106" s="1551"/>
      <c r="CIS106" s="1551"/>
      <c r="CIT106" s="1551"/>
      <c r="CIU106" s="1551"/>
      <c r="CIV106" s="1551"/>
      <c r="CIW106" s="1551"/>
      <c r="CIX106" s="1551"/>
      <c r="CIY106" s="1551"/>
      <c r="CIZ106" s="1551"/>
      <c r="CJA106" s="1551"/>
      <c r="CJB106" s="1551"/>
      <c r="CJC106" s="1551"/>
      <c r="CJD106" s="1551"/>
      <c r="CJE106" s="1551"/>
      <c r="CJF106" s="1551"/>
      <c r="CJG106" s="1551"/>
      <c r="CJH106" s="1551"/>
      <c r="CJI106" s="1551"/>
      <c r="CJJ106" s="1551"/>
      <c r="CJK106" s="1551"/>
      <c r="CJL106" s="1551"/>
      <c r="CJM106" s="1551"/>
      <c r="CJN106" s="1551"/>
      <c r="CJO106" s="1551"/>
      <c r="CJP106" s="1551"/>
      <c r="CJQ106" s="1551"/>
      <c r="CJR106" s="1551"/>
      <c r="CJS106" s="1551"/>
      <c r="CJT106" s="1551"/>
      <c r="CJU106" s="1551"/>
      <c r="CJV106" s="1551"/>
      <c r="CJW106" s="1551"/>
      <c r="CJX106" s="1551"/>
      <c r="CJY106" s="1551"/>
      <c r="CJZ106" s="1551"/>
      <c r="CKA106" s="1551"/>
      <c r="CKB106" s="1551"/>
      <c r="CKC106" s="1551"/>
      <c r="CKD106" s="1551"/>
      <c r="CKE106" s="1551"/>
      <c r="CKF106" s="1551"/>
      <c r="CKG106" s="1551"/>
      <c r="CKH106" s="1551"/>
      <c r="CKI106" s="1551"/>
      <c r="CKJ106" s="1551"/>
      <c r="CKK106" s="1551"/>
      <c r="CKL106" s="1551"/>
      <c r="CKM106" s="1551"/>
      <c r="CKN106" s="1551"/>
      <c r="CKO106" s="1551"/>
      <c r="CKP106" s="1551"/>
      <c r="CKQ106" s="1551"/>
      <c r="CKR106" s="1551"/>
      <c r="CKS106" s="1551"/>
      <c r="CKT106" s="1551"/>
      <c r="CKU106" s="1551"/>
      <c r="CKV106" s="1551"/>
      <c r="CKW106" s="1551"/>
      <c r="CKX106" s="1551"/>
      <c r="CKY106" s="1551"/>
      <c r="CKZ106" s="1551"/>
      <c r="CLA106" s="1551"/>
      <c r="CLB106" s="1551"/>
      <c r="CLC106" s="1551"/>
      <c r="CLD106" s="1551"/>
      <c r="CLE106" s="1551"/>
      <c r="CLF106" s="1551"/>
      <c r="CLG106" s="1551"/>
      <c r="CLH106" s="1551"/>
      <c r="CLI106" s="1551"/>
      <c r="CLJ106" s="1551"/>
      <c r="CLK106" s="1551"/>
      <c r="CLL106" s="1551"/>
      <c r="CLM106" s="1551"/>
      <c r="CLN106" s="1551"/>
      <c r="CLO106" s="1551"/>
      <c r="CLP106" s="1551"/>
      <c r="CLQ106" s="1551"/>
      <c r="CLR106" s="1551"/>
      <c r="CLS106" s="1551"/>
      <c r="CLT106" s="1551"/>
      <c r="CLU106" s="1551"/>
      <c r="CLV106" s="1551"/>
      <c r="CLW106" s="1551"/>
      <c r="CLX106" s="1551"/>
      <c r="CLY106" s="1551"/>
      <c r="CLZ106" s="1551"/>
      <c r="CMA106" s="1551"/>
      <c r="CMB106" s="1551"/>
      <c r="CMC106" s="1551"/>
      <c r="CMD106" s="1551"/>
      <c r="CME106" s="1551"/>
      <c r="CMF106" s="1551"/>
      <c r="CMG106" s="1551"/>
      <c r="CMH106" s="1551"/>
      <c r="CMI106" s="1551"/>
      <c r="CMJ106" s="1551"/>
      <c r="CMK106" s="1551"/>
      <c r="CML106" s="1551"/>
      <c r="CMM106" s="1551"/>
      <c r="CMN106" s="1551"/>
      <c r="CMO106" s="1551"/>
      <c r="CMP106" s="1551"/>
      <c r="CMQ106" s="1551"/>
      <c r="CMR106" s="1551"/>
      <c r="CMS106" s="1551"/>
      <c r="CMT106" s="1551"/>
      <c r="CMU106" s="1551"/>
      <c r="CMV106" s="1551"/>
      <c r="CMW106" s="1551"/>
      <c r="CMX106" s="1551"/>
      <c r="CMY106" s="1551"/>
      <c r="CMZ106" s="1551"/>
      <c r="CNA106" s="1551"/>
      <c r="CNB106" s="1551"/>
      <c r="CNC106" s="1551"/>
      <c r="CND106" s="1551"/>
      <c r="CNE106" s="1551"/>
      <c r="CNF106" s="1551"/>
      <c r="CNG106" s="1551"/>
      <c r="CNH106" s="1551"/>
      <c r="CNI106" s="1551"/>
      <c r="CNJ106" s="1551"/>
      <c r="CNK106" s="1551"/>
      <c r="CNL106" s="1551"/>
      <c r="CNM106" s="1551"/>
      <c r="CNN106" s="1551"/>
      <c r="CNO106" s="1551"/>
      <c r="CNP106" s="1551"/>
      <c r="CNQ106" s="1551"/>
      <c r="CNR106" s="1551"/>
      <c r="CNS106" s="1551"/>
      <c r="CNT106" s="1551"/>
      <c r="CNU106" s="1551"/>
      <c r="CNV106" s="1551"/>
      <c r="CNW106" s="1551"/>
      <c r="CNX106" s="1551"/>
      <c r="CNY106" s="1551"/>
      <c r="CNZ106" s="1551"/>
      <c r="COA106" s="1551"/>
      <c r="COB106" s="1551"/>
      <c r="COC106" s="1551"/>
      <c r="COD106" s="1551"/>
      <c r="COE106" s="1551"/>
      <c r="COF106" s="1551"/>
      <c r="COG106" s="1551"/>
      <c r="COH106" s="1551"/>
      <c r="COI106" s="1551"/>
      <c r="COJ106" s="1551"/>
      <c r="COK106" s="1551"/>
      <c r="COL106" s="1551"/>
      <c r="COM106" s="1551"/>
      <c r="CON106" s="1551"/>
      <c r="COO106" s="1551"/>
      <c r="COP106" s="1551"/>
      <c r="COQ106" s="1551"/>
      <c r="COR106" s="1551"/>
      <c r="COS106" s="1551"/>
      <c r="COT106" s="1551"/>
      <c r="COU106" s="1551"/>
      <c r="COV106" s="1551"/>
      <c r="COW106" s="1551"/>
      <c r="COX106" s="1551"/>
      <c r="COY106" s="1551"/>
      <c r="COZ106" s="1551"/>
      <c r="CPA106" s="1551"/>
      <c r="CPB106" s="1551"/>
      <c r="CPC106" s="1551"/>
      <c r="CPD106" s="1551"/>
      <c r="CPE106" s="1551"/>
      <c r="CPF106" s="1551"/>
      <c r="CPG106" s="1551"/>
      <c r="CPH106" s="1551"/>
      <c r="CPI106" s="1551"/>
      <c r="CPJ106" s="1551"/>
      <c r="CPK106" s="1551"/>
      <c r="CPL106" s="1551"/>
      <c r="CPM106" s="1551"/>
      <c r="CPN106" s="1551"/>
      <c r="CPO106" s="1551"/>
      <c r="CPP106" s="1551"/>
      <c r="CPQ106" s="1551"/>
      <c r="CPR106" s="1551"/>
      <c r="CPS106" s="1551"/>
      <c r="CPT106" s="1551"/>
      <c r="CPU106" s="1551"/>
      <c r="CPV106" s="1551"/>
      <c r="CPW106" s="1551"/>
      <c r="CPX106" s="1551"/>
      <c r="CPY106" s="1551"/>
      <c r="CPZ106" s="1551"/>
      <c r="CQA106" s="1551"/>
      <c r="CQB106" s="1551"/>
      <c r="CQC106" s="1551"/>
      <c r="CQD106" s="1551"/>
      <c r="CQE106" s="1551"/>
      <c r="CQF106" s="1551"/>
      <c r="CQG106" s="1551"/>
      <c r="CQH106" s="1551"/>
      <c r="CQI106" s="1551"/>
      <c r="CQJ106" s="1551"/>
      <c r="CQK106" s="1551"/>
      <c r="CQL106" s="1551"/>
      <c r="CQM106" s="1551"/>
      <c r="CQN106" s="1551"/>
      <c r="CQO106" s="1551"/>
      <c r="CQP106" s="1551"/>
      <c r="CQQ106" s="1551"/>
      <c r="CQR106" s="1551"/>
      <c r="CQS106" s="1551"/>
      <c r="CQT106" s="1551"/>
      <c r="CQU106" s="1551"/>
      <c r="CQV106" s="1551"/>
      <c r="CQW106" s="1551"/>
      <c r="CQX106" s="1551"/>
      <c r="CQY106" s="1551"/>
      <c r="CQZ106" s="1551"/>
      <c r="CRA106" s="1551"/>
      <c r="CRB106" s="1551"/>
      <c r="CRC106" s="1551"/>
      <c r="CRD106" s="1551"/>
      <c r="CRE106" s="1551"/>
      <c r="CRF106" s="1551"/>
      <c r="CRG106" s="1551"/>
      <c r="CRH106" s="1551"/>
      <c r="CRI106" s="1551"/>
      <c r="CRJ106" s="1551"/>
      <c r="CRK106" s="1551"/>
      <c r="CRL106" s="1551"/>
      <c r="CRM106" s="1551"/>
      <c r="CRN106" s="1551"/>
      <c r="CRO106" s="1551"/>
      <c r="CRP106" s="1551"/>
      <c r="CRQ106" s="1551"/>
      <c r="CRR106" s="1551"/>
      <c r="CRS106" s="1551"/>
      <c r="CRT106" s="1551"/>
      <c r="CRU106" s="1551"/>
      <c r="CRV106" s="1551"/>
      <c r="CRW106" s="1551"/>
      <c r="CRX106" s="1551"/>
      <c r="CRY106" s="1551"/>
      <c r="CRZ106" s="1551"/>
      <c r="CSA106" s="1551"/>
      <c r="CSB106" s="1551"/>
      <c r="CSC106" s="1551"/>
      <c r="CSD106" s="1551"/>
      <c r="CSE106" s="1551"/>
      <c r="CSF106" s="1551"/>
      <c r="CSG106" s="1551"/>
      <c r="CSH106" s="1551"/>
      <c r="CSI106" s="1551"/>
      <c r="CSJ106" s="1551"/>
      <c r="CSK106" s="1551"/>
      <c r="CSL106" s="1551"/>
      <c r="CSM106" s="1551"/>
      <c r="CSN106" s="1551"/>
      <c r="CSO106" s="1551"/>
      <c r="CSP106" s="1551"/>
      <c r="CSQ106" s="1551"/>
      <c r="CSR106" s="1551"/>
      <c r="CSS106" s="1551"/>
      <c r="CST106" s="1551"/>
      <c r="CSU106" s="1551"/>
      <c r="CSV106" s="1551"/>
      <c r="CSW106" s="1551"/>
      <c r="CSX106" s="1551"/>
      <c r="CSY106" s="1551"/>
      <c r="CSZ106" s="1551"/>
      <c r="CTA106" s="1551"/>
      <c r="CTB106" s="1551"/>
      <c r="CTC106" s="1551"/>
      <c r="CTD106" s="1551"/>
      <c r="CTE106" s="1551"/>
      <c r="CTF106" s="1551"/>
      <c r="CTG106" s="1551"/>
      <c r="CTH106" s="1551"/>
      <c r="CTI106" s="1551"/>
      <c r="CTJ106" s="1551"/>
      <c r="CTK106" s="1551"/>
      <c r="CTL106" s="1551"/>
      <c r="CTM106" s="1551"/>
      <c r="CTN106" s="1551"/>
      <c r="CTO106" s="1551"/>
      <c r="CTP106" s="1551"/>
      <c r="CTQ106" s="1551"/>
      <c r="CTR106" s="1551"/>
      <c r="CTS106" s="1551"/>
      <c r="CTT106" s="1551"/>
      <c r="CTU106" s="1551"/>
      <c r="CTV106" s="1551"/>
      <c r="CTW106" s="1551"/>
      <c r="CTX106" s="1551"/>
      <c r="CTY106" s="1551"/>
      <c r="CTZ106" s="1551"/>
      <c r="CUA106" s="1551"/>
      <c r="CUB106" s="1551"/>
      <c r="CUC106" s="1551"/>
      <c r="CUD106" s="1551"/>
      <c r="CUE106" s="1551"/>
      <c r="CUF106" s="1551"/>
      <c r="CUG106" s="1551"/>
      <c r="CUH106" s="1551"/>
      <c r="CUI106" s="1551"/>
      <c r="CUJ106" s="1551"/>
      <c r="CUK106" s="1551"/>
      <c r="CUL106" s="1551"/>
      <c r="CUM106" s="1551"/>
      <c r="CUN106" s="1551"/>
      <c r="CUO106" s="1551"/>
      <c r="CUP106" s="1551"/>
      <c r="CUQ106" s="1551"/>
      <c r="CUR106" s="1551"/>
      <c r="CUS106" s="1551"/>
      <c r="CUT106" s="1551"/>
      <c r="CUU106" s="1551"/>
      <c r="CUV106" s="1551"/>
      <c r="CUW106" s="1551"/>
      <c r="CUX106" s="1551"/>
      <c r="CUY106" s="1551"/>
      <c r="CUZ106" s="1551"/>
      <c r="CVA106" s="1551"/>
      <c r="CVB106" s="1551"/>
      <c r="CVC106" s="1551"/>
      <c r="CVD106" s="1551"/>
      <c r="CVE106" s="1551"/>
      <c r="CVF106" s="1551"/>
      <c r="CVG106" s="1551"/>
      <c r="CVH106" s="1551"/>
      <c r="CVI106" s="1551"/>
      <c r="CVJ106" s="1551"/>
      <c r="CVK106" s="1551"/>
      <c r="CVL106" s="1551"/>
      <c r="CVM106" s="1551"/>
      <c r="CVN106" s="1551"/>
      <c r="CVO106" s="1551"/>
      <c r="CVP106" s="1551"/>
      <c r="CVQ106" s="1551"/>
      <c r="CVR106" s="1551"/>
      <c r="CVS106" s="1551"/>
      <c r="CVT106" s="1551"/>
      <c r="CVU106" s="1551"/>
      <c r="CVV106" s="1551"/>
      <c r="CVW106" s="1551"/>
      <c r="CVX106" s="1551"/>
      <c r="CVY106" s="1551"/>
      <c r="CVZ106" s="1551"/>
      <c r="CWA106" s="1551"/>
      <c r="CWB106" s="1551"/>
      <c r="CWC106" s="1551"/>
      <c r="CWD106" s="1551"/>
      <c r="CWE106" s="1551"/>
      <c r="CWF106" s="1551"/>
      <c r="CWG106" s="1551"/>
      <c r="CWH106" s="1551"/>
      <c r="CWI106" s="1551"/>
      <c r="CWJ106" s="1551"/>
      <c r="CWK106" s="1551"/>
      <c r="CWL106" s="1551"/>
      <c r="CWM106" s="1551"/>
      <c r="CWN106" s="1551"/>
      <c r="CWO106" s="1551"/>
      <c r="CWP106" s="1551"/>
      <c r="CWQ106" s="1551"/>
      <c r="CWR106" s="1551"/>
      <c r="CWS106" s="1551"/>
      <c r="CWT106" s="1551"/>
      <c r="CWU106" s="1551"/>
      <c r="CWV106" s="1551"/>
      <c r="CWW106" s="1551"/>
      <c r="CWX106" s="1551"/>
      <c r="CWY106" s="1551"/>
      <c r="CWZ106" s="1551"/>
      <c r="CXA106" s="1551"/>
      <c r="CXB106" s="1551"/>
      <c r="CXC106" s="1551"/>
      <c r="CXD106" s="1551"/>
      <c r="CXE106" s="1551"/>
      <c r="CXF106" s="1551"/>
      <c r="CXG106" s="1551"/>
      <c r="CXH106" s="1551"/>
      <c r="CXI106" s="1551"/>
      <c r="CXJ106" s="1551"/>
      <c r="CXK106" s="1551"/>
      <c r="CXL106" s="1551"/>
      <c r="CXM106" s="1551"/>
      <c r="CXN106" s="1551"/>
      <c r="CXO106" s="1551"/>
      <c r="CXP106" s="1551"/>
      <c r="CXQ106" s="1551"/>
      <c r="CXR106" s="1551"/>
      <c r="CXS106" s="1551"/>
      <c r="CXT106" s="1551"/>
      <c r="CXU106" s="1551"/>
      <c r="CXV106" s="1551"/>
      <c r="CXW106" s="1551"/>
      <c r="CXX106" s="1551"/>
      <c r="CXY106" s="1551"/>
      <c r="CXZ106" s="1551"/>
      <c r="CYA106" s="1551"/>
      <c r="CYB106" s="1551"/>
      <c r="CYC106" s="1551"/>
      <c r="CYD106" s="1551"/>
      <c r="CYE106" s="1551"/>
      <c r="CYF106" s="1551"/>
      <c r="CYG106" s="1551"/>
      <c r="CYH106" s="1551"/>
      <c r="CYI106" s="1551"/>
      <c r="CYJ106" s="1551"/>
      <c r="CYK106" s="1551"/>
      <c r="CYL106" s="1551"/>
      <c r="CYM106" s="1551"/>
      <c r="CYN106" s="1551"/>
      <c r="CYO106" s="1551"/>
      <c r="CYP106" s="1551"/>
      <c r="CYQ106" s="1551"/>
      <c r="CYR106" s="1551"/>
      <c r="CYS106" s="1551"/>
      <c r="CYT106" s="1551"/>
      <c r="CYU106" s="1551"/>
      <c r="CYV106" s="1551"/>
      <c r="CYW106" s="1551"/>
      <c r="CYX106" s="1551"/>
      <c r="CYY106" s="1551"/>
      <c r="CYZ106" s="1551"/>
      <c r="CZA106" s="1551"/>
      <c r="CZB106" s="1551"/>
      <c r="CZC106" s="1551"/>
      <c r="CZD106" s="1551"/>
      <c r="CZE106" s="1551"/>
      <c r="CZF106" s="1551"/>
      <c r="CZG106" s="1551"/>
      <c r="CZH106" s="1551"/>
      <c r="CZI106" s="1551"/>
      <c r="CZJ106" s="1551"/>
      <c r="CZK106" s="1551"/>
      <c r="CZL106" s="1551"/>
      <c r="CZM106" s="1551"/>
      <c r="CZN106" s="1551"/>
      <c r="CZO106" s="1551"/>
      <c r="CZP106" s="1551"/>
      <c r="CZQ106" s="1551"/>
      <c r="CZR106" s="1551"/>
      <c r="CZS106" s="1551"/>
      <c r="CZT106" s="1551"/>
      <c r="CZU106" s="1551"/>
      <c r="CZV106" s="1551"/>
      <c r="CZW106" s="1551"/>
      <c r="CZX106" s="1551"/>
      <c r="CZY106" s="1551"/>
      <c r="CZZ106" s="1551"/>
      <c r="DAA106" s="1551"/>
      <c r="DAB106" s="1551"/>
      <c r="DAC106" s="1551"/>
      <c r="DAD106" s="1551"/>
      <c r="DAE106" s="1551"/>
      <c r="DAF106" s="1551"/>
      <c r="DAG106" s="1551"/>
      <c r="DAH106" s="1551"/>
      <c r="DAI106" s="1551"/>
      <c r="DAJ106" s="1551"/>
      <c r="DAK106" s="1551"/>
      <c r="DAL106" s="1551"/>
      <c r="DAM106" s="1551"/>
      <c r="DAN106" s="1551"/>
      <c r="DAO106" s="1551"/>
      <c r="DAP106" s="1551"/>
      <c r="DAQ106" s="1551"/>
      <c r="DAR106" s="1551"/>
      <c r="DAS106" s="1551"/>
      <c r="DAT106" s="1551"/>
      <c r="DAU106" s="1551"/>
      <c r="DAV106" s="1551"/>
      <c r="DAW106" s="1551"/>
      <c r="DAX106" s="1551"/>
      <c r="DAY106" s="1551"/>
      <c r="DAZ106" s="1551"/>
      <c r="DBA106" s="1551"/>
      <c r="DBB106" s="1551"/>
      <c r="DBC106" s="1551"/>
      <c r="DBD106" s="1551"/>
      <c r="DBE106" s="1551"/>
      <c r="DBF106" s="1551"/>
      <c r="DBG106" s="1551"/>
      <c r="DBH106" s="1551"/>
      <c r="DBI106" s="1551"/>
      <c r="DBJ106" s="1551"/>
      <c r="DBK106" s="1551"/>
      <c r="DBL106" s="1551"/>
      <c r="DBM106" s="1551"/>
      <c r="DBN106" s="1551"/>
      <c r="DBO106" s="1551"/>
      <c r="DBP106" s="1551"/>
      <c r="DBQ106" s="1551"/>
      <c r="DBR106" s="1551"/>
      <c r="DBS106" s="1551"/>
      <c r="DBT106" s="1551"/>
      <c r="DBU106" s="1551"/>
      <c r="DBV106" s="1551"/>
      <c r="DBW106" s="1551"/>
      <c r="DBX106" s="1551"/>
      <c r="DBY106" s="1551"/>
      <c r="DBZ106" s="1551"/>
      <c r="DCA106" s="1551"/>
      <c r="DCB106" s="1551"/>
      <c r="DCC106" s="1551"/>
      <c r="DCD106" s="1551"/>
      <c r="DCE106" s="1551"/>
      <c r="DCF106" s="1551"/>
      <c r="DCG106" s="1551"/>
      <c r="DCH106" s="1551"/>
      <c r="DCI106" s="1551"/>
      <c r="DCJ106" s="1551"/>
      <c r="DCK106" s="1551"/>
      <c r="DCL106" s="1551"/>
      <c r="DCM106" s="1551"/>
      <c r="DCN106" s="1551"/>
      <c r="DCO106" s="1551"/>
      <c r="DCP106" s="1551"/>
      <c r="DCQ106" s="1551"/>
      <c r="DCR106" s="1551"/>
      <c r="DCS106" s="1551"/>
      <c r="DCT106" s="1551"/>
      <c r="DCU106" s="1551"/>
      <c r="DCV106" s="1551"/>
      <c r="DCW106" s="1551"/>
      <c r="DCX106" s="1551"/>
      <c r="DCY106" s="1551"/>
      <c r="DCZ106" s="1551"/>
      <c r="DDA106" s="1551"/>
      <c r="DDB106" s="1551"/>
      <c r="DDC106" s="1551"/>
      <c r="DDD106" s="1551"/>
      <c r="DDE106" s="1551"/>
      <c r="DDF106" s="1551"/>
      <c r="DDG106" s="1551"/>
      <c r="DDH106" s="1551"/>
      <c r="DDI106" s="1551"/>
      <c r="DDJ106" s="1551"/>
      <c r="DDK106" s="1551"/>
      <c r="DDL106" s="1551"/>
      <c r="DDM106" s="1551"/>
      <c r="DDN106" s="1551"/>
      <c r="DDO106" s="1551"/>
      <c r="DDP106" s="1551"/>
      <c r="DDQ106" s="1551"/>
      <c r="DDR106" s="1551"/>
      <c r="DDS106" s="1551"/>
      <c r="DDT106" s="1551"/>
      <c r="DDU106" s="1551"/>
      <c r="DDV106" s="1551"/>
      <c r="DDW106" s="1551"/>
      <c r="DDX106" s="1551"/>
      <c r="DDY106" s="1551"/>
      <c r="DDZ106" s="1551"/>
      <c r="DEA106" s="1551"/>
      <c r="DEB106" s="1551"/>
      <c r="DEC106" s="1551"/>
      <c r="DED106" s="1551"/>
      <c r="DEE106" s="1551"/>
      <c r="DEF106" s="1551"/>
      <c r="DEG106" s="1551"/>
      <c r="DEH106" s="1551"/>
      <c r="DEI106" s="1551"/>
      <c r="DEJ106" s="1551"/>
      <c r="DEK106" s="1551"/>
      <c r="DEL106" s="1551"/>
      <c r="DEM106" s="1551"/>
      <c r="DEN106" s="1551"/>
      <c r="DEO106" s="1551"/>
      <c r="DEP106" s="1551"/>
      <c r="DEQ106" s="1551"/>
      <c r="DER106" s="1551"/>
      <c r="DES106" s="1551"/>
      <c r="DET106" s="1551"/>
      <c r="DEU106" s="1551"/>
      <c r="DEV106" s="1551"/>
      <c r="DEW106" s="1551"/>
      <c r="DEX106" s="1551"/>
      <c r="DEY106" s="1551"/>
      <c r="DEZ106" s="1551"/>
      <c r="DFA106" s="1551"/>
      <c r="DFB106" s="1551"/>
      <c r="DFC106" s="1551"/>
      <c r="DFD106" s="1551"/>
      <c r="DFE106" s="1551"/>
      <c r="DFF106" s="1551"/>
      <c r="DFG106" s="1551"/>
      <c r="DFH106" s="1551"/>
      <c r="DFI106" s="1551"/>
      <c r="DFJ106" s="1551"/>
      <c r="DFK106" s="1551"/>
      <c r="DFL106" s="1551"/>
      <c r="DFM106" s="1551"/>
      <c r="DFN106" s="1551"/>
      <c r="DFO106" s="1551"/>
      <c r="DFP106" s="1551"/>
      <c r="DFQ106" s="1551"/>
      <c r="DFR106" s="1551"/>
      <c r="DFS106" s="1551"/>
      <c r="DFT106" s="1551"/>
      <c r="DFU106" s="1551"/>
      <c r="DFV106" s="1551"/>
      <c r="DFW106" s="1551"/>
      <c r="DFX106" s="1551"/>
      <c r="DFY106" s="1551"/>
      <c r="DFZ106" s="1551"/>
      <c r="DGA106" s="1551"/>
      <c r="DGB106" s="1551"/>
      <c r="DGC106" s="1551"/>
      <c r="DGD106" s="1551"/>
      <c r="DGE106" s="1551"/>
      <c r="DGF106" s="1551"/>
      <c r="DGG106" s="1551"/>
      <c r="DGH106" s="1551"/>
      <c r="DGI106" s="1551"/>
      <c r="DGJ106" s="1551"/>
      <c r="DGK106" s="1551"/>
      <c r="DGL106" s="1551"/>
      <c r="DGM106" s="1551"/>
      <c r="DGN106" s="1551"/>
      <c r="DGO106" s="1551"/>
      <c r="DGP106" s="1551"/>
      <c r="DGQ106" s="1551"/>
      <c r="DGR106" s="1551"/>
      <c r="DGS106" s="1551"/>
      <c r="DGT106" s="1551"/>
      <c r="DGU106" s="1551"/>
      <c r="DGV106" s="1551"/>
      <c r="DGW106" s="1551"/>
      <c r="DGX106" s="1551"/>
      <c r="DGY106" s="1551"/>
      <c r="DGZ106" s="1551"/>
      <c r="DHA106" s="1551"/>
      <c r="DHB106" s="1551"/>
      <c r="DHC106" s="1551"/>
      <c r="DHD106" s="1551"/>
      <c r="DHE106" s="1551"/>
      <c r="DHF106" s="1551"/>
      <c r="DHG106" s="1551"/>
      <c r="DHH106" s="1551"/>
      <c r="DHI106" s="1551"/>
      <c r="DHJ106" s="1551"/>
      <c r="DHK106" s="1551"/>
      <c r="DHL106" s="1551"/>
      <c r="DHM106" s="1551"/>
      <c r="DHN106" s="1551"/>
      <c r="DHO106" s="1551"/>
      <c r="DHP106" s="1551"/>
      <c r="DHQ106" s="1551"/>
      <c r="DHR106" s="1551"/>
      <c r="DHS106" s="1551"/>
      <c r="DHT106" s="1551"/>
      <c r="DHU106" s="1551"/>
      <c r="DHV106" s="1551"/>
      <c r="DHW106" s="1551"/>
      <c r="DHX106" s="1551"/>
      <c r="DHY106" s="1551"/>
      <c r="DHZ106" s="1551"/>
      <c r="DIA106" s="1551"/>
      <c r="DIB106" s="1551"/>
      <c r="DIC106" s="1551"/>
      <c r="DID106" s="1551"/>
      <c r="DIE106" s="1551"/>
      <c r="DIF106" s="1551"/>
      <c r="DIG106" s="1551"/>
      <c r="DIH106" s="1551"/>
      <c r="DII106" s="1551"/>
      <c r="DIJ106" s="1551"/>
      <c r="DIK106" s="1551"/>
      <c r="DIL106" s="1551"/>
      <c r="DIM106" s="1551"/>
      <c r="DIN106" s="1551"/>
      <c r="DIO106" s="1551"/>
      <c r="DIP106" s="1551"/>
      <c r="DIQ106" s="1551"/>
      <c r="DIR106" s="1551"/>
      <c r="DIS106" s="1551"/>
      <c r="DIT106" s="1551"/>
      <c r="DIU106" s="1551"/>
      <c r="DIV106" s="1551"/>
      <c r="DIW106" s="1551"/>
      <c r="DIX106" s="1551"/>
      <c r="DIY106" s="1551"/>
      <c r="DIZ106" s="1551"/>
      <c r="DJA106" s="1551"/>
      <c r="DJB106" s="1551"/>
      <c r="DJC106" s="1551"/>
      <c r="DJD106" s="1551"/>
      <c r="DJE106" s="1551"/>
      <c r="DJF106" s="1551"/>
      <c r="DJG106" s="1551"/>
      <c r="DJH106" s="1551"/>
      <c r="DJI106" s="1551"/>
      <c r="DJJ106" s="1551"/>
      <c r="DJK106" s="1551"/>
      <c r="DJL106" s="1551"/>
      <c r="DJM106" s="1551"/>
      <c r="DJN106" s="1551"/>
      <c r="DJO106" s="1551"/>
      <c r="DJP106" s="1551"/>
      <c r="DJQ106" s="1551"/>
      <c r="DJR106" s="1551"/>
      <c r="DJS106" s="1551"/>
      <c r="DJT106" s="1551"/>
      <c r="DJU106" s="1551"/>
      <c r="DJV106" s="1551"/>
      <c r="DJW106" s="1551"/>
      <c r="DJX106" s="1551"/>
      <c r="DJY106" s="1551"/>
      <c r="DJZ106" s="1551"/>
      <c r="DKA106" s="1551"/>
      <c r="DKB106" s="1551"/>
      <c r="DKC106" s="1551"/>
      <c r="DKD106" s="1551"/>
      <c r="DKE106" s="1551"/>
      <c r="DKF106" s="1551"/>
      <c r="DKG106" s="1551"/>
      <c r="DKH106" s="1551"/>
      <c r="DKI106" s="1551"/>
      <c r="DKJ106" s="1551"/>
      <c r="DKK106" s="1551"/>
      <c r="DKL106" s="1551"/>
      <c r="DKM106" s="1551"/>
      <c r="DKN106" s="1551"/>
      <c r="DKO106" s="1551"/>
      <c r="DKP106" s="1551"/>
      <c r="DKQ106" s="1551"/>
      <c r="DKR106" s="1551"/>
      <c r="DKS106" s="1551"/>
      <c r="DKT106" s="1551"/>
      <c r="DKU106" s="1551"/>
      <c r="DKV106" s="1551"/>
      <c r="DKW106" s="1551"/>
      <c r="DKX106" s="1551"/>
      <c r="DKY106" s="1551"/>
      <c r="DKZ106" s="1551"/>
      <c r="DLA106" s="1551"/>
      <c r="DLB106" s="1551"/>
      <c r="DLC106" s="1551"/>
      <c r="DLD106" s="1551"/>
      <c r="DLE106" s="1551"/>
      <c r="DLF106" s="1551"/>
      <c r="DLG106" s="1551"/>
      <c r="DLH106" s="1551"/>
      <c r="DLI106" s="1551"/>
      <c r="DLJ106" s="1551"/>
      <c r="DLK106" s="1551"/>
      <c r="DLL106" s="1551"/>
      <c r="DLM106" s="1551"/>
      <c r="DLN106" s="1551"/>
      <c r="DLO106" s="1551"/>
      <c r="DLP106" s="1551"/>
      <c r="DLQ106" s="1551"/>
      <c r="DLR106" s="1551"/>
      <c r="DLS106" s="1551"/>
      <c r="DLT106" s="1551"/>
      <c r="DLU106" s="1551"/>
      <c r="DLV106" s="1551"/>
      <c r="DLW106" s="1551"/>
      <c r="DLX106" s="1551"/>
      <c r="DLY106" s="1551"/>
      <c r="DLZ106" s="1551"/>
      <c r="DMA106" s="1551"/>
      <c r="DMB106" s="1551"/>
      <c r="DMC106" s="1551"/>
      <c r="DMD106" s="1551"/>
      <c r="DME106" s="1551"/>
      <c r="DMF106" s="1551"/>
      <c r="DMG106" s="1551"/>
      <c r="DMH106" s="1551"/>
      <c r="DMI106" s="1551"/>
      <c r="DMJ106" s="1551"/>
      <c r="DMK106" s="1551"/>
      <c r="DML106" s="1551"/>
      <c r="DMM106" s="1551"/>
      <c r="DMN106" s="1551"/>
      <c r="DMO106" s="1551"/>
      <c r="DMP106" s="1551"/>
      <c r="DMQ106" s="1551"/>
      <c r="DMR106" s="1551"/>
      <c r="DMS106" s="1551"/>
      <c r="DMT106" s="1551"/>
      <c r="DMU106" s="1551"/>
      <c r="DMV106" s="1551"/>
      <c r="DMW106" s="1551"/>
      <c r="DMX106" s="1551"/>
      <c r="DMY106" s="1551"/>
      <c r="DMZ106" s="1551"/>
      <c r="DNA106" s="1551"/>
      <c r="DNB106" s="1551"/>
      <c r="DNC106" s="1551"/>
      <c r="DND106" s="1551"/>
      <c r="DNE106" s="1551"/>
      <c r="DNF106" s="1551"/>
      <c r="DNG106" s="1551"/>
      <c r="DNH106" s="1551"/>
      <c r="DNI106" s="1551"/>
      <c r="DNJ106" s="1551"/>
      <c r="DNK106" s="1551"/>
      <c r="DNL106" s="1551"/>
      <c r="DNM106" s="1551"/>
      <c r="DNN106" s="1551"/>
      <c r="DNO106" s="1551"/>
      <c r="DNP106" s="1551"/>
      <c r="DNQ106" s="1551"/>
      <c r="DNR106" s="1551"/>
      <c r="DNS106" s="1551"/>
      <c r="DNT106" s="1551"/>
      <c r="DNU106" s="1551"/>
      <c r="DNV106" s="1551"/>
      <c r="DNW106" s="1551"/>
      <c r="DNX106" s="1551"/>
      <c r="DNY106" s="1551"/>
      <c r="DNZ106" s="1551"/>
      <c r="DOA106" s="1551"/>
      <c r="DOB106" s="1551"/>
      <c r="DOC106" s="1551"/>
      <c r="DOD106" s="1551"/>
      <c r="DOE106" s="1551"/>
      <c r="DOF106" s="1551"/>
      <c r="DOG106" s="1551"/>
      <c r="DOH106" s="1551"/>
      <c r="DOI106" s="1551"/>
      <c r="DOJ106" s="1551"/>
      <c r="DOK106" s="1551"/>
      <c r="DOL106" s="1551"/>
      <c r="DOM106" s="1551"/>
      <c r="DON106" s="1551"/>
      <c r="DOO106" s="1551"/>
      <c r="DOP106" s="1551"/>
      <c r="DOQ106" s="1551"/>
      <c r="DOR106" s="1551"/>
      <c r="DOS106" s="1551"/>
      <c r="DOT106" s="1551"/>
      <c r="DOU106" s="1551"/>
      <c r="DOV106" s="1551"/>
      <c r="DOW106" s="1551"/>
      <c r="DOX106" s="1551"/>
      <c r="DOY106" s="1551"/>
      <c r="DOZ106" s="1551"/>
      <c r="DPA106" s="1551"/>
      <c r="DPB106" s="1551"/>
      <c r="DPC106" s="1551"/>
      <c r="DPD106" s="1551"/>
      <c r="DPE106" s="1551"/>
      <c r="DPF106" s="1551"/>
      <c r="DPG106" s="1551"/>
      <c r="DPH106" s="1551"/>
      <c r="DPI106" s="1551"/>
      <c r="DPJ106" s="1551"/>
      <c r="DPK106" s="1551"/>
      <c r="DPL106" s="1551"/>
      <c r="DPM106" s="1551"/>
      <c r="DPN106" s="1551"/>
      <c r="DPO106" s="1551"/>
      <c r="DPP106" s="1551"/>
      <c r="DPQ106" s="1551"/>
      <c r="DPR106" s="1551"/>
      <c r="DPS106" s="1551"/>
      <c r="DPT106" s="1551"/>
      <c r="DPU106" s="1551"/>
      <c r="DPV106" s="1551"/>
      <c r="DPW106" s="1551"/>
      <c r="DPX106" s="1551"/>
      <c r="DPY106" s="1551"/>
      <c r="DPZ106" s="1551"/>
      <c r="DQA106" s="1551"/>
      <c r="DQB106" s="1551"/>
      <c r="DQC106" s="1551"/>
      <c r="DQD106" s="1551"/>
      <c r="DQE106" s="1551"/>
      <c r="DQF106" s="1551"/>
      <c r="DQG106" s="1551"/>
      <c r="DQH106" s="1551"/>
      <c r="DQI106" s="1551"/>
      <c r="DQJ106" s="1551"/>
      <c r="DQK106" s="1551"/>
      <c r="DQL106" s="1551"/>
      <c r="DQM106" s="1551"/>
      <c r="DQN106" s="1551"/>
      <c r="DQO106" s="1551"/>
      <c r="DQP106" s="1551"/>
      <c r="DQQ106" s="1551"/>
      <c r="DQR106" s="1551"/>
      <c r="DQS106" s="1551"/>
      <c r="DQT106" s="1551"/>
      <c r="DQU106" s="1551"/>
      <c r="DQV106" s="1551"/>
      <c r="DQW106" s="1551"/>
      <c r="DQX106" s="1551"/>
      <c r="DQY106" s="1551"/>
      <c r="DQZ106" s="1551"/>
      <c r="DRA106" s="1551"/>
      <c r="DRB106" s="1551"/>
      <c r="DRC106" s="1551"/>
      <c r="DRD106" s="1551"/>
      <c r="DRE106" s="1551"/>
      <c r="DRF106" s="1551"/>
      <c r="DRG106" s="1551"/>
      <c r="DRH106" s="1551"/>
      <c r="DRI106" s="1551"/>
      <c r="DRJ106" s="1551"/>
      <c r="DRK106" s="1551"/>
      <c r="DRL106" s="1551"/>
      <c r="DRM106" s="1551"/>
      <c r="DRN106" s="1551"/>
      <c r="DRO106" s="1551"/>
      <c r="DRP106" s="1551"/>
      <c r="DRQ106" s="1551"/>
      <c r="DRR106" s="1551"/>
      <c r="DRS106" s="1551"/>
      <c r="DRT106" s="1551"/>
      <c r="DRU106" s="1551"/>
      <c r="DRV106" s="1551"/>
      <c r="DRW106" s="1551"/>
      <c r="DRX106" s="1551"/>
      <c r="DRY106" s="1551"/>
      <c r="DRZ106" s="1551"/>
      <c r="DSA106" s="1551"/>
      <c r="DSB106" s="1551"/>
      <c r="DSC106" s="1551"/>
      <c r="DSD106" s="1551"/>
      <c r="DSE106" s="1551"/>
      <c r="DSF106" s="1551"/>
      <c r="DSG106" s="1551"/>
      <c r="DSH106" s="1551"/>
      <c r="DSI106" s="1551"/>
      <c r="DSJ106" s="1551"/>
      <c r="DSK106" s="1551"/>
      <c r="DSL106" s="1551"/>
      <c r="DSM106" s="1551"/>
      <c r="DSN106" s="1551"/>
      <c r="DSO106" s="1551"/>
      <c r="DSP106" s="1551"/>
      <c r="DSQ106" s="1551"/>
      <c r="DSR106" s="1551"/>
      <c r="DSS106" s="1551"/>
      <c r="DST106" s="1551"/>
      <c r="DSU106" s="1551"/>
      <c r="DSV106" s="1551"/>
      <c r="DSW106" s="1551"/>
      <c r="DSX106" s="1551"/>
      <c r="DSY106" s="1551"/>
      <c r="DSZ106" s="1551"/>
      <c r="DTA106" s="1551"/>
      <c r="DTB106" s="1551"/>
      <c r="DTC106" s="1551"/>
      <c r="DTD106" s="1551"/>
      <c r="DTE106" s="1551"/>
      <c r="DTF106" s="1551"/>
      <c r="DTG106" s="1551"/>
      <c r="DTH106" s="1551"/>
      <c r="DTI106" s="1551"/>
      <c r="DTJ106" s="1551"/>
      <c r="DTK106" s="1551"/>
      <c r="DTL106" s="1551"/>
      <c r="DTM106" s="1551"/>
      <c r="DTN106" s="1551"/>
      <c r="DTO106" s="1551"/>
      <c r="DTP106" s="1551"/>
      <c r="DTQ106" s="1551"/>
      <c r="DTR106" s="1551"/>
      <c r="DTS106" s="1551"/>
      <c r="DTT106" s="1551"/>
      <c r="DTU106" s="1551"/>
      <c r="DTV106" s="1551"/>
      <c r="DTW106" s="1551"/>
      <c r="DTX106" s="1551"/>
      <c r="DTY106" s="1551"/>
      <c r="DTZ106" s="1551"/>
      <c r="DUA106" s="1551"/>
      <c r="DUB106" s="1551"/>
      <c r="DUC106" s="1551"/>
      <c r="DUD106" s="1551"/>
      <c r="DUE106" s="1551"/>
      <c r="DUF106" s="1551"/>
      <c r="DUG106" s="1551"/>
      <c r="DUH106" s="1551"/>
      <c r="DUI106" s="1551"/>
      <c r="DUJ106" s="1551"/>
      <c r="DUK106" s="1551"/>
      <c r="DUL106" s="1551"/>
      <c r="DUM106" s="1551"/>
      <c r="DUN106" s="1551"/>
      <c r="DUO106" s="1551"/>
      <c r="DUP106" s="1551"/>
      <c r="DUQ106" s="1551"/>
      <c r="DUR106" s="1551"/>
      <c r="DUS106" s="1551"/>
      <c r="DUT106" s="1551"/>
      <c r="DUU106" s="1551"/>
      <c r="DUV106" s="1551"/>
      <c r="DUW106" s="1551"/>
      <c r="DUX106" s="1551"/>
      <c r="DUY106" s="1551"/>
      <c r="DUZ106" s="1551"/>
      <c r="DVA106" s="1551"/>
      <c r="DVB106" s="1551"/>
      <c r="DVC106" s="1551"/>
      <c r="DVD106" s="1551"/>
      <c r="DVE106" s="1551"/>
      <c r="DVF106" s="1551"/>
      <c r="DVG106" s="1551"/>
      <c r="DVH106" s="1551"/>
      <c r="DVI106" s="1551"/>
      <c r="DVJ106" s="1551"/>
      <c r="DVK106" s="1551"/>
      <c r="DVL106" s="1551"/>
      <c r="DVM106" s="1551"/>
      <c r="DVN106" s="1551"/>
      <c r="DVO106" s="1551"/>
      <c r="DVP106" s="1551"/>
      <c r="DVQ106" s="1551"/>
      <c r="DVR106" s="1551"/>
      <c r="DVS106" s="1551"/>
      <c r="DVT106" s="1551"/>
      <c r="DVU106" s="1551"/>
      <c r="DVV106" s="1551"/>
      <c r="DVW106" s="1551"/>
      <c r="DVX106" s="1551"/>
      <c r="DVY106" s="1551"/>
      <c r="DVZ106" s="1551"/>
      <c r="DWA106" s="1551"/>
      <c r="DWB106" s="1551"/>
      <c r="DWC106" s="1551"/>
      <c r="DWD106" s="1551"/>
      <c r="DWE106" s="1551"/>
      <c r="DWF106" s="1551"/>
      <c r="DWG106" s="1551"/>
      <c r="DWH106" s="1551"/>
      <c r="DWI106" s="1551"/>
      <c r="DWJ106" s="1551"/>
      <c r="DWK106" s="1551"/>
      <c r="DWL106" s="1551"/>
      <c r="DWM106" s="1551"/>
      <c r="DWN106" s="1551"/>
      <c r="DWO106" s="1551"/>
      <c r="DWP106" s="1551"/>
      <c r="DWQ106" s="1551"/>
      <c r="DWR106" s="1551"/>
      <c r="DWS106" s="1551"/>
      <c r="DWT106" s="1551"/>
      <c r="DWU106" s="1551"/>
      <c r="DWV106" s="1551"/>
      <c r="DWW106" s="1551"/>
      <c r="DWX106" s="1551"/>
      <c r="DWY106" s="1551"/>
      <c r="DWZ106" s="1551"/>
      <c r="DXA106" s="1551"/>
      <c r="DXB106" s="1551"/>
      <c r="DXC106" s="1551"/>
      <c r="DXD106" s="1551"/>
      <c r="DXE106" s="1551"/>
      <c r="DXF106" s="1551"/>
      <c r="DXG106" s="1551"/>
      <c r="DXH106" s="1551"/>
      <c r="DXI106" s="1551"/>
      <c r="DXJ106" s="1551"/>
      <c r="DXK106" s="1551"/>
      <c r="DXL106" s="1551"/>
      <c r="DXM106" s="1551"/>
      <c r="DXN106" s="1551"/>
      <c r="DXO106" s="1551"/>
      <c r="DXP106" s="1551"/>
      <c r="DXQ106" s="1551"/>
      <c r="DXR106" s="1551"/>
      <c r="DXS106" s="1551"/>
      <c r="DXT106" s="1551"/>
      <c r="DXU106" s="1551"/>
      <c r="DXV106" s="1551"/>
      <c r="DXW106" s="1551"/>
      <c r="DXX106" s="1551"/>
      <c r="DXY106" s="1551"/>
      <c r="DXZ106" s="1551"/>
      <c r="DYA106" s="1551"/>
      <c r="DYB106" s="1551"/>
      <c r="DYC106" s="1551"/>
      <c r="DYD106" s="1551"/>
      <c r="DYE106" s="1551"/>
      <c r="DYF106" s="1551"/>
      <c r="DYG106" s="1551"/>
      <c r="DYH106" s="1551"/>
      <c r="DYI106" s="1551"/>
      <c r="DYJ106" s="1551"/>
      <c r="DYK106" s="1551"/>
      <c r="DYL106" s="1551"/>
      <c r="DYM106" s="1551"/>
      <c r="DYN106" s="1551"/>
      <c r="DYO106" s="1551"/>
      <c r="DYP106" s="1551"/>
      <c r="DYQ106" s="1551"/>
      <c r="DYR106" s="1551"/>
      <c r="DYS106" s="1551"/>
      <c r="DYT106" s="1551"/>
      <c r="DYU106" s="1551"/>
      <c r="DYV106" s="1551"/>
      <c r="DYW106" s="1551"/>
      <c r="DYX106" s="1551"/>
      <c r="DYY106" s="1551"/>
      <c r="DYZ106" s="1551"/>
      <c r="DZA106" s="1551"/>
      <c r="DZB106" s="1551"/>
      <c r="DZC106" s="1551"/>
      <c r="DZD106" s="1551"/>
      <c r="DZE106" s="1551"/>
      <c r="DZF106" s="1551"/>
      <c r="DZG106" s="1551"/>
      <c r="DZH106" s="1551"/>
      <c r="DZI106" s="1551"/>
      <c r="DZJ106" s="1551"/>
      <c r="DZK106" s="1551"/>
      <c r="DZL106" s="1551"/>
      <c r="DZM106" s="1551"/>
      <c r="DZN106" s="1551"/>
      <c r="DZO106" s="1551"/>
      <c r="DZP106" s="1551"/>
      <c r="DZQ106" s="1551"/>
      <c r="DZR106" s="1551"/>
      <c r="DZS106" s="1551"/>
      <c r="DZT106" s="1551"/>
      <c r="DZU106" s="1551"/>
      <c r="DZV106" s="1551"/>
      <c r="DZW106" s="1551"/>
      <c r="DZX106" s="1551"/>
      <c r="DZY106" s="1551"/>
      <c r="DZZ106" s="1551"/>
      <c r="EAA106" s="1551"/>
      <c r="EAB106" s="1551"/>
      <c r="EAC106" s="1551"/>
      <c r="EAD106" s="1551"/>
      <c r="EAE106" s="1551"/>
      <c r="EAF106" s="1551"/>
      <c r="EAG106" s="1551"/>
      <c r="EAH106" s="1551"/>
      <c r="EAI106" s="1551"/>
      <c r="EAJ106" s="1551"/>
      <c r="EAK106" s="1551"/>
      <c r="EAL106" s="1551"/>
      <c r="EAM106" s="1551"/>
      <c r="EAN106" s="1551"/>
      <c r="EAO106" s="1551"/>
      <c r="EAP106" s="1551"/>
      <c r="EAQ106" s="1551"/>
      <c r="EAR106" s="1551"/>
      <c r="EAS106" s="1551"/>
      <c r="EAT106" s="1551"/>
      <c r="EAU106" s="1551"/>
      <c r="EAV106" s="1551"/>
      <c r="EAW106" s="1551"/>
      <c r="EAX106" s="1551"/>
      <c r="EAY106" s="1551"/>
      <c r="EAZ106" s="1551"/>
      <c r="EBA106" s="1551"/>
      <c r="EBB106" s="1551"/>
      <c r="EBC106" s="1551"/>
      <c r="EBD106" s="1551"/>
      <c r="EBE106" s="1551"/>
      <c r="EBF106" s="1551"/>
      <c r="EBG106" s="1551"/>
      <c r="EBH106" s="1551"/>
      <c r="EBI106" s="1551"/>
      <c r="EBJ106" s="1551"/>
      <c r="EBK106" s="1551"/>
      <c r="EBL106" s="1551"/>
      <c r="EBM106" s="1551"/>
      <c r="EBN106" s="1551"/>
      <c r="EBO106" s="1551"/>
      <c r="EBP106" s="1551"/>
      <c r="EBQ106" s="1551"/>
      <c r="EBR106" s="1551"/>
      <c r="EBS106" s="1551"/>
      <c r="EBT106" s="1551"/>
      <c r="EBU106" s="1551"/>
      <c r="EBV106" s="1551"/>
      <c r="EBW106" s="1551"/>
      <c r="EBX106" s="1551"/>
      <c r="EBY106" s="1551"/>
      <c r="EBZ106" s="1551"/>
      <c r="ECA106" s="1551"/>
      <c r="ECB106" s="1551"/>
      <c r="ECC106" s="1551"/>
      <c r="ECD106" s="1551"/>
      <c r="ECE106" s="1551"/>
      <c r="ECF106" s="1551"/>
      <c r="ECG106" s="1551"/>
      <c r="ECH106" s="1551"/>
      <c r="ECI106" s="1551"/>
      <c r="ECJ106" s="1551"/>
      <c r="ECK106" s="1551"/>
      <c r="ECL106" s="1551"/>
      <c r="ECM106" s="1551"/>
      <c r="ECN106" s="1551"/>
      <c r="ECO106" s="1551"/>
      <c r="ECP106" s="1551"/>
      <c r="ECQ106" s="1551"/>
      <c r="ECR106" s="1551"/>
      <c r="ECS106" s="1551"/>
      <c r="ECT106" s="1551"/>
      <c r="ECU106" s="1551"/>
      <c r="ECV106" s="1551"/>
      <c r="ECW106" s="1551"/>
      <c r="ECX106" s="1551"/>
      <c r="ECY106" s="1551"/>
      <c r="ECZ106" s="1551"/>
      <c r="EDA106" s="1551"/>
      <c r="EDB106" s="1551"/>
      <c r="EDC106" s="1551"/>
      <c r="EDD106" s="1551"/>
      <c r="EDE106" s="1551"/>
      <c r="EDF106" s="1551"/>
      <c r="EDG106" s="1551"/>
      <c r="EDH106" s="1551"/>
      <c r="EDI106" s="1551"/>
      <c r="EDJ106" s="1551"/>
      <c r="EDK106" s="1551"/>
      <c r="EDL106" s="1551"/>
      <c r="EDM106" s="1551"/>
      <c r="EDN106" s="1551"/>
      <c r="EDO106" s="1551"/>
      <c r="EDP106" s="1551"/>
      <c r="EDQ106" s="1551"/>
      <c r="EDR106" s="1551"/>
      <c r="EDS106" s="1551"/>
      <c r="EDT106" s="1551"/>
      <c r="EDU106" s="1551"/>
      <c r="EDV106" s="1551"/>
      <c r="EDW106" s="1551"/>
      <c r="EDX106" s="1551"/>
      <c r="EDY106" s="1551"/>
      <c r="EDZ106" s="1551"/>
      <c r="EEA106" s="1551"/>
      <c r="EEB106" s="1551"/>
      <c r="EEC106" s="1551"/>
      <c r="EED106" s="1551"/>
      <c r="EEE106" s="1551"/>
      <c r="EEF106" s="1551"/>
      <c r="EEG106" s="1551"/>
      <c r="EEH106" s="1551"/>
      <c r="EEI106" s="1551"/>
      <c r="EEJ106" s="1551"/>
      <c r="EEK106" s="1551"/>
      <c r="EEL106" s="1551"/>
      <c r="EEM106" s="1551"/>
      <c r="EEN106" s="1551"/>
      <c r="EEO106" s="1551"/>
      <c r="EEP106" s="1551"/>
      <c r="EEQ106" s="1551"/>
      <c r="EER106" s="1551"/>
      <c r="EES106" s="1551"/>
      <c r="EET106" s="1551"/>
      <c r="EEU106" s="1551"/>
      <c r="EEV106" s="1551"/>
      <c r="EEW106" s="1551"/>
      <c r="EEX106" s="1551"/>
      <c r="EEY106" s="1551"/>
      <c r="EEZ106" s="1551"/>
      <c r="EFA106" s="1551"/>
      <c r="EFB106" s="1551"/>
      <c r="EFC106" s="1551"/>
      <c r="EFD106" s="1551"/>
      <c r="EFE106" s="1551"/>
      <c r="EFF106" s="1551"/>
      <c r="EFG106" s="1551"/>
      <c r="EFH106" s="1551"/>
      <c r="EFI106" s="1551"/>
      <c r="EFJ106" s="1551"/>
      <c r="EFK106" s="1551"/>
      <c r="EFL106" s="1551"/>
      <c r="EFM106" s="1551"/>
      <c r="EFN106" s="1551"/>
      <c r="EFO106" s="1551"/>
      <c r="EFP106" s="1551"/>
      <c r="EFQ106" s="1551"/>
      <c r="EFR106" s="1551"/>
      <c r="EFS106" s="1551"/>
      <c r="EFT106" s="1551"/>
      <c r="EFU106" s="1551"/>
      <c r="EFV106" s="1551"/>
      <c r="EFW106" s="1551"/>
      <c r="EFX106" s="1551"/>
      <c r="EFY106" s="1551"/>
      <c r="EFZ106" s="1551"/>
      <c r="EGA106" s="1551"/>
      <c r="EGB106" s="1551"/>
      <c r="EGC106" s="1551"/>
      <c r="EGD106" s="1551"/>
      <c r="EGE106" s="1551"/>
      <c r="EGF106" s="1551"/>
      <c r="EGG106" s="1551"/>
      <c r="EGH106" s="1551"/>
      <c r="EGI106" s="1551"/>
      <c r="EGJ106" s="1551"/>
      <c r="EGK106" s="1551"/>
      <c r="EGL106" s="1551"/>
      <c r="EGM106" s="1551"/>
      <c r="EGN106" s="1551"/>
      <c r="EGO106" s="1551"/>
      <c r="EGP106" s="1551"/>
      <c r="EGQ106" s="1551"/>
      <c r="EGR106" s="1551"/>
      <c r="EGS106" s="1551"/>
      <c r="EGT106" s="1551"/>
      <c r="EGU106" s="1551"/>
      <c r="EGV106" s="1551"/>
      <c r="EGW106" s="1551"/>
      <c r="EGX106" s="1551"/>
      <c r="EGY106" s="1551"/>
      <c r="EGZ106" s="1551"/>
      <c r="EHA106" s="1551"/>
      <c r="EHB106" s="1551"/>
      <c r="EHC106" s="1551"/>
      <c r="EHD106" s="1551"/>
      <c r="EHE106" s="1551"/>
      <c r="EHF106" s="1551"/>
      <c r="EHG106" s="1551"/>
      <c r="EHH106" s="1551"/>
      <c r="EHI106" s="1551"/>
      <c r="EHJ106" s="1551"/>
      <c r="EHK106" s="1551"/>
      <c r="EHL106" s="1551"/>
      <c r="EHM106" s="1551"/>
      <c r="EHN106" s="1551"/>
      <c r="EHO106" s="1551"/>
      <c r="EHP106" s="1551"/>
      <c r="EHQ106" s="1551"/>
      <c r="EHR106" s="1551"/>
      <c r="EHS106" s="1551"/>
      <c r="EHT106" s="1551"/>
      <c r="EHU106" s="1551"/>
      <c r="EHV106" s="1551"/>
      <c r="EHW106" s="1551"/>
      <c r="EHX106" s="1551"/>
      <c r="EHY106" s="1551"/>
      <c r="EHZ106" s="1551"/>
      <c r="EIA106" s="1551"/>
      <c r="EIB106" s="1551"/>
      <c r="EIC106" s="1551"/>
      <c r="EID106" s="1551"/>
      <c r="EIE106" s="1551"/>
      <c r="EIF106" s="1551"/>
      <c r="EIG106" s="1551"/>
      <c r="EIH106" s="1551"/>
      <c r="EII106" s="1551"/>
      <c r="EIJ106" s="1551"/>
      <c r="EIK106" s="1551"/>
      <c r="EIL106" s="1551"/>
      <c r="EIM106" s="1551"/>
      <c r="EIN106" s="1551"/>
      <c r="EIO106" s="1551"/>
      <c r="EIP106" s="1551"/>
      <c r="EIQ106" s="1551"/>
      <c r="EIR106" s="1551"/>
      <c r="EIS106" s="1551"/>
      <c r="EIT106" s="1551"/>
      <c r="EIU106" s="1551"/>
      <c r="EIV106" s="1551"/>
      <c r="EIW106" s="1551"/>
      <c r="EIX106" s="1551"/>
      <c r="EIY106" s="1551"/>
      <c r="EIZ106" s="1551"/>
      <c r="EJA106" s="1551"/>
      <c r="EJB106" s="1551"/>
      <c r="EJC106" s="1551"/>
      <c r="EJD106" s="1551"/>
      <c r="EJE106" s="1551"/>
      <c r="EJF106" s="1551"/>
      <c r="EJG106" s="1551"/>
      <c r="EJH106" s="1551"/>
      <c r="EJI106" s="1551"/>
      <c r="EJJ106" s="1551"/>
      <c r="EJK106" s="1551"/>
      <c r="EJL106" s="1551"/>
      <c r="EJM106" s="1551"/>
      <c r="EJN106" s="1551"/>
      <c r="EJO106" s="1551"/>
      <c r="EJP106" s="1551"/>
      <c r="EJQ106" s="1551"/>
      <c r="EJR106" s="1551"/>
      <c r="EJS106" s="1551"/>
      <c r="EJT106" s="1551"/>
      <c r="EJU106" s="1551"/>
      <c r="EJV106" s="1551"/>
      <c r="EJW106" s="1551"/>
      <c r="EJX106" s="1551"/>
      <c r="EJY106" s="1551"/>
      <c r="EJZ106" s="1551"/>
      <c r="EKA106" s="1551"/>
      <c r="EKB106" s="1551"/>
      <c r="EKC106" s="1551"/>
      <c r="EKD106" s="1551"/>
      <c r="EKE106" s="1551"/>
      <c r="EKF106" s="1551"/>
      <c r="EKG106" s="1551"/>
      <c r="EKH106" s="1551"/>
      <c r="EKI106" s="1551"/>
      <c r="EKJ106" s="1551"/>
      <c r="EKK106" s="1551"/>
      <c r="EKL106" s="1551"/>
      <c r="EKM106" s="1551"/>
      <c r="EKN106" s="1551"/>
      <c r="EKO106" s="1551"/>
      <c r="EKP106" s="1551"/>
      <c r="EKQ106" s="1551"/>
      <c r="EKR106" s="1551"/>
      <c r="EKS106" s="1551"/>
      <c r="EKT106" s="1551"/>
      <c r="EKU106" s="1551"/>
      <c r="EKV106" s="1551"/>
      <c r="EKW106" s="1551"/>
      <c r="EKX106" s="1551"/>
      <c r="EKY106" s="1551"/>
      <c r="EKZ106" s="1551"/>
      <c r="ELA106" s="1551"/>
      <c r="ELB106" s="1551"/>
      <c r="ELC106" s="1551"/>
      <c r="ELD106" s="1551"/>
      <c r="ELE106" s="1551"/>
      <c r="ELF106" s="1551"/>
      <c r="ELG106" s="1551"/>
      <c r="ELH106" s="1551"/>
      <c r="ELI106" s="1551"/>
      <c r="ELJ106" s="1551"/>
      <c r="ELK106" s="1551"/>
      <c r="ELL106" s="1551"/>
      <c r="ELM106" s="1551"/>
      <c r="ELN106" s="1551"/>
      <c r="ELO106" s="1551"/>
      <c r="ELP106" s="1551"/>
      <c r="ELQ106" s="1551"/>
      <c r="ELR106" s="1551"/>
      <c r="ELS106" s="1551"/>
      <c r="ELT106" s="1551"/>
      <c r="ELU106" s="1551"/>
      <c r="ELV106" s="1551"/>
      <c r="ELW106" s="1551"/>
      <c r="ELX106" s="1551"/>
      <c r="ELY106" s="1551"/>
      <c r="ELZ106" s="1551"/>
      <c r="EMA106" s="1551"/>
      <c r="EMB106" s="1551"/>
      <c r="EMC106" s="1551"/>
      <c r="EMD106" s="1551"/>
      <c r="EME106" s="1551"/>
      <c r="EMF106" s="1551"/>
      <c r="EMG106" s="1551"/>
      <c r="EMH106" s="1551"/>
      <c r="EMI106" s="1551"/>
      <c r="EMJ106" s="1551"/>
      <c r="EMK106" s="1551"/>
      <c r="EML106" s="1551"/>
      <c r="EMM106" s="1551"/>
      <c r="EMN106" s="1551"/>
      <c r="EMO106" s="1551"/>
      <c r="EMP106" s="1551"/>
      <c r="EMQ106" s="1551"/>
      <c r="EMR106" s="1551"/>
      <c r="EMS106" s="1551"/>
      <c r="EMT106" s="1551"/>
      <c r="EMU106" s="1551"/>
      <c r="EMV106" s="1551"/>
      <c r="EMW106" s="1551"/>
      <c r="EMX106" s="1551"/>
      <c r="EMY106" s="1551"/>
      <c r="EMZ106" s="1551"/>
      <c r="ENA106" s="1551"/>
      <c r="ENB106" s="1551"/>
      <c r="ENC106" s="1551"/>
      <c r="END106" s="1551"/>
      <c r="ENE106" s="1551"/>
      <c r="ENF106" s="1551"/>
      <c r="ENG106" s="1551"/>
      <c r="ENH106" s="1551"/>
      <c r="ENI106" s="1551"/>
      <c r="ENJ106" s="1551"/>
      <c r="ENK106" s="1551"/>
      <c r="ENL106" s="1551"/>
      <c r="ENM106" s="1551"/>
      <c r="ENN106" s="1551"/>
      <c r="ENO106" s="1551"/>
      <c r="ENP106" s="1551"/>
      <c r="ENQ106" s="1551"/>
      <c r="ENR106" s="1551"/>
      <c r="ENS106" s="1551"/>
      <c r="ENT106" s="1551"/>
      <c r="ENU106" s="1551"/>
      <c r="ENV106" s="1551"/>
      <c r="ENW106" s="1551"/>
      <c r="ENX106" s="1551"/>
      <c r="ENY106" s="1551"/>
      <c r="ENZ106" s="1551"/>
      <c r="EOA106" s="1551"/>
      <c r="EOB106" s="1551"/>
      <c r="EOC106" s="1551"/>
      <c r="EOD106" s="1551"/>
      <c r="EOE106" s="1551"/>
      <c r="EOF106" s="1551"/>
      <c r="EOG106" s="1551"/>
      <c r="EOH106" s="1551"/>
      <c r="EOI106" s="1551"/>
      <c r="EOJ106" s="1551"/>
      <c r="EOK106" s="1551"/>
      <c r="EOL106" s="1551"/>
      <c r="EOM106" s="1551"/>
      <c r="EON106" s="1551"/>
      <c r="EOO106" s="1551"/>
      <c r="EOP106" s="1551"/>
      <c r="EOQ106" s="1551"/>
      <c r="EOR106" s="1551"/>
      <c r="EOS106" s="1551"/>
      <c r="EOT106" s="1551"/>
      <c r="EOU106" s="1551"/>
      <c r="EOV106" s="1551"/>
      <c r="EOW106" s="1551"/>
      <c r="EOX106" s="1551"/>
      <c r="EOY106" s="1551"/>
      <c r="EOZ106" s="1551"/>
      <c r="EPA106" s="1551"/>
      <c r="EPB106" s="1551"/>
      <c r="EPC106" s="1551"/>
      <c r="EPD106" s="1551"/>
      <c r="EPE106" s="1551"/>
      <c r="EPF106" s="1551"/>
      <c r="EPG106" s="1551"/>
      <c r="EPH106" s="1551"/>
      <c r="EPI106" s="1551"/>
      <c r="EPJ106" s="1551"/>
      <c r="EPK106" s="1551"/>
      <c r="EPL106" s="1551"/>
      <c r="EPM106" s="1551"/>
      <c r="EPN106" s="1551"/>
      <c r="EPO106" s="1551"/>
      <c r="EPP106" s="1551"/>
      <c r="EPQ106" s="1551"/>
      <c r="EPR106" s="1551"/>
      <c r="EPS106" s="1551"/>
      <c r="EPT106" s="1551"/>
      <c r="EPU106" s="1551"/>
      <c r="EPV106" s="1551"/>
      <c r="EPW106" s="1551"/>
      <c r="EPX106" s="1551"/>
      <c r="EPY106" s="1551"/>
      <c r="EPZ106" s="1551"/>
      <c r="EQA106" s="1551"/>
      <c r="EQB106" s="1551"/>
      <c r="EQC106" s="1551"/>
      <c r="EQD106" s="1551"/>
      <c r="EQE106" s="1551"/>
      <c r="EQF106" s="1551"/>
      <c r="EQG106" s="1551"/>
      <c r="EQH106" s="1551"/>
      <c r="EQI106" s="1551"/>
      <c r="EQJ106" s="1551"/>
      <c r="EQK106" s="1551"/>
      <c r="EQL106" s="1551"/>
      <c r="EQM106" s="1551"/>
      <c r="EQN106" s="1551"/>
      <c r="EQO106" s="1551"/>
      <c r="EQP106" s="1551"/>
      <c r="EQQ106" s="1551"/>
      <c r="EQR106" s="1551"/>
      <c r="EQS106" s="1551"/>
      <c r="EQT106" s="1551"/>
      <c r="EQU106" s="1551"/>
      <c r="EQV106" s="1551"/>
      <c r="EQW106" s="1551"/>
      <c r="EQX106" s="1551"/>
      <c r="EQY106" s="1551"/>
      <c r="EQZ106" s="1551"/>
      <c r="ERA106" s="1551"/>
      <c r="ERB106" s="1551"/>
      <c r="ERC106" s="1551"/>
      <c r="ERD106" s="1551"/>
      <c r="ERE106" s="1551"/>
      <c r="ERF106" s="1551"/>
      <c r="ERG106" s="1551"/>
      <c r="ERH106" s="1551"/>
      <c r="ERI106" s="1551"/>
      <c r="ERJ106" s="1551"/>
      <c r="ERK106" s="1551"/>
      <c r="ERL106" s="1551"/>
      <c r="ERM106" s="1551"/>
      <c r="ERN106" s="1551"/>
      <c r="ERO106" s="1551"/>
      <c r="ERP106" s="1551"/>
      <c r="ERQ106" s="1551"/>
      <c r="ERR106" s="1551"/>
      <c r="ERS106" s="1551"/>
      <c r="ERT106" s="1551"/>
      <c r="ERU106" s="1551"/>
      <c r="ERV106" s="1551"/>
      <c r="ERW106" s="1551"/>
      <c r="ERX106" s="1551"/>
      <c r="ERY106" s="1551"/>
      <c r="ERZ106" s="1551"/>
      <c r="ESA106" s="1551"/>
      <c r="ESB106" s="1551"/>
      <c r="ESC106" s="1551"/>
      <c r="ESD106" s="1551"/>
      <c r="ESE106" s="1551"/>
      <c r="ESF106" s="1551"/>
      <c r="ESG106" s="1551"/>
      <c r="ESH106" s="1551"/>
      <c r="ESI106" s="1551"/>
      <c r="ESJ106" s="1551"/>
      <c r="ESK106" s="1551"/>
      <c r="ESL106" s="1551"/>
      <c r="ESM106" s="1551"/>
      <c r="ESN106" s="1551"/>
      <c r="ESO106" s="1551"/>
      <c r="ESP106" s="1551"/>
      <c r="ESQ106" s="1551"/>
      <c r="ESR106" s="1551"/>
      <c r="ESS106" s="1551"/>
      <c r="EST106" s="1551"/>
      <c r="ESU106" s="1551"/>
      <c r="ESV106" s="1551"/>
      <c r="ESW106" s="1551"/>
      <c r="ESX106" s="1551"/>
      <c r="ESY106" s="1551"/>
      <c r="ESZ106" s="1551"/>
      <c r="ETA106" s="1551"/>
      <c r="ETB106" s="1551"/>
      <c r="ETC106" s="1551"/>
      <c r="ETD106" s="1551"/>
      <c r="ETE106" s="1551"/>
      <c r="ETF106" s="1551"/>
      <c r="ETG106" s="1551"/>
      <c r="ETH106" s="1551"/>
      <c r="ETI106" s="1551"/>
      <c r="ETJ106" s="1551"/>
      <c r="ETK106" s="1551"/>
      <c r="ETL106" s="1551"/>
      <c r="ETM106" s="1551"/>
      <c r="ETN106" s="1551"/>
      <c r="ETO106" s="1551"/>
      <c r="ETP106" s="1551"/>
      <c r="ETQ106" s="1551"/>
      <c r="ETR106" s="1551"/>
      <c r="ETS106" s="1551"/>
      <c r="ETT106" s="1551"/>
      <c r="ETU106" s="1551"/>
      <c r="ETV106" s="1551"/>
      <c r="ETW106" s="1551"/>
      <c r="ETX106" s="1551"/>
      <c r="ETY106" s="1551"/>
      <c r="ETZ106" s="1551"/>
      <c r="EUA106" s="1551"/>
      <c r="EUB106" s="1551"/>
      <c r="EUC106" s="1551"/>
      <c r="EUD106" s="1551"/>
      <c r="EUE106" s="1551"/>
      <c r="EUF106" s="1551"/>
      <c r="EUG106" s="1551"/>
      <c r="EUH106" s="1551"/>
      <c r="EUI106" s="1551"/>
      <c r="EUJ106" s="1551"/>
      <c r="EUK106" s="1551"/>
      <c r="EUL106" s="1551"/>
      <c r="EUM106" s="1551"/>
      <c r="EUN106" s="1551"/>
      <c r="EUO106" s="1551"/>
      <c r="EUP106" s="1551"/>
      <c r="EUQ106" s="1551"/>
      <c r="EUR106" s="1551"/>
      <c r="EUS106" s="1551"/>
      <c r="EUT106" s="1551"/>
      <c r="EUU106" s="1551"/>
      <c r="EUV106" s="1551"/>
      <c r="EUW106" s="1551"/>
      <c r="EUX106" s="1551"/>
      <c r="EUY106" s="1551"/>
      <c r="EUZ106" s="1551"/>
      <c r="EVA106" s="1551"/>
      <c r="EVB106" s="1551"/>
      <c r="EVC106" s="1551"/>
      <c r="EVD106" s="1551"/>
      <c r="EVE106" s="1551"/>
      <c r="EVF106" s="1551"/>
      <c r="EVG106" s="1551"/>
      <c r="EVH106" s="1551"/>
      <c r="EVI106" s="1551"/>
      <c r="EVJ106" s="1551"/>
      <c r="EVK106" s="1551"/>
      <c r="EVL106" s="1551"/>
      <c r="EVM106" s="1551"/>
      <c r="EVN106" s="1551"/>
      <c r="EVO106" s="1551"/>
      <c r="EVP106" s="1551"/>
      <c r="EVQ106" s="1551"/>
      <c r="EVR106" s="1551"/>
      <c r="EVS106" s="1551"/>
      <c r="EVT106" s="1551"/>
      <c r="EVU106" s="1551"/>
      <c r="EVV106" s="1551"/>
      <c r="EVW106" s="1551"/>
      <c r="EVX106" s="1551"/>
      <c r="EVY106" s="1551"/>
      <c r="EVZ106" s="1551"/>
      <c r="EWA106" s="1551"/>
      <c r="EWB106" s="1551"/>
      <c r="EWC106" s="1551"/>
      <c r="EWD106" s="1551"/>
      <c r="EWE106" s="1551"/>
      <c r="EWF106" s="1551"/>
      <c r="EWG106" s="1551"/>
      <c r="EWH106" s="1551"/>
      <c r="EWI106" s="1551"/>
      <c r="EWJ106" s="1551"/>
      <c r="EWK106" s="1551"/>
      <c r="EWL106" s="1551"/>
      <c r="EWM106" s="1551"/>
      <c r="EWN106" s="1551"/>
      <c r="EWO106" s="1551"/>
      <c r="EWP106" s="1551"/>
      <c r="EWQ106" s="1551"/>
      <c r="EWR106" s="1551"/>
      <c r="EWS106" s="1551"/>
      <c r="EWT106" s="1551"/>
      <c r="EWU106" s="1551"/>
      <c r="EWV106" s="1551"/>
      <c r="EWW106" s="1551"/>
      <c r="EWX106" s="1551"/>
      <c r="EWY106" s="1551"/>
      <c r="EWZ106" s="1551"/>
      <c r="EXA106" s="1551"/>
      <c r="EXB106" s="1551"/>
      <c r="EXC106" s="1551"/>
      <c r="EXD106" s="1551"/>
      <c r="EXE106" s="1551"/>
      <c r="EXF106" s="1551"/>
      <c r="EXG106" s="1551"/>
      <c r="EXH106" s="1551"/>
      <c r="EXI106" s="1551"/>
      <c r="EXJ106" s="1551"/>
      <c r="EXK106" s="1551"/>
      <c r="EXL106" s="1551"/>
      <c r="EXM106" s="1551"/>
      <c r="EXN106" s="1551"/>
      <c r="EXO106" s="1551"/>
      <c r="EXP106" s="1551"/>
      <c r="EXQ106" s="1551"/>
      <c r="EXR106" s="1551"/>
      <c r="EXS106" s="1551"/>
      <c r="EXT106" s="1551"/>
      <c r="EXU106" s="1551"/>
      <c r="EXV106" s="1551"/>
      <c r="EXW106" s="1551"/>
      <c r="EXX106" s="1551"/>
      <c r="EXY106" s="1551"/>
      <c r="EXZ106" s="1551"/>
      <c r="EYA106" s="1551"/>
      <c r="EYB106" s="1551"/>
      <c r="EYC106" s="1551"/>
      <c r="EYD106" s="1551"/>
      <c r="EYE106" s="1551"/>
      <c r="EYF106" s="1551"/>
      <c r="EYG106" s="1551"/>
      <c r="EYH106" s="1551"/>
      <c r="EYI106" s="1551"/>
      <c r="EYJ106" s="1551"/>
      <c r="EYK106" s="1551"/>
      <c r="EYL106" s="1551"/>
      <c r="EYM106" s="1551"/>
      <c r="EYN106" s="1551"/>
      <c r="EYO106" s="1551"/>
      <c r="EYP106" s="1551"/>
      <c r="EYQ106" s="1551"/>
      <c r="EYR106" s="1551"/>
      <c r="EYS106" s="1551"/>
      <c r="EYT106" s="1551"/>
      <c r="EYU106" s="1551"/>
      <c r="EYV106" s="1551"/>
      <c r="EYW106" s="1551"/>
      <c r="EYX106" s="1551"/>
      <c r="EYY106" s="1551"/>
      <c r="EYZ106" s="1551"/>
      <c r="EZA106" s="1551"/>
      <c r="EZB106" s="1551"/>
      <c r="EZC106" s="1551"/>
      <c r="EZD106" s="1551"/>
      <c r="EZE106" s="1551"/>
      <c r="EZF106" s="1551"/>
      <c r="EZG106" s="1551"/>
      <c r="EZH106" s="1551"/>
      <c r="EZI106" s="1551"/>
      <c r="EZJ106" s="1551"/>
      <c r="EZK106" s="1551"/>
      <c r="EZL106" s="1551"/>
      <c r="EZM106" s="1551"/>
      <c r="EZN106" s="1551"/>
      <c r="EZO106" s="1551"/>
      <c r="EZP106" s="1551"/>
      <c r="EZQ106" s="1551"/>
      <c r="EZR106" s="1551"/>
      <c r="EZS106" s="1551"/>
      <c r="EZT106" s="1551"/>
      <c r="EZU106" s="1551"/>
      <c r="EZV106" s="1551"/>
      <c r="EZW106" s="1551"/>
      <c r="EZX106" s="1551"/>
      <c r="EZY106" s="1551"/>
      <c r="EZZ106" s="1551"/>
      <c r="FAA106" s="1551"/>
      <c r="FAB106" s="1551"/>
      <c r="FAC106" s="1551"/>
      <c r="FAD106" s="1551"/>
      <c r="FAE106" s="1551"/>
      <c r="FAF106" s="1551"/>
      <c r="FAG106" s="1551"/>
      <c r="FAH106" s="1551"/>
      <c r="FAI106" s="1551"/>
      <c r="FAJ106" s="1551"/>
      <c r="FAK106" s="1551"/>
      <c r="FAL106" s="1551"/>
      <c r="FAM106" s="1551"/>
      <c r="FAN106" s="1551"/>
      <c r="FAO106" s="1551"/>
      <c r="FAP106" s="1551"/>
      <c r="FAQ106" s="1551"/>
      <c r="FAR106" s="1551"/>
      <c r="FAS106" s="1551"/>
      <c r="FAT106" s="1551"/>
      <c r="FAU106" s="1551"/>
      <c r="FAV106" s="1551"/>
      <c r="FAW106" s="1551"/>
      <c r="FAX106" s="1551"/>
      <c r="FAY106" s="1551"/>
      <c r="FAZ106" s="1551"/>
      <c r="FBA106" s="1551"/>
      <c r="FBB106" s="1551"/>
      <c r="FBC106" s="1551"/>
      <c r="FBD106" s="1551"/>
      <c r="FBE106" s="1551"/>
      <c r="FBF106" s="1551"/>
      <c r="FBG106" s="1551"/>
      <c r="FBH106" s="1551"/>
      <c r="FBI106" s="1551"/>
      <c r="FBJ106" s="1551"/>
      <c r="FBK106" s="1551"/>
      <c r="FBL106" s="1551"/>
      <c r="FBM106" s="1551"/>
      <c r="FBN106" s="1551"/>
      <c r="FBO106" s="1551"/>
      <c r="FBP106" s="1551"/>
      <c r="FBQ106" s="1551"/>
      <c r="FBR106" s="1551"/>
      <c r="FBS106" s="1551"/>
      <c r="FBT106" s="1551"/>
      <c r="FBU106" s="1551"/>
      <c r="FBV106" s="1551"/>
      <c r="FBW106" s="1551"/>
      <c r="FBX106" s="1551"/>
      <c r="FBY106" s="1551"/>
      <c r="FBZ106" s="1551"/>
      <c r="FCA106" s="1551"/>
      <c r="FCB106" s="1551"/>
      <c r="FCC106" s="1551"/>
      <c r="FCD106" s="1551"/>
      <c r="FCE106" s="1551"/>
      <c r="FCF106" s="1551"/>
      <c r="FCG106" s="1551"/>
      <c r="FCH106" s="1551"/>
      <c r="FCI106" s="1551"/>
      <c r="FCJ106" s="1551"/>
      <c r="FCK106" s="1551"/>
      <c r="FCL106" s="1551"/>
      <c r="FCM106" s="1551"/>
      <c r="FCN106" s="1551"/>
      <c r="FCO106" s="1551"/>
      <c r="FCP106" s="1551"/>
      <c r="FCQ106" s="1551"/>
      <c r="FCR106" s="1551"/>
      <c r="FCS106" s="1551"/>
      <c r="FCT106" s="1551"/>
      <c r="FCU106" s="1551"/>
      <c r="FCV106" s="1551"/>
      <c r="FCW106" s="1551"/>
      <c r="FCX106" s="1551"/>
      <c r="FCY106" s="1551"/>
      <c r="FCZ106" s="1551"/>
      <c r="FDA106" s="1551"/>
      <c r="FDB106" s="1551"/>
      <c r="FDC106" s="1551"/>
      <c r="FDD106" s="1551"/>
      <c r="FDE106" s="1551"/>
      <c r="FDF106" s="1551"/>
      <c r="FDG106" s="1551"/>
      <c r="FDH106" s="1551"/>
      <c r="FDI106" s="1551"/>
      <c r="FDJ106" s="1551"/>
      <c r="FDK106" s="1551"/>
      <c r="FDL106" s="1551"/>
      <c r="FDM106" s="1551"/>
      <c r="FDN106" s="1551"/>
      <c r="FDO106" s="1551"/>
      <c r="FDP106" s="1551"/>
      <c r="FDQ106" s="1551"/>
      <c r="FDR106" s="1551"/>
      <c r="FDS106" s="1551"/>
      <c r="FDT106" s="1551"/>
      <c r="FDU106" s="1551"/>
      <c r="FDV106" s="1551"/>
      <c r="FDW106" s="1551"/>
      <c r="FDX106" s="1551"/>
      <c r="FDY106" s="1551"/>
      <c r="FDZ106" s="1551"/>
      <c r="FEA106" s="1551"/>
      <c r="FEB106" s="1551"/>
      <c r="FEC106" s="1551"/>
      <c r="FED106" s="1551"/>
      <c r="FEE106" s="1551"/>
      <c r="FEF106" s="1551"/>
      <c r="FEG106" s="1551"/>
      <c r="FEH106" s="1551"/>
      <c r="FEI106" s="1551"/>
      <c r="FEJ106" s="1551"/>
      <c r="FEK106" s="1551"/>
      <c r="FEL106" s="1551"/>
      <c r="FEM106" s="1551"/>
      <c r="FEN106" s="1551"/>
      <c r="FEO106" s="1551"/>
      <c r="FEP106" s="1551"/>
      <c r="FEQ106" s="1551"/>
      <c r="FER106" s="1551"/>
      <c r="FES106" s="1551"/>
      <c r="FET106" s="1551"/>
      <c r="FEU106" s="1551"/>
      <c r="FEV106" s="1551"/>
      <c r="FEW106" s="1551"/>
      <c r="FEX106" s="1551"/>
      <c r="FEY106" s="1551"/>
      <c r="FEZ106" s="1551"/>
      <c r="FFA106" s="1551"/>
      <c r="FFB106" s="1551"/>
      <c r="FFC106" s="1551"/>
      <c r="FFD106" s="1551"/>
      <c r="FFE106" s="1551"/>
      <c r="FFF106" s="1551"/>
      <c r="FFG106" s="1551"/>
      <c r="FFH106" s="1551"/>
      <c r="FFI106" s="1551"/>
      <c r="FFJ106" s="1551"/>
      <c r="FFK106" s="1551"/>
      <c r="FFL106" s="1551"/>
      <c r="FFM106" s="1551"/>
      <c r="FFN106" s="1551"/>
      <c r="FFO106" s="1551"/>
      <c r="FFP106" s="1551"/>
      <c r="FFQ106" s="1551"/>
      <c r="FFR106" s="1551"/>
      <c r="FFS106" s="1551"/>
      <c r="FFT106" s="1551"/>
      <c r="FFU106" s="1551"/>
      <c r="FFV106" s="1551"/>
      <c r="FFW106" s="1551"/>
      <c r="FFX106" s="1551"/>
      <c r="FFY106" s="1551"/>
      <c r="FFZ106" s="1551"/>
      <c r="FGA106" s="1551"/>
      <c r="FGB106" s="1551"/>
      <c r="FGC106" s="1551"/>
      <c r="FGD106" s="1551"/>
      <c r="FGE106" s="1551"/>
      <c r="FGF106" s="1551"/>
      <c r="FGG106" s="1551"/>
      <c r="FGH106" s="1551"/>
      <c r="FGI106" s="1551"/>
      <c r="FGJ106" s="1551"/>
      <c r="FGK106" s="1551"/>
      <c r="FGL106" s="1551"/>
      <c r="FGM106" s="1551"/>
      <c r="FGN106" s="1551"/>
      <c r="FGO106" s="1551"/>
      <c r="FGP106" s="1551"/>
      <c r="FGQ106" s="1551"/>
      <c r="FGR106" s="1551"/>
      <c r="FGS106" s="1551"/>
      <c r="FGT106" s="1551"/>
      <c r="FGU106" s="1551"/>
      <c r="FGV106" s="1551"/>
      <c r="FGW106" s="1551"/>
      <c r="FGX106" s="1551"/>
      <c r="FGY106" s="1551"/>
      <c r="FGZ106" s="1551"/>
      <c r="FHA106" s="1551"/>
      <c r="FHB106" s="1551"/>
      <c r="FHC106" s="1551"/>
      <c r="FHD106" s="1551"/>
      <c r="FHE106" s="1551"/>
      <c r="FHF106" s="1551"/>
      <c r="FHG106" s="1551"/>
      <c r="FHH106" s="1551"/>
      <c r="FHI106" s="1551"/>
      <c r="FHJ106" s="1551"/>
      <c r="FHK106" s="1551"/>
      <c r="FHL106" s="1551"/>
      <c r="FHM106" s="1551"/>
      <c r="FHN106" s="1551"/>
      <c r="FHO106" s="1551"/>
      <c r="FHP106" s="1551"/>
      <c r="FHQ106" s="1551"/>
      <c r="FHR106" s="1551"/>
      <c r="FHS106" s="1551"/>
      <c r="FHT106" s="1551"/>
      <c r="FHU106" s="1551"/>
      <c r="FHV106" s="1551"/>
      <c r="FHW106" s="1551"/>
      <c r="FHX106" s="1551"/>
      <c r="FHY106" s="1551"/>
      <c r="FHZ106" s="1551"/>
      <c r="FIA106" s="1551"/>
      <c r="FIB106" s="1551"/>
      <c r="FIC106" s="1551"/>
      <c r="FID106" s="1551"/>
      <c r="FIE106" s="1551"/>
      <c r="FIF106" s="1551"/>
      <c r="FIG106" s="1551"/>
      <c r="FIH106" s="1551"/>
      <c r="FII106" s="1551"/>
      <c r="FIJ106" s="1551"/>
      <c r="FIK106" s="1551"/>
      <c r="FIL106" s="1551"/>
      <c r="FIM106" s="1551"/>
      <c r="FIN106" s="1551"/>
      <c r="FIO106" s="1551"/>
      <c r="FIP106" s="1551"/>
      <c r="FIQ106" s="1551"/>
      <c r="FIR106" s="1551"/>
      <c r="FIS106" s="1551"/>
      <c r="FIT106" s="1551"/>
      <c r="FIU106" s="1551"/>
      <c r="FIV106" s="1551"/>
      <c r="FIW106" s="1551"/>
      <c r="FIX106" s="1551"/>
      <c r="FIY106" s="1551"/>
      <c r="FIZ106" s="1551"/>
      <c r="FJA106" s="1551"/>
      <c r="FJB106" s="1551"/>
      <c r="FJC106" s="1551"/>
      <c r="FJD106" s="1551"/>
      <c r="FJE106" s="1551"/>
      <c r="FJF106" s="1551"/>
      <c r="FJG106" s="1551"/>
      <c r="FJH106" s="1551"/>
      <c r="FJI106" s="1551"/>
      <c r="FJJ106" s="1551"/>
      <c r="FJK106" s="1551"/>
      <c r="FJL106" s="1551"/>
      <c r="FJM106" s="1551"/>
      <c r="FJN106" s="1551"/>
      <c r="FJO106" s="1551"/>
      <c r="FJP106" s="1551"/>
      <c r="FJQ106" s="1551"/>
      <c r="FJR106" s="1551"/>
      <c r="FJS106" s="1551"/>
      <c r="FJT106" s="1551"/>
      <c r="FJU106" s="1551"/>
      <c r="FJV106" s="1551"/>
      <c r="FJW106" s="1551"/>
      <c r="FJX106" s="1551"/>
      <c r="FJY106" s="1551"/>
      <c r="FJZ106" s="1551"/>
      <c r="FKA106" s="1551"/>
      <c r="FKB106" s="1551"/>
      <c r="FKC106" s="1551"/>
      <c r="FKD106" s="1551"/>
      <c r="FKE106" s="1551"/>
      <c r="FKF106" s="1551"/>
      <c r="FKG106" s="1551"/>
      <c r="FKH106" s="1551"/>
      <c r="FKI106" s="1551"/>
      <c r="FKJ106" s="1551"/>
      <c r="FKK106" s="1551"/>
      <c r="FKL106" s="1551"/>
      <c r="FKM106" s="1551"/>
      <c r="FKN106" s="1551"/>
      <c r="FKO106" s="1551"/>
      <c r="FKP106" s="1551"/>
      <c r="FKQ106" s="1551"/>
      <c r="FKR106" s="1551"/>
      <c r="FKS106" s="1551"/>
      <c r="FKT106" s="1551"/>
      <c r="FKU106" s="1551"/>
      <c r="FKV106" s="1551"/>
      <c r="FKW106" s="1551"/>
      <c r="FKX106" s="1551"/>
      <c r="FKY106" s="1551"/>
      <c r="FKZ106" s="1551"/>
      <c r="FLA106" s="1551"/>
      <c r="FLB106" s="1551"/>
      <c r="FLC106" s="1551"/>
      <c r="FLD106" s="1551"/>
      <c r="FLE106" s="1551"/>
      <c r="FLF106" s="1551"/>
      <c r="FLG106" s="1551"/>
      <c r="FLH106" s="1551"/>
      <c r="FLI106" s="1551"/>
      <c r="FLJ106" s="1551"/>
      <c r="FLK106" s="1551"/>
      <c r="FLL106" s="1551"/>
      <c r="FLM106" s="1551"/>
      <c r="FLN106" s="1551"/>
      <c r="FLO106" s="1551"/>
      <c r="FLP106" s="1551"/>
      <c r="FLQ106" s="1551"/>
      <c r="FLR106" s="1551"/>
      <c r="FLS106" s="1551"/>
      <c r="FLT106" s="1551"/>
      <c r="FLU106" s="1551"/>
      <c r="FLV106" s="1551"/>
      <c r="FLW106" s="1551"/>
      <c r="FLX106" s="1551"/>
      <c r="FLY106" s="1551"/>
      <c r="FLZ106" s="1551"/>
      <c r="FMA106" s="1551"/>
      <c r="FMB106" s="1551"/>
      <c r="FMC106" s="1551"/>
      <c r="FMD106" s="1551"/>
      <c r="FME106" s="1551"/>
      <c r="FMF106" s="1551"/>
      <c r="FMG106" s="1551"/>
      <c r="FMH106" s="1551"/>
      <c r="FMI106" s="1551"/>
      <c r="FMJ106" s="1551"/>
      <c r="FMK106" s="1551"/>
      <c r="FML106" s="1551"/>
      <c r="FMM106" s="1551"/>
      <c r="FMN106" s="1551"/>
      <c r="FMO106" s="1551"/>
      <c r="FMP106" s="1551"/>
      <c r="FMQ106" s="1551"/>
      <c r="FMR106" s="1551"/>
      <c r="FMS106" s="1551"/>
      <c r="FMT106" s="1551"/>
      <c r="FMU106" s="1551"/>
      <c r="FMV106" s="1551"/>
      <c r="FMW106" s="1551"/>
      <c r="FMX106" s="1551"/>
      <c r="FMY106" s="1551"/>
      <c r="FMZ106" s="1551"/>
      <c r="FNA106" s="1551"/>
      <c r="FNB106" s="1551"/>
      <c r="FNC106" s="1551"/>
      <c r="FND106" s="1551"/>
      <c r="FNE106" s="1551"/>
      <c r="FNF106" s="1551"/>
      <c r="FNG106" s="1551"/>
      <c r="FNH106" s="1551"/>
      <c r="FNI106" s="1551"/>
      <c r="FNJ106" s="1551"/>
      <c r="FNK106" s="1551"/>
      <c r="FNL106" s="1551"/>
      <c r="FNM106" s="1551"/>
      <c r="FNN106" s="1551"/>
      <c r="FNO106" s="1551"/>
      <c r="FNP106" s="1551"/>
      <c r="FNQ106" s="1551"/>
      <c r="FNR106" s="1551"/>
      <c r="FNS106" s="1551"/>
      <c r="FNT106" s="1551"/>
      <c r="FNU106" s="1551"/>
      <c r="FNV106" s="1551"/>
      <c r="FNW106" s="1551"/>
      <c r="FNX106" s="1551"/>
      <c r="FNY106" s="1551"/>
      <c r="FNZ106" s="1551"/>
      <c r="FOA106" s="1551"/>
      <c r="FOB106" s="1551"/>
      <c r="FOC106" s="1551"/>
      <c r="FOD106" s="1551"/>
      <c r="FOE106" s="1551"/>
      <c r="FOF106" s="1551"/>
      <c r="FOG106" s="1551"/>
      <c r="FOH106" s="1551"/>
      <c r="FOI106" s="1551"/>
      <c r="FOJ106" s="1551"/>
      <c r="FOK106" s="1551"/>
      <c r="FOL106" s="1551"/>
      <c r="FOM106" s="1551"/>
      <c r="FON106" s="1551"/>
      <c r="FOO106" s="1551"/>
      <c r="FOP106" s="1551"/>
      <c r="FOQ106" s="1551"/>
      <c r="FOR106" s="1551"/>
      <c r="FOS106" s="1551"/>
      <c r="FOT106" s="1551"/>
      <c r="FOU106" s="1551"/>
      <c r="FOV106" s="1551"/>
      <c r="FOW106" s="1551"/>
      <c r="FOX106" s="1551"/>
      <c r="FOY106" s="1551"/>
      <c r="FOZ106" s="1551"/>
      <c r="FPA106" s="1551"/>
      <c r="FPB106" s="1551"/>
      <c r="FPC106" s="1551"/>
      <c r="FPD106" s="1551"/>
      <c r="FPE106" s="1551"/>
      <c r="FPF106" s="1551"/>
      <c r="FPG106" s="1551"/>
      <c r="FPH106" s="1551"/>
      <c r="FPI106" s="1551"/>
      <c r="FPJ106" s="1551"/>
      <c r="FPK106" s="1551"/>
      <c r="FPL106" s="1551"/>
      <c r="FPM106" s="1551"/>
      <c r="FPN106" s="1551"/>
      <c r="FPO106" s="1551"/>
      <c r="FPP106" s="1551"/>
      <c r="FPQ106" s="1551"/>
      <c r="FPR106" s="1551"/>
      <c r="FPS106" s="1551"/>
      <c r="FPT106" s="1551"/>
      <c r="FPU106" s="1551"/>
      <c r="FPV106" s="1551"/>
      <c r="FPW106" s="1551"/>
      <c r="FPX106" s="1551"/>
      <c r="FPY106" s="1551"/>
      <c r="FPZ106" s="1551"/>
      <c r="FQA106" s="1551"/>
      <c r="FQB106" s="1551"/>
      <c r="FQC106" s="1551"/>
      <c r="FQD106" s="1551"/>
      <c r="FQE106" s="1551"/>
      <c r="FQF106" s="1551"/>
      <c r="FQG106" s="1551"/>
      <c r="FQH106" s="1551"/>
      <c r="FQI106" s="1551"/>
      <c r="FQJ106" s="1551"/>
      <c r="FQK106" s="1551"/>
      <c r="FQL106" s="1551"/>
      <c r="FQM106" s="1551"/>
      <c r="FQN106" s="1551"/>
      <c r="FQO106" s="1551"/>
      <c r="FQP106" s="1551"/>
      <c r="FQQ106" s="1551"/>
      <c r="FQR106" s="1551"/>
      <c r="FQS106" s="1551"/>
      <c r="FQT106" s="1551"/>
      <c r="FQU106" s="1551"/>
      <c r="FQV106" s="1551"/>
      <c r="FQW106" s="1551"/>
      <c r="FQX106" s="1551"/>
      <c r="FQY106" s="1551"/>
      <c r="FQZ106" s="1551"/>
      <c r="FRA106" s="1551"/>
      <c r="FRB106" s="1551"/>
      <c r="FRC106" s="1551"/>
      <c r="FRD106" s="1551"/>
      <c r="FRE106" s="1551"/>
      <c r="FRF106" s="1551"/>
      <c r="FRG106" s="1551"/>
      <c r="FRH106" s="1551"/>
      <c r="FRI106" s="1551"/>
      <c r="FRJ106" s="1551"/>
      <c r="FRK106" s="1551"/>
      <c r="FRL106" s="1551"/>
      <c r="FRM106" s="1551"/>
      <c r="FRN106" s="1551"/>
      <c r="FRO106" s="1551"/>
      <c r="FRP106" s="1551"/>
      <c r="FRQ106" s="1551"/>
      <c r="FRR106" s="1551"/>
      <c r="FRS106" s="1551"/>
      <c r="FRT106" s="1551"/>
      <c r="FRU106" s="1551"/>
      <c r="FRV106" s="1551"/>
      <c r="FRW106" s="1551"/>
      <c r="FRX106" s="1551"/>
      <c r="FRY106" s="1551"/>
      <c r="FRZ106" s="1551"/>
      <c r="FSA106" s="1551"/>
      <c r="FSB106" s="1551"/>
      <c r="FSC106" s="1551"/>
      <c r="FSD106" s="1551"/>
      <c r="FSE106" s="1551"/>
      <c r="FSF106" s="1551"/>
      <c r="FSG106" s="1551"/>
      <c r="FSH106" s="1551"/>
      <c r="FSI106" s="1551"/>
      <c r="FSJ106" s="1551"/>
      <c r="FSK106" s="1551"/>
      <c r="FSL106" s="1551"/>
      <c r="FSM106" s="1551"/>
      <c r="FSN106" s="1551"/>
      <c r="FSO106" s="1551"/>
      <c r="FSP106" s="1551"/>
      <c r="FSQ106" s="1551"/>
      <c r="FSR106" s="1551"/>
      <c r="FSS106" s="1551"/>
      <c r="FST106" s="1551"/>
      <c r="FSU106" s="1551"/>
      <c r="FSV106" s="1551"/>
      <c r="FSW106" s="1551"/>
      <c r="FSX106" s="1551"/>
      <c r="FSY106" s="1551"/>
      <c r="FSZ106" s="1551"/>
      <c r="FTA106" s="1551"/>
      <c r="FTB106" s="1551"/>
      <c r="FTC106" s="1551"/>
      <c r="FTD106" s="1551"/>
      <c r="FTE106" s="1551"/>
      <c r="FTF106" s="1551"/>
      <c r="FTG106" s="1551"/>
      <c r="FTH106" s="1551"/>
      <c r="FTI106" s="1551"/>
      <c r="FTJ106" s="1551"/>
      <c r="FTK106" s="1551"/>
      <c r="FTL106" s="1551"/>
      <c r="FTM106" s="1551"/>
      <c r="FTN106" s="1551"/>
      <c r="FTO106" s="1551"/>
      <c r="FTP106" s="1551"/>
      <c r="FTQ106" s="1551"/>
      <c r="FTR106" s="1551"/>
      <c r="FTS106" s="1551"/>
      <c r="FTT106" s="1551"/>
      <c r="FTU106" s="1551"/>
      <c r="FTV106" s="1551"/>
      <c r="FTW106" s="1551"/>
      <c r="FTX106" s="1551"/>
      <c r="FTY106" s="1551"/>
      <c r="FTZ106" s="1551"/>
      <c r="FUA106" s="1551"/>
      <c r="FUB106" s="1551"/>
      <c r="FUC106" s="1551"/>
      <c r="FUD106" s="1551"/>
      <c r="FUE106" s="1551"/>
      <c r="FUF106" s="1551"/>
      <c r="FUG106" s="1551"/>
      <c r="FUH106" s="1551"/>
      <c r="FUI106" s="1551"/>
      <c r="FUJ106" s="1551"/>
      <c r="FUK106" s="1551"/>
      <c r="FUL106" s="1551"/>
      <c r="FUM106" s="1551"/>
      <c r="FUN106" s="1551"/>
      <c r="FUO106" s="1551"/>
      <c r="FUP106" s="1551"/>
      <c r="FUQ106" s="1551"/>
      <c r="FUR106" s="1551"/>
      <c r="FUS106" s="1551"/>
      <c r="FUT106" s="1551"/>
      <c r="FUU106" s="1551"/>
      <c r="FUV106" s="1551"/>
      <c r="FUW106" s="1551"/>
      <c r="FUX106" s="1551"/>
      <c r="FUY106" s="1551"/>
      <c r="FUZ106" s="1551"/>
      <c r="FVA106" s="1551"/>
      <c r="FVB106" s="1551"/>
      <c r="FVC106" s="1551"/>
      <c r="FVD106" s="1551"/>
      <c r="FVE106" s="1551"/>
      <c r="FVF106" s="1551"/>
      <c r="FVG106" s="1551"/>
      <c r="FVH106" s="1551"/>
      <c r="FVI106" s="1551"/>
      <c r="FVJ106" s="1551"/>
      <c r="FVK106" s="1551"/>
      <c r="FVL106" s="1551"/>
      <c r="FVM106" s="1551"/>
      <c r="FVN106" s="1551"/>
      <c r="FVO106" s="1551"/>
      <c r="FVP106" s="1551"/>
      <c r="FVQ106" s="1551"/>
      <c r="FVR106" s="1551"/>
      <c r="FVS106" s="1551"/>
      <c r="FVT106" s="1551"/>
      <c r="FVU106" s="1551"/>
      <c r="FVV106" s="1551"/>
      <c r="FVW106" s="1551"/>
      <c r="FVX106" s="1551"/>
      <c r="FVY106" s="1551"/>
      <c r="FVZ106" s="1551"/>
      <c r="FWA106" s="1551"/>
      <c r="FWB106" s="1551"/>
      <c r="FWC106" s="1551"/>
      <c r="FWD106" s="1551"/>
      <c r="FWE106" s="1551"/>
      <c r="FWF106" s="1551"/>
      <c r="FWG106" s="1551"/>
      <c r="FWH106" s="1551"/>
      <c r="FWI106" s="1551"/>
      <c r="FWJ106" s="1551"/>
      <c r="FWK106" s="1551"/>
      <c r="FWL106" s="1551"/>
      <c r="FWM106" s="1551"/>
      <c r="FWN106" s="1551"/>
      <c r="FWO106" s="1551"/>
      <c r="FWP106" s="1551"/>
      <c r="FWQ106" s="1551"/>
      <c r="FWR106" s="1551"/>
      <c r="FWS106" s="1551"/>
      <c r="FWT106" s="1551"/>
      <c r="FWU106" s="1551"/>
      <c r="FWV106" s="1551"/>
      <c r="FWW106" s="1551"/>
      <c r="FWX106" s="1551"/>
      <c r="FWY106" s="1551"/>
      <c r="FWZ106" s="1551"/>
      <c r="FXA106" s="1551"/>
      <c r="FXB106" s="1551"/>
      <c r="FXC106" s="1551"/>
      <c r="FXD106" s="1551"/>
      <c r="FXE106" s="1551"/>
      <c r="FXF106" s="1551"/>
      <c r="FXG106" s="1551"/>
      <c r="FXH106" s="1551"/>
      <c r="FXI106" s="1551"/>
      <c r="FXJ106" s="1551"/>
      <c r="FXK106" s="1551"/>
      <c r="FXL106" s="1551"/>
      <c r="FXM106" s="1551"/>
      <c r="FXN106" s="1551"/>
      <c r="FXO106" s="1551"/>
      <c r="FXP106" s="1551"/>
      <c r="FXQ106" s="1551"/>
      <c r="FXR106" s="1551"/>
      <c r="FXS106" s="1551"/>
      <c r="FXT106" s="1551"/>
      <c r="FXU106" s="1551"/>
      <c r="FXV106" s="1551"/>
      <c r="FXW106" s="1551"/>
      <c r="FXX106" s="1551"/>
      <c r="FXY106" s="1551"/>
      <c r="FXZ106" s="1551"/>
      <c r="FYA106" s="1551"/>
      <c r="FYB106" s="1551"/>
      <c r="FYC106" s="1551"/>
      <c r="FYD106" s="1551"/>
      <c r="FYE106" s="1551"/>
      <c r="FYF106" s="1551"/>
      <c r="FYG106" s="1551"/>
      <c r="FYH106" s="1551"/>
      <c r="FYI106" s="1551"/>
      <c r="FYJ106" s="1551"/>
      <c r="FYK106" s="1551"/>
      <c r="FYL106" s="1551"/>
      <c r="FYM106" s="1551"/>
      <c r="FYN106" s="1551"/>
      <c r="FYO106" s="1551"/>
      <c r="FYP106" s="1551"/>
      <c r="FYQ106" s="1551"/>
      <c r="FYR106" s="1551"/>
      <c r="FYS106" s="1551"/>
      <c r="FYT106" s="1551"/>
      <c r="FYU106" s="1551"/>
      <c r="FYV106" s="1551"/>
      <c r="FYW106" s="1551"/>
      <c r="FYX106" s="1551"/>
      <c r="FYY106" s="1551"/>
      <c r="FYZ106" s="1551"/>
      <c r="FZA106" s="1551"/>
      <c r="FZB106" s="1551"/>
      <c r="FZC106" s="1551"/>
      <c r="FZD106" s="1551"/>
      <c r="FZE106" s="1551"/>
      <c r="FZF106" s="1551"/>
      <c r="FZG106" s="1551"/>
      <c r="FZH106" s="1551"/>
      <c r="FZI106" s="1551"/>
      <c r="FZJ106" s="1551"/>
      <c r="FZK106" s="1551"/>
      <c r="FZL106" s="1551"/>
      <c r="FZM106" s="1551"/>
      <c r="FZN106" s="1551"/>
      <c r="FZO106" s="1551"/>
      <c r="FZP106" s="1551"/>
      <c r="FZQ106" s="1551"/>
      <c r="FZR106" s="1551"/>
      <c r="FZS106" s="1551"/>
      <c r="FZT106" s="1551"/>
      <c r="FZU106" s="1551"/>
      <c r="FZV106" s="1551"/>
      <c r="FZW106" s="1551"/>
      <c r="FZX106" s="1551"/>
      <c r="FZY106" s="1551"/>
      <c r="FZZ106" s="1551"/>
      <c r="GAA106" s="1551"/>
      <c r="GAB106" s="1551"/>
      <c r="GAC106" s="1551"/>
      <c r="GAD106" s="1551"/>
      <c r="GAE106" s="1551"/>
      <c r="GAF106" s="1551"/>
      <c r="GAG106" s="1551"/>
      <c r="GAH106" s="1551"/>
      <c r="GAI106" s="1551"/>
      <c r="GAJ106" s="1551"/>
      <c r="GAK106" s="1551"/>
      <c r="GAL106" s="1551"/>
      <c r="GAM106" s="1551"/>
      <c r="GAN106" s="1551"/>
      <c r="GAO106" s="1551"/>
      <c r="GAP106" s="1551"/>
      <c r="GAQ106" s="1551"/>
      <c r="GAR106" s="1551"/>
      <c r="GAS106" s="1551"/>
      <c r="GAT106" s="1551"/>
      <c r="GAU106" s="1551"/>
      <c r="GAV106" s="1551"/>
      <c r="GAW106" s="1551"/>
      <c r="GAX106" s="1551"/>
      <c r="GAY106" s="1551"/>
      <c r="GAZ106" s="1551"/>
      <c r="GBA106" s="1551"/>
      <c r="GBB106" s="1551"/>
      <c r="GBC106" s="1551"/>
      <c r="GBD106" s="1551"/>
      <c r="GBE106" s="1551"/>
      <c r="GBF106" s="1551"/>
      <c r="GBG106" s="1551"/>
      <c r="GBH106" s="1551"/>
      <c r="GBI106" s="1551"/>
      <c r="GBJ106" s="1551"/>
      <c r="GBK106" s="1551"/>
      <c r="GBL106" s="1551"/>
      <c r="GBM106" s="1551"/>
      <c r="GBN106" s="1551"/>
      <c r="GBO106" s="1551"/>
      <c r="GBP106" s="1551"/>
      <c r="GBQ106" s="1551"/>
      <c r="GBR106" s="1551"/>
      <c r="GBS106" s="1551"/>
      <c r="GBT106" s="1551"/>
      <c r="GBU106" s="1551"/>
      <c r="GBV106" s="1551"/>
      <c r="GBW106" s="1551"/>
      <c r="GBX106" s="1551"/>
      <c r="GBY106" s="1551"/>
      <c r="GBZ106" s="1551"/>
      <c r="GCA106" s="1551"/>
      <c r="GCB106" s="1551"/>
      <c r="GCC106" s="1551"/>
      <c r="GCD106" s="1551"/>
      <c r="GCE106" s="1551"/>
      <c r="GCF106" s="1551"/>
      <c r="GCG106" s="1551"/>
      <c r="GCH106" s="1551"/>
      <c r="GCI106" s="1551"/>
      <c r="GCJ106" s="1551"/>
      <c r="GCK106" s="1551"/>
      <c r="GCL106" s="1551"/>
      <c r="GCM106" s="1551"/>
      <c r="GCN106" s="1551"/>
      <c r="GCO106" s="1551"/>
      <c r="GCP106" s="1551"/>
      <c r="GCQ106" s="1551"/>
      <c r="GCR106" s="1551"/>
      <c r="GCS106" s="1551"/>
      <c r="GCT106" s="1551"/>
      <c r="GCU106" s="1551"/>
      <c r="GCV106" s="1551"/>
      <c r="GCW106" s="1551"/>
      <c r="GCX106" s="1551"/>
      <c r="GCY106" s="1551"/>
      <c r="GCZ106" s="1551"/>
      <c r="GDA106" s="1551"/>
      <c r="GDB106" s="1551"/>
      <c r="GDC106" s="1551"/>
      <c r="GDD106" s="1551"/>
      <c r="GDE106" s="1551"/>
      <c r="GDF106" s="1551"/>
      <c r="GDG106" s="1551"/>
      <c r="GDH106" s="1551"/>
      <c r="GDI106" s="1551"/>
      <c r="GDJ106" s="1551"/>
      <c r="GDK106" s="1551"/>
      <c r="GDL106" s="1551"/>
      <c r="GDM106" s="1551"/>
      <c r="GDN106" s="1551"/>
      <c r="GDO106" s="1551"/>
      <c r="GDP106" s="1551"/>
      <c r="GDQ106" s="1551"/>
      <c r="GDR106" s="1551"/>
      <c r="GDS106" s="1551"/>
      <c r="GDT106" s="1551"/>
      <c r="GDU106" s="1551"/>
      <c r="GDV106" s="1551"/>
      <c r="GDW106" s="1551"/>
      <c r="GDX106" s="1551"/>
      <c r="GDY106" s="1551"/>
      <c r="GDZ106" s="1551"/>
      <c r="GEA106" s="1551"/>
      <c r="GEB106" s="1551"/>
      <c r="GEC106" s="1551"/>
      <c r="GED106" s="1551"/>
      <c r="GEE106" s="1551"/>
      <c r="GEF106" s="1551"/>
      <c r="GEG106" s="1551"/>
      <c r="GEH106" s="1551"/>
      <c r="GEI106" s="1551"/>
      <c r="GEJ106" s="1551"/>
      <c r="GEK106" s="1551"/>
      <c r="GEL106" s="1551"/>
      <c r="GEM106" s="1551"/>
      <c r="GEN106" s="1551"/>
      <c r="GEO106" s="1551"/>
      <c r="GEP106" s="1551"/>
      <c r="GEQ106" s="1551"/>
      <c r="GER106" s="1551"/>
      <c r="GES106" s="1551"/>
      <c r="GET106" s="1551"/>
      <c r="GEU106" s="1551"/>
      <c r="GEV106" s="1551"/>
      <c r="GEW106" s="1551"/>
      <c r="GEX106" s="1551"/>
      <c r="GEY106" s="1551"/>
      <c r="GEZ106" s="1551"/>
      <c r="GFA106" s="1551"/>
      <c r="GFB106" s="1551"/>
      <c r="GFC106" s="1551"/>
      <c r="GFD106" s="1551"/>
      <c r="GFE106" s="1551"/>
      <c r="GFF106" s="1551"/>
      <c r="GFG106" s="1551"/>
      <c r="GFH106" s="1551"/>
      <c r="GFI106" s="1551"/>
      <c r="GFJ106" s="1551"/>
      <c r="GFK106" s="1551"/>
      <c r="GFL106" s="1551"/>
      <c r="GFM106" s="1551"/>
      <c r="GFN106" s="1551"/>
      <c r="GFO106" s="1551"/>
      <c r="GFP106" s="1551"/>
      <c r="GFQ106" s="1551"/>
      <c r="GFR106" s="1551"/>
      <c r="GFS106" s="1551"/>
      <c r="GFT106" s="1551"/>
      <c r="GFU106" s="1551"/>
      <c r="GFV106" s="1551"/>
      <c r="GFW106" s="1551"/>
      <c r="GFX106" s="1551"/>
      <c r="GFY106" s="1551"/>
      <c r="GFZ106" s="1551"/>
      <c r="GGA106" s="1551"/>
      <c r="GGB106" s="1551"/>
      <c r="GGC106" s="1551"/>
      <c r="GGD106" s="1551"/>
      <c r="GGE106" s="1551"/>
      <c r="GGF106" s="1551"/>
      <c r="GGG106" s="1551"/>
      <c r="GGH106" s="1551"/>
      <c r="GGI106" s="1551"/>
      <c r="GGJ106" s="1551"/>
      <c r="GGK106" s="1551"/>
      <c r="GGL106" s="1551"/>
      <c r="GGM106" s="1551"/>
      <c r="GGN106" s="1551"/>
      <c r="GGO106" s="1551"/>
      <c r="GGP106" s="1551"/>
      <c r="GGQ106" s="1551"/>
      <c r="GGR106" s="1551"/>
      <c r="GGS106" s="1551"/>
      <c r="GGT106" s="1551"/>
      <c r="GGU106" s="1551"/>
      <c r="GGV106" s="1551"/>
      <c r="GGW106" s="1551"/>
      <c r="GGX106" s="1551"/>
      <c r="GGY106" s="1551"/>
      <c r="GGZ106" s="1551"/>
      <c r="GHA106" s="1551"/>
      <c r="GHB106" s="1551"/>
      <c r="GHC106" s="1551"/>
      <c r="GHD106" s="1551"/>
      <c r="GHE106" s="1551"/>
      <c r="GHF106" s="1551"/>
      <c r="GHG106" s="1551"/>
      <c r="GHH106" s="1551"/>
      <c r="GHI106" s="1551"/>
      <c r="GHJ106" s="1551"/>
      <c r="GHK106" s="1551"/>
      <c r="GHL106" s="1551"/>
      <c r="GHM106" s="1551"/>
      <c r="GHN106" s="1551"/>
      <c r="GHO106" s="1551"/>
      <c r="GHP106" s="1551"/>
      <c r="GHQ106" s="1551"/>
      <c r="GHR106" s="1551"/>
      <c r="GHS106" s="1551"/>
      <c r="GHT106" s="1551"/>
      <c r="GHU106" s="1551"/>
      <c r="GHV106" s="1551"/>
      <c r="GHW106" s="1551"/>
      <c r="GHX106" s="1551"/>
      <c r="GHY106" s="1551"/>
      <c r="GHZ106" s="1551"/>
      <c r="GIA106" s="1551"/>
      <c r="GIB106" s="1551"/>
      <c r="GIC106" s="1551"/>
      <c r="GID106" s="1551"/>
      <c r="GIE106" s="1551"/>
      <c r="GIF106" s="1551"/>
      <c r="GIG106" s="1551"/>
      <c r="GIH106" s="1551"/>
      <c r="GII106" s="1551"/>
      <c r="GIJ106" s="1551"/>
      <c r="GIK106" s="1551"/>
      <c r="GIL106" s="1551"/>
      <c r="GIM106" s="1551"/>
      <c r="GIN106" s="1551"/>
      <c r="GIO106" s="1551"/>
      <c r="GIP106" s="1551"/>
      <c r="GIQ106" s="1551"/>
      <c r="GIR106" s="1551"/>
      <c r="GIS106" s="1551"/>
      <c r="GIT106" s="1551"/>
      <c r="GIU106" s="1551"/>
      <c r="GIV106" s="1551"/>
      <c r="GIW106" s="1551"/>
      <c r="GIX106" s="1551"/>
      <c r="GIY106" s="1551"/>
      <c r="GIZ106" s="1551"/>
      <c r="GJA106" s="1551"/>
      <c r="GJB106" s="1551"/>
      <c r="GJC106" s="1551"/>
      <c r="GJD106" s="1551"/>
      <c r="GJE106" s="1551"/>
      <c r="GJF106" s="1551"/>
      <c r="GJG106" s="1551"/>
      <c r="GJH106" s="1551"/>
      <c r="GJI106" s="1551"/>
      <c r="GJJ106" s="1551"/>
      <c r="GJK106" s="1551"/>
      <c r="GJL106" s="1551"/>
      <c r="GJM106" s="1551"/>
      <c r="GJN106" s="1551"/>
      <c r="GJO106" s="1551"/>
      <c r="GJP106" s="1551"/>
      <c r="GJQ106" s="1551"/>
      <c r="GJR106" s="1551"/>
      <c r="GJS106" s="1551"/>
      <c r="GJT106" s="1551"/>
      <c r="GJU106" s="1551"/>
      <c r="GJV106" s="1551"/>
      <c r="GJW106" s="1551"/>
      <c r="GJX106" s="1551"/>
      <c r="GJY106" s="1551"/>
      <c r="GJZ106" s="1551"/>
      <c r="GKA106" s="1551"/>
      <c r="GKB106" s="1551"/>
      <c r="GKC106" s="1551"/>
      <c r="GKD106" s="1551"/>
      <c r="GKE106" s="1551"/>
      <c r="GKF106" s="1551"/>
      <c r="GKG106" s="1551"/>
      <c r="GKH106" s="1551"/>
      <c r="GKI106" s="1551"/>
      <c r="GKJ106" s="1551"/>
      <c r="GKK106" s="1551"/>
      <c r="GKL106" s="1551"/>
      <c r="GKM106" s="1551"/>
      <c r="GKN106" s="1551"/>
      <c r="GKO106" s="1551"/>
      <c r="GKP106" s="1551"/>
      <c r="GKQ106" s="1551"/>
      <c r="GKR106" s="1551"/>
      <c r="GKS106" s="1551"/>
      <c r="GKT106" s="1551"/>
      <c r="GKU106" s="1551"/>
      <c r="GKV106" s="1551"/>
      <c r="GKW106" s="1551"/>
      <c r="GKX106" s="1551"/>
      <c r="GKY106" s="1551"/>
      <c r="GKZ106" s="1551"/>
      <c r="GLA106" s="1551"/>
      <c r="GLB106" s="1551"/>
      <c r="GLC106" s="1551"/>
      <c r="GLD106" s="1551"/>
      <c r="GLE106" s="1551"/>
      <c r="GLF106" s="1551"/>
      <c r="GLG106" s="1551"/>
      <c r="GLH106" s="1551"/>
      <c r="GLI106" s="1551"/>
      <c r="GLJ106" s="1551"/>
      <c r="GLK106" s="1551"/>
      <c r="GLL106" s="1551"/>
      <c r="GLM106" s="1551"/>
      <c r="GLN106" s="1551"/>
      <c r="GLO106" s="1551"/>
      <c r="GLP106" s="1551"/>
      <c r="GLQ106" s="1551"/>
      <c r="GLR106" s="1551"/>
      <c r="GLS106" s="1551"/>
      <c r="GLT106" s="1551"/>
      <c r="GLU106" s="1551"/>
      <c r="GLV106" s="1551"/>
      <c r="GLW106" s="1551"/>
      <c r="GLX106" s="1551"/>
      <c r="GLY106" s="1551"/>
      <c r="GLZ106" s="1551"/>
      <c r="GMA106" s="1551"/>
      <c r="GMB106" s="1551"/>
      <c r="GMC106" s="1551"/>
      <c r="GMD106" s="1551"/>
      <c r="GME106" s="1551"/>
      <c r="GMF106" s="1551"/>
      <c r="GMG106" s="1551"/>
      <c r="GMH106" s="1551"/>
      <c r="GMI106" s="1551"/>
      <c r="GMJ106" s="1551"/>
      <c r="GMK106" s="1551"/>
      <c r="GML106" s="1551"/>
      <c r="GMM106" s="1551"/>
      <c r="GMN106" s="1551"/>
      <c r="GMO106" s="1551"/>
      <c r="GMP106" s="1551"/>
      <c r="GMQ106" s="1551"/>
      <c r="GMR106" s="1551"/>
      <c r="GMS106" s="1551"/>
      <c r="GMT106" s="1551"/>
      <c r="GMU106" s="1551"/>
      <c r="GMV106" s="1551"/>
      <c r="GMW106" s="1551"/>
      <c r="GMX106" s="1551"/>
      <c r="GMY106" s="1551"/>
      <c r="GMZ106" s="1551"/>
      <c r="GNA106" s="1551"/>
      <c r="GNB106" s="1551"/>
      <c r="GNC106" s="1551"/>
      <c r="GND106" s="1551"/>
      <c r="GNE106" s="1551"/>
      <c r="GNF106" s="1551"/>
      <c r="GNG106" s="1551"/>
      <c r="GNH106" s="1551"/>
      <c r="GNI106" s="1551"/>
      <c r="GNJ106" s="1551"/>
      <c r="GNK106" s="1551"/>
      <c r="GNL106" s="1551"/>
      <c r="GNM106" s="1551"/>
      <c r="GNN106" s="1551"/>
      <c r="GNO106" s="1551"/>
      <c r="GNP106" s="1551"/>
      <c r="GNQ106" s="1551"/>
      <c r="GNR106" s="1551"/>
      <c r="GNS106" s="1551"/>
      <c r="GNT106" s="1551"/>
      <c r="GNU106" s="1551"/>
      <c r="GNV106" s="1551"/>
      <c r="GNW106" s="1551"/>
      <c r="GNX106" s="1551"/>
      <c r="GNY106" s="1551"/>
      <c r="GNZ106" s="1551"/>
      <c r="GOA106" s="1551"/>
      <c r="GOB106" s="1551"/>
      <c r="GOC106" s="1551"/>
      <c r="GOD106" s="1551"/>
      <c r="GOE106" s="1551"/>
      <c r="GOF106" s="1551"/>
      <c r="GOG106" s="1551"/>
      <c r="GOH106" s="1551"/>
      <c r="GOI106" s="1551"/>
      <c r="GOJ106" s="1551"/>
      <c r="GOK106" s="1551"/>
      <c r="GOL106" s="1551"/>
      <c r="GOM106" s="1551"/>
      <c r="GON106" s="1551"/>
      <c r="GOO106" s="1551"/>
      <c r="GOP106" s="1551"/>
      <c r="GOQ106" s="1551"/>
      <c r="GOR106" s="1551"/>
      <c r="GOS106" s="1551"/>
      <c r="GOT106" s="1551"/>
      <c r="GOU106" s="1551"/>
      <c r="GOV106" s="1551"/>
      <c r="GOW106" s="1551"/>
      <c r="GOX106" s="1551"/>
      <c r="GOY106" s="1551"/>
      <c r="GOZ106" s="1551"/>
      <c r="GPA106" s="1551"/>
      <c r="GPB106" s="1551"/>
      <c r="GPC106" s="1551"/>
      <c r="GPD106" s="1551"/>
      <c r="GPE106" s="1551"/>
      <c r="GPF106" s="1551"/>
      <c r="GPG106" s="1551"/>
      <c r="GPH106" s="1551"/>
      <c r="GPI106" s="1551"/>
      <c r="GPJ106" s="1551"/>
      <c r="GPK106" s="1551"/>
      <c r="GPL106" s="1551"/>
      <c r="GPM106" s="1551"/>
      <c r="GPN106" s="1551"/>
      <c r="GPO106" s="1551"/>
      <c r="GPP106" s="1551"/>
      <c r="GPQ106" s="1551"/>
      <c r="GPR106" s="1551"/>
      <c r="GPS106" s="1551"/>
      <c r="GPT106" s="1551"/>
      <c r="GPU106" s="1551"/>
      <c r="GPV106" s="1551"/>
      <c r="GPW106" s="1551"/>
      <c r="GPX106" s="1551"/>
      <c r="GPY106" s="1551"/>
      <c r="GPZ106" s="1551"/>
      <c r="GQA106" s="1551"/>
      <c r="GQB106" s="1551"/>
      <c r="GQC106" s="1551"/>
      <c r="GQD106" s="1551"/>
      <c r="GQE106" s="1551"/>
      <c r="GQF106" s="1551"/>
      <c r="GQG106" s="1551"/>
      <c r="GQH106" s="1551"/>
      <c r="GQI106" s="1551"/>
      <c r="GQJ106" s="1551"/>
      <c r="GQK106" s="1551"/>
      <c r="GQL106" s="1551"/>
      <c r="GQM106" s="1551"/>
      <c r="GQN106" s="1551"/>
      <c r="GQO106" s="1551"/>
      <c r="GQP106" s="1551"/>
      <c r="GQQ106" s="1551"/>
      <c r="GQR106" s="1551"/>
      <c r="GQS106" s="1551"/>
      <c r="GQT106" s="1551"/>
      <c r="GQU106" s="1551"/>
      <c r="GQV106" s="1551"/>
      <c r="GQW106" s="1551"/>
      <c r="GQX106" s="1551"/>
      <c r="GQY106" s="1551"/>
      <c r="GQZ106" s="1551"/>
      <c r="GRA106" s="1551"/>
      <c r="GRB106" s="1551"/>
      <c r="GRC106" s="1551"/>
      <c r="GRD106" s="1551"/>
      <c r="GRE106" s="1551"/>
      <c r="GRF106" s="1551"/>
      <c r="GRG106" s="1551"/>
      <c r="GRH106" s="1551"/>
      <c r="GRI106" s="1551"/>
      <c r="GRJ106" s="1551"/>
      <c r="GRK106" s="1551"/>
      <c r="GRL106" s="1551"/>
      <c r="GRM106" s="1551"/>
      <c r="GRN106" s="1551"/>
      <c r="GRO106" s="1551"/>
      <c r="GRP106" s="1551"/>
      <c r="GRQ106" s="1551"/>
      <c r="GRR106" s="1551"/>
      <c r="GRS106" s="1551"/>
      <c r="GRT106" s="1551"/>
      <c r="GRU106" s="1551"/>
      <c r="GRV106" s="1551"/>
      <c r="GRW106" s="1551"/>
      <c r="GRX106" s="1551"/>
      <c r="GRY106" s="1551"/>
      <c r="GRZ106" s="1551"/>
      <c r="GSA106" s="1551"/>
      <c r="GSB106" s="1551"/>
      <c r="GSC106" s="1551"/>
      <c r="GSD106" s="1551"/>
      <c r="GSE106" s="1551"/>
      <c r="GSF106" s="1551"/>
      <c r="GSG106" s="1551"/>
      <c r="GSH106" s="1551"/>
      <c r="GSI106" s="1551"/>
      <c r="GSJ106" s="1551"/>
      <c r="GSK106" s="1551"/>
      <c r="GSL106" s="1551"/>
      <c r="GSM106" s="1551"/>
      <c r="GSN106" s="1551"/>
      <c r="GSO106" s="1551"/>
      <c r="GSP106" s="1551"/>
      <c r="GSQ106" s="1551"/>
      <c r="GSR106" s="1551"/>
      <c r="GSS106" s="1551"/>
      <c r="GST106" s="1551"/>
      <c r="GSU106" s="1551"/>
      <c r="GSV106" s="1551"/>
      <c r="GSW106" s="1551"/>
      <c r="GSX106" s="1551"/>
      <c r="GSY106" s="1551"/>
      <c r="GSZ106" s="1551"/>
      <c r="GTA106" s="1551"/>
      <c r="GTB106" s="1551"/>
      <c r="GTC106" s="1551"/>
      <c r="GTD106" s="1551"/>
      <c r="GTE106" s="1551"/>
      <c r="GTF106" s="1551"/>
      <c r="GTG106" s="1551"/>
      <c r="GTH106" s="1551"/>
      <c r="GTI106" s="1551"/>
      <c r="GTJ106" s="1551"/>
      <c r="GTK106" s="1551"/>
      <c r="GTL106" s="1551"/>
      <c r="GTM106" s="1551"/>
      <c r="GTN106" s="1551"/>
      <c r="GTO106" s="1551"/>
      <c r="GTP106" s="1551"/>
      <c r="GTQ106" s="1551"/>
      <c r="GTR106" s="1551"/>
      <c r="GTS106" s="1551"/>
      <c r="GTT106" s="1551"/>
      <c r="GTU106" s="1551"/>
      <c r="GTV106" s="1551"/>
      <c r="GTW106" s="1551"/>
      <c r="GTX106" s="1551"/>
      <c r="GTY106" s="1551"/>
      <c r="GTZ106" s="1551"/>
      <c r="GUA106" s="1551"/>
      <c r="GUB106" s="1551"/>
      <c r="GUC106" s="1551"/>
      <c r="GUD106" s="1551"/>
      <c r="GUE106" s="1551"/>
      <c r="GUF106" s="1551"/>
      <c r="GUG106" s="1551"/>
      <c r="GUH106" s="1551"/>
      <c r="GUI106" s="1551"/>
      <c r="GUJ106" s="1551"/>
      <c r="GUK106" s="1551"/>
      <c r="GUL106" s="1551"/>
      <c r="GUM106" s="1551"/>
      <c r="GUN106" s="1551"/>
      <c r="GUO106" s="1551"/>
      <c r="GUP106" s="1551"/>
      <c r="GUQ106" s="1551"/>
      <c r="GUR106" s="1551"/>
      <c r="GUS106" s="1551"/>
      <c r="GUT106" s="1551"/>
      <c r="GUU106" s="1551"/>
      <c r="GUV106" s="1551"/>
      <c r="GUW106" s="1551"/>
      <c r="GUX106" s="1551"/>
      <c r="GUY106" s="1551"/>
      <c r="GUZ106" s="1551"/>
      <c r="GVA106" s="1551"/>
      <c r="GVB106" s="1551"/>
      <c r="GVC106" s="1551"/>
      <c r="GVD106" s="1551"/>
      <c r="GVE106" s="1551"/>
      <c r="GVF106" s="1551"/>
      <c r="GVG106" s="1551"/>
      <c r="GVH106" s="1551"/>
      <c r="GVI106" s="1551"/>
      <c r="GVJ106" s="1551"/>
      <c r="GVK106" s="1551"/>
      <c r="GVL106" s="1551"/>
      <c r="GVM106" s="1551"/>
      <c r="GVN106" s="1551"/>
      <c r="GVO106" s="1551"/>
      <c r="GVP106" s="1551"/>
      <c r="GVQ106" s="1551"/>
      <c r="GVR106" s="1551"/>
      <c r="GVS106" s="1551"/>
      <c r="GVT106" s="1551"/>
      <c r="GVU106" s="1551"/>
      <c r="GVV106" s="1551"/>
      <c r="GVW106" s="1551"/>
      <c r="GVX106" s="1551"/>
      <c r="GVY106" s="1551"/>
      <c r="GVZ106" s="1551"/>
      <c r="GWA106" s="1551"/>
      <c r="GWB106" s="1551"/>
      <c r="GWC106" s="1551"/>
      <c r="GWD106" s="1551"/>
      <c r="GWE106" s="1551"/>
      <c r="GWF106" s="1551"/>
      <c r="GWG106" s="1551"/>
      <c r="GWH106" s="1551"/>
      <c r="GWI106" s="1551"/>
      <c r="GWJ106" s="1551"/>
      <c r="GWK106" s="1551"/>
      <c r="GWL106" s="1551"/>
      <c r="GWM106" s="1551"/>
      <c r="GWN106" s="1551"/>
      <c r="GWO106" s="1551"/>
      <c r="GWP106" s="1551"/>
      <c r="GWQ106" s="1551"/>
      <c r="GWR106" s="1551"/>
      <c r="GWS106" s="1551"/>
      <c r="GWT106" s="1551"/>
      <c r="GWU106" s="1551"/>
      <c r="GWV106" s="1551"/>
      <c r="GWW106" s="1551"/>
      <c r="GWX106" s="1551"/>
      <c r="GWY106" s="1551"/>
      <c r="GWZ106" s="1551"/>
      <c r="GXA106" s="1551"/>
      <c r="GXB106" s="1551"/>
      <c r="GXC106" s="1551"/>
      <c r="GXD106" s="1551"/>
      <c r="GXE106" s="1551"/>
      <c r="GXF106" s="1551"/>
      <c r="GXG106" s="1551"/>
      <c r="GXH106" s="1551"/>
      <c r="GXI106" s="1551"/>
      <c r="GXJ106" s="1551"/>
      <c r="GXK106" s="1551"/>
      <c r="GXL106" s="1551"/>
      <c r="GXM106" s="1551"/>
      <c r="GXN106" s="1551"/>
      <c r="GXO106" s="1551"/>
      <c r="GXP106" s="1551"/>
      <c r="GXQ106" s="1551"/>
      <c r="GXR106" s="1551"/>
      <c r="GXS106" s="1551"/>
      <c r="GXT106" s="1551"/>
      <c r="GXU106" s="1551"/>
      <c r="GXV106" s="1551"/>
      <c r="GXW106" s="1551"/>
      <c r="GXX106" s="1551"/>
      <c r="GXY106" s="1551"/>
      <c r="GXZ106" s="1551"/>
      <c r="GYA106" s="1551"/>
      <c r="GYB106" s="1551"/>
      <c r="GYC106" s="1551"/>
      <c r="GYD106" s="1551"/>
      <c r="GYE106" s="1551"/>
      <c r="GYF106" s="1551"/>
      <c r="GYG106" s="1551"/>
      <c r="GYH106" s="1551"/>
      <c r="GYI106" s="1551"/>
      <c r="GYJ106" s="1551"/>
      <c r="GYK106" s="1551"/>
      <c r="GYL106" s="1551"/>
      <c r="GYM106" s="1551"/>
      <c r="GYN106" s="1551"/>
      <c r="GYO106" s="1551"/>
      <c r="GYP106" s="1551"/>
      <c r="GYQ106" s="1551"/>
      <c r="GYR106" s="1551"/>
      <c r="GYS106" s="1551"/>
      <c r="GYT106" s="1551"/>
      <c r="GYU106" s="1551"/>
      <c r="GYV106" s="1551"/>
      <c r="GYW106" s="1551"/>
      <c r="GYX106" s="1551"/>
      <c r="GYY106" s="1551"/>
      <c r="GYZ106" s="1551"/>
      <c r="GZA106" s="1551"/>
      <c r="GZB106" s="1551"/>
      <c r="GZC106" s="1551"/>
      <c r="GZD106" s="1551"/>
      <c r="GZE106" s="1551"/>
      <c r="GZF106" s="1551"/>
      <c r="GZG106" s="1551"/>
      <c r="GZH106" s="1551"/>
      <c r="GZI106" s="1551"/>
      <c r="GZJ106" s="1551"/>
      <c r="GZK106" s="1551"/>
      <c r="GZL106" s="1551"/>
      <c r="GZM106" s="1551"/>
      <c r="GZN106" s="1551"/>
      <c r="GZO106" s="1551"/>
      <c r="GZP106" s="1551"/>
      <c r="GZQ106" s="1551"/>
      <c r="GZR106" s="1551"/>
      <c r="GZS106" s="1551"/>
      <c r="GZT106" s="1551"/>
      <c r="GZU106" s="1551"/>
      <c r="GZV106" s="1551"/>
      <c r="GZW106" s="1551"/>
      <c r="GZX106" s="1551"/>
      <c r="GZY106" s="1551"/>
      <c r="GZZ106" s="1551"/>
      <c r="HAA106" s="1551"/>
      <c r="HAB106" s="1551"/>
      <c r="HAC106" s="1551"/>
      <c r="HAD106" s="1551"/>
      <c r="HAE106" s="1551"/>
      <c r="HAF106" s="1551"/>
      <c r="HAG106" s="1551"/>
      <c r="HAH106" s="1551"/>
      <c r="HAI106" s="1551"/>
      <c r="HAJ106" s="1551"/>
      <c r="HAK106" s="1551"/>
      <c r="HAL106" s="1551"/>
      <c r="HAM106" s="1551"/>
      <c r="HAN106" s="1551"/>
      <c r="HAO106" s="1551"/>
      <c r="HAP106" s="1551"/>
      <c r="HAQ106" s="1551"/>
      <c r="HAR106" s="1551"/>
      <c r="HAS106" s="1551"/>
      <c r="HAT106" s="1551"/>
      <c r="HAU106" s="1551"/>
      <c r="HAV106" s="1551"/>
      <c r="HAW106" s="1551"/>
      <c r="HAX106" s="1551"/>
      <c r="HAY106" s="1551"/>
      <c r="HAZ106" s="1551"/>
      <c r="HBA106" s="1551"/>
      <c r="HBB106" s="1551"/>
      <c r="HBC106" s="1551"/>
      <c r="HBD106" s="1551"/>
      <c r="HBE106" s="1551"/>
      <c r="HBF106" s="1551"/>
      <c r="HBG106" s="1551"/>
      <c r="HBH106" s="1551"/>
      <c r="HBI106" s="1551"/>
      <c r="HBJ106" s="1551"/>
      <c r="HBK106" s="1551"/>
      <c r="HBL106" s="1551"/>
      <c r="HBM106" s="1551"/>
      <c r="HBN106" s="1551"/>
      <c r="HBO106" s="1551"/>
      <c r="HBP106" s="1551"/>
      <c r="HBQ106" s="1551"/>
      <c r="HBR106" s="1551"/>
      <c r="HBS106" s="1551"/>
      <c r="HBT106" s="1551"/>
      <c r="HBU106" s="1551"/>
      <c r="HBV106" s="1551"/>
      <c r="HBW106" s="1551"/>
      <c r="HBX106" s="1551"/>
      <c r="HBY106" s="1551"/>
      <c r="HBZ106" s="1551"/>
      <c r="HCA106" s="1551"/>
      <c r="HCB106" s="1551"/>
      <c r="HCC106" s="1551"/>
      <c r="HCD106" s="1551"/>
      <c r="HCE106" s="1551"/>
      <c r="HCF106" s="1551"/>
      <c r="HCG106" s="1551"/>
      <c r="HCH106" s="1551"/>
      <c r="HCI106" s="1551"/>
      <c r="HCJ106" s="1551"/>
      <c r="HCK106" s="1551"/>
      <c r="HCL106" s="1551"/>
      <c r="HCM106" s="1551"/>
      <c r="HCN106" s="1551"/>
      <c r="HCO106" s="1551"/>
      <c r="HCP106" s="1551"/>
      <c r="HCQ106" s="1551"/>
      <c r="HCR106" s="1551"/>
      <c r="HCS106" s="1551"/>
      <c r="HCT106" s="1551"/>
      <c r="HCU106" s="1551"/>
      <c r="HCV106" s="1551"/>
      <c r="HCW106" s="1551"/>
      <c r="HCX106" s="1551"/>
      <c r="HCY106" s="1551"/>
      <c r="HCZ106" s="1551"/>
      <c r="HDA106" s="1551"/>
      <c r="HDB106" s="1551"/>
      <c r="HDC106" s="1551"/>
      <c r="HDD106" s="1551"/>
      <c r="HDE106" s="1551"/>
      <c r="HDF106" s="1551"/>
      <c r="HDG106" s="1551"/>
      <c r="HDH106" s="1551"/>
      <c r="HDI106" s="1551"/>
      <c r="HDJ106" s="1551"/>
      <c r="HDK106" s="1551"/>
      <c r="HDL106" s="1551"/>
      <c r="HDM106" s="1551"/>
      <c r="HDN106" s="1551"/>
      <c r="HDO106" s="1551"/>
      <c r="HDP106" s="1551"/>
      <c r="HDQ106" s="1551"/>
      <c r="HDR106" s="1551"/>
      <c r="HDS106" s="1551"/>
      <c r="HDT106" s="1551"/>
      <c r="HDU106" s="1551"/>
      <c r="HDV106" s="1551"/>
      <c r="HDW106" s="1551"/>
      <c r="HDX106" s="1551"/>
      <c r="HDY106" s="1551"/>
      <c r="HDZ106" s="1551"/>
      <c r="HEA106" s="1551"/>
      <c r="HEB106" s="1551"/>
      <c r="HEC106" s="1551"/>
      <c r="HED106" s="1551"/>
      <c r="HEE106" s="1551"/>
      <c r="HEF106" s="1551"/>
      <c r="HEG106" s="1551"/>
      <c r="HEH106" s="1551"/>
      <c r="HEI106" s="1551"/>
      <c r="HEJ106" s="1551"/>
      <c r="HEK106" s="1551"/>
      <c r="HEL106" s="1551"/>
      <c r="HEM106" s="1551"/>
      <c r="HEN106" s="1551"/>
      <c r="HEO106" s="1551"/>
      <c r="HEP106" s="1551"/>
      <c r="HEQ106" s="1551"/>
      <c r="HER106" s="1551"/>
      <c r="HES106" s="1551"/>
      <c r="HET106" s="1551"/>
      <c r="HEU106" s="1551"/>
      <c r="HEV106" s="1551"/>
      <c r="HEW106" s="1551"/>
      <c r="HEX106" s="1551"/>
      <c r="HEY106" s="1551"/>
      <c r="HEZ106" s="1551"/>
      <c r="HFA106" s="1551"/>
      <c r="HFB106" s="1551"/>
      <c r="HFC106" s="1551"/>
      <c r="HFD106" s="1551"/>
      <c r="HFE106" s="1551"/>
      <c r="HFF106" s="1551"/>
      <c r="HFG106" s="1551"/>
      <c r="HFH106" s="1551"/>
      <c r="HFI106" s="1551"/>
      <c r="HFJ106" s="1551"/>
      <c r="HFK106" s="1551"/>
      <c r="HFL106" s="1551"/>
      <c r="HFM106" s="1551"/>
      <c r="HFN106" s="1551"/>
      <c r="HFO106" s="1551"/>
      <c r="HFP106" s="1551"/>
      <c r="HFQ106" s="1551"/>
      <c r="HFR106" s="1551"/>
      <c r="HFS106" s="1551"/>
      <c r="HFT106" s="1551"/>
      <c r="HFU106" s="1551"/>
      <c r="HFV106" s="1551"/>
      <c r="HFW106" s="1551"/>
      <c r="HFX106" s="1551"/>
      <c r="HFY106" s="1551"/>
      <c r="HFZ106" s="1551"/>
      <c r="HGA106" s="1551"/>
      <c r="HGB106" s="1551"/>
      <c r="HGC106" s="1551"/>
      <c r="HGD106" s="1551"/>
      <c r="HGE106" s="1551"/>
      <c r="HGF106" s="1551"/>
      <c r="HGG106" s="1551"/>
      <c r="HGH106" s="1551"/>
      <c r="HGI106" s="1551"/>
      <c r="HGJ106" s="1551"/>
      <c r="HGK106" s="1551"/>
      <c r="HGL106" s="1551"/>
      <c r="HGM106" s="1551"/>
      <c r="HGN106" s="1551"/>
      <c r="HGO106" s="1551"/>
      <c r="HGP106" s="1551"/>
      <c r="HGQ106" s="1551"/>
      <c r="HGR106" s="1551"/>
      <c r="HGS106" s="1551"/>
      <c r="HGT106" s="1551"/>
      <c r="HGU106" s="1551"/>
      <c r="HGV106" s="1551"/>
      <c r="HGW106" s="1551"/>
      <c r="HGX106" s="1551"/>
      <c r="HGY106" s="1551"/>
      <c r="HGZ106" s="1551"/>
      <c r="HHA106" s="1551"/>
      <c r="HHB106" s="1551"/>
      <c r="HHC106" s="1551"/>
      <c r="HHD106" s="1551"/>
      <c r="HHE106" s="1551"/>
      <c r="HHF106" s="1551"/>
      <c r="HHG106" s="1551"/>
      <c r="HHH106" s="1551"/>
      <c r="HHI106" s="1551"/>
      <c r="HHJ106" s="1551"/>
      <c r="HHK106" s="1551"/>
      <c r="HHL106" s="1551"/>
      <c r="HHM106" s="1551"/>
      <c r="HHN106" s="1551"/>
      <c r="HHO106" s="1551"/>
      <c r="HHP106" s="1551"/>
      <c r="HHQ106" s="1551"/>
      <c r="HHR106" s="1551"/>
      <c r="HHS106" s="1551"/>
      <c r="HHT106" s="1551"/>
      <c r="HHU106" s="1551"/>
      <c r="HHV106" s="1551"/>
      <c r="HHW106" s="1551"/>
      <c r="HHX106" s="1551"/>
      <c r="HHY106" s="1551"/>
      <c r="HHZ106" s="1551"/>
      <c r="HIA106" s="1551"/>
      <c r="HIB106" s="1551"/>
      <c r="HIC106" s="1551"/>
      <c r="HID106" s="1551"/>
      <c r="HIE106" s="1551"/>
      <c r="HIF106" s="1551"/>
      <c r="HIG106" s="1551"/>
      <c r="HIH106" s="1551"/>
      <c r="HII106" s="1551"/>
      <c r="HIJ106" s="1551"/>
      <c r="HIK106" s="1551"/>
      <c r="HIL106" s="1551"/>
      <c r="HIM106" s="1551"/>
      <c r="HIN106" s="1551"/>
      <c r="HIO106" s="1551"/>
      <c r="HIP106" s="1551"/>
      <c r="HIQ106" s="1551"/>
      <c r="HIR106" s="1551"/>
      <c r="HIS106" s="1551"/>
      <c r="HIT106" s="1551"/>
      <c r="HIU106" s="1551"/>
      <c r="HIV106" s="1551"/>
      <c r="HIW106" s="1551"/>
      <c r="HIX106" s="1551"/>
      <c r="HIY106" s="1551"/>
      <c r="HIZ106" s="1551"/>
      <c r="HJA106" s="1551"/>
      <c r="HJB106" s="1551"/>
      <c r="HJC106" s="1551"/>
      <c r="HJD106" s="1551"/>
      <c r="HJE106" s="1551"/>
      <c r="HJF106" s="1551"/>
      <c r="HJG106" s="1551"/>
      <c r="HJH106" s="1551"/>
      <c r="HJI106" s="1551"/>
      <c r="HJJ106" s="1551"/>
      <c r="HJK106" s="1551"/>
      <c r="HJL106" s="1551"/>
      <c r="HJM106" s="1551"/>
      <c r="HJN106" s="1551"/>
      <c r="HJO106" s="1551"/>
      <c r="HJP106" s="1551"/>
      <c r="HJQ106" s="1551"/>
      <c r="HJR106" s="1551"/>
      <c r="HJS106" s="1551"/>
      <c r="HJT106" s="1551"/>
      <c r="HJU106" s="1551"/>
      <c r="HJV106" s="1551"/>
      <c r="HJW106" s="1551"/>
      <c r="HJX106" s="1551"/>
      <c r="HJY106" s="1551"/>
      <c r="HJZ106" s="1551"/>
      <c r="HKA106" s="1551"/>
      <c r="HKB106" s="1551"/>
      <c r="HKC106" s="1551"/>
      <c r="HKD106" s="1551"/>
      <c r="HKE106" s="1551"/>
      <c r="HKF106" s="1551"/>
      <c r="HKG106" s="1551"/>
      <c r="HKH106" s="1551"/>
      <c r="HKI106" s="1551"/>
      <c r="HKJ106" s="1551"/>
      <c r="HKK106" s="1551"/>
      <c r="HKL106" s="1551"/>
      <c r="HKM106" s="1551"/>
      <c r="HKN106" s="1551"/>
      <c r="HKO106" s="1551"/>
      <c r="HKP106" s="1551"/>
      <c r="HKQ106" s="1551"/>
      <c r="HKR106" s="1551"/>
      <c r="HKS106" s="1551"/>
      <c r="HKT106" s="1551"/>
      <c r="HKU106" s="1551"/>
      <c r="HKV106" s="1551"/>
      <c r="HKW106" s="1551"/>
      <c r="HKX106" s="1551"/>
      <c r="HKY106" s="1551"/>
      <c r="HKZ106" s="1551"/>
      <c r="HLA106" s="1551"/>
      <c r="HLB106" s="1551"/>
      <c r="HLC106" s="1551"/>
      <c r="HLD106" s="1551"/>
      <c r="HLE106" s="1551"/>
      <c r="HLF106" s="1551"/>
      <c r="HLG106" s="1551"/>
      <c r="HLH106" s="1551"/>
      <c r="HLI106" s="1551"/>
      <c r="HLJ106" s="1551"/>
      <c r="HLK106" s="1551"/>
      <c r="HLL106" s="1551"/>
      <c r="HLM106" s="1551"/>
      <c r="HLN106" s="1551"/>
      <c r="HLO106" s="1551"/>
      <c r="HLP106" s="1551"/>
      <c r="HLQ106" s="1551"/>
      <c r="HLR106" s="1551"/>
      <c r="HLS106" s="1551"/>
      <c r="HLT106" s="1551"/>
      <c r="HLU106" s="1551"/>
      <c r="HLV106" s="1551"/>
      <c r="HLW106" s="1551"/>
      <c r="HLX106" s="1551"/>
      <c r="HLY106" s="1551"/>
      <c r="HLZ106" s="1551"/>
      <c r="HMA106" s="1551"/>
      <c r="HMB106" s="1551"/>
      <c r="HMC106" s="1551"/>
      <c r="HMD106" s="1551"/>
      <c r="HME106" s="1551"/>
      <c r="HMF106" s="1551"/>
      <c r="HMG106" s="1551"/>
      <c r="HMH106" s="1551"/>
      <c r="HMI106" s="1551"/>
      <c r="HMJ106" s="1551"/>
      <c r="HMK106" s="1551"/>
      <c r="HML106" s="1551"/>
      <c r="HMM106" s="1551"/>
      <c r="HMN106" s="1551"/>
      <c r="HMO106" s="1551"/>
      <c r="HMP106" s="1551"/>
      <c r="HMQ106" s="1551"/>
      <c r="HMR106" s="1551"/>
      <c r="HMS106" s="1551"/>
      <c r="HMT106" s="1551"/>
      <c r="HMU106" s="1551"/>
      <c r="HMV106" s="1551"/>
      <c r="HMW106" s="1551"/>
      <c r="HMX106" s="1551"/>
      <c r="HMY106" s="1551"/>
      <c r="HMZ106" s="1551"/>
      <c r="HNA106" s="1551"/>
      <c r="HNB106" s="1551"/>
      <c r="HNC106" s="1551"/>
      <c r="HND106" s="1551"/>
      <c r="HNE106" s="1551"/>
      <c r="HNF106" s="1551"/>
      <c r="HNG106" s="1551"/>
      <c r="HNH106" s="1551"/>
      <c r="HNI106" s="1551"/>
      <c r="HNJ106" s="1551"/>
      <c r="HNK106" s="1551"/>
      <c r="HNL106" s="1551"/>
      <c r="HNM106" s="1551"/>
      <c r="HNN106" s="1551"/>
      <c r="HNO106" s="1551"/>
      <c r="HNP106" s="1551"/>
      <c r="HNQ106" s="1551"/>
      <c r="HNR106" s="1551"/>
      <c r="HNS106" s="1551"/>
      <c r="HNT106" s="1551"/>
      <c r="HNU106" s="1551"/>
      <c r="HNV106" s="1551"/>
      <c r="HNW106" s="1551"/>
      <c r="HNX106" s="1551"/>
      <c r="HNY106" s="1551"/>
      <c r="HNZ106" s="1551"/>
      <c r="HOA106" s="1551"/>
      <c r="HOB106" s="1551"/>
      <c r="HOC106" s="1551"/>
      <c r="HOD106" s="1551"/>
      <c r="HOE106" s="1551"/>
      <c r="HOF106" s="1551"/>
      <c r="HOG106" s="1551"/>
      <c r="HOH106" s="1551"/>
      <c r="HOI106" s="1551"/>
      <c r="HOJ106" s="1551"/>
      <c r="HOK106" s="1551"/>
      <c r="HOL106" s="1551"/>
      <c r="HOM106" s="1551"/>
      <c r="HON106" s="1551"/>
      <c r="HOO106" s="1551"/>
      <c r="HOP106" s="1551"/>
      <c r="HOQ106" s="1551"/>
      <c r="HOR106" s="1551"/>
      <c r="HOS106" s="1551"/>
      <c r="HOT106" s="1551"/>
      <c r="HOU106" s="1551"/>
      <c r="HOV106" s="1551"/>
      <c r="HOW106" s="1551"/>
      <c r="HOX106" s="1551"/>
      <c r="HOY106" s="1551"/>
      <c r="HOZ106" s="1551"/>
      <c r="HPA106" s="1551"/>
      <c r="HPB106" s="1551"/>
      <c r="HPC106" s="1551"/>
      <c r="HPD106" s="1551"/>
      <c r="HPE106" s="1551"/>
      <c r="HPF106" s="1551"/>
      <c r="HPG106" s="1551"/>
      <c r="HPH106" s="1551"/>
      <c r="HPI106" s="1551"/>
      <c r="HPJ106" s="1551"/>
      <c r="HPK106" s="1551"/>
      <c r="HPL106" s="1551"/>
      <c r="HPM106" s="1551"/>
      <c r="HPN106" s="1551"/>
      <c r="HPO106" s="1551"/>
      <c r="HPP106" s="1551"/>
      <c r="HPQ106" s="1551"/>
      <c r="HPR106" s="1551"/>
      <c r="HPS106" s="1551"/>
      <c r="HPT106" s="1551"/>
      <c r="HPU106" s="1551"/>
      <c r="HPV106" s="1551"/>
      <c r="HPW106" s="1551"/>
      <c r="HPX106" s="1551"/>
      <c r="HPY106" s="1551"/>
      <c r="HPZ106" s="1551"/>
      <c r="HQA106" s="1551"/>
      <c r="HQB106" s="1551"/>
      <c r="HQC106" s="1551"/>
      <c r="HQD106" s="1551"/>
      <c r="HQE106" s="1551"/>
      <c r="HQF106" s="1551"/>
      <c r="HQG106" s="1551"/>
      <c r="HQH106" s="1551"/>
      <c r="HQI106" s="1551"/>
      <c r="HQJ106" s="1551"/>
      <c r="HQK106" s="1551"/>
      <c r="HQL106" s="1551"/>
      <c r="HQM106" s="1551"/>
      <c r="HQN106" s="1551"/>
      <c r="HQO106" s="1551"/>
      <c r="HQP106" s="1551"/>
      <c r="HQQ106" s="1551"/>
      <c r="HQR106" s="1551"/>
      <c r="HQS106" s="1551"/>
      <c r="HQT106" s="1551"/>
      <c r="HQU106" s="1551"/>
      <c r="HQV106" s="1551"/>
      <c r="HQW106" s="1551"/>
      <c r="HQX106" s="1551"/>
      <c r="HQY106" s="1551"/>
      <c r="HQZ106" s="1551"/>
      <c r="HRA106" s="1551"/>
      <c r="HRB106" s="1551"/>
      <c r="HRC106" s="1551"/>
      <c r="HRD106" s="1551"/>
      <c r="HRE106" s="1551"/>
      <c r="HRF106" s="1551"/>
      <c r="HRG106" s="1551"/>
      <c r="HRH106" s="1551"/>
      <c r="HRI106" s="1551"/>
      <c r="HRJ106" s="1551"/>
      <c r="HRK106" s="1551"/>
      <c r="HRL106" s="1551"/>
      <c r="HRM106" s="1551"/>
      <c r="HRN106" s="1551"/>
      <c r="HRO106" s="1551"/>
      <c r="HRP106" s="1551"/>
      <c r="HRQ106" s="1551"/>
      <c r="HRR106" s="1551"/>
      <c r="HRS106" s="1551"/>
      <c r="HRT106" s="1551"/>
      <c r="HRU106" s="1551"/>
      <c r="HRV106" s="1551"/>
      <c r="HRW106" s="1551"/>
      <c r="HRX106" s="1551"/>
      <c r="HRY106" s="1551"/>
      <c r="HRZ106" s="1551"/>
      <c r="HSA106" s="1551"/>
      <c r="HSB106" s="1551"/>
      <c r="HSC106" s="1551"/>
      <c r="HSD106" s="1551"/>
      <c r="HSE106" s="1551"/>
      <c r="HSF106" s="1551"/>
      <c r="HSG106" s="1551"/>
      <c r="HSH106" s="1551"/>
      <c r="HSI106" s="1551"/>
      <c r="HSJ106" s="1551"/>
      <c r="HSK106" s="1551"/>
      <c r="HSL106" s="1551"/>
      <c r="HSM106" s="1551"/>
      <c r="HSN106" s="1551"/>
      <c r="HSO106" s="1551"/>
      <c r="HSP106" s="1551"/>
      <c r="HSQ106" s="1551"/>
      <c r="HSR106" s="1551"/>
      <c r="HSS106" s="1551"/>
      <c r="HST106" s="1551"/>
      <c r="HSU106" s="1551"/>
      <c r="HSV106" s="1551"/>
      <c r="HSW106" s="1551"/>
      <c r="HSX106" s="1551"/>
      <c r="HSY106" s="1551"/>
      <c r="HSZ106" s="1551"/>
      <c r="HTA106" s="1551"/>
      <c r="HTB106" s="1551"/>
      <c r="HTC106" s="1551"/>
      <c r="HTD106" s="1551"/>
      <c r="HTE106" s="1551"/>
      <c r="HTF106" s="1551"/>
      <c r="HTG106" s="1551"/>
      <c r="HTH106" s="1551"/>
      <c r="HTI106" s="1551"/>
      <c r="HTJ106" s="1551"/>
      <c r="HTK106" s="1551"/>
      <c r="HTL106" s="1551"/>
      <c r="HTM106" s="1551"/>
      <c r="HTN106" s="1551"/>
      <c r="HTO106" s="1551"/>
      <c r="HTP106" s="1551"/>
      <c r="HTQ106" s="1551"/>
      <c r="HTR106" s="1551"/>
      <c r="HTS106" s="1551"/>
      <c r="HTT106" s="1551"/>
      <c r="HTU106" s="1551"/>
      <c r="HTV106" s="1551"/>
      <c r="HTW106" s="1551"/>
      <c r="HTX106" s="1551"/>
      <c r="HTY106" s="1551"/>
      <c r="HTZ106" s="1551"/>
      <c r="HUA106" s="1551"/>
      <c r="HUB106" s="1551"/>
      <c r="HUC106" s="1551"/>
      <c r="HUD106" s="1551"/>
      <c r="HUE106" s="1551"/>
      <c r="HUF106" s="1551"/>
      <c r="HUG106" s="1551"/>
      <c r="HUH106" s="1551"/>
      <c r="HUI106" s="1551"/>
      <c r="HUJ106" s="1551"/>
      <c r="HUK106" s="1551"/>
      <c r="HUL106" s="1551"/>
      <c r="HUM106" s="1551"/>
      <c r="HUN106" s="1551"/>
      <c r="HUO106" s="1551"/>
      <c r="HUP106" s="1551"/>
      <c r="HUQ106" s="1551"/>
      <c r="HUR106" s="1551"/>
      <c r="HUS106" s="1551"/>
      <c r="HUT106" s="1551"/>
      <c r="HUU106" s="1551"/>
      <c r="HUV106" s="1551"/>
      <c r="HUW106" s="1551"/>
      <c r="HUX106" s="1551"/>
      <c r="HUY106" s="1551"/>
      <c r="HUZ106" s="1551"/>
      <c r="HVA106" s="1551"/>
      <c r="HVB106" s="1551"/>
      <c r="HVC106" s="1551"/>
      <c r="HVD106" s="1551"/>
      <c r="HVE106" s="1551"/>
      <c r="HVF106" s="1551"/>
      <c r="HVG106" s="1551"/>
      <c r="HVH106" s="1551"/>
      <c r="HVI106" s="1551"/>
      <c r="HVJ106" s="1551"/>
      <c r="HVK106" s="1551"/>
      <c r="HVL106" s="1551"/>
      <c r="HVM106" s="1551"/>
      <c r="HVN106" s="1551"/>
      <c r="HVO106" s="1551"/>
      <c r="HVP106" s="1551"/>
      <c r="HVQ106" s="1551"/>
      <c r="HVR106" s="1551"/>
      <c r="HVS106" s="1551"/>
      <c r="HVT106" s="1551"/>
      <c r="HVU106" s="1551"/>
      <c r="HVV106" s="1551"/>
      <c r="HVW106" s="1551"/>
      <c r="HVX106" s="1551"/>
      <c r="HVY106" s="1551"/>
      <c r="HVZ106" s="1551"/>
      <c r="HWA106" s="1551"/>
      <c r="HWB106" s="1551"/>
      <c r="HWC106" s="1551"/>
      <c r="HWD106" s="1551"/>
      <c r="HWE106" s="1551"/>
      <c r="HWF106" s="1551"/>
      <c r="HWG106" s="1551"/>
      <c r="HWH106" s="1551"/>
      <c r="HWI106" s="1551"/>
      <c r="HWJ106" s="1551"/>
      <c r="HWK106" s="1551"/>
      <c r="HWL106" s="1551"/>
      <c r="HWM106" s="1551"/>
      <c r="HWN106" s="1551"/>
      <c r="HWO106" s="1551"/>
      <c r="HWP106" s="1551"/>
      <c r="HWQ106" s="1551"/>
      <c r="HWR106" s="1551"/>
      <c r="HWS106" s="1551"/>
      <c r="HWT106" s="1551"/>
      <c r="HWU106" s="1551"/>
      <c r="HWV106" s="1551"/>
      <c r="HWW106" s="1551"/>
      <c r="HWX106" s="1551"/>
      <c r="HWY106" s="1551"/>
      <c r="HWZ106" s="1551"/>
      <c r="HXA106" s="1551"/>
      <c r="HXB106" s="1551"/>
      <c r="HXC106" s="1551"/>
      <c r="HXD106" s="1551"/>
      <c r="HXE106" s="1551"/>
      <c r="HXF106" s="1551"/>
      <c r="HXG106" s="1551"/>
      <c r="HXH106" s="1551"/>
      <c r="HXI106" s="1551"/>
      <c r="HXJ106" s="1551"/>
      <c r="HXK106" s="1551"/>
      <c r="HXL106" s="1551"/>
      <c r="HXM106" s="1551"/>
      <c r="HXN106" s="1551"/>
      <c r="HXO106" s="1551"/>
      <c r="HXP106" s="1551"/>
      <c r="HXQ106" s="1551"/>
      <c r="HXR106" s="1551"/>
      <c r="HXS106" s="1551"/>
      <c r="HXT106" s="1551"/>
      <c r="HXU106" s="1551"/>
      <c r="HXV106" s="1551"/>
      <c r="HXW106" s="1551"/>
      <c r="HXX106" s="1551"/>
      <c r="HXY106" s="1551"/>
      <c r="HXZ106" s="1551"/>
      <c r="HYA106" s="1551"/>
      <c r="HYB106" s="1551"/>
      <c r="HYC106" s="1551"/>
      <c r="HYD106" s="1551"/>
      <c r="HYE106" s="1551"/>
      <c r="HYF106" s="1551"/>
      <c r="HYG106" s="1551"/>
      <c r="HYH106" s="1551"/>
      <c r="HYI106" s="1551"/>
      <c r="HYJ106" s="1551"/>
      <c r="HYK106" s="1551"/>
      <c r="HYL106" s="1551"/>
      <c r="HYM106" s="1551"/>
      <c r="HYN106" s="1551"/>
      <c r="HYO106" s="1551"/>
      <c r="HYP106" s="1551"/>
      <c r="HYQ106" s="1551"/>
      <c r="HYR106" s="1551"/>
      <c r="HYS106" s="1551"/>
      <c r="HYT106" s="1551"/>
      <c r="HYU106" s="1551"/>
      <c r="HYV106" s="1551"/>
      <c r="HYW106" s="1551"/>
      <c r="HYX106" s="1551"/>
      <c r="HYY106" s="1551"/>
      <c r="HYZ106" s="1551"/>
      <c r="HZA106" s="1551"/>
      <c r="HZB106" s="1551"/>
      <c r="HZC106" s="1551"/>
      <c r="HZD106" s="1551"/>
      <c r="HZE106" s="1551"/>
      <c r="HZF106" s="1551"/>
      <c r="HZG106" s="1551"/>
      <c r="HZH106" s="1551"/>
      <c r="HZI106" s="1551"/>
      <c r="HZJ106" s="1551"/>
      <c r="HZK106" s="1551"/>
      <c r="HZL106" s="1551"/>
      <c r="HZM106" s="1551"/>
      <c r="HZN106" s="1551"/>
      <c r="HZO106" s="1551"/>
      <c r="HZP106" s="1551"/>
      <c r="HZQ106" s="1551"/>
      <c r="HZR106" s="1551"/>
      <c r="HZS106" s="1551"/>
      <c r="HZT106" s="1551"/>
      <c r="HZU106" s="1551"/>
      <c r="HZV106" s="1551"/>
      <c r="HZW106" s="1551"/>
      <c r="HZX106" s="1551"/>
      <c r="HZY106" s="1551"/>
      <c r="HZZ106" s="1551"/>
      <c r="IAA106" s="1551"/>
      <c r="IAB106" s="1551"/>
      <c r="IAC106" s="1551"/>
      <c r="IAD106" s="1551"/>
      <c r="IAE106" s="1551"/>
      <c r="IAF106" s="1551"/>
      <c r="IAG106" s="1551"/>
      <c r="IAH106" s="1551"/>
      <c r="IAI106" s="1551"/>
      <c r="IAJ106" s="1551"/>
      <c r="IAK106" s="1551"/>
      <c r="IAL106" s="1551"/>
      <c r="IAM106" s="1551"/>
      <c r="IAN106" s="1551"/>
      <c r="IAO106" s="1551"/>
      <c r="IAP106" s="1551"/>
      <c r="IAQ106" s="1551"/>
      <c r="IAR106" s="1551"/>
      <c r="IAS106" s="1551"/>
      <c r="IAT106" s="1551"/>
      <c r="IAU106" s="1551"/>
      <c r="IAV106" s="1551"/>
      <c r="IAW106" s="1551"/>
      <c r="IAX106" s="1551"/>
      <c r="IAY106" s="1551"/>
      <c r="IAZ106" s="1551"/>
      <c r="IBA106" s="1551"/>
      <c r="IBB106" s="1551"/>
      <c r="IBC106" s="1551"/>
      <c r="IBD106" s="1551"/>
      <c r="IBE106" s="1551"/>
      <c r="IBF106" s="1551"/>
      <c r="IBG106" s="1551"/>
      <c r="IBH106" s="1551"/>
      <c r="IBI106" s="1551"/>
      <c r="IBJ106" s="1551"/>
      <c r="IBK106" s="1551"/>
      <c r="IBL106" s="1551"/>
      <c r="IBM106" s="1551"/>
      <c r="IBN106" s="1551"/>
      <c r="IBO106" s="1551"/>
      <c r="IBP106" s="1551"/>
      <c r="IBQ106" s="1551"/>
      <c r="IBR106" s="1551"/>
      <c r="IBS106" s="1551"/>
      <c r="IBT106" s="1551"/>
      <c r="IBU106" s="1551"/>
      <c r="IBV106" s="1551"/>
      <c r="IBW106" s="1551"/>
      <c r="IBX106" s="1551"/>
      <c r="IBY106" s="1551"/>
      <c r="IBZ106" s="1551"/>
      <c r="ICA106" s="1551"/>
      <c r="ICB106" s="1551"/>
      <c r="ICC106" s="1551"/>
      <c r="ICD106" s="1551"/>
      <c r="ICE106" s="1551"/>
      <c r="ICF106" s="1551"/>
      <c r="ICG106" s="1551"/>
      <c r="ICH106" s="1551"/>
      <c r="ICI106" s="1551"/>
      <c r="ICJ106" s="1551"/>
      <c r="ICK106" s="1551"/>
      <c r="ICL106" s="1551"/>
      <c r="ICM106" s="1551"/>
      <c r="ICN106" s="1551"/>
      <c r="ICO106" s="1551"/>
      <c r="ICP106" s="1551"/>
      <c r="ICQ106" s="1551"/>
      <c r="ICR106" s="1551"/>
      <c r="ICS106" s="1551"/>
      <c r="ICT106" s="1551"/>
      <c r="ICU106" s="1551"/>
      <c r="ICV106" s="1551"/>
      <c r="ICW106" s="1551"/>
      <c r="ICX106" s="1551"/>
      <c r="ICY106" s="1551"/>
      <c r="ICZ106" s="1551"/>
      <c r="IDA106" s="1551"/>
      <c r="IDB106" s="1551"/>
      <c r="IDC106" s="1551"/>
      <c r="IDD106" s="1551"/>
      <c r="IDE106" s="1551"/>
      <c r="IDF106" s="1551"/>
      <c r="IDG106" s="1551"/>
      <c r="IDH106" s="1551"/>
      <c r="IDI106" s="1551"/>
      <c r="IDJ106" s="1551"/>
      <c r="IDK106" s="1551"/>
      <c r="IDL106" s="1551"/>
      <c r="IDM106" s="1551"/>
      <c r="IDN106" s="1551"/>
      <c r="IDO106" s="1551"/>
      <c r="IDP106" s="1551"/>
      <c r="IDQ106" s="1551"/>
      <c r="IDR106" s="1551"/>
      <c r="IDS106" s="1551"/>
      <c r="IDT106" s="1551"/>
      <c r="IDU106" s="1551"/>
      <c r="IDV106" s="1551"/>
      <c r="IDW106" s="1551"/>
      <c r="IDX106" s="1551"/>
      <c r="IDY106" s="1551"/>
      <c r="IDZ106" s="1551"/>
      <c r="IEA106" s="1551"/>
      <c r="IEB106" s="1551"/>
      <c r="IEC106" s="1551"/>
      <c r="IED106" s="1551"/>
      <c r="IEE106" s="1551"/>
      <c r="IEF106" s="1551"/>
      <c r="IEG106" s="1551"/>
      <c r="IEH106" s="1551"/>
      <c r="IEI106" s="1551"/>
      <c r="IEJ106" s="1551"/>
      <c r="IEK106" s="1551"/>
      <c r="IEL106" s="1551"/>
      <c r="IEM106" s="1551"/>
      <c r="IEN106" s="1551"/>
      <c r="IEO106" s="1551"/>
      <c r="IEP106" s="1551"/>
      <c r="IEQ106" s="1551"/>
      <c r="IER106" s="1551"/>
      <c r="IES106" s="1551"/>
      <c r="IET106" s="1551"/>
      <c r="IEU106" s="1551"/>
      <c r="IEV106" s="1551"/>
      <c r="IEW106" s="1551"/>
      <c r="IEX106" s="1551"/>
      <c r="IEY106" s="1551"/>
      <c r="IEZ106" s="1551"/>
      <c r="IFA106" s="1551"/>
      <c r="IFB106" s="1551"/>
      <c r="IFC106" s="1551"/>
      <c r="IFD106" s="1551"/>
      <c r="IFE106" s="1551"/>
      <c r="IFF106" s="1551"/>
      <c r="IFG106" s="1551"/>
      <c r="IFH106" s="1551"/>
      <c r="IFI106" s="1551"/>
      <c r="IFJ106" s="1551"/>
      <c r="IFK106" s="1551"/>
      <c r="IFL106" s="1551"/>
      <c r="IFM106" s="1551"/>
      <c r="IFN106" s="1551"/>
      <c r="IFO106" s="1551"/>
      <c r="IFP106" s="1551"/>
      <c r="IFQ106" s="1551"/>
      <c r="IFR106" s="1551"/>
      <c r="IFS106" s="1551"/>
      <c r="IFT106" s="1551"/>
      <c r="IFU106" s="1551"/>
      <c r="IFV106" s="1551"/>
      <c r="IFW106" s="1551"/>
      <c r="IFX106" s="1551"/>
      <c r="IFY106" s="1551"/>
      <c r="IFZ106" s="1551"/>
      <c r="IGA106" s="1551"/>
      <c r="IGB106" s="1551"/>
      <c r="IGC106" s="1551"/>
      <c r="IGD106" s="1551"/>
      <c r="IGE106" s="1551"/>
      <c r="IGF106" s="1551"/>
      <c r="IGG106" s="1551"/>
      <c r="IGH106" s="1551"/>
      <c r="IGI106" s="1551"/>
      <c r="IGJ106" s="1551"/>
      <c r="IGK106" s="1551"/>
      <c r="IGL106" s="1551"/>
      <c r="IGM106" s="1551"/>
      <c r="IGN106" s="1551"/>
      <c r="IGO106" s="1551"/>
      <c r="IGP106" s="1551"/>
      <c r="IGQ106" s="1551"/>
      <c r="IGR106" s="1551"/>
      <c r="IGS106" s="1551"/>
      <c r="IGT106" s="1551"/>
      <c r="IGU106" s="1551"/>
      <c r="IGV106" s="1551"/>
      <c r="IGW106" s="1551"/>
      <c r="IGX106" s="1551"/>
      <c r="IGY106" s="1551"/>
      <c r="IGZ106" s="1551"/>
      <c r="IHA106" s="1551"/>
      <c r="IHB106" s="1551"/>
      <c r="IHC106" s="1551"/>
      <c r="IHD106" s="1551"/>
      <c r="IHE106" s="1551"/>
      <c r="IHF106" s="1551"/>
      <c r="IHG106" s="1551"/>
      <c r="IHH106" s="1551"/>
      <c r="IHI106" s="1551"/>
      <c r="IHJ106" s="1551"/>
      <c r="IHK106" s="1551"/>
      <c r="IHL106" s="1551"/>
      <c r="IHM106" s="1551"/>
      <c r="IHN106" s="1551"/>
      <c r="IHO106" s="1551"/>
      <c r="IHP106" s="1551"/>
      <c r="IHQ106" s="1551"/>
      <c r="IHR106" s="1551"/>
      <c r="IHS106" s="1551"/>
      <c r="IHT106" s="1551"/>
      <c r="IHU106" s="1551"/>
      <c r="IHV106" s="1551"/>
      <c r="IHW106" s="1551"/>
      <c r="IHX106" s="1551"/>
      <c r="IHY106" s="1551"/>
      <c r="IHZ106" s="1551"/>
      <c r="IIA106" s="1551"/>
      <c r="IIB106" s="1551"/>
      <c r="IIC106" s="1551"/>
      <c r="IID106" s="1551"/>
      <c r="IIE106" s="1551"/>
      <c r="IIF106" s="1551"/>
      <c r="IIG106" s="1551"/>
      <c r="IIH106" s="1551"/>
      <c r="III106" s="1551"/>
      <c r="IIJ106" s="1551"/>
      <c r="IIK106" s="1551"/>
      <c r="IIL106" s="1551"/>
      <c r="IIM106" s="1551"/>
      <c r="IIN106" s="1551"/>
      <c r="IIO106" s="1551"/>
      <c r="IIP106" s="1551"/>
      <c r="IIQ106" s="1551"/>
      <c r="IIR106" s="1551"/>
      <c r="IIS106" s="1551"/>
      <c r="IIT106" s="1551"/>
      <c r="IIU106" s="1551"/>
      <c r="IIV106" s="1551"/>
      <c r="IIW106" s="1551"/>
      <c r="IIX106" s="1551"/>
      <c r="IIY106" s="1551"/>
      <c r="IIZ106" s="1551"/>
      <c r="IJA106" s="1551"/>
      <c r="IJB106" s="1551"/>
      <c r="IJC106" s="1551"/>
      <c r="IJD106" s="1551"/>
      <c r="IJE106" s="1551"/>
      <c r="IJF106" s="1551"/>
      <c r="IJG106" s="1551"/>
      <c r="IJH106" s="1551"/>
      <c r="IJI106" s="1551"/>
      <c r="IJJ106" s="1551"/>
      <c r="IJK106" s="1551"/>
      <c r="IJL106" s="1551"/>
      <c r="IJM106" s="1551"/>
      <c r="IJN106" s="1551"/>
      <c r="IJO106" s="1551"/>
      <c r="IJP106" s="1551"/>
      <c r="IJQ106" s="1551"/>
      <c r="IJR106" s="1551"/>
      <c r="IJS106" s="1551"/>
      <c r="IJT106" s="1551"/>
      <c r="IJU106" s="1551"/>
      <c r="IJV106" s="1551"/>
      <c r="IJW106" s="1551"/>
      <c r="IJX106" s="1551"/>
      <c r="IJY106" s="1551"/>
      <c r="IJZ106" s="1551"/>
      <c r="IKA106" s="1551"/>
      <c r="IKB106" s="1551"/>
      <c r="IKC106" s="1551"/>
      <c r="IKD106" s="1551"/>
      <c r="IKE106" s="1551"/>
      <c r="IKF106" s="1551"/>
      <c r="IKG106" s="1551"/>
      <c r="IKH106" s="1551"/>
      <c r="IKI106" s="1551"/>
      <c r="IKJ106" s="1551"/>
      <c r="IKK106" s="1551"/>
      <c r="IKL106" s="1551"/>
      <c r="IKM106" s="1551"/>
      <c r="IKN106" s="1551"/>
      <c r="IKO106" s="1551"/>
      <c r="IKP106" s="1551"/>
      <c r="IKQ106" s="1551"/>
      <c r="IKR106" s="1551"/>
      <c r="IKS106" s="1551"/>
      <c r="IKT106" s="1551"/>
      <c r="IKU106" s="1551"/>
      <c r="IKV106" s="1551"/>
      <c r="IKW106" s="1551"/>
      <c r="IKX106" s="1551"/>
      <c r="IKY106" s="1551"/>
      <c r="IKZ106" s="1551"/>
      <c r="ILA106" s="1551"/>
      <c r="ILB106" s="1551"/>
      <c r="ILC106" s="1551"/>
      <c r="ILD106" s="1551"/>
      <c r="ILE106" s="1551"/>
      <c r="ILF106" s="1551"/>
      <c r="ILG106" s="1551"/>
      <c r="ILH106" s="1551"/>
      <c r="ILI106" s="1551"/>
      <c r="ILJ106" s="1551"/>
      <c r="ILK106" s="1551"/>
      <c r="ILL106" s="1551"/>
      <c r="ILM106" s="1551"/>
      <c r="ILN106" s="1551"/>
      <c r="ILO106" s="1551"/>
      <c r="ILP106" s="1551"/>
      <c r="ILQ106" s="1551"/>
      <c r="ILR106" s="1551"/>
      <c r="ILS106" s="1551"/>
      <c r="ILT106" s="1551"/>
      <c r="ILU106" s="1551"/>
      <c r="ILV106" s="1551"/>
      <c r="ILW106" s="1551"/>
      <c r="ILX106" s="1551"/>
      <c r="ILY106" s="1551"/>
      <c r="ILZ106" s="1551"/>
      <c r="IMA106" s="1551"/>
      <c r="IMB106" s="1551"/>
      <c r="IMC106" s="1551"/>
      <c r="IMD106" s="1551"/>
      <c r="IME106" s="1551"/>
      <c r="IMF106" s="1551"/>
      <c r="IMG106" s="1551"/>
      <c r="IMH106" s="1551"/>
      <c r="IMI106" s="1551"/>
      <c r="IMJ106" s="1551"/>
      <c r="IMK106" s="1551"/>
      <c r="IML106" s="1551"/>
      <c r="IMM106" s="1551"/>
      <c r="IMN106" s="1551"/>
      <c r="IMO106" s="1551"/>
      <c r="IMP106" s="1551"/>
      <c r="IMQ106" s="1551"/>
      <c r="IMR106" s="1551"/>
      <c r="IMS106" s="1551"/>
      <c r="IMT106" s="1551"/>
      <c r="IMU106" s="1551"/>
      <c r="IMV106" s="1551"/>
      <c r="IMW106" s="1551"/>
      <c r="IMX106" s="1551"/>
      <c r="IMY106" s="1551"/>
      <c r="IMZ106" s="1551"/>
      <c r="INA106" s="1551"/>
      <c r="INB106" s="1551"/>
      <c r="INC106" s="1551"/>
      <c r="IND106" s="1551"/>
      <c r="INE106" s="1551"/>
      <c r="INF106" s="1551"/>
      <c r="ING106" s="1551"/>
      <c r="INH106" s="1551"/>
      <c r="INI106" s="1551"/>
      <c r="INJ106" s="1551"/>
      <c r="INK106" s="1551"/>
      <c r="INL106" s="1551"/>
      <c r="INM106" s="1551"/>
      <c r="INN106" s="1551"/>
      <c r="INO106" s="1551"/>
      <c r="INP106" s="1551"/>
      <c r="INQ106" s="1551"/>
      <c r="INR106" s="1551"/>
      <c r="INS106" s="1551"/>
      <c r="INT106" s="1551"/>
      <c r="INU106" s="1551"/>
      <c r="INV106" s="1551"/>
      <c r="INW106" s="1551"/>
      <c r="INX106" s="1551"/>
      <c r="INY106" s="1551"/>
      <c r="INZ106" s="1551"/>
      <c r="IOA106" s="1551"/>
      <c r="IOB106" s="1551"/>
      <c r="IOC106" s="1551"/>
      <c r="IOD106" s="1551"/>
      <c r="IOE106" s="1551"/>
      <c r="IOF106" s="1551"/>
      <c r="IOG106" s="1551"/>
      <c r="IOH106" s="1551"/>
      <c r="IOI106" s="1551"/>
      <c r="IOJ106" s="1551"/>
      <c r="IOK106" s="1551"/>
      <c r="IOL106" s="1551"/>
      <c r="IOM106" s="1551"/>
      <c r="ION106" s="1551"/>
      <c r="IOO106" s="1551"/>
      <c r="IOP106" s="1551"/>
      <c r="IOQ106" s="1551"/>
      <c r="IOR106" s="1551"/>
      <c r="IOS106" s="1551"/>
      <c r="IOT106" s="1551"/>
      <c r="IOU106" s="1551"/>
      <c r="IOV106" s="1551"/>
      <c r="IOW106" s="1551"/>
      <c r="IOX106" s="1551"/>
      <c r="IOY106" s="1551"/>
      <c r="IOZ106" s="1551"/>
      <c r="IPA106" s="1551"/>
      <c r="IPB106" s="1551"/>
      <c r="IPC106" s="1551"/>
      <c r="IPD106" s="1551"/>
      <c r="IPE106" s="1551"/>
      <c r="IPF106" s="1551"/>
      <c r="IPG106" s="1551"/>
      <c r="IPH106" s="1551"/>
      <c r="IPI106" s="1551"/>
      <c r="IPJ106" s="1551"/>
      <c r="IPK106" s="1551"/>
      <c r="IPL106" s="1551"/>
      <c r="IPM106" s="1551"/>
      <c r="IPN106" s="1551"/>
      <c r="IPO106" s="1551"/>
      <c r="IPP106" s="1551"/>
      <c r="IPQ106" s="1551"/>
      <c r="IPR106" s="1551"/>
      <c r="IPS106" s="1551"/>
      <c r="IPT106" s="1551"/>
      <c r="IPU106" s="1551"/>
      <c r="IPV106" s="1551"/>
      <c r="IPW106" s="1551"/>
      <c r="IPX106" s="1551"/>
      <c r="IPY106" s="1551"/>
      <c r="IPZ106" s="1551"/>
      <c r="IQA106" s="1551"/>
      <c r="IQB106" s="1551"/>
      <c r="IQC106" s="1551"/>
      <c r="IQD106" s="1551"/>
      <c r="IQE106" s="1551"/>
      <c r="IQF106" s="1551"/>
      <c r="IQG106" s="1551"/>
      <c r="IQH106" s="1551"/>
      <c r="IQI106" s="1551"/>
      <c r="IQJ106" s="1551"/>
      <c r="IQK106" s="1551"/>
      <c r="IQL106" s="1551"/>
      <c r="IQM106" s="1551"/>
      <c r="IQN106" s="1551"/>
      <c r="IQO106" s="1551"/>
      <c r="IQP106" s="1551"/>
      <c r="IQQ106" s="1551"/>
      <c r="IQR106" s="1551"/>
      <c r="IQS106" s="1551"/>
      <c r="IQT106" s="1551"/>
      <c r="IQU106" s="1551"/>
      <c r="IQV106" s="1551"/>
      <c r="IQW106" s="1551"/>
      <c r="IQX106" s="1551"/>
      <c r="IQY106" s="1551"/>
      <c r="IQZ106" s="1551"/>
      <c r="IRA106" s="1551"/>
      <c r="IRB106" s="1551"/>
      <c r="IRC106" s="1551"/>
      <c r="IRD106" s="1551"/>
      <c r="IRE106" s="1551"/>
      <c r="IRF106" s="1551"/>
      <c r="IRG106" s="1551"/>
      <c r="IRH106" s="1551"/>
      <c r="IRI106" s="1551"/>
      <c r="IRJ106" s="1551"/>
      <c r="IRK106" s="1551"/>
      <c r="IRL106" s="1551"/>
      <c r="IRM106" s="1551"/>
      <c r="IRN106" s="1551"/>
      <c r="IRO106" s="1551"/>
      <c r="IRP106" s="1551"/>
      <c r="IRQ106" s="1551"/>
      <c r="IRR106" s="1551"/>
      <c r="IRS106" s="1551"/>
      <c r="IRT106" s="1551"/>
      <c r="IRU106" s="1551"/>
      <c r="IRV106" s="1551"/>
      <c r="IRW106" s="1551"/>
      <c r="IRX106" s="1551"/>
      <c r="IRY106" s="1551"/>
      <c r="IRZ106" s="1551"/>
      <c r="ISA106" s="1551"/>
      <c r="ISB106" s="1551"/>
      <c r="ISC106" s="1551"/>
      <c r="ISD106" s="1551"/>
      <c r="ISE106" s="1551"/>
      <c r="ISF106" s="1551"/>
      <c r="ISG106" s="1551"/>
      <c r="ISH106" s="1551"/>
      <c r="ISI106" s="1551"/>
      <c r="ISJ106" s="1551"/>
      <c r="ISK106" s="1551"/>
      <c r="ISL106" s="1551"/>
      <c r="ISM106" s="1551"/>
      <c r="ISN106" s="1551"/>
      <c r="ISO106" s="1551"/>
      <c r="ISP106" s="1551"/>
      <c r="ISQ106" s="1551"/>
      <c r="ISR106" s="1551"/>
      <c r="ISS106" s="1551"/>
      <c r="IST106" s="1551"/>
      <c r="ISU106" s="1551"/>
      <c r="ISV106" s="1551"/>
      <c r="ISW106" s="1551"/>
      <c r="ISX106" s="1551"/>
      <c r="ISY106" s="1551"/>
      <c r="ISZ106" s="1551"/>
      <c r="ITA106" s="1551"/>
      <c r="ITB106" s="1551"/>
      <c r="ITC106" s="1551"/>
      <c r="ITD106" s="1551"/>
      <c r="ITE106" s="1551"/>
      <c r="ITF106" s="1551"/>
      <c r="ITG106" s="1551"/>
      <c r="ITH106" s="1551"/>
      <c r="ITI106" s="1551"/>
      <c r="ITJ106" s="1551"/>
      <c r="ITK106" s="1551"/>
      <c r="ITL106" s="1551"/>
      <c r="ITM106" s="1551"/>
      <c r="ITN106" s="1551"/>
      <c r="ITO106" s="1551"/>
      <c r="ITP106" s="1551"/>
      <c r="ITQ106" s="1551"/>
      <c r="ITR106" s="1551"/>
      <c r="ITS106" s="1551"/>
      <c r="ITT106" s="1551"/>
      <c r="ITU106" s="1551"/>
      <c r="ITV106" s="1551"/>
      <c r="ITW106" s="1551"/>
      <c r="ITX106" s="1551"/>
      <c r="ITY106" s="1551"/>
      <c r="ITZ106" s="1551"/>
      <c r="IUA106" s="1551"/>
      <c r="IUB106" s="1551"/>
      <c r="IUC106" s="1551"/>
      <c r="IUD106" s="1551"/>
      <c r="IUE106" s="1551"/>
      <c r="IUF106" s="1551"/>
      <c r="IUG106" s="1551"/>
      <c r="IUH106" s="1551"/>
      <c r="IUI106" s="1551"/>
      <c r="IUJ106" s="1551"/>
      <c r="IUK106" s="1551"/>
      <c r="IUL106" s="1551"/>
      <c r="IUM106" s="1551"/>
      <c r="IUN106" s="1551"/>
      <c r="IUO106" s="1551"/>
      <c r="IUP106" s="1551"/>
      <c r="IUQ106" s="1551"/>
      <c r="IUR106" s="1551"/>
      <c r="IUS106" s="1551"/>
      <c r="IUT106" s="1551"/>
      <c r="IUU106" s="1551"/>
      <c r="IUV106" s="1551"/>
      <c r="IUW106" s="1551"/>
      <c r="IUX106" s="1551"/>
      <c r="IUY106" s="1551"/>
      <c r="IUZ106" s="1551"/>
      <c r="IVA106" s="1551"/>
      <c r="IVB106" s="1551"/>
      <c r="IVC106" s="1551"/>
      <c r="IVD106" s="1551"/>
      <c r="IVE106" s="1551"/>
      <c r="IVF106" s="1551"/>
      <c r="IVG106" s="1551"/>
      <c r="IVH106" s="1551"/>
      <c r="IVI106" s="1551"/>
      <c r="IVJ106" s="1551"/>
      <c r="IVK106" s="1551"/>
      <c r="IVL106" s="1551"/>
      <c r="IVM106" s="1551"/>
      <c r="IVN106" s="1551"/>
      <c r="IVO106" s="1551"/>
      <c r="IVP106" s="1551"/>
      <c r="IVQ106" s="1551"/>
      <c r="IVR106" s="1551"/>
      <c r="IVS106" s="1551"/>
      <c r="IVT106" s="1551"/>
      <c r="IVU106" s="1551"/>
      <c r="IVV106" s="1551"/>
      <c r="IVW106" s="1551"/>
      <c r="IVX106" s="1551"/>
      <c r="IVY106" s="1551"/>
      <c r="IVZ106" s="1551"/>
      <c r="IWA106" s="1551"/>
      <c r="IWB106" s="1551"/>
      <c r="IWC106" s="1551"/>
      <c r="IWD106" s="1551"/>
      <c r="IWE106" s="1551"/>
      <c r="IWF106" s="1551"/>
      <c r="IWG106" s="1551"/>
      <c r="IWH106" s="1551"/>
      <c r="IWI106" s="1551"/>
      <c r="IWJ106" s="1551"/>
      <c r="IWK106" s="1551"/>
      <c r="IWL106" s="1551"/>
      <c r="IWM106" s="1551"/>
      <c r="IWN106" s="1551"/>
      <c r="IWO106" s="1551"/>
      <c r="IWP106" s="1551"/>
      <c r="IWQ106" s="1551"/>
      <c r="IWR106" s="1551"/>
      <c r="IWS106" s="1551"/>
      <c r="IWT106" s="1551"/>
      <c r="IWU106" s="1551"/>
      <c r="IWV106" s="1551"/>
      <c r="IWW106" s="1551"/>
      <c r="IWX106" s="1551"/>
      <c r="IWY106" s="1551"/>
      <c r="IWZ106" s="1551"/>
      <c r="IXA106" s="1551"/>
      <c r="IXB106" s="1551"/>
      <c r="IXC106" s="1551"/>
      <c r="IXD106" s="1551"/>
      <c r="IXE106" s="1551"/>
      <c r="IXF106" s="1551"/>
      <c r="IXG106" s="1551"/>
      <c r="IXH106" s="1551"/>
      <c r="IXI106" s="1551"/>
      <c r="IXJ106" s="1551"/>
      <c r="IXK106" s="1551"/>
      <c r="IXL106" s="1551"/>
      <c r="IXM106" s="1551"/>
      <c r="IXN106" s="1551"/>
      <c r="IXO106" s="1551"/>
      <c r="IXP106" s="1551"/>
      <c r="IXQ106" s="1551"/>
      <c r="IXR106" s="1551"/>
      <c r="IXS106" s="1551"/>
      <c r="IXT106" s="1551"/>
      <c r="IXU106" s="1551"/>
      <c r="IXV106" s="1551"/>
      <c r="IXW106" s="1551"/>
      <c r="IXX106" s="1551"/>
      <c r="IXY106" s="1551"/>
      <c r="IXZ106" s="1551"/>
      <c r="IYA106" s="1551"/>
      <c r="IYB106" s="1551"/>
      <c r="IYC106" s="1551"/>
      <c r="IYD106" s="1551"/>
      <c r="IYE106" s="1551"/>
      <c r="IYF106" s="1551"/>
      <c r="IYG106" s="1551"/>
      <c r="IYH106" s="1551"/>
      <c r="IYI106" s="1551"/>
      <c r="IYJ106" s="1551"/>
      <c r="IYK106" s="1551"/>
      <c r="IYL106" s="1551"/>
      <c r="IYM106" s="1551"/>
      <c r="IYN106" s="1551"/>
      <c r="IYO106" s="1551"/>
      <c r="IYP106" s="1551"/>
      <c r="IYQ106" s="1551"/>
      <c r="IYR106" s="1551"/>
      <c r="IYS106" s="1551"/>
      <c r="IYT106" s="1551"/>
      <c r="IYU106" s="1551"/>
      <c r="IYV106" s="1551"/>
      <c r="IYW106" s="1551"/>
      <c r="IYX106" s="1551"/>
      <c r="IYY106" s="1551"/>
      <c r="IYZ106" s="1551"/>
      <c r="IZA106" s="1551"/>
      <c r="IZB106" s="1551"/>
      <c r="IZC106" s="1551"/>
      <c r="IZD106" s="1551"/>
      <c r="IZE106" s="1551"/>
      <c r="IZF106" s="1551"/>
      <c r="IZG106" s="1551"/>
      <c r="IZH106" s="1551"/>
      <c r="IZI106" s="1551"/>
      <c r="IZJ106" s="1551"/>
      <c r="IZK106" s="1551"/>
      <c r="IZL106" s="1551"/>
      <c r="IZM106" s="1551"/>
      <c r="IZN106" s="1551"/>
      <c r="IZO106" s="1551"/>
      <c r="IZP106" s="1551"/>
      <c r="IZQ106" s="1551"/>
      <c r="IZR106" s="1551"/>
      <c r="IZS106" s="1551"/>
      <c r="IZT106" s="1551"/>
      <c r="IZU106" s="1551"/>
      <c r="IZV106" s="1551"/>
      <c r="IZW106" s="1551"/>
      <c r="IZX106" s="1551"/>
      <c r="IZY106" s="1551"/>
      <c r="IZZ106" s="1551"/>
      <c r="JAA106" s="1551"/>
      <c r="JAB106" s="1551"/>
      <c r="JAC106" s="1551"/>
      <c r="JAD106" s="1551"/>
      <c r="JAE106" s="1551"/>
      <c r="JAF106" s="1551"/>
      <c r="JAG106" s="1551"/>
      <c r="JAH106" s="1551"/>
      <c r="JAI106" s="1551"/>
      <c r="JAJ106" s="1551"/>
      <c r="JAK106" s="1551"/>
      <c r="JAL106" s="1551"/>
      <c r="JAM106" s="1551"/>
      <c r="JAN106" s="1551"/>
      <c r="JAO106" s="1551"/>
      <c r="JAP106" s="1551"/>
      <c r="JAQ106" s="1551"/>
      <c r="JAR106" s="1551"/>
      <c r="JAS106" s="1551"/>
      <c r="JAT106" s="1551"/>
      <c r="JAU106" s="1551"/>
      <c r="JAV106" s="1551"/>
      <c r="JAW106" s="1551"/>
      <c r="JAX106" s="1551"/>
      <c r="JAY106" s="1551"/>
      <c r="JAZ106" s="1551"/>
      <c r="JBA106" s="1551"/>
      <c r="JBB106" s="1551"/>
      <c r="JBC106" s="1551"/>
      <c r="JBD106" s="1551"/>
      <c r="JBE106" s="1551"/>
      <c r="JBF106" s="1551"/>
      <c r="JBG106" s="1551"/>
      <c r="JBH106" s="1551"/>
      <c r="JBI106" s="1551"/>
      <c r="JBJ106" s="1551"/>
      <c r="JBK106" s="1551"/>
      <c r="JBL106" s="1551"/>
      <c r="JBM106" s="1551"/>
      <c r="JBN106" s="1551"/>
      <c r="JBO106" s="1551"/>
      <c r="JBP106" s="1551"/>
      <c r="JBQ106" s="1551"/>
      <c r="JBR106" s="1551"/>
      <c r="JBS106" s="1551"/>
      <c r="JBT106" s="1551"/>
      <c r="JBU106" s="1551"/>
      <c r="JBV106" s="1551"/>
      <c r="JBW106" s="1551"/>
      <c r="JBX106" s="1551"/>
      <c r="JBY106" s="1551"/>
      <c r="JBZ106" s="1551"/>
      <c r="JCA106" s="1551"/>
      <c r="JCB106" s="1551"/>
      <c r="JCC106" s="1551"/>
      <c r="JCD106" s="1551"/>
      <c r="JCE106" s="1551"/>
      <c r="JCF106" s="1551"/>
      <c r="JCG106" s="1551"/>
      <c r="JCH106" s="1551"/>
      <c r="JCI106" s="1551"/>
      <c r="JCJ106" s="1551"/>
      <c r="JCK106" s="1551"/>
      <c r="JCL106" s="1551"/>
      <c r="JCM106" s="1551"/>
      <c r="JCN106" s="1551"/>
      <c r="JCO106" s="1551"/>
      <c r="JCP106" s="1551"/>
      <c r="JCQ106" s="1551"/>
      <c r="JCR106" s="1551"/>
      <c r="JCS106" s="1551"/>
      <c r="JCT106" s="1551"/>
      <c r="JCU106" s="1551"/>
      <c r="JCV106" s="1551"/>
      <c r="JCW106" s="1551"/>
      <c r="JCX106" s="1551"/>
      <c r="JCY106" s="1551"/>
      <c r="JCZ106" s="1551"/>
      <c r="JDA106" s="1551"/>
      <c r="JDB106" s="1551"/>
      <c r="JDC106" s="1551"/>
      <c r="JDD106" s="1551"/>
      <c r="JDE106" s="1551"/>
      <c r="JDF106" s="1551"/>
      <c r="JDG106" s="1551"/>
      <c r="JDH106" s="1551"/>
      <c r="JDI106" s="1551"/>
      <c r="JDJ106" s="1551"/>
      <c r="JDK106" s="1551"/>
      <c r="JDL106" s="1551"/>
      <c r="JDM106" s="1551"/>
      <c r="JDN106" s="1551"/>
      <c r="JDO106" s="1551"/>
      <c r="JDP106" s="1551"/>
      <c r="JDQ106" s="1551"/>
      <c r="JDR106" s="1551"/>
      <c r="JDS106" s="1551"/>
      <c r="JDT106" s="1551"/>
      <c r="JDU106" s="1551"/>
      <c r="JDV106" s="1551"/>
      <c r="JDW106" s="1551"/>
      <c r="JDX106" s="1551"/>
      <c r="JDY106" s="1551"/>
      <c r="JDZ106" s="1551"/>
      <c r="JEA106" s="1551"/>
      <c r="JEB106" s="1551"/>
      <c r="JEC106" s="1551"/>
      <c r="JED106" s="1551"/>
      <c r="JEE106" s="1551"/>
      <c r="JEF106" s="1551"/>
      <c r="JEG106" s="1551"/>
      <c r="JEH106" s="1551"/>
      <c r="JEI106" s="1551"/>
      <c r="JEJ106" s="1551"/>
      <c r="JEK106" s="1551"/>
      <c r="JEL106" s="1551"/>
      <c r="JEM106" s="1551"/>
      <c r="JEN106" s="1551"/>
      <c r="JEO106" s="1551"/>
      <c r="JEP106" s="1551"/>
      <c r="JEQ106" s="1551"/>
      <c r="JER106" s="1551"/>
      <c r="JES106" s="1551"/>
      <c r="JET106" s="1551"/>
      <c r="JEU106" s="1551"/>
      <c r="JEV106" s="1551"/>
      <c r="JEW106" s="1551"/>
      <c r="JEX106" s="1551"/>
      <c r="JEY106" s="1551"/>
      <c r="JEZ106" s="1551"/>
      <c r="JFA106" s="1551"/>
      <c r="JFB106" s="1551"/>
      <c r="JFC106" s="1551"/>
      <c r="JFD106" s="1551"/>
      <c r="JFE106" s="1551"/>
      <c r="JFF106" s="1551"/>
      <c r="JFG106" s="1551"/>
      <c r="JFH106" s="1551"/>
      <c r="JFI106" s="1551"/>
      <c r="JFJ106" s="1551"/>
      <c r="JFK106" s="1551"/>
      <c r="JFL106" s="1551"/>
      <c r="JFM106" s="1551"/>
      <c r="JFN106" s="1551"/>
      <c r="JFO106" s="1551"/>
      <c r="JFP106" s="1551"/>
      <c r="JFQ106" s="1551"/>
      <c r="JFR106" s="1551"/>
      <c r="JFS106" s="1551"/>
      <c r="JFT106" s="1551"/>
      <c r="JFU106" s="1551"/>
      <c r="JFV106" s="1551"/>
      <c r="JFW106" s="1551"/>
      <c r="JFX106" s="1551"/>
      <c r="JFY106" s="1551"/>
      <c r="JFZ106" s="1551"/>
      <c r="JGA106" s="1551"/>
      <c r="JGB106" s="1551"/>
      <c r="JGC106" s="1551"/>
      <c r="JGD106" s="1551"/>
      <c r="JGE106" s="1551"/>
      <c r="JGF106" s="1551"/>
      <c r="JGG106" s="1551"/>
      <c r="JGH106" s="1551"/>
      <c r="JGI106" s="1551"/>
      <c r="JGJ106" s="1551"/>
      <c r="JGK106" s="1551"/>
      <c r="JGL106" s="1551"/>
      <c r="JGM106" s="1551"/>
      <c r="JGN106" s="1551"/>
      <c r="JGO106" s="1551"/>
      <c r="JGP106" s="1551"/>
      <c r="JGQ106" s="1551"/>
      <c r="JGR106" s="1551"/>
      <c r="JGS106" s="1551"/>
      <c r="JGT106" s="1551"/>
      <c r="JGU106" s="1551"/>
      <c r="JGV106" s="1551"/>
      <c r="JGW106" s="1551"/>
      <c r="JGX106" s="1551"/>
      <c r="JGY106" s="1551"/>
      <c r="JGZ106" s="1551"/>
      <c r="JHA106" s="1551"/>
      <c r="JHB106" s="1551"/>
      <c r="JHC106" s="1551"/>
      <c r="JHD106" s="1551"/>
      <c r="JHE106" s="1551"/>
      <c r="JHF106" s="1551"/>
      <c r="JHG106" s="1551"/>
      <c r="JHH106" s="1551"/>
      <c r="JHI106" s="1551"/>
      <c r="JHJ106" s="1551"/>
      <c r="JHK106" s="1551"/>
      <c r="JHL106" s="1551"/>
      <c r="JHM106" s="1551"/>
      <c r="JHN106" s="1551"/>
      <c r="JHO106" s="1551"/>
      <c r="JHP106" s="1551"/>
      <c r="JHQ106" s="1551"/>
      <c r="JHR106" s="1551"/>
      <c r="JHS106" s="1551"/>
      <c r="JHT106" s="1551"/>
      <c r="JHU106" s="1551"/>
      <c r="JHV106" s="1551"/>
      <c r="JHW106" s="1551"/>
      <c r="JHX106" s="1551"/>
      <c r="JHY106" s="1551"/>
      <c r="JHZ106" s="1551"/>
      <c r="JIA106" s="1551"/>
      <c r="JIB106" s="1551"/>
      <c r="JIC106" s="1551"/>
      <c r="JID106" s="1551"/>
      <c r="JIE106" s="1551"/>
      <c r="JIF106" s="1551"/>
      <c r="JIG106" s="1551"/>
      <c r="JIH106" s="1551"/>
      <c r="JII106" s="1551"/>
      <c r="JIJ106" s="1551"/>
      <c r="JIK106" s="1551"/>
      <c r="JIL106" s="1551"/>
      <c r="JIM106" s="1551"/>
      <c r="JIN106" s="1551"/>
      <c r="JIO106" s="1551"/>
      <c r="JIP106" s="1551"/>
      <c r="JIQ106" s="1551"/>
      <c r="JIR106" s="1551"/>
      <c r="JIS106" s="1551"/>
      <c r="JIT106" s="1551"/>
      <c r="JIU106" s="1551"/>
      <c r="JIV106" s="1551"/>
      <c r="JIW106" s="1551"/>
      <c r="JIX106" s="1551"/>
      <c r="JIY106" s="1551"/>
      <c r="JIZ106" s="1551"/>
      <c r="JJA106" s="1551"/>
      <c r="JJB106" s="1551"/>
      <c r="JJC106" s="1551"/>
      <c r="JJD106" s="1551"/>
      <c r="JJE106" s="1551"/>
      <c r="JJF106" s="1551"/>
      <c r="JJG106" s="1551"/>
      <c r="JJH106" s="1551"/>
      <c r="JJI106" s="1551"/>
      <c r="JJJ106" s="1551"/>
      <c r="JJK106" s="1551"/>
      <c r="JJL106" s="1551"/>
      <c r="JJM106" s="1551"/>
      <c r="JJN106" s="1551"/>
      <c r="JJO106" s="1551"/>
      <c r="JJP106" s="1551"/>
      <c r="JJQ106" s="1551"/>
      <c r="JJR106" s="1551"/>
      <c r="JJS106" s="1551"/>
      <c r="JJT106" s="1551"/>
      <c r="JJU106" s="1551"/>
      <c r="JJV106" s="1551"/>
      <c r="JJW106" s="1551"/>
      <c r="JJX106" s="1551"/>
      <c r="JJY106" s="1551"/>
      <c r="JJZ106" s="1551"/>
      <c r="JKA106" s="1551"/>
      <c r="JKB106" s="1551"/>
      <c r="JKC106" s="1551"/>
      <c r="JKD106" s="1551"/>
      <c r="JKE106" s="1551"/>
      <c r="JKF106" s="1551"/>
      <c r="JKG106" s="1551"/>
      <c r="JKH106" s="1551"/>
      <c r="JKI106" s="1551"/>
      <c r="JKJ106" s="1551"/>
      <c r="JKK106" s="1551"/>
      <c r="JKL106" s="1551"/>
      <c r="JKM106" s="1551"/>
      <c r="JKN106" s="1551"/>
      <c r="JKO106" s="1551"/>
      <c r="JKP106" s="1551"/>
      <c r="JKQ106" s="1551"/>
      <c r="JKR106" s="1551"/>
      <c r="JKS106" s="1551"/>
      <c r="JKT106" s="1551"/>
      <c r="JKU106" s="1551"/>
      <c r="JKV106" s="1551"/>
      <c r="JKW106" s="1551"/>
      <c r="JKX106" s="1551"/>
      <c r="JKY106" s="1551"/>
      <c r="JKZ106" s="1551"/>
      <c r="JLA106" s="1551"/>
      <c r="JLB106" s="1551"/>
      <c r="JLC106" s="1551"/>
      <c r="JLD106" s="1551"/>
      <c r="JLE106" s="1551"/>
      <c r="JLF106" s="1551"/>
      <c r="JLG106" s="1551"/>
      <c r="JLH106" s="1551"/>
      <c r="JLI106" s="1551"/>
      <c r="JLJ106" s="1551"/>
      <c r="JLK106" s="1551"/>
      <c r="JLL106" s="1551"/>
      <c r="JLM106" s="1551"/>
      <c r="JLN106" s="1551"/>
      <c r="JLO106" s="1551"/>
      <c r="JLP106" s="1551"/>
      <c r="JLQ106" s="1551"/>
      <c r="JLR106" s="1551"/>
      <c r="JLS106" s="1551"/>
      <c r="JLT106" s="1551"/>
      <c r="JLU106" s="1551"/>
      <c r="JLV106" s="1551"/>
      <c r="JLW106" s="1551"/>
      <c r="JLX106" s="1551"/>
      <c r="JLY106" s="1551"/>
      <c r="JLZ106" s="1551"/>
      <c r="JMA106" s="1551"/>
      <c r="JMB106" s="1551"/>
      <c r="JMC106" s="1551"/>
      <c r="JMD106" s="1551"/>
      <c r="JME106" s="1551"/>
      <c r="JMF106" s="1551"/>
      <c r="JMG106" s="1551"/>
      <c r="JMH106" s="1551"/>
      <c r="JMI106" s="1551"/>
      <c r="JMJ106" s="1551"/>
      <c r="JMK106" s="1551"/>
      <c r="JML106" s="1551"/>
      <c r="JMM106" s="1551"/>
      <c r="JMN106" s="1551"/>
      <c r="JMO106" s="1551"/>
      <c r="JMP106" s="1551"/>
      <c r="JMQ106" s="1551"/>
      <c r="JMR106" s="1551"/>
      <c r="JMS106" s="1551"/>
      <c r="JMT106" s="1551"/>
      <c r="JMU106" s="1551"/>
      <c r="JMV106" s="1551"/>
      <c r="JMW106" s="1551"/>
      <c r="JMX106" s="1551"/>
      <c r="JMY106" s="1551"/>
      <c r="JMZ106" s="1551"/>
      <c r="JNA106" s="1551"/>
      <c r="JNB106" s="1551"/>
      <c r="JNC106" s="1551"/>
      <c r="JND106" s="1551"/>
      <c r="JNE106" s="1551"/>
      <c r="JNF106" s="1551"/>
      <c r="JNG106" s="1551"/>
      <c r="JNH106" s="1551"/>
      <c r="JNI106" s="1551"/>
      <c r="JNJ106" s="1551"/>
      <c r="JNK106" s="1551"/>
      <c r="JNL106" s="1551"/>
      <c r="JNM106" s="1551"/>
      <c r="JNN106" s="1551"/>
      <c r="JNO106" s="1551"/>
      <c r="JNP106" s="1551"/>
      <c r="JNQ106" s="1551"/>
      <c r="JNR106" s="1551"/>
      <c r="JNS106" s="1551"/>
      <c r="JNT106" s="1551"/>
      <c r="JNU106" s="1551"/>
      <c r="JNV106" s="1551"/>
      <c r="JNW106" s="1551"/>
      <c r="JNX106" s="1551"/>
      <c r="JNY106" s="1551"/>
      <c r="JNZ106" s="1551"/>
      <c r="JOA106" s="1551"/>
      <c r="JOB106" s="1551"/>
      <c r="JOC106" s="1551"/>
      <c r="JOD106" s="1551"/>
      <c r="JOE106" s="1551"/>
      <c r="JOF106" s="1551"/>
      <c r="JOG106" s="1551"/>
      <c r="JOH106" s="1551"/>
      <c r="JOI106" s="1551"/>
      <c r="JOJ106" s="1551"/>
      <c r="JOK106" s="1551"/>
      <c r="JOL106" s="1551"/>
      <c r="JOM106" s="1551"/>
      <c r="JON106" s="1551"/>
      <c r="JOO106" s="1551"/>
      <c r="JOP106" s="1551"/>
      <c r="JOQ106" s="1551"/>
      <c r="JOR106" s="1551"/>
      <c r="JOS106" s="1551"/>
      <c r="JOT106" s="1551"/>
      <c r="JOU106" s="1551"/>
      <c r="JOV106" s="1551"/>
      <c r="JOW106" s="1551"/>
      <c r="JOX106" s="1551"/>
      <c r="JOY106" s="1551"/>
      <c r="JOZ106" s="1551"/>
      <c r="JPA106" s="1551"/>
      <c r="JPB106" s="1551"/>
      <c r="JPC106" s="1551"/>
      <c r="JPD106" s="1551"/>
      <c r="JPE106" s="1551"/>
      <c r="JPF106" s="1551"/>
      <c r="JPG106" s="1551"/>
      <c r="JPH106" s="1551"/>
      <c r="JPI106" s="1551"/>
      <c r="JPJ106" s="1551"/>
      <c r="JPK106" s="1551"/>
      <c r="JPL106" s="1551"/>
      <c r="JPM106" s="1551"/>
      <c r="JPN106" s="1551"/>
      <c r="JPO106" s="1551"/>
      <c r="JPP106" s="1551"/>
      <c r="JPQ106" s="1551"/>
      <c r="JPR106" s="1551"/>
      <c r="JPS106" s="1551"/>
      <c r="JPT106" s="1551"/>
      <c r="JPU106" s="1551"/>
      <c r="JPV106" s="1551"/>
      <c r="JPW106" s="1551"/>
      <c r="JPX106" s="1551"/>
      <c r="JPY106" s="1551"/>
      <c r="JPZ106" s="1551"/>
      <c r="JQA106" s="1551"/>
      <c r="JQB106" s="1551"/>
      <c r="JQC106" s="1551"/>
      <c r="JQD106" s="1551"/>
      <c r="JQE106" s="1551"/>
      <c r="JQF106" s="1551"/>
      <c r="JQG106" s="1551"/>
      <c r="JQH106" s="1551"/>
      <c r="JQI106" s="1551"/>
      <c r="JQJ106" s="1551"/>
      <c r="JQK106" s="1551"/>
      <c r="JQL106" s="1551"/>
      <c r="JQM106" s="1551"/>
      <c r="JQN106" s="1551"/>
      <c r="JQO106" s="1551"/>
      <c r="JQP106" s="1551"/>
      <c r="JQQ106" s="1551"/>
      <c r="JQR106" s="1551"/>
      <c r="JQS106" s="1551"/>
      <c r="JQT106" s="1551"/>
      <c r="JQU106" s="1551"/>
      <c r="JQV106" s="1551"/>
      <c r="JQW106" s="1551"/>
      <c r="JQX106" s="1551"/>
      <c r="JQY106" s="1551"/>
      <c r="JQZ106" s="1551"/>
      <c r="JRA106" s="1551"/>
      <c r="JRB106" s="1551"/>
      <c r="JRC106" s="1551"/>
      <c r="JRD106" s="1551"/>
      <c r="JRE106" s="1551"/>
      <c r="JRF106" s="1551"/>
      <c r="JRG106" s="1551"/>
      <c r="JRH106" s="1551"/>
      <c r="JRI106" s="1551"/>
      <c r="JRJ106" s="1551"/>
      <c r="JRK106" s="1551"/>
      <c r="JRL106" s="1551"/>
      <c r="JRM106" s="1551"/>
      <c r="JRN106" s="1551"/>
      <c r="JRO106" s="1551"/>
      <c r="JRP106" s="1551"/>
      <c r="JRQ106" s="1551"/>
      <c r="JRR106" s="1551"/>
      <c r="JRS106" s="1551"/>
      <c r="JRT106" s="1551"/>
      <c r="JRU106" s="1551"/>
      <c r="JRV106" s="1551"/>
      <c r="JRW106" s="1551"/>
      <c r="JRX106" s="1551"/>
      <c r="JRY106" s="1551"/>
      <c r="JRZ106" s="1551"/>
      <c r="JSA106" s="1551"/>
      <c r="JSB106" s="1551"/>
      <c r="JSC106" s="1551"/>
      <c r="JSD106" s="1551"/>
      <c r="JSE106" s="1551"/>
      <c r="JSF106" s="1551"/>
      <c r="JSG106" s="1551"/>
      <c r="JSH106" s="1551"/>
      <c r="JSI106" s="1551"/>
      <c r="JSJ106" s="1551"/>
      <c r="JSK106" s="1551"/>
      <c r="JSL106" s="1551"/>
      <c r="JSM106" s="1551"/>
      <c r="JSN106" s="1551"/>
      <c r="JSO106" s="1551"/>
      <c r="JSP106" s="1551"/>
      <c r="JSQ106" s="1551"/>
      <c r="JSR106" s="1551"/>
      <c r="JSS106" s="1551"/>
      <c r="JST106" s="1551"/>
      <c r="JSU106" s="1551"/>
      <c r="JSV106" s="1551"/>
      <c r="JSW106" s="1551"/>
      <c r="JSX106" s="1551"/>
      <c r="JSY106" s="1551"/>
      <c r="JSZ106" s="1551"/>
      <c r="JTA106" s="1551"/>
      <c r="JTB106" s="1551"/>
      <c r="JTC106" s="1551"/>
      <c r="JTD106" s="1551"/>
      <c r="JTE106" s="1551"/>
      <c r="JTF106" s="1551"/>
      <c r="JTG106" s="1551"/>
      <c r="JTH106" s="1551"/>
      <c r="JTI106" s="1551"/>
      <c r="JTJ106" s="1551"/>
      <c r="JTK106" s="1551"/>
      <c r="JTL106" s="1551"/>
      <c r="JTM106" s="1551"/>
      <c r="JTN106" s="1551"/>
      <c r="JTO106" s="1551"/>
      <c r="JTP106" s="1551"/>
      <c r="JTQ106" s="1551"/>
      <c r="JTR106" s="1551"/>
      <c r="JTS106" s="1551"/>
      <c r="JTT106" s="1551"/>
      <c r="JTU106" s="1551"/>
      <c r="JTV106" s="1551"/>
      <c r="JTW106" s="1551"/>
      <c r="JTX106" s="1551"/>
      <c r="JTY106" s="1551"/>
      <c r="JTZ106" s="1551"/>
      <c r="JUA106" s="1551"/>
      <c r="JUB106" s="1551"/>
      <c r="JUC106" s="1551"/>
      <c r="JUD106" s="1551"/>
      <c r="JUE106" s="1551"/>
      <c r="JUF106" s="1551"/>
      <c r="JUG106" s="1551"/>
      <c r="JUH106" s="1551"/>
      <c r="JUI106" s="1551"/>
      <c r="JUJ106" s="1551"/>
      <c r="JUK106" s="1551"/>
      <c r="JUL106" s="1551"/>
      <c r="JUM106" s="1551"/>
      <c r="JUN106" s="1551"/>
      <c r="JUO106" s="1551"/>
      <c r="JUP106" s="1551"/>
      <c r="JUQ106" s="1551"/>
      <c r="JUR106" s="1551"/>
      <c r="JUS106" s="1551"/>
      <c r="JUT106" s="1551"/>
      <c r="JUU106" s="1551"/>
      <c r="JUV106" s="1551"/>
      <c r="JUW106" s="1551"/>
      <c r="JUX106" s="1551"/>
      <c r="JUY106" s="1551"/>
      <c r="JUZ106" s="1551"/>
      <c r="JVA106" s="1551"/>
      <c r="JVB106" s="1551"/>
      <c r="JVC106" s="1551"/>
      <c r="JVD106" s="1551"/>
      <c r="JVE106" s="1551"/>
      <c r="JVF106" s="1551"/>
      <c r="JVG106" s="1551"/>
      <c r="JVH106" s="1551"/>
      <c r="JVI106" s="1551"/>
      <c r="JVJ106" s="1551"/>
      <c r="JVK106" s="1551"/>
      <c r="JVL106" s="1551"/>
      <c r="JVM106" s="1551"/>
      <c r="JVN106" s="1551"/>
      <c r="JVO106" s="1551"/>
      <c r="JVP106" s="1551"/>
      <c r="JVQ106" s="1551"/>
      <c r="JVR106" s="1551"/>
      <c r="JVS106" s="1551"/>
      <c r="JVT106" s="1551"/>
      <c r="JVU106" s="1551"/>
      <c r="JVV106" s="1551"/>
      <c r="JVW106" s="1551"/>
      <c r="JVX106" s="1551"/>
      <c r="JVY106" s="1551"/>
      <c r="JVZ106" s="1551"/>
      <c r="JWA106" s="1551"/>
      <c r="JWB106" s="1551"/>
      <c r="JWC106" s="1551"/>
      <c r="JWD106" s="1551"/>
      <c r="JWE106" s="1551"/>
      <c r="JWF106" s="1551"/>
      <c r="JWG106" s="1551"/>
      <c r="JWH106" s="1551"/>
      <c r="JWI106" s="1551"/>
      <c r="JWJ106" s="1551"/>
      <c r="JWK106" s="1551"/>
      <c r="JWL106" s="1551"/>
      <c r="JWM106" s="1551"/>
      <c r="JWN106" s="1551"/>
      <c r="JWO106" s="1551"/>
      <c r="JWP106" s="1551"/>
      <c r="JWQ106" s="1551"/>
      <c r="JWR106" s="1551"/>
      <c r="JWS106" s="1551"/>
      <c r="JWT106" s="1551"/>
      <c r="JWU106" s="1551"/>
      <c r="JWV106" s="1551"/>
      <c r="JWW106" s="1551"/>
      <c r="JWX106" s="1551"/>
      <c r="JWY106" s="1551"/>
      <c r="JWZ106" s="1551"/>
      <c r="JXA106" s="1551"/>
      <c r="JXB106" s="1551"/>
      <c r="JXC106" s="1551"/>
      <c r="JXD106" s="1551"/>
      <c r="JXE106" s="1551"/>
      <c r="JXF106" s="1551"/>
      <c r="JXG106" s="1551"/>
      <c r="JXH106" s="1551"/>
      <c r="JXI106" s="1551"/>
      <c r="JXJ106" s="1551"/>
      <c r="JXK106" s="1551"/>
      <c r="JXL106" s="1551"/>
      <c r="JXM106" s="1551"/>
      <c r="JXN106" s="1551"/>
      <c r="JXO106" s="1551"/>
      <c r="JXP106" s="1551"/>
      <c r="JXQ106" s="1551"/>
      <c r="JXR106" s="1551"/>
      <c r="JXS106" s="1551"/>
      <c r="JXT106" s="1551"/>
      <c r="JXU106" s="1551"/>
      <c r="JXV106" s="1551"/>
      <c r="JXW106" s="1551"/>
      <c r="JXX106" s="1551"/>
      <c r="JXY106" s="1551"/>
      <c r="JXZ106" s="1551"/>
      <c r="JYA106" s="1551"/>
      <c r="JYB106" s="1551"/>
      <c r="JYC106" s="1551"/>
      <c r="JYD106" s="1551"/>
      <c r="JYE106" s="1551"/>
      <c r="JYF106" s="1551"/>
      <c r="JYG106" s="1551"/>
      <c r="JYH106" s="1551"/>
      <c r="JYI106" s="1551"/>
      <c r="JYJ106" s="1551"/>
      <c r="JYK106" s="1551"/>
      <c r="JYL106" s="1551"/>
      <c r="JYM106" s="1551"/>
      <c r="JYN106" s="1551"/>
      <c r="JYO106" s="1551"/>
      <c r="JYP106" s="1551"/>
      <c r="JYQ106" s="1551"/>
      <c r="JYR106" s="1551"/>
      <c r="JYS106" s="1551"/>
      <c r="JYT106" s="1551"/>
      <c r="JYU106" s="1551"/>
      <c r="JYV106" s="1551"/>
      <c r="JYW106" s="1551"/>
      <c r="JYX106" s="1551"/>
      <c r="JYY106" s="1551"/>
      <c r="JYZ106" s="1551"/>
      <c r="JZA106" s="1551"/>
      <c r="JZB106" s="1551"/>
      <c r="JZC106" s="1551"/>
      <c r="JZD106" s="1551"/>
      <c r="JZE106" s="1551"/>
      <c r="JZF106" s="1551"/>
      <c r="JZG106" s="1551"/>
      <c r="JZH106" s="1551"/>
      <c r="JZI106" s="1551"/>
      <c r="JZJ106" s="1551"/>
      <c r="JZK106" s="1551"/>
      <c r="JZL106" s="1551"/>
      <c r="JZM106" s="1551"/>
      <c r="JZN106" s="1551"/>
      <c r="JZO106" s="1551"/>
      <c r="JZP106" s="1551"/>
      <c r="JZQ106" s="1551"/>
      <c r="JZR106" s="1551"/>
      <c r="JZS106" s="1551"/>
      <c r="JZT106" s="1551"/>
      <c r="JZU106" s="1551"/>
      <c r="JZV106" s="1551"/>
      <c r="JZW106" s="1551"/>
      <c r="JZX106" s="1551"/>
      <c r="JZY106" s="1551"/>
      <c r="JZZ106" s="1551"/>
      <c r="KAA106" s="1551"/>
      <c r="KAB106" s="1551"/>
      <c r="KAC106" s="1551"/>
      <c r="KAD106" s="1551"/>
      <c r="KAE106" s="1551"/>
      <c r="KAF106" s="1551"/>
      <c r="KAG106" s="1551"/>
      <c r="KAH106" s="1551"/>
      <c r="KAI106" s="1551"/>
      <c r="KAJ106" s="1551"/>
      <c r="KAK106" s="1551"/>
      <c r="KAL106" s="1551"/>
      <c r="KAM106" s="1551"/>
      <c r="KAN106" s="1551"/>
      <c r="KAO106" s="1551"/>
      <c r="KAP106" s="1551"/>
      <c r="KAQ106" s="1551"/>
      <c r="KAR106" s="1551"/>
      <c r="KAS106" s="1551"/>
      <c r="KAT106" s="1551"/>
      <c r="KAU106" s="1551"/>
      <c r="KAV106" s="1551"/>
      <c r="KAW106" s="1551"/>
      <c r="KAX106" s="1551"/>
      <c r="KAY106" s="1551"/>
      <c r="KAZ106" s="1551"/>
      <c r="KBA106" s="1551"/>
      <c r="KBB106" s="1551"/>
      <c r="KBC106" s="1551"/>
      <c r="KBD106" s="1551"/>
      <c r="KBE106" s="1551"/>
      <c r="KBF106" s="1551"/>
      <c r="KBG106" s="1551"/>
      <c r="KBH106" s="1551"/>
      <c r="KBI106" s="1551"/>
      <c r="KBJ106" s="1551"/>
      <c r="KBK106" s="1551"/>
      <c r="KBL106" s="1551"/>
      <c r="KBM106" s="1551"/>
      <c r="KBN106" s="1551"/>
      <c r="KBO106" s="1551"/>
      <c r="KBP106" s="1551"/>
      <c r="KBQ106" s="1551"/>
      <c r="KBR106" s="1551"/>
      <c r="KBS106" s="1551"/>
      <c r="KBT106" s="1551"/>
      <c r="KBU106" s="1551"/>
      <c r="KBV106" s="1551"/>
      <c r="KBW106" s="1551"/>
      <c r="KBX106" s="1551"/>
      <c r="KBY106" s="1551"/>
      <c r="KBZ106" s="1551"/>
      <c r="KCA106" s="1551"/>
      <c r="KCB106" s="1551"/>
      <c r="KCC106" s="1551"/>
      <c r="KCD106" s="1551"/>
      <c r="KCE106" s="1551"/>
      <c r="KCF106" s="1551"/>
      <c r="KCG106" s="1551"/>
      <c r="KCH106" s="1551"/>
      <c r="KCI106" s="1551"/>
      <c r="KCJ106" s="1551"/>
      <c r="KCK106" s="1551"/>
      <c r="KCL106" s="1551"/>
      <c r="KCM106" s="1551"/>
      <c r="KCN106" s="1551"/>
      <c r="KCO106" s="1551"/>
      <c r="KCP106" s="1551"/>
      <c r="KCQ106" s="1551"/>
      <c r="KCR106" s="1551"/>
      <c r="KCS106" s="1551"/>
      <c r="KCT106" s="1551"/>
      <c r="KCU106" s="1551"/>
      <c r="KCV106" s="1551"/>
      <c r="KCW106" s="1551"/>
      <c r="KCX106" s="1551"/>
      <c r="KCY106" s="1551"/>
      <c r="KCZ106" s="1551"/>
      <c r="KDA106" s="1551"/>
      <c r="KDB106" s="1551"/>
      <c r="KDC106" s="1551"/>
      <c r="KDD106" s="1551"/>
      <c r="KDE106" s="1551"/>
      <c r="KDF106" s="1551"/>
      <c r="KDG106" s="1551"/>
      <c r="KDH106" s="1551"/>
      <c r="KDI106" s="1551"/>
      <c r="KDJ106" s="1551"/>
      <c r="KDK106" s="1551"/>
      <c r="KDL106" s="1551"/>
      <c r="KDM106" s="1551"/>
      <c r="KDN106" s="1551"/>
      <c r="KDO106" s="1551"/>
      <c r="KDP106" s="1551"/>
      <c r="KDQ106" s="1551"/>
      <c r="KDR106" s="1551"/>
      <c r="KDS106" s="1551"/>
      <c r="KDT106" s="1551"/>
      <c r="KDU106" s="1551"/>
      <c r="KDV106" s="1551"/>
      <c r="KDW106" s="1551"/>
      <c r="KDX106" s="1551"/>
      <c r="KDY106" s="1551"/>
      <c r="KDZ106" s="1551"/>
      <c r="KEA106" s="1551"/>
      <c r="KEB106" s="1551"/>
      <c r="KEC106" s="1551"/>
      <c r="KED106" s="1551"/>
      <c r="KEE106" s="1551"/>
      <c r="KEF106" s="1551"/>
      <c r="KEG106" s="1551"/>
      <c r="KEH106" s="1551"/>
      <c r="KEI106" s="1551"/>
      <c r="KEJ106" s="1551"/>
      <c r="KEK106" s="1551"/>
      <c r="KEL106" s="1551"/>
      <c r="KEM106" s="1551"/>
      <c r="KEN106" s="1551"/>
      <c r="KEO106" s="1551"/>
      <c r="KEP106" s="1551"/>
      <c r="KEQ106" s="1551"/>
      <c r="KER106" s="1551"/>
      <c r="KES106" s="1551"/>
      <c r="KET106" s="1551"/>
      <c r="KEU106" s="1551"/>
      <c r="KEV106" s="1551"/>
      <c r="KEW106" s="1551"/>
      <c r="KEX106" s="1551"/>
      <c r="KEY106" s="1551"/>
      <c r="KEZ106" s="1551"/>
      <c r="KFA106" s="1551"/>
      <c r="KFB106" s="1551"/>
      <c r="KFC106" s="1551"/>
      <c r="KFD106" s="1551"/>
      <c r="KFE106" s="1551"/>
      <c r="KFF106" s="1551"/>
      <c r="KFG106" s="1551"/>
      <c r="KFH106" s="1551"/>
      <c r="KFI106" s="1551"/>
      <c r="KFJ106" s="1551"/>
      <c r="KFK106" s="1551"/>
      <c r="KFL106" s="1551"/>
      <c r="KFM106" s="1551"/>
      <c r="KFN106" s="1551"/>
      <c r="KFO106" s="1551"/>
      <c r="KFP106" s="1551"/>
      <c r="KFQ106" s="1551"/>
      <c r="KFR106" s="1551"/>
      <c r="KFS106" s="1551"/>
      <c r="KFT106" s="1551"/>
      <c r="KFU106" s="1551"/>
      <c r="KFV106" s="1551"/>
      <c r="KFW106" s="1551"/>
      <c r="KFX106" s="1551"/>
      <c r="KFY106" s="1551"/>
      <c r="KFZ106" s="1551"/>
      <c r="KGA106" s="1551"/>
      <c r="KGB106" s="1551"/>
      <c r="KGC106" s="1551"/>
      <c r="KGD106" s="1551"/>
      <c r="KGE106" s="1551"/>
      <c r="KGF106" s="1551"/>
      <c r="KGG106" s="1551"/>
      <c r="KGH106" s="1551"/>
      <c r="KGI106" s="1551"/>
      <c r="KGJ106" s="1551"/>
      <c r="KGK106" s="1551"/>
      <c r="KGL106" s="1551"/>
      <c r="KGM106" s="1551"/>
      <c r="KGN106" s="1551"/>
      <c r="KGO106" s="1551"/>
      <c r="KGP106" s="1551"/>
      <c r="KGQ106" s="1551"/>
      <c r="KGR106" s="1551"/>
      <c r="KGS106" s="1551"/>
      <c r="KGT106" s="1551"/>
      <c r="KGU106" s="1551"/>
      <c r="KGV106" s="1551"/>
      <c r="KGW106" s="1551"/>
      <c r="KGX106" s="1551"/>
      <c r="KGY106" s="1551"/>
      <c r="KGZ106" s="1551"/>
      <c r="KHA106" s="1551"/>
      <c r="KHB106" s="1551"/>
      <c r="KHC106" s="1551"/>
      <c r="KHD106" s="1551"/>
      <c r="KHE106" s="1551"/>
      <c r="KHF106" s="1551"/>
      <c r="KHG106" s="1551"/>
      <c r="KHH106" s="1551"/>
      <c r="KHI106" s="1551"/>
      <c r="KHJ106" s="1551"/>
      <c r="KHK106" s="1551"/>
      <c r="KHL106" s="1551"/>
      <c r="KHM106" s="1551"/>
      <c r="KHN106" s="1551"/>
      <c r="KHO106" s="1551"/>
      <c r="KHP106" s="1551"/>
      <c r="KHQ106" s="1551"/>
      <c r="KHR106" s="1551"/>
      <c r="KHS106" s="1551"/>
      <c r="KHT106" s="1551"/>
      <c r="KHU106" s="1551"/>
      <c r="KHV106" s="1551"/>
      <c r="KHW106" s="1551"/>
      <c r="KHX106" s="1551"/>
      <c r="KHY106" s="1551"/>
      <c r="KHZ106" s="1551"/>
      <c r="KIA106" s="1551"/>
      <c r="KIB106" s="1551"/>
      <c r="KIC106" s="1551"/>
      <c r="KID106" s="1551"/>
      <c r="KIE106" s="1551"/>
      <c r="KIF106" s="1551"/>
      <c r="KIG106" s="1551"/>
      <c r="KIH106" s="1551"/>
      <c r="KII106" s="1551"/>
      <c r="KIJ106" s="1551"/>
      <c r="KIK106" s="1551"/>
      <c r="KIL106" s="1551"/>
      <c r="KIM106" s="1551"/>
      <c r="KIN106" s="1551"/>
      <c r="KIO106" s="1551"/>
      <c r="KIP106" s="1551"/>
      <c r="KIQ106" s="1551"/>
      <c r="KIR106" s="1551"/>
      <c r="KIS106" s="1551"/>
      <c r="KIT106" s="1551"/>
      <c r="KIU106" s="1551"/>
      <c r="KIV106" s="1551"/>
      <c r="KIW106" s="1551"/>
      <c r="KIX106" s="1551"/>
      <c r="KIY106" s="1551"/>
      <c r="KIZ106" s="1551"/>
      <c r="KJA106" s="1551"/>
      <c r="KJB106" s="1551"/>
      <c r="KJC106" s="1551"/>
      <c r="KJD106" s="1551"/>
      <c r="KJE106" s="1551"/>
      <c r="KJF106" s="1551"/>
      <c r="KJG106" s="1551"/>
      <c r="KJH106" s="1551"/>
      <c r="KJI106" s="1551"/>
      <c r="KJJ106" s="1551"/>
      <c r="KJK106" s="1551"/>
      <c r="KJL106" s="1551"/>
      <c r="KJM106" s="1551"/>
      <c r="KJN106" s="1551"/>
      <c r="KJO106" s="1551"/>
      <c r="KJP106" s="1551"/>
      <c r="KJQ106" s="1551"/>
      <c r="KJR106" s="1551"/>
      <c r="KJS106" s="1551"/>
      <c r="KJT106" s="1551"/>
      <c r="KJU106" s="1551"/>
      <c r="KJV106" s="1551"/>
      <c r="KJW106" s="1551"/>
      <c r="KJX106" s="1551"/>
      <c r="KJY106" s="1551"/>
      <c r="KJZ106" s="1551"/>
      <c r="KKA106" s="1551"/>
      <c r="KKB106" s="1551"/>
      <c r="KKC106" s="1551"/>
      <c r="KKD106" s="1551"/>
      <c r="KKE106" s="1551"/>
      <c r="KKF106" s="1551"/>
      <c r="KKG106" s="1551"/>
      <c r="KKH106" s="1551"/>
      <c r="KKI106" s="1551"/>
      <c r="KKJ106" s="1551"/>
      <c r="KKK106" s="1551"/>
      <c r="KKL106" s="1551"/>
      <c r="KKM106" s="1551"/>
      <c r="KKN106" s="1551"/>
      <c r="KKO106" s="1551"/>
      <c r="KKP106" s="1551"/>
      <c r="KKQ106" s="1551"/>
      <c r="KKR106" s="1551"/>
      <c r="KKS106" s="1551"/>
      <c r="KKT106" s="1551"/>
      <c r="KKU106" s="1551"/>
      <c r="KKV106" s="1551"/>
      <c r="KKW106" s="1551"/>
      <c r="KKX106" s="1551"/>
      <c r="KKY106" s="1551"/>
      <c r="KKZ106" s="1551"/>
      <c r="KLA106" s="1551"/>
      <c r="KLB106" s="1551"/>
      <c r="KLC106" s="1551"/>
      <c r="KLD106" s="1551"/>
      <c r="KLE106" s="1551"/>
      <c r="KLF106" s="1551"/>
      <c r="KLG106" s="1551"/>
      <c r="KLH106" s="1551"/>
      <c r="KLI106" s="1551"/>
      <c r="KLJ106" s="1551"/>
      <c r="KLK106" s="1551"/>
      <c r="KLL106" s="1551"/>
      <c r="KLM106" s="1551"/>
      <c r="KLN106" s="1551"/>
      <c r="KLO106" s="1551"/>
      <c r="KLP106" s="1551"/>
      <c r="KLQ106" s="1551"/>
      <c r="KLR106" s="1551"/>
      <c r="KLS106" s="1551"/>
      <c r="KLT106" s="1551"/>
      <c r="KLU106" s="1551"/>
      <c r="KLV106" s="1551"/>
      <c r="KLW106" s="1551"/>
      <c r="KLX106" s="1551"/>
      <c r="KLY106" s="1551"/>
      <c r="KLZ106" s="1551"/>
      <c r="KMA106" s="1551"/>
      <c r="KMB106" s="1551"/>
      <c r="KMC106" s="1551"/>
      <c r="KMD106" s="1551"/>
      <c r="KME106" s="1551"/>
      <c r="KMF106" s="1551"/>
      <c r="KMG106" s="1551"/>
      <c r="KMH106" s="1551"/>
      <c r="KMI106" s="1551"/>
      <c r="KMJ106" s="1551"/>
      <c r="KMK106" s="1551"/>
      <c r="KML106" s="1551"/>
      <c r="KMM106" s="1551"/>
      <c r="KMN106" s="1551"/>
      <c r="KMO106" s="1551"/>
      <c r="KMP106" s="1551"/>
      <c r="KMQ106" s="1551"/>
      <c r="KMR106" s="1551"/>
      <c r="KMS106" s="1551"/>
      <c r="KMT106" s="1551"/>
      <c r="KMU106" s="1551"/>
      <c r="KMV106" s="1551"/>
      <c r="KMW106" s="1551"/>
      <c r="KMX106" s="1551"/>
      <c r="KMY106" s="1551"/>
      <c r="KMZ106" s="1551"/>
      <c r="KNA106" s="1551"/>
      <c r="KNB106" s="1551"/>
      <c r="KNC106" s="1551"/>
      <c r="KND106" s="1551"/>
      <c r="KNE106" s="1551"/>
      <c r="KNF106" s="1551"/>
      <c r="KNG106" s="1551"/>
      <c r="KNH106" s="1551"/>
      <c r="KNI106" s="1551"/>
      <c r="KNJ106" s="1551"/>
      <c r="KNK106" s="1551"/>
      <c r="KNL106" s="1551"/>
      <c r="KNM106" s="1551"/>
      <c r="KNN106" s="1551"/>
      <c r="KNO106" s="1551"/>
      <c r="KNP106" s="1551"/>
      <c r="KNQ106" s="1551"/>
      <c r="KNR106" s="1551"/>
      <c r="KNS106" s="1551"/>
      <c r="KNT106" s="1551"/>
      <c r="KNU106" s="1551"/>
      <c r="KNV106" s="1551"/>
      <c r="KNW106" s="1551"/>
      <c r="KNX106" s="1551"/>
      <c r="KNY106" s="1551"/>
      <c r="KNZ106" s="1551"/>
      <c r="KOA106" s="1551"/>
      <c r="KOB106" s="1551"/>
      <c r="KOC106" s="1551"/>
      <c r="KOD106" s="1551"/>
      <c r="KOE106" s="1551"/>
      <c r="KOF106" s="1551"/>
      <c r="KOG106" s="1551"/>
      <c r="KOH106" s="1551"/>
      <c r="KOI106" s="1551"/>
      <c r="KOJ106" s="1551"/>
      <c r="KOK106" s="1551"/>
      <c r="KOL106" s="1551"/>
      <c r="KOM106" s="1551"/>
      <c r="KON106" s="1551"/>
      <c r="KOO106" s="1551"/>
      <c r="KOP106" s="1551"/>
      <c r="KOQ106" s="1551"/>
      <c r="KOR106" s="1551"/>
      <c r="KOS106" s="1551"/>
      <c r="KOT106" s="1551"/>
      <c r="KOU106" s="1551"/>
      <c r="KOV106" s="1551"/>
      <c r="KOW106" s="1551"/>
      <c r="KOX106" s="1551"/>
      <c r="KOY106" s="1551"/>
      <c r="KOZ106" s="1551"/>
      <c r="KPA106" s="1551"/>
      <c r="KPB106" s="1551"/>
      <c r="KPC106" s="1551"/>
      <c r="KPD106" s="1551"/>
      <c r="KPE106" s="1551"/>
      <c r="KPF106" s="1551"/>
      <c r="KPG106" s="1551"/>
      <c r="KPH106" s="1551"/>
      <c r="KPI106" s="1551"/>
      <c r="KPJ106" s="1551"/>
      <c r="KPK106" s="1551"/>
      <c r="KPL106" s="1551"/>
      <c r="KPM106" s="1551"/>
      <c r="KPN106" s="1551"/>
      <c r="KPO106" s="1551"/>
      <c r="KPP106" s="1551"/>
      <c r="KPQ106" s="1551"/>
      <c r="KPR106" s="1551"/>
      <c r="KPS106" s="1551"/>
      <c r="KPT106" s="1551"/>
      <c r="KPU106" s="1551"/>
      <c r="KPV106" s="1551"/>
      <c r="KPW106" s="1551"/>
      <c r="KPX106" s="1551"/>
      <c r="KPY106" s="1551"/>
      <c r="KPZ106" s="1551"/>
      <c r="KQA106" s="1551"/>
      <c r="KQB106" s="1551"/>
      <c r="KQC106" s="1551"/>
      <c r="KQD106" s="1551"/>
      <c r="KQE106" s="1551"/>
      <c r="KQF106" s="1551"/>
      <c r="KQG106" s="1551"/>
      <c r="KQH106" s="1551"/>
      <c r="KQI106" s="1551"/>
      <c r="KQJ106" s="1551"/>
      <c r="KQK106" s="1551"/>
      <c r="KQL106" s="1551"/>
      <c r="KQM106" s="1551"/>
      <c r="KQN106" s="1551"/>
      <c r="KQO106" s="1551"/>
      <c r="KQP106" s="1551"/>
      <c r="KQQ106" s="1551"/>
      <c r="KQR106" s="1551"/>
      <c r="KQS106" s="1551"/>
      <c r="KQT106" s="1551"/>
      <c r="KQU106" s="1551"/>
      <c r="KQV106" s="1551"/>
      <c r="KQW106" s="1551"/>
      <c r="KQX106" s="1551"/>
      <c r="KQY106" s="1551"/>
      <c r="KQZ106" s="1551"/>
      <c r="KRA106" s="1551"/>
      <c r="KRB106" s="1551"/>
      <c r="KRC106" s="1551"/>
      <c r="KRD106" s="1551"/>
      <c r="KRE106" s="1551"/>
      <c r="KRF106" s="1551"/>
      <c r="KRG106" s="1551"/>
      <c r="KRH106" s="1551"/>
      <c r="KRI106" s="1551"/>
      <c r="KRJ106" s="1551"/>
      <c r="KRK106" s="1551"/>
      <c r="KRL106" s="1551"/>
      <c r="KRM106" s="1551"/>
      <c r="KRN106" s="1551"/>
      <c r="KRO106" s="1551"/>
      <c r="KRP106" s="1551"/>
      <c r="KRQ106" s="1551"/>
      <c r="KRR106" s="1551"/>
      <c r="KRS106" s="1551"/>
      <c r="KRT106" s="1551"/>
      <c r="KRU106" s="1551"/>
      <c r="KRV106" s="1551"/>
      <c r="KRW106" s="1551"/>
      <c r="KRX106" s="1551"/>
      <c r="KRY106" s="1551"/>
      <c r="KRZ106" s="1551"/>
      <c r="KSA106" s="1551"/>
      <c r="KSB106" s="1551"/>
      <c r="KSC106" s="1551"/>
      <c r="KSD106" s="1551"/>
      <c r="KSE106" s="1551"/>
      <c r="KSF106" s="1551"/>
      <c r="KSG106" s="1551"/>
      <c r="KSH106" s="1551"/>
      <c r="KSI106" s="1551"/>
      <c r="KSJ106" s="1551"/>
      <c r="KSK106" s="1551"/>
      <c r="KSL106" s="1551"/>
      <c r="KSM106" s="1551"/>
      <c r="KSN106" s="1551"/>
      <c r="KSO106" s="1551"/>
      <c r="KSP106" s="1551"/>
      <c r="KSQ106" s="1551"/>
      <c r="KSR106" s="1551"/>
      <c r="KSS106" s="1551"/>
      <c r="KST106" s="1551"/>
      <c r="KSU106" s="1551"/>
      <c r="KSV106" s="1551"/>
      <c r="KSW106" s="1551"/>
      <c r="KSX106" s="1551"/>
      <c r="KSY106" s="1551"/>
      <c r="KSZ106" s="1551"/>
      <c r="KTA106" s="1551"/>
      <c r="KTB106" s="1551"/>
      <c r="KTC106" s="1551"/>
      <c r="KTD106" s="1551"/>
      <c r="KTE106" s="1551"/>
      <c r="KTF106" s="1551"/>
      <c r="KTG106" s="1551"/>
      <c r="KTH106" s="1551"/>
      <c r="KTI106" s="1551"/>
      <c r="KTJ106" s="1551"/>
      <c r="KTK106" s="1551"/>
      <c r="KTL106" s="1551"/>
      <c r="KTM106" s="1551"/>
      <c r="KTN106" s="1551"/>
      <c r="KTO106" s="1551"/>
      <c r="KTP106" s="1551"/>
      <c r="KTQ106" s="1551"/>
      <c r="KTR106" s="1551"/>
      <c r="KTS106" s="1551"/>
      <c r="KTT106" s="1551"/>
      <c r="KTU106" s="1551"/>
      <c r="KTV106" s="1551"/>
      <c r="KTW106" s="1551"/>
      <c r="KTX106" s="1551"/>
      <c r="KTY106" s="1551"/>
      <c r="KTZ106" s="1551"/>
      <c r="KUA106" s="1551"/>
      <c r="KUB106" s="1551"/>
      <c r="KUC106" s="1551"/>
      <c r="KUD106" s="1551"/>
      <c r="KUE106" s="1551"/>
      <c r="KUF106" s="1551"/>
      <c r="KUG106" s="1551"/>
      <c r="KUH106" s="1551"/>
      <c r="KUI106" s="1551"/>
      <c r="KUJ106" s="1551"/>
      <c r="KUK106" s="1551"/>
      <c r="KUL106" s="1551"/>
      <c r="KUM106" s="1551"/>
      <c r="KUN106" s="1551"/>
      <c r="KUO106" s="1551"/>
      <c r="KUP106" s="1551"/>
      <c r="KUQ106" s="1551"/>
      <c r="KUR106" s="1551"/>
      <c r="KUS106" s="1551"/>
      <c r="KUT106" s="1551"/>
      <c r="KUU106" s="1551"/>
      <c r="KUV106" s="1551"/>
      <c r="KUW106" s="1551"/>
      <c r="KUX106" s="1551"/>
      <c r="KUY106" s="1551"/>
      <c r="KUZ106" s="1551"/>
      <c r="KVA106" s="1551"/>
      <c r="KVB106" s="1551"/>
      <c r="KVC106" s="1551"/>
      <c r="KVD106" s="1551"/>
      <c r="KVE106" s="1551"/>
      <c r="KVF106" s="1551"/>
      <c r="KVG106" s="1551"/>
      <c r="KVH106" s="1551"/>
      <c r="KVI106" s="1551"/>
      <c r="KVJ106" s="1551"/>
      <c r="KVK106" s="1551"/>
      <c r="KVL106" s="1551"/>
      <c r="KVM106" s="1551"/>
      <c r="KVN106" s="1551"/>
      <c r="KVO106" s="1551"/>
      <c r="KVP106" s="1551"/>
      <c r="KVQ106" s="1551"/>
      <c r="KVR106" s="1551"/>
      <c r="KVS106" s="1551"/>
      <c r="KVT106" s="1551"/>
      <c r="KVU106" s="1551"/>
      <c r="KVV106" s="1551"/>
      <c r="KVW106" s="1551"/>
      <c r="KVX106" s="1551"/>
      <c r="KVY106" s="1551"/>
      <c r="KVZ106" s="1551"/>
      <c r="KWA106" s="1551"/>
      <c r="KWB106" s="1551"/>
      <c r="KWC106" s="1551"/>
      <c r="KWD106" s="1551"/>
      <c r="KWE106" s="1551"/>
      <c r="KWF106" s="1551"/>
      <c r="KWG106" s="1551"/>
      <c r="KWH106" s="1551"/>
      <c r="KWI106" s="1551"/>
      <c r="KWJ106" s="1551"/>
      <c r="KWK106" s="1551"/>
      <c r="KWL106" s="1551"/>
      <c r="KWM106" s="1551"/>
      <c r="KWN106" s="1551"/>
      <c r="KWO106" s="1551"/>
      <c r="KWP106" s="1551"/>
      <c r="KWQ106" s="1551"/>
      <c r="KWR106" s="1551"/>
      <c r="KWS106" s="1551"/>
      <c r="KWT106" s="1551"/>
      <c r="KWU106" s="1551"/>
      <c r="KWV106" s="1551"/>
      <c r="KWW106" s="1551"/>
      <c r="KWX106" s="1551"/>
      <c r="KWY106" s="1551"/>
      <c r="KWZ106" s="1551"/>
      <c r="KXA106" s="1551"/>
      <c r="KXB106" s="1551"/>
      <c r="KXC106" s="1551"/>
      <c r="KXD106" s="1551"/>
      <c r="KXE106" s="1551"/>
      <c r="KXF106" s="1551"/>
      <c r="KXG106" s="1551"/>
      <c r="KXH106" s="1551"/>
      <c r="KXI106" s="1551"/>
      <c r="KXJ106" s="1551"/>
      <c r="KXK106" s="1551"/>
      <c r="KXL106" s="1551"/>
      <c r="KXM106" s="1551"/>
      <c r="KXN106" s="1551"/>
      <c r="KXO106" s="1551"/>
      <c r="KXP106" s="1551"/>
      <c r="KXQ106" s="1551"/>
      <c r="KXR106" s="1551"/>
      <c r="KXS106" s="1551"/>
      <c r="KXT106" s="1551"/>
      <c r="KXU106" s="1551"/>
      <c r="KXV106" s="1551"/>
      <c r="KXW106" s="1551"/>
      <c r="KXX106" s="1551"/>
      <c r="KXY106" s="1551"/>
      <c r="KXZ106" s="1551"/>
      <c r="KYA106" s="1551"/>
      <c r="KYB106" s="1551"/>
      <c r="KYC106" s="1551"/>
      <c r="KYD106" s="1551"/>
      <c r="KYE106" s="1551"/>
      <c r="KYF106" s="1551"/>
      <c r="KYG106" s="1551"/>
      <c r="KYH106" s="1551"/>
      <c r="KYI106" s="1551"/>
      <c r="KYJ106" s="1551"/>
      <c r="KYK106" s="1551"/>
      <c r="KYL106" s="1551"/>
      <c r="KYM106" s="1551"/>
      <c r="KYN106" s="1551"/>
      <c r="KYO106" s="1551"/>
      <c r="KYP106" s="1551"/>
      <c r="KYQ106" s="1551"/>
      <c r="KYR106" s="1551"/>
      <c r="KYS106" s="1551"/>
      <c r="KYT106" s="1551"/>
      <c r="KYU106" s="1551"/>
      <c r="KYV106" s="1551"/>
      <c r="KYW106" s="1551"/>
      <c r="KYX106" s="1551"/>
      <c r="KYY106" s="1551"/>
      <c r="KYZ106" s="1551"/>
      <c r="KZA106" s="1551"/>
      <c r="KZB106" s="1551"/>
      <c r="KZC106" s="1551"/>
      <c r="KZD106" s="1551"/>
      <c r="KZE106" s="1551"/>
      <c r="KZF106" s="1551"/>
      <c r="KZG106" s="1551"/>
      <c r="KZH106" s="1551"/>
      <c r="KZI106" s="1551"/>
      <c r="KZJ106" s="1551"/>
      <c r="KZK106" s="1551"/>
      <c r="KZL106" s="1551"/>
      <c r="KZM106" s="1551"/>
      <c r="KZN106" s="1551"/>
      <c r="KZO106" s="1551"/>
      <c r="KZP106" s="1551"/>
      <c r="KZQ106" s="1551"/>
      <c r="KZR106" s="1551"/>
      <c r="KZS106" s="1551"/>
      <c r="KZT106" s="1551"/>
      <c r="KZU106" s="1551"/>
      <c r="KZV106" s="1551"/>
      <c r="KZW106" s="1551"/>
      <c r="KZX106" s="1551"/>
      <c r="KZY106" s="1551"/>
      <c r="KZZ106" s="1551"/>
      <c r="LAA106" s="1551"/>
      <c r="LAB106" s="1551"/>
      <c r="LAC106" s="1551"/>
      <c r="LAD106" s="1551"/>
      <c r="LAE106" s="1551"/>
      <c r="LAF106" s="1551"/>
      <c r="LAG106" s="1551"/>
      <c r="LAH106" s="1551"/>
      <c r="LAI106" s="1551"/>
      <c r="LAJ106" s="1551"/>
      <c r="LAK106" s="1551"/>
      <c r="LAL106" s="1551"/>
      <c r="LAM106" s="1551"/>
      <c r="LAN106" s="1551"/>
      <c r="LAO106" s="1551"/>
      <c r="LAP106" s="1551"/>
      <c r="LAQ106" s="1551"/>
      <c r="LAR106" s="1551"/>
      <c r="LAS106" s="1551"/>
      <c r="LAT106" s="1551"/>
      <c r="LAU106" s="1551"/>
      <c r="LAV106" s="1551"/>
      <c r="LAW106" s="1551"/>
      <c r="LAX106" s="1551"/>
      <c r="LAY106" s="1551"/>
      <c r="LAZ106" s="1551"/>
      <c r="LBA106" s="1551"/>
      <c r="LBB106" s="1551"/>
      <c r="LBC106" s="1551"/>
      <c r="LBD106" s="1551"/>
      <c r="LBE106" s="1551"/>
      <c r="LBF106" s="1551"/>
      <c r="LBG106" s="1551"/>
      <c r="LBH106" s="1551"/>
      <c r="LBI106" s="1551"/>
      <c r="LBJ106" s="1551"/>
      <c r="LBK106" s="1551"/>
      <c r="LBL106" s="1551"/>
      <c r="LBM106" s="1551"/>
      <c r="LBN106" s="1551"/>
      <c r="LBO106" s="1551"/>
      <c r="LBP106" s="1551"/>
      <c r="LBQ106" s="1551"/>
      <c r="LBR106" s="1551"/>
      <c r="LBS106" s="1551"/>
      <c r="LBT106" s="1551"/>
      <c r="LBU106" s="1551"/>
      <c r="LBV106" s="1551"/>
      <c r="LBW106" s="1551"/>
      <c r="LBX106" s="1551"/>
      <c r="LBY106" s="1551"/>
      <c r="LBZ106" s="1551"/>
      <c r="LCA106" s="1551"/>
      <c r="LCB106" s="1551"/>
      <c r="LCC106" s="1551"/>
      <c r="LCD106" s="1551"/>
      <c r="LCE106" s="1551"/>
      <c r="LCF106" s="1551"/>
      <c r="LCG106" s="1551"/>
      <c r="LCH106" s="1551"/>
      <c r="LCI106" s="1551"/>
      <c r="LCJ106" s="1551"/>
      <c r="LCK106" s="1551"/>
      <c r="LCL106" s="1551"/>
      <c r="LCM106" s="1551"/>
      <c r="LCN106" s="1551"/>
      <c r="LCO106" s="1551"/>
      <c r="LCP106" s="1551"/>
      <c r="LCQ106" s="1551"/>
      <c r="LCR106" s="1551"/>
      <c r="LCS106" s="1551"/>
      <c r="LCT106" s="1551"/>
      <c r="LCU106" s="1551"/>
      <c r="LCV106" s="1551"/>
      <c r="LCW106" s="1551"/>
      <c r="LCX106" s="1551"/>
      <c r="LCY106" s="1551"/>
      <c r="LCZ106" s="1551"/>
      <c r="LDA106" s="1551"/>
      <c r="LDB106" s="1551"/>
      <c r="LDC106" s="1551"/>
      <c r="LDD106" s="1551"/>
      <c r="LDE106" s="1551"/>
      <c r="LDF106" s="1551"/>
      <c r="LDG106" s="1551"/>
      <c r="LDH106" s="1551"/>
      <c r="LDI106" s="1551"/>
      <c r="LDJ106" s="1551"/>
      <c r="LDK106" s="1551"/>
      <c r="LDL106" s="1551"/>
      <c r="LDM106" s="1551"/>
      <c r="LDN106" s="1551"/>
      <c r="LDO106" s="1551"/>
      <c r="LDP106" s="1551"/>
      <c r="LDQ106" s="1551"/>
      <c r="LDR106" s="1551"/>
      <c r="LDS106" s="1551"/>
      <c r="LDT106" s="1551"/>
      <c r="LDU106" s="1551"/>
      <c r="LDV106" s="1551"/>
      <c r="LDW106" s="1551"/>
      <c r="LDX106" s="1551"/>
      <c r="LDY106" s="1551"/>
      <c r="LDZ106" s="1551"/>
      <c r="LEA106" s="1551"/>
      <c r="LEB106" s="1551"/>
      <c r="LEC106" s="1551"/>
      <c r="LED106" s="1551"/>
      <c r="LEE106" s="1551"/>
      <c r="LEF106" s="1551"/>
      <c r="LEG106" s="1551"/>
      <c r="LEH106" s="1551"/>
      <c r="LEI106" s="1551"/>
      <c r="LEJ106" s="1551"/>
      <c r="LEK106" s="1551"/>
      <c r="LEL106" s="1551"/>
      <c r="LEM106" s="1551"/>
      <c r="LEN106" s="1551"/>
      <c r="LEO106" s="1551"/>
      <c r="LEP106" s="1551"/>
      <c r="LEQ106" s="1551"/>
      <c r="LER106" s="1551"/>
      <c r="LES106" s="1551"/>
      <c r="LET106" s="1551"/>
      <c r="LEU106" s="1551"/>
      <c r="LEV106" s="1551"/>
      <c r="LEW106" s="1551"/>
      <c r="LEX106" s="1551"/>
      <c r="LEY106" s="1551"/>
      <c r="LEZ106" s="1551"/>
      <c r="LFA106" s="1551"/>
      <c r="LFB106" s="1551"/>
      <c r="LFC106" s="1551"/>
      <c r="LFD106" s="1551"/>
      <c r="LFE106" s="1551"/>
      <c r="LFF106" s="1551"/>
      <c r="LFG106" s="1551"/>
      <c r="LFH106" s="1551"/>
      <c r="LFI106" s="1551"/>
      <c r="LFJ106" s="1551"/>
      <c r="LFK106" s="1551"/>
      <c r="LFL106" s="1551"/>
      <c r="LFM106" s="1551"/>
      <c r="LFN106" s="1551"/>
      <c r="LFO106" s="1551"/>
      <c r="LFP106" s="1551"/>
      <c r="LFQ106" s="1551"/>
      <c r="LFR106" s="1551"/>
      <c r="LFS106" s="1551"/>
      <c r="LFT106" s="1551"/>
      <c r="LFU106" s="1551"/>
      <c r="LFV106" s="1551"/>
      <c r="LFW106" s="1551"/>
      <c r="LFX106" s="1551"/>
      <c r="LFY106" s="1551"/>
      <c r="LFZ106" s="1551"/>
      <c r="LGA106" s="1551"/>
      <c r="LGB106" s="1551"/>
      <c r="LGC106" s="1551"/>
      <c r="LGD106" s="1551"/>
      <c r="LGE106" s="1551"/>
      <c r="LGF106" s="1551"/>
      <c r="LGG106" s="1551"/>
      <c r="LGH106" s="1551"/>
      <c r="LGI106" s="1551"/>
      <c r="LGJ106" s="1551"/>
      <c r="LGK106" s="1551"/>
      <c r="LGL106" s="1551"/>
      <c r="LGM106" s="1551"/>
      <c r="LGN106" s="1551"/>
      <c r="LGO106" s="1551"/>
      <c r="LGP106" s="1551"/>
      <c r="LGQ106" s="1551"/>
      <c r="LGR106" s="1551"/>
      <c r="LGS106" s="1551"/>
      <c r="LGT106" s="1551"/>
      <c r="LGU106" s="1551"/>
      <c r="LGV106" s="1551"/>
      <c r="LGW106" s="1551"/>
      <c r="LGX106" s="1551"/>
      <c r="LGY106" s="1551"/>
      <c r="LGZ106" s="1551"/>
      <c r="LHA106" s="1551"/>
      <c r="LHB106" s="1551"/>
      <c r="LHC106" s="1551"/>
      <c r="LHD106" s="1551"/>
      <c r="LHE106" s="1551"/>
      <c r="LHF106" s="1551"/>
      <c r="LHG106" s="1551"/>
      <c r="LHH106" s="1551"/>
      <c r="LHI106" s="1551"/>
      <c r="LHJ106" s="1551"/>
      <c r="LHK106" s="1551"/>
      <c r="LHL106" s="1551"/>
      <c r="LHM106" s="1551"/>
      <c r="LHN106" s="1551"/>
      <c r="LHO106" s="1551"/>
      <c r="LHP106" s="1551"/>
      <c r="LHQ106" s="1551"/>
      <c r="LHR106" s="1551"/>
      <c r="LHS106" s="1551"/>
      <c r="LHT106" s="1551"/>
      <c r="LHU106" s="1551"/>
      <c r="LHV106" s="1551"/>
      <c r="LHW106" s="1551"/>
      <c r="LHX106" s="1551"/>
      <c r="LHY106" s="1551"/>
      <c r="LHZ106" s="1551"/>
      <c r="LIA106" s="1551"/>
      <c r="LIB106" s="1551"/>
      <c r="LIC106" s="1551"/>
      <c r="LID106" s="1551"/>
      <c r="LIE106" s="1551"/>
      <c r="LIF106" s="1551"/>
      <c r="LIG106" s="1551"/>
      <c r="LIH106" s="1551"/>
      <c r="LII106" s="1551"/>
      <c r="LIJ106" s="1551"/>
      <c r="LIK106" s="1551"/>
      <c r="LIL106" s="1551"/>
      <c r="LIM106" s="1551"/>
      <c r="LIN106" s="1551"/>
      <c r="LIO106" s="1551"/>
      <c r="LIP106" s="1551"/>
      <c r="LIQ106" s="1551"/>
      <c r="LIR106" s="1551"/>
      <c r="LIS106" s="1551"/>
      <c r="LIT106" s="1551"/>
      <c r="LIU106" s="1551"/>
      <c r="LIV106" s="1551"/>
      <c r="LIW106" s="1551"/>
      <c r="LIX106" s="1551"/>
      <c r="LIY106" s="1551"/>
      <c r="LIZ106" s="1551"/>
      <c r="LJA106" s="1551"/>
      <c r="LJB106" s="1551"/>
      <c r="LJC106" s="1551"/>
      <c r="LJD106" s="1551"/>
      <c r="LJE106" s="1551"/>
      <c r="LJF106" s="1551"/>
      <c r="LJG106" s="1551"/>
      <c r="LJH106" s="1551"/>
      <c r="LJI106" s="1551"/>
      <c r="LJJ106" s="1551"/>
      <c r="LJK106" s="1551"/>
      <c r="LJL106" s="1551"/>
      <c r="LJM106" s="1551"/>
      <c r="LJN106" s="1551"/>
      <c r="LJO106" s="1551"/>
      <c r="LJP106" s="1551"/>
      <c r="LJQ106" s="1551"/>
      <c r="LJR106" s="1551"/>
      <c r="LJS106" s="1551"/>
      <c r="LJT106" s="1551"/>
      <c r="LJU106" s="1551"/>
      <c r="LJV106" s="1551"/>
      <c r="LJW106" s="1551"/>
      <c r="LJX106" s="1551"/>
      <c r="LJY106" s="1551"/>
      <c r="LJZ106" s="1551"/>
      <c r="LKA106" s="1551"/>
      <c r="LKB106" s="1551"/>
      <c r="LKC106" s="1551"/>
      <c r="LKD106" s="1551"/>
      <c r="LKE106" s="1551"/>
      <c r="LKF106" s="1551"/>
      <c r="LKG106" s="1551"/>
      <c r="LKH106" s="1551"/>
      <c r="LKI106" s="1551"/>
      <c r="LKJ106" s="1551"/>
      <c r="LKK106" s="1551"/>
      <c r="LKL106" s="1551"/>
      <c r="LKM106" s="1551"/>
      <c r="LKN106" s="1551"/>
      <c r="LKO106" s="1551"/>
      <c r="LKP106" s="1551"/>
      <c r="LKQ106" s="1551"/>
      <c r="LKR106" s="1551"/>
      <c r="LKS106" s="1551"/>
      <c r="LKT106" s="1551"/>
      <c r="LKU106" s="1551"/>
      <c r="LKV106" s="1551"/>
      <c r="LKW106" s="1551"/>
      <c r="LKX106" s="1551"/>
      <c r="LKY106" s="1551"/>
      <c r="LKZ106" s="1551"/>
      <c r="LLA106" s="1551"/>
      <c r="LLB106" s="1551"/>
      <c r="LLC106" s="1551"/>
      <c r="LLD106" s="1551"/>
      <c r="LLE106" s="1551"/>
      <c r="LLF106" s="1551"/>
      <c r="LLG106" s="1551"/>
      <c r="LLH106" s="1551"/>
      <c r="LLI106" s="1551"/>
      <c r="LLJ106" s="1551"/>
      <c r="LLK106" s="1551"/>
      <c r="LLL106" s="1551"/>
      <c r="LLM106" s="1551"/>
      <c r="LLN106" s="1551"/>
      <c r="LLO106" s="1551"/>
      <c r="LLP106" s="1551"/>
      <c r="LLQ106" s="1551"/>
      <c r="LLR106" s="1551"/>
      <c r="LLS106" s="1551"/>
      <c r="LLT106" s="1551"/>
      <c r="LLU106" s="1551"/>
      <c r="LLV106" s="1551"/>
      <c r="LLW106" s="1551"/>
      <c r="LLX106" s="1551"/>
      <c r="LLY106" s="1551"/>
      <c r="LLZ106" s="1551"/>
      <c r="LMA106" s="1551"/>
      <c r="LMB106" s="1551"/>
      <c r="LMC106" s="1551"/>
      <c r="LMD106" s="1551"/>
      <c r="LME106" s="1551"/>
      <c r="LMF106" s="1551"/>
      <c r="LMG106" s="1551"/>
      <c r="LMH106" s="1551"/>
      <c r="LMI106" s="1551"/>
      <c r="LMJ106" s="1551"/>
      <c r="LMK106" s="1551"/>
      <c r="LML106" s="1551"/>
      <c r="LMM106" s="1551"/>
      <c r="LMN106" s="1551"/>
      <c r="LMO106" s="1551"/>
      <c r="LMP106" s="1551"/>
      <c r="LMQ106" s="1551"/>
      <c r="LMR106" s="1551"/>
      <c r="LMS106" s="1551"/>
      <c r="LMT106" s="1551"/>
      <c r="LMU106" s="1551"/>
      <c r="LMV106" s="1551"/>
      <c r="LMW106" s="1551"/>
      <c r="LMX106" s="1551"/>
      <c r="LMY106" s="1551"/>
      <c r="LMZ106" s="1551"/>
      <c r="LNA106" s="1551"/>
      <c r="LNB106" s="1551"/>
      <c r="LNC106" s="1551"/>
      <c r="LND106" s="1551"/>
      <c r="LNE106" s="1551"/>
      <c r="LNF106" s="1551"/>
      <c r="LNG106" s="1551"/>
      <c r="LNH106" s="1551"/>
      <c r="LNI106" s="1551"/>
      <c r="LNJ106" s="1551"/>
      <c r="LNK106" s="1551"/>
      <c r="LNL106" s="1551"/>
      <c r="LNM106" s="1551"/>
      <c r="LNN106" s="1551"/>
      <c r="LNO106" s="1551"/>
      <c r="LNP106" s="1551"/>
      <c r="LNQ106" s="1551"/>
      <c r="LNR106" s="1551"/>
      <c r="LNS106" s="1551"/>
      <c r="LNT106" s="1551"/>
      <c r="LNU106" s="1551"/>
      <c r="LNV106" s="1551"/>
      <c r="LNW106" s="1551"/>
      <c r="LNX106" s="1551"/>
      <c r="LNY106" s="1551"/>
      <c r="LNZ106" s="1551"/>
      <c r="LOA106" s="1551"/>
      <c r="LOB106" s="1551"/>
      <c r="LOC106" s="1551"/>
      <c r="LOD106" s="1551"/>
      <c r="LOE106" s="1551"/>
      <c r="LOF106" s="1551"/>
      <c r="LOG106" s="1551"/>
      <c r="LOH106" s="1551"/>
      <c r="LOI106" s="1551"/>
      <c r="LOJ106" s="1551"/>
      <c r="LOK106" s="1551"/>
      <c r="LOL106" s="1551"/>
      <c r="LOM106" s="1551"/>
      <c r="LON106" s="1551"/>
      <c r="LOO106" s="1551"/>
      <c r="LOP106" s="1551"/>
      <c r="LOQ106" s="1551"/>
      <c r="LOR106" s="1551"/>
      <c r="LOS106" s="1551"/>
      <c r="LOT106" s="1551"/>
      <c r="LOU106" s="1551"/>
      <c r="LOV106" s="1551"/>
      <c r="LOW106" s="1551"/>
      <c r="LOX106" s="1551"/>
      <c r="LOY106" s="1551"/>
      <c r="LOZ106" s="1551"/>
      <c r="LPA106" s="1551"/>
      <c r="LPB106" s="1551"/>
      <c r="LPC106" s="1551"/>
      <c r="LPD106" s="1551"/>
      <c r="LPE106" s="1551"/>
      <c r="LPF106" s="1551"/>
      <c r="LPG106" s="1551"/>
      <c r="LPH106" s="1551"/>
      <c r="LPI106" s="1551"/>
      <c r="LPJ106" s="1551"/>
      <c r="LPK106" s="1551"/>
      <c r="LPL106" s="1551"/>
      <c r="LPM106" s="1551"/>
      <c r="LPN106" s="1551"/>
      <c r="LPO106" s="1551"/>
      <c r="LPP106" s="1551"/>
      <c r="LPQ106" s="1551"/>
      <c r="LPR106" s="1551"/>
      <c r="LPS106" s="1551"/>
      <c r="LPT106" s="1551"/>
      <c r="LPU106" s="1551"/>
      <c r="LPV106" s="1551"/>
      <c r="LPW106" s="1551"/>
      <c r="LPX106" s="1551"/>
      <c r="LPY106" s="1551"/>
      <c r="LPZ106" s="1551"/>
      <c r="LQA106" s="1551"/>
      <c r="LQB106" s="1551"/>
      <c r="LQC106" s="1551"/>
      <c r="LQD106" s="1551"/>
      <c r="LQE106" s="1551"/>
      <c r="LQF106" s="1551"/>
      <c r="LQG106" s="1551"/>
      <c r="LQH106" s="1551"/>
      <c r="LQI106" s="1551"/>
      <c r="LQJ106" s="1551"/>
      <c r="LQK106" s="1551"/>
      <c r="LQL106" s="1551"/>
      <c r="LQM106" s="1551"/>
      <c r="LQN106" s="1551"/>
      <c r="LQO106" s="1551"/>
      <c r="LQP106" s="1551"/>
      <c r="LQQ106" s="1551"/>
      <c r="LQR106" s="1551"/>
      <c r="LQS106" s="1551"/>
      <c r="LQT106" s="1551"/>
      <c r="LQU106" s="1551"/>
      <c r="LQV106" s="1551"/>
      <c r="LQW106" s="1551"/>
      <c r="LQX106" s="1551"/>
      <c r="LQY106" s="1551"/>
      <c r="LQZ106" s="1551"/>
      <c r="LRA106" s="1551"/>
      <c r="LRB106" s="1551"/>
      <c r="LRC106" s="1551"/>
      <c r="LRD106" s="1551"/>
      <c r="LRE106" s="1551"/>
      <c r="LRF106" s="1551"/>
      <c r="LRG106" s="1551"/>
      <c r="LRH106" s="1551"/>
      <c r="LRI106" s="1551"/>
      <c r="LRJ106" s="1551"/>
      <c r="LRK106" s="1551"/>
      <c r="LRL106" s="1551"/>
      <c r="LRM106" s="1551"/>
      <c r="LRN106" s="1551"/>
      <c r="LRO106" s="1551"/>
      <c r="LRP106" s="1551"/>
      <c r="LRQ106" s="1551"/>
      <c r="LRR106" s="1551"/>
      <c r="LRS106" s="1551"/>
      <c r="LRT106" s="1551"/>
      <c r="LRU106" s="1551"/>
      <c r="LRV106" s="1551"/>
      <c r="LRW106" s="1551"/>
      <c r="LRX106" s="1551"/>
      <c r="LRY106" s="1551"/>
      <c r="LRZ106" s="1551"/>
      <c r="LSA106" s="1551"/>
      <c r="LSB106" s="1551"/>
      <c r="LSC106" s="1551"/>
      <c r="LSD106" s="1551"/>
      <c r="LSE106" s="1551"/>
      <c r="LSF106" s="1551"/>
      <c r="LSG106" s="1551"/>
      <c r="LSH106" s="1551"/>
      <c r="LSI106" s="1551"/>
      <c r="LSJ106" s="1551"/>
      <c r="LSK106" s="1551"/>
      <c r="LSL106" s="1551"/>
      <c r="LSM106" s="1551"/>
      <c r="LSN106" s="1551"/>
      <c r="LSO106" s="1551"/>
      <c r="LSP106" s="1551"/>
      <c r="LSQ106" s="1551"/>
      <c r="LSR106" s="1551"/>
      <c r="LSS106" s="1551"/>
      <c r="LST106" s="1551"/>
      <c r="LSU106" s="1551"/>
      <c r="LSV106" s="1551"/>
      <c r="LSW106" s="1551"/>
      <c r="LSX106" s="1551"/>
      <c r="LSY106" s="1551"/>
      <c r="LSZ106" s="1551"/>
      <c r="LTA106" s="1551"/>
      <c r="LTB106" s="1551"/>
      <c r="LTC106" s="1551"/>
      <c r="LTD106" s="1551"/>
      <c r="LTE106" s="1551"/>
      <c r="LTF106" s="1551"/>
      <c r="LTG106" s="1551"/>
      <c r="LTH106" s="1551"/>
      <c r="LTI106" s="1551"/>
      <c r="LTJ106" s="1551"/>
      <c r="LTK106" s="1551"/>
      <c r="LTL106" s="1551"/>
      <c r="LTM106" s="1551"/>
      <c r="LTN106" s="1551"/>
      <c r="LTO106" s="1551"/>
      <c r="LTP106" s="1551"/>
      <c r="LTQ106" s="1551"/>
      <c r="LTR106" s="1551"/>
      <c r="LTS106" s="1551"/>
      <c r="LTT106" s="1551"/>
      <c r="LTU106" s="1551"/>
      <c r="LTV106" s="1551"/>
      <c r="LTW106" s="1551"/>
      <c r="LTX106" s="1551"/>
      <c r="LTY106" s="1551"/>
      <c r="LTZ106" s="1551"/>
      <c r="LUA106" s="1551"/>
      <c r="LUB106" s="1551"/>
      <c r="LUC106" s="1551"/>
      <c r="LUD106" s="1551"/>
      <c r="LUE106" s="1551"/>
      <c r="LUF106" s="1551"/>
      <c r="LUG106" s="1551"/>
      <c r="LUH106" s="1551"/>
      <c r="LUI106" s="1551"/>
      <c r="LUJ106" s="1551"/>
      <c r="LUK106" s="1551"/>
      <c r="LUL106" s="1551"/>
      <c r="LUM106" s="1551"/>
      <c r="LUN106" s="1551"/>
      <c r="LUO106" s="1551"/>
      <c r="LUP106" s="1551"/>
      <c r="LUQ106" s="1551"/>
      <c r="LUR106" s="1551"/>
      <c r="LUS106" s="1551"/>
      <c r="LUT106" s="1551"/>
      <c r="LUU106" s="1551"/>
      <c r="LUV106" s="1551"/>
      <c r="LUW106" s="1551"/>
      <c r="LUX106" s="1551"/>
      <c r="LUY106" s="1551"/>
      <c r="LUZ106" s="1551"/>
      <c r="LVA106" s="1551"/>
      <c r="LVB106" s="1551"/>
      <c r="LVC106" s="1551"/>
      <c r="LVD106" s="1551"/>
      <c r="LVE106" s="1551"/>
      <c r="LVF106" s="1551"/>
      <c r="LVG106" s="1551"/>
      <c r="LVH106" s="1551"/>
      <c r="LVI106" s="1551"/>
      <c r="LVJ106" s="1551"/>
      <c r="LVK106" s="1551"/>
      <c r="LVL106" s="1551"/>
      <c r="LVM106" s="1551"/>
      <c r="LVN106" s="1551"/>
      <c r="LVO106" s="1551"/>
      <c r="LVP106" s="1551"/>
      <c r="LVQ106" s="1551"/>
      <c r="LVR106" s="1551"/>
      <c r="LVS106" s="1551"/>
      <c r="LVT106" s="1551"/>
      <c r="LVU106" s="1551"/>
      <c r="LVV106" s="1551"/>
      <c r="LVW106" s="1551"/>
      <c r="LVX106" s="1551"/>
      <c r="LVY106" s="1551"/>
      <c r="LVZ106" s="1551"/>
      <c r="LWA106" s="1551"/>
      <c r="LWB106" s="1551"/>
      <c r="LWC106" s="1551"/>
      <c r="LWD106" s="1551"/>
      <c r="LWE106" s="1551"/>
      <c r="LWF106" s="1551"/>
      <c r="LWG106" s="1551"/>
      <c r="LWH106" s="1551"/>
      <c r="LWI106" s="1551"/>
      <c r="LWJ106" s="1551"/>
      <c r="LWK106" s="1551"/>
      <c r="LWL106" s="1551"/>
      <c r="LWM106" s="1551"/>
      <c r="LWN106" s="1551"/>
      <c r="LWO106" s="1551"/>
      <c r="LWP106" s="1551"/>
      <c r="LWQ106" s="1551"/>
      <c r="LWR106" s="1551"/>
      <c r="LWS106" s="1551"/>
      <c r="LWT106" s="1551"/>
      <c r="LWU106" s="1551"/>
      <c r="LWV106" s="1551"/>
      <c r="LWW106" s="1551"/>
      <c r="LWX106" s="1551"/>
      <c r="LWY106" s="1551"/>
      <c r="LWZ106" s="1551"/>
      <c r="LXA106" s="1551"/>
      <c r="LXB106" s="1551"/>
      <c r="LXC106" s="1551"/>
      <c r="LXD106" s="1551"/>
      <c r="LXE106" s="1551"/>
      <c r="LXF106" s="1551"/>
      <c r="LXG106" s="1551"/>
      <c r="LXH106" s="1551"/>
      <c r="LXI106" s="1551"/>
      <c r="LXJ106" s="1551"/>
      <c r="LXK106" s="1551"/>
      <c r="LXL106" s="1551"/>
      <c r="LXM106" s="1551"/>
      <c r="LXN106" s="1551"/>
      <c r="LXO106" s="1551"/>
      <c r="LXP106" s="1551"/>
      <c r="LXQ106" s="1551"/>
      <c r="LXR106" s="1551"/>
      <c r="LXS106" s="1551"/>
      <c r="LXT106" s="1551"/>
      <c r="LXU106" s="1551"/>
      <c r="LXV106" s="1551"/>
      <c r="LXW106" s="1551"/>
      <c r="LXX106" s="1551"/>
      <c r="LXY106" s="1551"/>
      <c r="LXZ106" s="1551"/>
      <c r="LYA106" s="1551"/>
      <c r="LYB106" s="1551"/>
      <c r="LYC106" s="1551"/>
      <c r="LYD106" s="1551"/>
      <c r="LYE106" s="1551"/>
      <c r="LYF106" s="1551"/>
      <c r="LYG106" s="1551"/>
      <c r="LYH106" s="1551"/>
      <c r="LYI106" s="1551"/>
      <c r="LYJ106" s="1551"/>
      <c r="LYK106" s="1551"/>
      <c r="LYL106" s="1551"/>
      <c r="LYM106" s="1551"/>
      <c r="LYN106" s="1551"/>
      <c r="LYO106" s="1551"/>
      <c r="LYP106" s="1551"/>
      <c r="LYQ106" s="1551"/>
      <c r="LYR106" s="1551"/>
      <c r="LYS106" s="1551"/>
      <c r="LYT106" s="1551"/>
      <c r="LYU106" s="1551"/>
      <c r="LYV106" s="1551"/>
      <c r="LYW106" s="1551"/>
      <c r="LYX106" s="1551"/>
      <c r="LYY106" s="1551"/>
      <c r="LYZ106" s="1551"/>
      <c r="LZA106" s="1551"/>
      <c r="LZB106" s="1551"/>
      <c r="LZC106" s="1551"/>
      <c r="LZD106" s="1551"/>
      <c r="LZE106" s="1551"/>
      <c r="LZF106" s="1551"/>
      <c r="LZG106" s="1551"/>
      <c r="LZH106" s="1551"/>
      <c r="LZI106" s="1551"/>
      <c r="LZJ106" s="1551"/>
      <c r="LZK106" s="1551"/>
      <c r="LZL106" s="1551"/>
      <c r="LZM106" s="1551"/>
      <c r="LZN106" s="1551"/>
      <c r="LZO106" s="1551"/>
      <c r="LZP106" s="1551"/>
      <c r="LZQ106" s="1551"/>
      <c r="LZR106" s="1551"/>
      <c r="LZS106" s="1551"/>
      <c r="LZT106" s="1551"/>
      <c r="LZU106" s="1551"/>
      <c r="LZV106" s="1551"/>
      <c r="LZW106" s="1551"/>
      <c r="LZX106" s="1551"/>
      <c r="LZY106" s="1551"/>
      <c r="LZZ106" s="1551"/>
      <c r="MAA106" s="1551"/>
      <c r="MAB106" s="1551"/>
      <c r="MAC106" s="1551"/>
      <c r="MAD106" s="1551"/>
      <c r="MAE106" s="1551"/>
      <c r="MAF106" s="1551"/>
      <c r="MAG106" s="1551"/>
      <c r="MAH106" s="1551"/>
      <c r="MAI106" s="1551"/>
      <c r="MAJ106" s="1551"/>
      <c r="MAK106" s="1551"/>
      <c r="MAL106" s="1551"/>
      <c r="MAM106" s="1551"/>
      <c r="MAN106" s="1551"/>
      <c r="MAO106" s="1551"/>
      <c r="MAP106" s="1551"/>
      <c r="MAQ106" s="1551"/>
      <c r="MAR106" s="1551"/>
      <c r="MAS106" s="1551"/>
      <c r="MAT106" s="1551"/>
      <c r="MAU106" s="1551"/>
      <c r="MAV106" s="1551"/>
      <c r="MAW106" s="1551"/>
      <c r="MAX106" s="1551"/>
      <c r="MAY106" s="1551"/>
      <c r="MAZ106" s="1551"/>
      <c r="MBA106" s="1551"/>
      <c r="MBB106" s="1551"/>
      <c r="MBC106" s="1551"/>
      <c r="MBD106" s="1551"/>
      <c r="MBE106" s="1551"/>
      <c r="MBF106" s="1551"/>
      <c r="MBG106" s="1551"/>
      <c r="MBH106" s="1551"/>
      <c r="MBI106" s="1551"/>
      <c r="MBJ106" s="1551"/>
      <c r="MBK106" s="1551"/>
      <c r="MBL106" s="1551"/>
      <c r="MBM106" s="1551"/>
      <c r="MBN106" s="1551"/>
      <c r="MBO106" s="1551"/>
      <c r="MBP106" s="1551"/>
      <c r="MBQ106" s="1551"/>
      <c r="MBR106" s="1551"/>
      <c r="MBS106" s="1551"/>
      <c r="MBT106" s="1551"/>
      <c r="MBU106" s="1551"/>
      <c r="MBV106" s="1551"/>
      <c r="MBW106" s="1551"/>
      <c r="MBX106" s="1551"/>
      <c r="MBY106" s="1551"/>
      <c r="MBZ106" s="1551"/>
      <c r="MCA106" s="1551"/>
      <c r="MCB106" s="1551"/>
      <c r="MCC106" s="1551"/>
      <c r="MCD106" s="1551"/>
      <c r="MCE106" s="1551"/>
      <c r="MCF106" s="1551"/>
      <c r="MCG106" s="1551"/>
      <c r="MCH106" s="1551"/>
      <c r="MCI106" s="1551"/>
      <c r="MCJ106" s="1551"/>
      <c r="MCK106" s="1551"/>
      <c r="MCL106" s="1551"/>
      <c r="MCM106" s="1551"/>
      <c r="MCN106" s="1551"/>
      <c r="MCO106" s="1551"/>
      <c r="MCP106" s="1551"/>
      <c r="MCQ106" s="1551"/>
      <c r="MCR106" s="1551"/>
      <c r="MCS106" s="1551"/>
      <c r="MCT106" s="1551"/>
      <c r="MCU106" s="1551"/>
      <c r="MCV106" s="1551"/>
      <c r="MCW106" s="1551"/>
      <c r="MCX106" s="1551"/>
      <c r="MCY106" s="1551"/>
      <c r="MCZ106" s="1551"/>
      <c r="MDA106" s="1551"/>
      <c r="MDB106" s="1551"/>
      <c r="MDC106" s="1551"/>
      <c r="MDD106" s="1551"/>
      <c r="MDE106" s="1551"/>
      <c r="MDF106" s="1551"/>
      <c r="MDG106" s="1551"/>
      <c r="MDH106" s="1551"/>
      <c r="MDI106" s="1551"/>
      <c r="MDJ106" s="1551"/>
      <c r="MDK106" s="1551"/>
      <c r="MDL106" s="1551"/>
      <c r="MDM106" s="1551"/>
      <c r="MDN106" s="1551"/>
      <c r="MDO106" s="1551"/>
      <c r="MDP106" s="1551"/>
      <c r="MDQ106" s="1551"/>
      <c r="MDR106" s="1551"/>
      <c r="MDS106" s="1551"/>
      <c r="MDT106" s="1551"/>
      <c r="MDU106" s="1551"/>
      <c r="MDV106" s="1551"/>
      <c r="MDW106" s="1551"/>
      <c r="MDX106" s="1551"/>
      <c r="MDY106" s="1551"/>
      <c r="MDZ106" s="1551"/>
      <c r="MEA106" s="1551"/>
      <c r="MEB106" s="1551"/>
      <c r="MEC106" s="1551"/>
      <c r="MED106" s="1551"/>
      <c r="MEE106" s="1551"/>
      <c r="MEF106" s="1551"/>
      <c r="MEG106" s="1551"/>
      <c r="MEH106" s="1551"/>
      <c r="MEI106" s="1551"/>
      <c r="MEJ106" s="1551"/>
      <c r="MEK106" s="1551"/>
      <c r="MEL106" s="1551"/>
      <c r="MEM106" s="1551"/>
      <c r="MEN106" s="1551"/>
      <c r="MEO106" s="1551"/>
      <c r="MEP106" s="1551"/>
      <c r="MEQ106" s="1551"/>
      <c r="MER106" s="1551"/>
      <c r="MES106" s="1551"/>
      <c r="MET106" s="1551"/>
      <c r="MEU106" s="1551"/>
      <c r="MEV106" s="1551"/>
      <c r="MEW106" s="1551"/>
      <c r="MEX106" s="1551"/>
      <c r="MEY106" s="1551"/>
      <c r="MEZ106" s="1551"/>
      <c r="MFA106" s="1551"/>
      <c r="MFB106" s="1551"/>
      <c r="MFC106" s="1551"/>
      <c r="MFD106" s="1551"/>
      <c r="MFE106" s="1551"/>
      <c r="MFF106" s="1551"/>
      <c r="MFG106" s="1551"/>
      <c r="MFH106" s="1551"/>
      <c r="MFI106" s="1551"/>
      <c r="MFJ106" s="1551"/>
      <c r="MFK106" s="1551"/>
      <c r="MFL106" s="1551"/>
      <c r="MFM106" s="1551"/>
      <c r="MFN106" s="1551"/>
      <c r="MFO106" s="1551"/>
      <c r="MFP106" s="1551"/>
      <c r="MFQ106" s="1551"/>
      <c r="MFR106" s="1551"/>
      <c r="MFS106" s="1551"/>
      <c r="MFT106" s="1551"/>
      <c r="MFU106" s="1551"/>
      <c r="MFV106" s="1551"/>
      <c r="MFW106" s="1551"/>
      <c r="MFX106" s="1551"/>
      <c r="MFY106" s="1551"/>
      <c r="MFZ106" s="1551"/>
      <c r="MGA106" s="1551"/>
      <c r="MGB106" s="1551"/>
      <c r="MGC106" s="1551"/>
      <c r="MGD106" s="1551"/>
      <c r="MGE106" s="1551"/>
      <c r="MGF106" s="1551"/>
      <c r="MGG106" s="1551"/>
      <c r="MGH106" s="1551"/>
      <c r="MGI106" s="1551"/>
      <c r="MGJ106" s="1551"/>
      <c r="MGK106" s="1551"/>
      <c r="MGL106" s="1551"/>
      <c r="MGM106" s="1551"/>
      <c r="MGN106" s="1551"/>
      <c r="MGO106" s="1551"/>
      <c r="MGP106" s="1551"/>
      <c r="MGQ106" s="1551"/>
      <c r="MGR106" s="1551"/>
      <c r="MGS106" s="1551"/>
      <c r="MGT106" s="1551"/>
      <c r="MGU106" s="1551"/>
      <c r="MGV106" s="1551"/>
      <c r="MGW106" s="1551"/>
      <c r="MGX106" s="1551"/>
      <c r="MGY106" s="1551"/>
      <c r="MGZ106" s="1551"/>
      <c r="MHA106" s="1551"/>
      <c r="MHB106" s="1551"/>
      <c r="MHC106" s="1551"/>
      <c r="MHD106" s="1551"/>
      <c r="MHE106" s="1551"/>
      <c r="MHF106" s="1551"/>
      <c r="MHG106" s="1551"/>
      <c r="MHH106" s="1551"/>
      <c r="MHI106" s="1551"/>
      <c r="MHJ106" s="1551"/>
      <c r="MHK106" s="1551"/>
      <c r="MHL106" s="1551"/>
      <c r="MHM106" s="1551"/>
      <c r="MHN106" s="1551"/>
      <c r="MHO106" s="1551"/>
      <c r="MHP106" s="1551"/>
      <c r="MHQ106" s="1551"/>
      <c r="MHR106" s="1551"/>
      <c r="MHS106" s="1551"/>
      <c r="MHT106" s="1551"/>
      <c r="MHU106" s="1551"/>
      <c r="MHV106" s="1551"/>
      <c r="MHW106" s="1551"/>
      <c r="MHX106" s="1551"/>
      <c r="MHY106" s="1551"/>
      <c r="MHZ106" s="1551"/>
      <c r="MIA106" s="1551"/>
      <c r="MIB106" s="1551"/>
      <c r="MIC106" s="1551"/>
      <c r="MID106" s="1551"/>
      <c r="MIE106" s="1551"/>
      <c r="MIF106" s="1551"/>
      <c r="MIG106" s="1551"/>
      <c r="MIH106" s="1551"/>
      <c r="MII106" s="1551"/>
      <c r="MIJ106" s="1551"/>
      <c r="MIK106" s="1551"/>
      <c r="MIL106" s="1551"/>
      <c r="MIM106" s="1551"/>
      <c r="MIN106" s="1551"/>
      <c r="MIO106" s="1551"/>
      <c r="MIP106" s="1551"/>
      <c r="MIQ106" s="1551"/>
      <c r="MIR106" s="1551"/>
      <c r="MIS106" s="1551"/>
      <c r="MIT106" s="1551"/>
      <c r="MIU106" s="1551"/>
      <c r="MIV106" s="1551"/>
      <c r="MIW106" s="1551"/>
      <c r="MIX106" s="1551"/>
      <c r="MIY106" s="1551"/>
      <c r="MIZ106" s="1551"/>
      <c r="MJA106" s="1551"/>
      <c r="MJB106" s="1551"/>
      <c r="MJC106" s="1551"/>
      <c r="MJD106" s="1551"/>
      <c r="MJE106" s="1551"/>
      <c r="MJF106" s="1551"/>
      <c r="MJG106" s="1551"/>
      <c r="MJH106" s="1551"/>
      <c r="MJI106" s="1551"/>
      <c r="MJJ106" s="1551"/>
      <c r="MJK106" s="1551"/>
      <c r="MJL106" s="1551"/>
      <c r="MJM106" s="1551"/>
      <c r="MJN106" s="1551"/>
      <c r="MJO106" s="1551"/>
      <c r="MJP106" s="1551"/>
      <c r="MJQ106" s="1551"/>
      <c r="MJR106" s="1551"/>
      <c r="MJS106" s="1551"/>
      <c r="MJT106" s="1551"/>
      <c r="MJU106" s="1551"/>
      <c r="MJV106" s="1551"/>
      <c r="MJW106" s="1551"/>
      <c r="MJX106" s="1551"/>
      <c r="MJY106" s="1551"/>
      <c r="MJZ106" s="1551"/>
      <c r="MKA106" s="1551"/>
      <c r="MKB106" s="1551"/>
      <c r="MKC106" s="1551"/>
      <c r="MKD106" s="1551"/>
      <c r="MKE106" s="1551"/>
      <c r="MKF106" s="1551"/>
      <c r="MKG106" s="1551"/>
      <c r="MKH106" s="1551"/>
      <c r="MKI106" s="1551"/>
      <c r="MKJ106" s="1551"/>
      <c r="MKK106" s="1551"/>
      <c r="MKL106" s="1551"/>
      <c r="MKM106" s="1551"/>
      <c r="MKN106" s="1551"/>
      <c r="MKO106" s="1551"/>
      <c r="MKP106" s="1551"/>
      <c r="MKQ106" s="1551"/>
      <c r="MKR106" s="1551"/>
      <c r="MKS106" s="1551"/>
      <c r="MKT106" s="1551"/>
      <c r="MKU106" s="1551"/>
      <c r="MKV106" s="1551"/>
      <c r="MKW106" s="1551"/>
      <c r="MKX106" s="1551"/>
      <c r="MKY106" s="1551"/>
      <c r="MKZ106" s="1551"/>
      <c r="MLA106" s="1551"/>
      <c r="MLB106" s="1551"/>
      <c r="MLC106" s="1551"/>
      <c r="MLD106" s="1551"/>
      <c r="MLE106" s="1551"/>
      <c r="MLF106" s="1551"/>
      <c r="MLG106" s="1551"/>
      <c r="MLH106" s="1551"/>
      <c r="MLI106" s="1551"/>
      <c r="MLJ106" s="1551"/>
      <c r="MLK106" s="1551"/>
      <c r="MLL106" s="1551"/>
      <c r="MLM106" s="1551"/>
      <c r="MLN106" s="1551"/>
      <c r="MLO106" s="1551"/>
      <c r="MLP106" s="1551"/>
      <c r="MLQ106" s="1551"/>
      <c r="MLR106" s="1551"/>
      <c r="MLS106" s="1551"/>
      <c r="MLT106" s="1551"/>
      <c r="MLU106" s="1551"/>
      <c r="MLV106" s="1551"/>
      <c r="MLW106" s="1551"/>
      <c r="MLX106" s="1551"/>
      <c r="MLY106" s="1551"/>
      <c r="MLZ106" s="1551"/>
      <c r="MMA106" s="1551"/>
      <c r="MMB106" s="1551"/>
      <c r="MMC106" s="1551"/>
      <c r="MMD106" s="1551"/>
      <c r="MME106" s="1551"/>
      <c r="MMF106" s="1551"/>
      <c r="MMG106" s="1551"/>
      <c r="MMH106" s="1551"/>
      <c r="MMI106" s="1551"/>
      <c r="MMJ106" s="1551"/>
      <c r="MMK106" s="1551"/>
      <c r="MML106" s="1551"/>
      <c r="MMM106" s="1551"/>
      <c r="MMN106" s="1551"/>
      <c r="MMO106" s="1551"/>
      <c r="MMP106" s="1551"/>
      <c r="MMQ106" s="1551"/>
      <c r="MMR106" s="1551"/>
      <c r="MMS106" s="1551"/>
      <c r="MMT106" s="1551"/>
      <c r="MMU106" s="1551"/>
      <c r="MMV106" s="1551"/>
      <c r="MMW106" s="1551"/>
      <c r="MMX106" s="1551"/>
      <c r="MMY106" s="1551"/>
      <c r="MMZ106" s="1551"/>
      <c r="MNA106" s="1551"/>
      <c r="MNB106" s="1551"/>
      <c r="MNC106" s="1551"/>
      <c r="MND106" s="1551"/>
      <c r="MNE106" s="1551"/>
      <c r="MNF106" s="1551"/>
      <c r="MNG106" s="1551"/>
      <c r="MNH106" s="1551"/>
      <c r="MNI106" s="1551"/>
      <c r="MNJ106" s="1551"/>
      <c r="MNK106" s="1551"/>
      <c r="MNL106" s="1551"/>
      <c r="MNM106" s="1551"/>
      <c r="MNN106" s="1551"/>
      <c r="MNO106" s="1551"/>
      <c r="MNP106" s="1551"/>
      <c r="MNQ106" s="1551"/>
      <c r="MNR106" s="1551"/>
      <c r="MNS106" s="1551"/>
      <c r="MNT106" s="1551"/>
      <c r="MNU106" s="1551"/>
      <c r="MNV106" s="1551"/>
      <c r="MNW106" s="1551"/>
      <c r="MNX106" s="1551"/>
      <c r="MNY106" s="1551"/>
      <c r="MNZ106" s="1551"/>
      <c r="MOA106" s="1551"/>
      <c r="MOB106" s="1551"/>
      <c r="MOC106" s="1551"/>
      <c r="MOD106" s="1551"/>
      <c r="MOE106" s="1551"/>
      <c r="MOF106" s="1551"/>
      <c r="MOG106" s="1551"/>
      <c r="MOH106" s="1551"/>
      <c r="MOI106" s="1551"/>
      <c r="MOJ106" s="1551"/>
      <c r="MOK106" s="1551"/>
      <c r="MOL106" s="1551"/>
      <c r="MOM106" s="1551"/>
      <c r="MON106" s="1551"/>
      <c r="MOO106" s="1551"/>
      <c r="MOP106" s="1551"/>
      <c r="MOQ106" s="1551"/>
      <c r="MOR106" s="1551"/>
      <c r="MOS106" s="1551"/>
      <c r="MOT106" s="1551"/>
      <c r="MOU106" s="1551"/>
      <c r="MOV106" s="1551"/>
      <c r="MOW106" s="1551"/>
      <c r="MOX106" s="1551"/>
      <c r="MOY106" s="1551"/>
      <c r="MOZ106" s="1551"/>
      <c r="MPA106" s="1551"/>
      <c r="MPB106" s="1551"/>
      <c r="MPC106" s="1551"/>
      <c r="MPD106" s="1551"/>
      <c r="MPE106" s="1551"/>
      <c r="MPF106" s="1551"/>
      <c r="MPG106" s="1551"/>
      <c r="MPH106" s="1551"/>
      <c r="MPI106" s="1551"/>
      <c r="MPJ106" s="1551"/>
      <c r="MPK106" s="1551"/>
      <c r="MPL106" s="1551"/>
      <c r="MPM106" s="1551"/>
      <c r="MPN106" s="1551"/>
      <c r="MPO106" s="1551"/>
      <c r="MPP106" s="1551"/>
      <c r="MPQ106" s="1551"/>
      <c r="MPR106" s="1551"/>
      <c r="MPS106" s="1551"/>
      <c r="MPT106" s="1551"/>
      <c r="MPU106" s="1551"/>
      <c r="MPV106" s="1551"/>
      <c r="MPW106" s="1551"/>
      <c r="MPX106" s="1551"/>
      <c r="MPY106" s="1551"/>
      <c r="MPZ106" s="1551"/>
      <c r="MQA106" s="1551"/>
      <c r="MQB106" s="1551"/>
      <c r="MQC106" s="1551"/>
      <c r="MQD106" s="1551"/>
      <c r="MQE106" s="1551"/>
      <c r="MQF106" s="1551"/>
      <c r="MQG106" s="1551"/>
      <c r="MQH106" s="1551"/>
      <c r="MQI106" s="1551"/>
      <c r="MQJ106" s="1551"/>
      <c r="MQK106" s="1551"/>
      <c r="MQL106" s="1551"/>
      <c r="MQM106" s="1551"/>
      <c r="MQN106" s="1551"/>
      <c r="MQO106" s="1551"/>
      <c r="MQP106" s="1551"/>
      <c r="MQQ106" s="1551"/>
      <c r="MQR106" s="1551"/>
      <c r="MQS106" s="1551"/>
      <c r="MQT106" s="1551"/>
      <c r="MQU106" s="1551"/>
      <c r="MQV106" s="1551"/>
      <c r="MQW106" s="1551"/>
      <c r="MQX106" s="1551"/>
      <c r="MQY106" s="1551"/>
      <c r="MQZ106" s="1551"/>
      <c r="MRA106" s="1551"/>
      <c r="MRB106" s="1551"/>
      <c r="MRC106" s="1551"/>
      <c r="MRD106" s="1551"/>
      <c r="MRE106" s="1551"/>
      <c r="MRF106" s="1551"/>
      <c r="MRG106" s="1551"/>
      <c r="MRH106" s="1551"/>
      <c r="MRI106" s="1551"/>
      <c r="MRJ106" s="1551"/>
      <c r="MRK106" s="1551"/>
      <c r="MRL106" s="1551"/>
      <c r="MRM106" s="1551"/>
      <c r="MRN106" s="1551"/>
      <c r="MRO106" s="1551"/>
      <c r="MRP106" s="1551"/>
      <c r="MRQ106" s="1551"/>
      <c r="MRR106" s="1551"/>
      <c r="MRS106" s="1551"/>
      <c r="MRT106" s="1551"/>
      <c r="MRU106" s="1551"/>
      <c r="MRV106" s="1551"/>
      <c r="MRW106" s="1551"/>
      <c r="MRX106" s="1551"/>
      <c r="MRY106" s="1551"/>
      <c r="MRZ106" s="1551"/>
      <c r="MSA106" s="1551"/>
      <c r="MSB106" s="1551"/>
      <c r="MSC106" s="1551"/>
      <c r="MSD106" s="1551"/>
      <c r="MSE106" s="1551"/>
      <c r="MSF106" s="1551"/>
      <c r="MSG106" s="1551"/>
      <c r="MSH106" s="1551"/>
      <c r="MSI106" s="1551"/>
      <c r="MSJ106" s="1551"/>
      <c r="MSK106" s="1551"/>
      <c r="MSL106" s="1551"/>
      <c r="MSM106" s="1551"/>
      <c r="MSN106" s="1551"/>
      <c r="MSO106" s="1551"/>
      <c r="MSP106" s="1551"/>
      <c r="MSQ106" s="1551"/>
      <c r="MSR106" s="1551"/>
      <c r="MSS106" s="1551"/>
      <c r="MST106" s="1551"/>
      <c r="MSU106" s="1551"/>
      <c r="MSV106" s="1551"/>
      <c r="MSW106" s="1551"/>
      <c r="MSX106" s="1551"/>
      <c r="MSY106" s="1551"/>
      <c r="MSZ106" s="1551"/>
      <c r="MTA106" s="1551"/>
      <c r="MTB106" s="1551"/>
      <c r="MTC106" s="1551"/>
      <c r="MTD106" s="1551"/>
      <c r="MTE106" s="1551"/>
      <c r="MTF106" s="1551"/>
      <c r="MTG106" s="1551"/>
      <c r="MTH106" s="1551"/>
      <c r="MTI106" s="1551"/>
      <c r="MTJ106" s="1551"/>
      <c r="MTK106" s="1551"/>
      <c r="MTL106" s="1551"/>
      <c r="MTM106" s="1551"/>
      <c r="MTN106" s="1551"/>
      <c r="MTO106" s="1551"/>
      <c r="MTP106" s="1551"/>
      <c r="MTQ106" s="1551"/>
      <c r="MTR106" s="1551"/>
      <c r="MTS106" s="1551"/>
      <c r="MTT106" s="1551"/>
      <c r="MTU106" s="1551"/>
      <c r="MTV106" s="1551"/>
      <c r="MTW106" s="1551"/>
      <c r="MTX106" s="1551"/>
      <c r="MTY106" s="1551"/>
      <c r="MTZ106" s="1551"/>
      <c r="MUA106" s="1551"/>
      <c r="MUB106" s="1551"/>
      <c r="MUC106" s="1551"/>
      <c r="MUD106" s="1551"/>
      <c r="MUE106" s="1551"/>
      <c r="MUF106" s="1551"/>
      <c r="MUG106" s="1551"/>
      <c r="MUH106" s="1551"/>
      <c r="MUI106" s="1551"/>
      <c r="MUJ106" s="1551"/>
      <c r="MUK106" s="1551"/>
      <c r="MUL106" s="1551"/>
      <c r="MUM106" s="1551"/>
      <c r="MUN106" s="1551"/>
      <c r="MUO106" s="1551"/>
      <c r="MUP106" s="1551"/>
      <c r="MUQ106" s="1551"/>
      <c r="MUR106" s="1551"/>
      <c r="MUS106" s="1551"/>
      <c r="MUT106" s="1551"/>
      <c r="MUU106" s="1551"/>
      <c r="MUV106" s="1551"/>
      <c r="MUW106" s="1551"/>
      <c r="MUX106" s="1551"/>
      <c r="MUY106" s="1551"/>
      <c r="MUZ106" s="1551"/>
      <c r="MVA106" s="1551"/>
      <c r="MVB106" s="1551"/>
      <c r="MVC106" s="1551"/>
      <c r="MVD106" s="1551"/>
      <c r="MVE106" s="1551"/>
      <c r="MVF106" s="1551"/>
      <c r="MVG106" s="1551"/>
      <c r="MVH106" s="1551"/>
      <c r="MVI106" s="1551"/>
      <c r="MVJ106" s="1551"/>
      <c r="MVK106" s="1551"/>
      <c r="MVL106" s="1551"/>
      <c r="MVM106" s="1551"/>
      <c r="MVN106" s="1551"/>
      <c r="MVO106" s="1551"/>
      <c r="MVP106" s="1551"/>
      <c r="MVQ106" s="1551"/>
      <c r="MVR106" s="1551"/>
      <c r="MVS106" s="1551"/>
      <c r="MVT106" s="1551"/>
      <c r="MVU106" s="1551"/>
      <c r="MVV106" s="1551"/>
      <c r="MVW106" s="1551"/>
      <c r="MVX106" s="1551"/>
      <c r="MVY106" s="1551"/>
      <c r="MVZ106" s="1551"/>
      <c r="MWA106" s="1551"/>
      <c r="MWB106" s="1551"/>
      <c r="MWC106" s="1551"/>
      <c r="MWD106" s="1551"/>
      <c r="MWE106" s="1551"/>
      <c r="MWF106" s="1551"/>
      <c r="MWG106" s="1551"/>
      <c r="MWH106" s="1551"/>
      <c r="MWI106" s="1551"/>
      <c r="MWJ106" s="1551"/>
      <c r="MWK106" s="1551"/>
      <c r="MWL106" s="1551"/>
      <c r="MWM106" s="1551"/>
      <c r="MWN106" s="1551"/>
      <c r="MWO106" s="1551"/>
      <c r="MWP106" s="1551"/>
      <c r="MWQ106" s="1551"/>
      <c r="MWR106" s="1551"/>
      <c r="MWS106" s="1551"/>
      <c r="MWT106" s="1551"/>
      <c r="MWU106" s="1551"/>
      <c r="MWV106" s="1551"/>
      <c r="MWW106" s="1551"/>
      <c r="MWX106" s="1551"/>
      <c r="MWY106" s="1551"/>
      <c r="MWZ106" s="1551"/>
      <c r="MXA106" s="1551"/>
      <c r="MXB106" s="1551"/>
      <c r="MXC106" s="1551"/>
      <c r="MXD106" s="1551"/>
      <c r="MXE106" s="1551"/>
      <c r="MXF106" s="1551"/>
      <c r="MXG106" s="1551"/>
      <c r="MXH106" s="1551"/>
      <c r="MXI106" s="1551"/>
      <c r="MXJ106" s="1551"/>
      <c r="MXK106" s="1551"/>
      <c r="MXL106" s="1551"/>
      <c r="MXM106" s="1551"/>
      <c r="MXN106" s="1551"/>
      <c r="MXO106" s="1551"/>
      <c r="MXP106" s="1551"/>
      <c r="MXQ106" s="1551"/>
      <c r="MXR106" s="1551"/>
      <c r="MXS106" s="1551"/>
      <c r="MXT106" s="1551"/>
      <c r="MXU106" s="1551"/>
      <c r="MXV106" s="1551"/>
      <c r="MXW106" s="1551"/>
      <c r="MXX106" s="1551"/>
      <c r="MXY106" s="1551"/>
      <c r="MXZ106" s="1551"/>
      <c r="MYA106" s="1551"/>
      <c r="MYB106" s="1551"/>
      <c r="MYC106" s="1551"/>
      <c r="MYD106" s="1551"/>
      <c r="MYE106" s="1551"/>
      <c r="MYF106" s="1551"/>
      <c r="MYG106" s="1551"/>
      <c r="MYH106" s="1551"/>
      <c r="MYI106" s="1551"/>
      <c r="MYJ106" s="1551"/>
      <c r="MYK106" s="1551"/>
      <c r="MYL106" s="1551"/>
      <c r="MYM106" s="1551"/>
      <c r="MYN106" s="1551"/>
      <c r="MYO106" s="1551"/>
      <c r="MYP106" s="1551"/>
      <c r="MYQ106" s="1551"/>
      <c r="MYR106" s="1551"/>
      <c r="MYS106" s="1551"/>
      <c r="MYT106" s="1551"/>
      <c r="MYU106" s="1551"/>
      <c r="MYV106" s="1551"/>
      <c r="MYW106" s="1551"/>
      <c r="MYX106" s="1551"/>
      <c r="MYY106" s="1551"/>
      <c r="MYZ106" s="1551"/>
      <c r="MZA106" s="1551"/>
      <c r="MZB106" s="1551"/>
      <c r="MZC106" s="1551"/>
      <c r="MZD106" s="1551"/>
      <c r="MZE106" s="1551"/>
      <c r="MZF106" s="1551"/>
      <c r="MZG106" s="1551"/>
      <c r="MZH106" s="1551"/>
      <c r="MZI106" s="1551"/>
      <c r="MZJ106" s="1551"/>
      <c r="MZK106" s="1551"/>
      <c r="MZL106" s="1551"/>
      <c r="MZM106" s="1551"/>
      <c r="MZN106" s="1551"/>
      <c r="MZO106" s="1551"/>
      <c r="MZP106" s="1551"/>
      <c r="MZQ106" s="1551"/>
      <c r="MZR106" s="1551"/>
      <c r="MZS106" s="1551"/>
      <c r="MZT106" s="1551"/>
      <c r="MZU106" s="1551"/>
      <c r="MZV106" s="1551"/>
      <c r="MZW106" s="1551"/>
      <c r="MZX106" s="1551"/>
      <c r="MZY106" s="1551"/>
      <c r="MZZ106" s="1551"/>
      <c r="NAA106" s="1551"/>
      <c r="NAB106" s="1551"/>
      <c r="NAC106" s="1551"/>
      <c r="NAD106" s="1551"/>
      <c r="NAE106" s="1551"/>
      <c r="NAF106" s="1551"/>
      <c r="NAG106" s="1551"/>
      <c r="NAH106" s="1551"/>
      <c r="NAI106" s="1551"/>
      <c r="NAJ106" s="1551"/>
      <c r="NAK106" s="1551"/>
      <c r="NAL106" s="1551"/>
      <c r="NAM106" s="1551"/>
      <c r="NAN106" s="1551"/>
      <c r="NAO106" s="1551"/>
      <c r="NAP106" s="1551"/>
      <c r="NAQ106" s="1551"/>
      <c r="NAR106" s="1551"/>
      <c r="NAS106" s="1551"/>
      <c r="NAT106" s="1551"/>
      <c r="NAU106" s="1551"/>
      <c r="NAV106" s="1551"/>
      <c r="NAW106" s="1551"/>
      <c r="NAX106" s="1551"/>
      <c r="NAY106" s="1551"/>
      <c r="NAZ106" s="1551"/>
      <c r="NBA106" s="1551"/>
      <c r="NBB106" s="1551"/>
      <c r="NBC106" s="1551"/>
      <c r="NBD106" s="1551"/>
      <c r="NBE106" s="1551"/>
      <c r="NBF106" s="1551"/>
      <c r="NBG106" s="1551"/>
      <c r="NBH106" s="1551"/>
      <c r="NBI106" s="1551"/>
      <c r="NBJ106" s="1551"/>
      <c r="NBK106" s="1551"/>
      <c r="NBL106" s="1551"/>
      <c r="NBM106" s="1551"/>
      <c r="NBN106" s="1551"/>
      <c r="NBO106" s="1551"/>
      <c r="NBP106" s="1551"/>
      <c r="NBQ106" s="1551"/>
      <c r="NBR106" s="1551"/>
      <c r="NBS106" s="1551"/>
      <c r="NBT106" s="1551"/>
      <c r="NBU106" s="1551"/>
      <c r="NBV106" s="1551"/>
      <c r="NBW106" s="1551"/>
      <c r="NBX106" s="1551"/>
      <c r="NBY106" s="1551"/>
      <c r="NBZ106" s="1551"/>
      <c r="NCA106" s="1551"/>
      <c r="NCB106" s="1551"/>
      <c r="NCC106" s="1551"/>
      <c r="NCD106" s="1551"/>
      <c r="NCE106" s="1551"/>
      <c r="NCF106" s="1551"/>
      <c r="NCG106" s="1551"/>
      <c r="NCH106" s="1551"/>
      <c r="NCI106" s="1551"/>
      <c r="NCJ106" s="1551"/>
      <c r="NCK106" s="1551"/>
      <c r="NCL106" s="1551"/>
      <c r="NCM106" s="1551"/>
      <c r="NCN106" s="1551"/>
      <c r="NCO106" s="1551"/>
      <c r="NCP106" s="1551"/>
      <c r="NCQ106" s="1551"/>
      <c r="NCR106" s="1551"/>
      <c r="NCS106" s="1551"/>
      <c r="NCT106" s="1551"/>
      <c r="NCU106" s="1551"/>
      <c r="NCV106" s="1551"/>
      <c r="NCW106" s="1551"/>
      <c r="NCX106" s="1551"/>
      <c r="NCY106" s="1551"/>
      <c r="NCZ106" s="1551"/>
      <c r="NDA106" s="1551"/>
      <c r="NDB106" s="1551"/>
      <c r="NDC106" s="1551"/>
      <c r="NDD106" s="1551"/>
      <c r="NDE106" s="1551"/>
      <c r="NDF106" s="1551"/>
      <c r="NDG106" s="1551"/>
      <c r="NDH106" s="1551"/>
      <c r="NDI106" s="1551"/>
      <c r="NDJ106" s="1551"/>
      <c r="NDK106" s="1551"/>
      <c r="NDL106" s="1551"/>
      <c r="NDM106" s="1551"/>
      <c r="NDN106" s="1551"/>
      <c r="NDO106" s="1551"/>
      <c r="NDP106" s="1551"/>
      <c r="NDQ106" s="1551"/>
      <c r="NDR106" s="1551"/>
      <c r="NDS106" s="1551"/>
      <c r="NDT106" s="1551"/>
      <c r="NDU106" s="1551"/>
      <c r="NDV106" s="1551"/>
      <c r="NDW106" s="1551"/>
      <c r="NDX106" s="1551"/>
      <c r="NDY106" s="1551"/>
      <c r="NDZ106" s="1551"/>
      <c r="NEA106" s="1551"/>
      <c r="NEB106" s="1551"/>
      <c r="NEC106" s="1551"/>
      <c r="NED106" s="1551"/>
      <c r="NEE106" s="1551"/>
      <c r="NEF106" s="1551"/>
      <c r="NEG106" s="1551"/>
      <c r="NEH106" s="1551"/>
      <c r="NEI106" s="1551"/>
      <c r="NEJ106" s="1551"/>
      <c r="NEK106" s="1551"/>
      <c r="NEL106" s="1551"/>
      <c r="NEM106" s="1551"/>
      <c r="NEN106" s="1551"/>
      <c r="NEO106" s="1551"/>
      <c r="NEP106" s="1551"/>
      <c r="NEQ106" s="1551"/>
      <c r="NER106" s="1551"/>
      <c r="NES106" s="1551"/>
      <c r="NET106" s="1551"/>
      <c r="NEU106" s="1551"/>
      <c r="NEV106" s="1551"/>
      <c r="NEW106" s="1551"/>
      <c r="NEX106" s="1551"/>
      <c r="NEY106" s="1551"/>
      <c r="NEZ106" s="1551"/>
      <c r="NFA106" s="1551"/>
      <c r="NFB106" s="1551"/>
      <c r="NFC106" s="1551"/>
      <c r="NFD106" s="1551"/>
      <c r="NFE106" s="1551"/>
      <c r="NFF106" s="1551"/>
      <c r="NFG106" s="1551"/>
      <c r="NFH106" s="1551"/>
      <c r="NFI106" s="1551"/>
      <c r="NFJ106" s="1551"/>
      <c r="NFK106" s="1551"/>
      <c r="NFL106" s="1551"/>
      <c r="NFM106" s="1551"/>
      <c r="NFN106" s="1551"/>
      <c r="NFO106" s="1551"/>
      <c r="NFP106" s="1551"/>
      <c r="NFQ106" s="1551"/>
      <c r="NFR106" s="1551"/>
      <c r="NFS106" s="1551"/>
      <c r="NFT106" s="1551"/>
      <c r="NFU106" s="1551"/>
      <c r="NFV106" s="1551"/>
      <c r="NFW106" s="1551"/>
      <c r="NFX106" s="1551"/>
      <c r="NFY106" s="1551"/>
      <c r="NFZ106" s="1551"/>
      <c r="NGA106" s="1551"/>
      <c r="NGB106" s="1551"/>
      <c r="NGC106" s="1551"/>
      <c r="NGD106" s="1551"/>
      <c r="NGE106" s="1551"/>
      <c r="NGF106" s="1551"/>
      <c r="NGG106" s="1551"/>
      <c r="NGH106" s="1551"/>
      <c r="NGI106" s="1551"/>
      <c r="NGJ106" s="1551"/>
      <c r="NGK106" s="1551"/>
      <c r="NGL106" s="1551"/>
      <c r="NGM106" s="1551"/>
      <c r="NGN106" s="1551"/>
      <c r="NGO106" s="1551"/>
      <c r="NGP106" s="1551"/>
      <c r="NGQ106" s="1551"/>
      <c r="NGR106" s="1551"/>
      <c r="NGS106" s="1551"/>
      <c r="NGT106" s="1551"/>
      <c r="NGU106" s="1551"/>
      <c r="NGV106" s="1551"/>
      <c r="NGW106" s="1551"/>
      <c r="NGX106" s="1551"/>
      <c r="NGY106" s="1551"/>
      <c r="NGZ106" s="1551"/>
      <c r="NHA106" s="1551"/>
      <c r="NHB106" s="1551"/>
      <c r="NHC106" s="1551"/>
      <c r="NHD106" s="1551"/>
      <c r="NHE106" s="1551"/>
      <c r="NHF106" s="1551"/>
      <c r="NHG106" s="1551"/>
      <c r="NHH106" s="1551"/>
      <c r="NHI106" s="1551"/>
      <c r="NHJ106" s="1551"/>
      <c r="NHK106" s="1551"/>
      <c r="NHL106" s="1551"/>
      <c r="NHM106" s="1551"/>
      <c r="NHN106" s="1551"/>
      <c r="NHO106" s="1551"/>
      <c r="NHP106" s="1551"/>
      <c r="NHQ106" s="1551"/>
      <c r="NHR106" s="1551"/>
      <c r="NHS106" s="1551"/>
      <c r="NHT106" s="1551"/>
      <c r="NHU106" s="1551"/>
      <c r="NHV106" s="1551"/>
      <c r="NHW106" s="1551"/>
      <c r="NHX106" s="1551"/>
      <c r="NHY106" s="1551"/>
      <c r="NHZ106" s="1551"/>
      <c r="NIA106" s="1551"/>
      <c r="NIB106" s="1551"/>
      <c r="NIC106" s="1551"/>
      <c r="NID106" s="1551"/>
      <c r="NIE106" s="1551"/>
      <c r="NIF106" s="1551"/>
      <c r="NIG106" s="1551"/>
      <c r="NIH106" s="1551"/>
      <c r="NII106" s="1551"/>
      <c r="NIJ106" s="1551"/>
      <c r="NIK106" s="1551"/>
      <c r="NIL106" s="1551"/>
      <c r="NIM106" s="1551"/>
      <c r="NIN106" s="1551"/>
      <c r="NIO106" s="1551"/>
      <c r="NIP106" s="1551"/>
      <c r="NIQ106" s="1551"/>
      <c r="NIR106" s="1551"/>
      <c r="NIS106" s="1551"/>
      <c r="NIT106" s="1551"/>
      <c r="NIU106" s="1551"/>
      <c r="NIV106" s="1551"/>
      <c r="NIW106" s="1551"/>
      <c r="NIX106" s="1551"/>
      <c r="NIY106" s="1551"/>
      <c r="NIZ106" s="1551"/>
      <c r="NJA106" s="1551"/>
      <c r="NJB106" s="1551"/>
      <c r="NJC106" s="1551"/>
      <c r="NJD106" s="1551"/>
      <c r="NJE106" s="1551"/>
      <c r="NJF106" s="1551"/>
      <c r="NJG106" s="1551"/>
      <c r="NJH106" s="1551"/>
      <c r="NJI106" s="1551"/>
      <c r="NJJ106" s="1551"/>
      <c r="NJK106" s="1551"/>
      <c r="NJL106" s="1551"/>
      <c r="NJM106" s="1551"/>
      <c r="NJN106" s="1551"/>
      <c r="NJO106" s="1551"/>
      <c r="NJP106" s="1551"/>
      <c r="NJQ106" s="1551"/>
      <c r="NJR106" s="1551"/>
      <c r="NJS106" s="1551"/>
      <c r="NJT106" s="1551"/>
      <c r="NJU106" s="1551"/>
      <c r="NJV106" s="1551"/>
      <c r="NJW106" s="1551"/>
      <c r="NJX106" s="1551"/>
      <c r="NJY106" s="1551"/>
      <c r="NJZ106" s="1551"/>
      <c r="NKA106" s="1551"/>
      <c r="NKB106" s="1551"/>
      <c r="NKC106" s="1551"/>
      <c r="NKD106" s="1551"/>
      <c r="NKE106" s="1551"/>
      <c r="NKF106" s="1551"/>
      <c r="NKG106" s="1551"/>
      <c r="NKH106" s="1551"/>
      <c r="NKI106" s="1551"/>
      <c r="NKJ106" s="1551"/>
      <c r="NKK106" s="1551"/>
      <c r="NKL106" s="1551"/>
      <c r="NKM106" s="1551"/>
      <c r="NKN106" s="1551"/>
      <c r="NKO106" s="1551"/>
      <c r="NKP106" s="1551"/>
      <c r="NKQ106" s="1551"/>
      <c r="NKR106" s="1551"/>
      <c r="NKS106" s="1551"/>
      <c r="NKT106" s="1551"/>
      <c r="NKU106" s="1551"/>
      <c r="NKV106" s="1551"/>
      <c r="NKW106" s="1551"/>
      <c r="NKX106" s="1551"/>
      <c r="NKY106" s="1551"/>
      <c r="NKZ106" s="1551"/>
      <c r="NLA106" s="1551"/>
      <c r="NLB106" s="1551"/>
      <c r="NLC106" s="1551"/>
      <c r="NLD106" s="1551"/>
      <c r="NLE106" s="1551"/>
      <c r="NLF106" s="1551"/>
      <c r="NLG106" s="1551"/>
      <c r="NLH106" s="1551"/>
      <c r="NLI106" s="1551"/>
      <c r="NLJ106" s="1551"/>
      <c r="NLK106" s="1551"/>
      <c r="NLL106" s="1551"/>
      <c r="NLM106" s="1551"/>
      <c r="NLN106" s="1551"/>
      <c r="NLO106" s="1551"/>
      <c r="NLP106" s="1551"/>
      <c r="NLQ106" s="1551"/>
      <c r="NLR106" s="1551"/>
      <c r="NLS106" s="1551"/>
      <c r="NLT106" s="1551"/>
      <c r="NLU106" s="1551"/>
      <c r="NLV106" s="1551"/>
      <c r="NLW106" s="1551"/>
      <c r="NLX106" s="1551"/>
      <c r="NLY106" s="1551"/>
      <c r="NLZ106" s="1551"/>
      <c r="NMA106" s="1551"/>
      <c r="NMB106" s="1551"/>
      <c r="NMC106" s="1551"/>
      <c r="NMD106" s="1551"/>
      <c r="NME106" s="1551"/>
      <c r="NMF106" s="1551"/>
      <c r="NMG106" s="1551"/>
      <c r="NMH106" s="1551"/>
      <c r="NMI106" s="1551"/>
      <c r="NMJ106" s="1551"/>
      <c r="NMK106" s="1551"/>
      <c r="NML106" s="1551"/>
      <c r="NMM106" s="1551"/>
      <c r="NMN106" s="1551"/>
      <c r="NMO106" s="1551"/>
      <c r="NMP106" s="1551"/>
      <c r="NMQ106" s="1551"/>
      <c r="NMR106" s="1551"/>
      <c r="NMS106" s="1551"/>
      <c r="NMT106" s="1551"/>
      <c r="NMU106" s="1551"/>
      <c r="NMV106" s="1551"/>
      <c r="NMW106" s="1551"/>
      <c r="NMX106" s="1551"/>
      <c r="NMY106" s="1551"/>
      <c r="NMZ106" s="1551"/>
      <c r="NNA106" s="1551"/>
      <c r="NNB106" s="1551"/>
      <c r="NNC106" s="1551"/>
      <c r="NND106" s="1551"/>
      <c r="NNE106" s="1551"/>
      <c r="NNF106" s="1551"/>
      <c r="NNG106" s="1551"/>
      <c r="NNH106" s="1551"/>
      <c r="NNI106" s="1551"/>
      <c r="NNJ106" s="1551"/>
      <c r="NNK106" s="1551"/>
      <c r="NNL106" s="1551"/>
      <c r="NNM106" s="1551"/>
      <c r="NNN106" s="1551"/>
      <c r="NNO106" s="1551"/>
      <c r="NNP106" s="1551"/>
      <c r="NNQ106" s="1551"/>
      <c r="NNR106" s="1551"/>
      <c r="NNS106" s="1551"/>
      <c r="NNT106" s="1551"/>
      <c r="NNU106" s="1551"/>
      <c r="NNV106" s="1551"/>
      <c r="NNW106" s="1551"/>
      <c r="NNX106" s="1551"/>
      <c r="NNY106" s="1551"/>
      <c r="NNZ106" s="1551"/>
      <c r="NOA106" s="1551"/>
      <c r="NOB106" s="1551"/>
      <c r="NOC106" s="1551"/>
      <c r="NOD106" s="1551"/>
      <c r="NOE106" s="1551"/>
      <c r="NOF106" s="1551"/>
      <c r="NOG106" s="1551"/>
      <c r="NOH106" s="1551"/>
      <c r="NOI106" s="1551"/>
      <c r="NOJ106" s="1551"/>
      <c r="NOK106" s="1551"/>
      <c r="NOL106" s="1551"/>
      <c r="NOM106" s="1551"/>
      <c r="NON106" s="1551"/>
      <c r="NOO106" s="1551"/>
      <c r="NOP106" s="1551"/>
      <c r="NOQ106" s="1551"/>
      <c r="NOR106" s="1551"/>
      <c r="NOS106" s="1551"/>
      <c r="NOT106" s="1551"/>
      <c r="NOU106" s="1551"/>
      <c r="NOV106" s="1551"/>
      <c r="NOW106" s="1551"/>
      <c r="NOX106" s="1551"/>
      <c r="NOY106" s="1551"/>
      <c r="NOZ106" s="1551"/>
      <c r="NPA106" s="1551"/>
      <c r="NPB106" s="1551"/>
      <c r="NPC106" s="1551"/>
      <c r="NPD106" s="1551"/>
      <c r="NPE106" s="1551"/>
      <c r="NPF106" s="1551"/>
      <c r="NPG106" s="1551"/>
      <c r="NPH106" s="1551"/>
      <c r="NPI106" s="1551"/>
      <c r="NPJ106" s="1551"/>
      <c r="NPK106" s="1551"/>
      <c r="NPL106" s="1551"/>
      <c r="NPM106" s="1551"/>
      <c r="NPN106" s="1551"/>
      <c r="NPO106" s="1551"/>
      <c r="NPP106" s="1551"/>
      <c r="NPQ106" s="1551"/>
      <c r="NPR106" s="1551"/>
      <c r="NPS106" s="1551"/>
      <c r="NPT106" s="1551"/>
      <c r="NPU106" s="1551"/>
      <c r="NPV106" s="1551"/>
      <c r="NPW106" s="1551"/>
      <c r="NPX106" s="1551"/>
      <c r="NPY106" s="1551"/>
      <c r="NPZ106" s="1551"/>
      <c r="NQA106" s="1551"/>
      <c r="NQB106" s="1551"/>
      <c r="NQC106" s="1551"/>
      <c r="NQD106" s="1551"/>
      <c r="NQE106" s="1551"/>
      <c r="NQF106" s="1551"/>
      <c r="NQG106" s="1551"/>
      <c r="NQH106" s="1551"/>
      <c r="NQI106" s="1551"/>
      <c r="NQJ106" s="1551"/>
      <c r="NQK106" s="1551"/>
      <c r="NQL106" s="1551"/>
      <c r="NQM106" s="1551"/>
      <c r="NQN106" s="1551"/>
      <c r="NQO106" s="1551"/>
      <c r="NQP106" s="1551"/>
      <c r="NQQ106" s="1551"/>
      <c r="NQR106" s="1551"/>
      <c r="NQS106" s="1551"/>
      <c r="NQT106" s="1551"/>
      <c r="NQU106" s="1551"/>
      <c r="NQV106" s="1551"/>
      <c r="NQW106" s="1551"/>
      <c r="NQX106" s="1551"/>
      <c r="NQY106" s="1551"/>
      <c r="NQZ106" s="1551"/>
      <c r="NRA106" s="1551"/>
      <c r="NRB106" s="1551"/>
      <c r="NRC106" s="1551"/>
      <c r="NRD106" s="1551"/>
      <c r="NRE106" s="1551"/>
      <c r="NRF106" s="1551"/>
      <c r="NRG106" s="1551"/>
      <c r="NRH106" s="1551"/>
      <c r="NRI106" s="1551"/>
      <c r="NRJ106" s="1551"/>
      <c r="NRK106" s="1551"/>
      <c r="NRL106" s="1551"/>
      <c r="NRM106" s="1551"/>
      <c r="NRN106" s="1551"/>
      <c r="NRO106" s="1551"/>
      <c r="NRP106" s="1551"/>
      <c r="NRQ106" s="1551"/>
      <c r="NRR106" s="1551"/>
      <c r="NRS106" s="1551"/>
      <c r="NRT106" s="1551"/>
      <c r="NRU106" s="1551"/>
      <c r="NRV106" s="1551"/>
      <c r="NRW106" s="1551"/>
      <c r="NRX106" s="1551"/>
      <c r="NRY106" s="1551"/>
      <c r="NRZ106" s="1551"/>
      <c r="NSA106" s="1551"/>
      <c r="NSB106" s="1551"/>
      <c r="NSC106" s="1551"/>
      <c r="NSD106" s="1551"/>
      <c r="NSE106" s="1551"/>
      <c r="NSF106" s="1551"/>
      <c r="NSG106" s="1551"/>
      <c r="NSH106" s="1551"/>
      <c r="NSI106" s="1551"/>
      <c r="NSJ106" s="1551"/>
      <c r="NSK106" s="1551"/>
      <c r="NSL106" s="1551"/>
      <c r="NSM106" s="1551"/>
      <c r="NSN106" s="1551"/>
      <c r="NSO106" s="1551"/>
      <c r="NSP106" s="1551"/>
      <c r="NSQ106" s="1551"/>
      <c r="NSR106" s="1551"/>
      <c r="NSS106" s="1551"/>
      <c r="NST106" s="1551"/>
      <c r="NSU106" s="1551"/>
      <c r="NSV106" s="1551"/>
      <c r="NSW106" s="1551"/>
      <c r="NSX106" s="1551"/>
      <c r="NSY106" s="1551"/>
      <c r="NSZ106" s="1551"/>
      <c r="NTA106" s="1551"/>
      <c r="NTB106" s="1551"/>
      <c r="NTC106" s="1551"/>
      <c r="NTD106" s="1551"/>
      <c r="NTE106" s="1551"/>
      <c r="NTF106" s="1551"/>
      <c r="NTG106" s="1551"/>
      <c r="NTH106" s="1551"/>
      <c r="NTI106" s="1551"/>
      <c r="NTJ106" s="1551"/>
      <c r="NTK106" s="1551"/>
      <c r="NTL106" s="1551"/>
      <c r="NTM106" s="1551"/>
      <c r="NTN106" s="1551"/>
      <c r="NTO106" s="1551"/>
      <c r="NTP106" s="1551"/>
      <c r="NTQ106" s="1551"/>
      <c r="NTR106" s="1551"/>
      <c r="NTS106" s="1551"/>
      <c r="NTT106" s="1551"/>
      <c r="NTU106" s="1551"/>
      <c r="NTV106" s="1551"/>
      <c r="NTW106" s="1551"/>
      <c r="NTX106" s="1551"/>
      <c r="NTY106" s="1551"/>
      <c r="NTZ106" s="1551"/>
      <c r="NUA106" s="1551"/>
      <c r="NUB106" s="1551"/>
      <c r="NUC106" s="1551"/>
      <c r="NUD106" s="1551"/>
      <c r="NUE106" s="1551"/>
      <c r="NUF106" s="1551"/>
      <c r="NUG106" s="1551"/>
      <c r="NUH106" s="1551"/>
      <c r="NUI106" s="1551"/>
      <c r="NUJ106" s="1551"/>
      <c r="NUK106" s="1551"/>
      <c r="NUL106" s="1551"/>
      <c r="NUM106" s="1551"/>
      <c r="NUN106" s="1551"/>
      <c r="NUO106" s="1551"/>
      <c r="NUP106" s="1551"/>
      <c r="NUQ106" s="1551"/>
      <c r="NUR106" s="1551"/>
      <c r="NUS106" s="1551"/>
      <c r="NUT106" s="1551"/>
      <c r="NUU106" s="1551"/>
      <c r="NUV106" s="1551"/>
      <c r="NUW106" s="1551"/>
      <c r="NUX106" s="1551"/>
      <c r="NUY106" s="1551"/>
      <c r="NUZ106" s="1551"/>
      <c r="NVA106" s="1551"/>
      <c r="NVB106" s="1551"/>
      <c r="NVC106" s="1551"/>
      <c r="NVD106" s="1551"/>
      <c r="NVE106" s="1551"/>
      <c r="NVF106" s="1551"/>
      <c r="NVG106" s="1551"/>
      <c r="NVH106" s="1551"/>
      <c r="NVI106" s="1551"/>
      <c r="NVJ106" s="1551"/>
      <c r="NVK106" s="1551"/>
      <c r="NVL106" s="1551"/>
      <c r="NVM106" s="1551"/>
      <c r="NVN106" s="1551"/>
      <c r="NVO106" s="1551"/>
      <c r="NVP106" s="1551"/>
      <c r="NVQ106" s="1551"/>
      <c r="NVR106" s="1551"/>
      <c r="NVS106" s="1551"/>
      <c r="NVT106" s="1551"/>
      <c r="NVU106" s="1551"/>
      <c r="NVV106" s="1551"/>
      <c r="NVW106" s="1551"/>
      <c r="NVX106" s="1551"/>
      <c r="NVY106" s="1551"/>
      <c r="NVZ106" s="1551"/>
      <c r="NWA106" s="1551"/>
      <c r="NWB106" s="1551"/>
      <c r="NWC106" s="1551"/>
      <c r="NWD106" s="1551"/>
      <c r="NWE106" s="1551"/>
      <c r="NWF106" s="1551"/>
      <c r="NWG106" s="1551"/>
      <c r="NWH106" s="1551"/>
      <c r="NWI106" s="1551"/>
      <c r="NWJ106" s="1551"/>
      <c r="NWK106" s="1551"/>
      <c r="NWL106" s="1551"/>
      <c r="NWM106" s="1551"/>
      <c r="NWN106" s="1551"/>
      <c r="NWO106" s="1551"/>
      <c r="NWP106" s="1551"/>
      <c r="NWQ106" s="1551"/>
      <c r="NWR106" s="1551"/>
      <c r="NWS106" s="1551"/>
      <c r="NWT106" s="1551"/>
      <c r="NWU106" s="1551"/>
      <c r="NWV106" s="1551"/>
      <c r="NWW106" s="1551"/>
      <c r="NWX106" s="1551"/>
      <c r="NWY106" s="1551"/>
      <c r="NWZ106" s="1551"/>
      <c r="NXA106" s="1551"/>
      <c r="NXB106" s="1551"/>
      <c r="NXC106" s="1551"/>
      <c r="NXD106" s="1551"/>
      <c r="NXE106" s="1551"/>
      <c r="NXF106" s="1551"/>
      <c r="NXG106" s="1551"/>
      <c r="NXH106" s="1551"/>
      <c r="NXI106" s="1551"/>
      <c r="NXJ106" s="1551"/>
      <c r="NXK106" s="1551"/>
      <c r="NXL106" s="1551"/>
      <c r="NXM106" s="1551"/>
      <c r="NXN106" s="1551"/>
      <c r="NXO106" s="1551"/>
      <c r="NXP106" s="1551"/>
      <c r="NXQ106" s="1551"/>
      <c r="NXR106" s="1551"/>
      <c r="NXS106" s="1551"/>
      <c r="NXT106" s="1551"/>
      <c r="NXU106" s="1551"/>
      <c r="NXV106" s="1551"/>
      <c r="NXW106" s="1551"/>
      <c r="NXX106" s="1551"/>
      <c r="NXY106" s="1551"/>
      <c r="NXZ106" s="1551"/>
      <c r="NYA106" s="1551"/>
      <c r="NYB106" s="1551"/>
      <c r="NYC106" s="1551"/>
      <c r="NYD106" s="1551"/>
      <c r="NYE106" s="1551"/>
      <c r="NYF106" s="1551"/>
      <c r="NYG106" s="1551"/>
      <c r="NYH106" s="1551"/>
      <c r="NYI106" s="1551"/>
      <c r="NYJ106" s="1551"/>
      <c r="NYK106" s="1551"/>
      <c r="NYL106" s="1551"/>
      <c r="NYM106" s="1551"/>
      <c r="NYN106" s="1551"/>
      <c r="NYO106" s="1551"/>
      <c r="NYP106" s="1551"/>
      <c r="NYQ106" s="1551"/>
      <c r="NYR106" s="1551"/>
      <c r="NYS106" s="1551"/>
      <c r="NYT106" s="1551"/>
      <c r="NYU106" s="1551"/>
      <c r="NYV106" s="1551"/>
      <c r="NYW106" s="1551"/>
      <c r="NYX106" s="1551"/>
      <c r="NYY106" s="1551"/>
      <c r="NYZ106" s="1551"/>
      <c r="NZA106" s="1551"/>
      <c r="NZB106" s="1551"/>
      <c r="NZC106" s="1551"/>
      <c r="NZD106" s="1551"/>
      <c r="NZE106" s="1551"/>
      <c r="NZF106" s="1551"/>
      <c r="NZG106" s="1551"/>
      <c r="NZH106" s="1551"/>
      <c r="NZI106" s="1551"/>
      <c r="NZJ106" s="1551"/>
      <c r="NZK106" s="1551"/>
      <c r="NZL106" s="1551"/>
      <c r="NZM106" s="1551"/>
      <c r="NZN106" s="1551"/>
      <c r="NZO106" s="1551"/>
      <c r="NZP106" s="1551"/>
      <c r="NZQ106" s="1551"/>
      <c r="NZR106" s="1551"/>
      <c r="NZS106" s="1551"/>
      <c r="NZT106" s="1551"/>
      <c r="NZU106" s="1551"/>
      <c r="NZV106" s="1551"/>
      <c r="NZW106" s="1551"/>
      <c r="NZX106" s="1551"/>
      <c r="NZY106" s="1551"/>
      <c r="NZZ106" s="1551"/>
      <c r="OAA106" s="1551"/>
      <c r="OAB106" s="1551"/>
      <c r="OAC106" s="1551"/>
      <c r="OAD106" s="1551"/>
      <c r="OAE106" s="1551"/>
      <c r="OAF106" s="1551"/>
      <c r="OAG106" s="1551"/>
      <c r="OAH106" s="1551"/>
      <c r="OAI106" s="1551"/>
      <c r="OAJ106" s="1551"/>
      <c r="OAK106" s="1551"/>
      <c r="OAL106" s="1551"/>
      <c r="OAM106" s="1551"/>
      <c r="OAN106" s="1551"/>
      <c r="OAO106" s="1551"/>
      <c r="OAP106" s="1551"/>
      <c r="OAQ106" s="1551"/>
      <c r="OAR106" s="1551"/>
      <c r="OAS106" s="1551"/>
      <c r="OAT106" s="1551"/>
      <c r="OAU106" s="1551"/>
      <c r="OAV106" s="1551"/>
      <c r="OAW106" s="1551"/>
      <c r="OAX106" s="1551"/>
      <c r="OAY106" s="1551"/>
      <c r="OAZ106" s="1551"/>
      <c r="OBA106" s="1551"/>
      <c r="OBB106" s="1551"/>
      <c r="OBC106" s="1551"/>
      <c r="OBD106" s="1551"/>
      <c r="OBE106" s="1551"/>
      <c r="OBF106" s="1551"/>
      <c r="OBG106" s="1551"/>
      <c r="OBH106" s="1551"/>
      <c r="OBI106" s="1551"/>
      <c r="OBJ106" s="1551"/>
      <c r="OBK106" s="1551"/>
      <c r="OBL106" s="1551"/>
      <c r="OBM106" s="1551"/>
      <c r="OBN106" s="1551"/>
      <c r="OBO106" s="1551"/>
      <c r="OBP106" s="1551"/>
      <c r="OBQ106" s="1551"/>
      <c r="OBR106" s="1551"/>
      <c r="OBS106" s="1551"/>
      <c r="OBT106" s="1551"/>
      <c r="OBU106" s="1551"/>
      <c r="OBV106" s="1551"/>
      <c r="OBW106" s="1551"/>
      <c r="OBX106" s="1551"/>
      <c r="OBY106" s="1551"/>
      <c r="OBZ106" s="1551"/>
      <c r="OCA106" s="1551"/>
      <c r="OCB106" s="1551"/>
      <c r="OCC106" s="1551"/>
      <c r="OCD106" s="1551"/>
      <c r="OCE106" s="1551"/>
      <c r="OCF106" s="1551"/>
      <c r="OCG106" s="1551"/>
      <c r="OCH106" s="1551"/>
      <c r="OCI106" s="1551"/>
      <c r="OCJ106" s="1551"/>
      <c r="OCK106" s="1551"/>
      <c r="OCL106" s="1551"/>
      <c r="OCM106" s="1551"/>
      <c r="OCN106" s="1551"/>
      <c r="OCO106" s="1551"/>
      <c r="OCP106" s="1551"/>
      <c r="OCQ106" s="1551"/>
      <c r="OCR106" s="1551"/>
      <c r="OCS106" s="1551"/>
      <c r="OCT106" s="1551"/>
      <c r="OCU106" s="1551"/>
      <c r="OCV106" s="1551"/>
      <c r="OCW106" s="1551"/>
      <c r="OCX106" s="1551"/>
      <c r="OCY106" s="1551"/>
      <c r="OCZ106" s="1551"/>
      <c r="ODA106" s="1551"/>
      <c r="ODB106" s="1551"/>
      <c r="ODC106" s="1551"/>
      <c r="ODD106" s="1551"/>
      <c r="ODE106" s="1551"/>
      <c r="ODF106" s="1551"/>
      <c r="ODG106" s="1551"/>
      <c r="ODH106" s="1551"/>
      <c r="ODI106" s="1551"/>
      <c r="ODJ106" s="1551"/>
      <c r="ODK106" s="1551"/>
      <c r="ODL106" s="1551"/>
      <c r="ODM106" s="1551"/>
      <c r="ODN106" s="1551"/>
      <c r="ODO106" s="1551"/>
      <c r="ODP106" s="1551"/>
      <c r="ODQ106" s="1551"/>
      <c r="ODR106" s="1551"/>
      <c r="ODS106" s="1551"/>
      <c r="ODT106" s="1551"/>
      <c r="ODU106" s="1551"/>
      <c r="ODV106" s="1551"/>
      <c r="ODW106" s="1551"/>
      <c r="ODX106" s="1551"/>
      <c r="ODY106" s="1551"/>
      <c r="ODZ106" s="1551"/>
      <c r="OEA106" s="1551"/>
      <c r="OEB106" s="1551"/>
      <c r="OEC106" s="1551"/>
      <c r="OED106" s="1551"/>
      <c r="OEE106" s="1551"/>
      <c r="OEF106" s="1551"/>
      <c r="OEG106" s="1551"/>
      <c r="OEH106" s="1551"/>
      <c r="OEI106" s="1551"/>
      <c r="OEJ106" s="1551"/>
      <c r="OEK106" s="1551"/>
      <c r="OEL106" s="1551"/>
      <c r="OEM106" s="1551"/>
      <c r="OEN106" s="1551"/>
      <c r="OEO106" s="1551"/>
      <c r="OEP106" s="1551"/>
      <c r="OEQ106" s="1551"/>
      <c r="OER106" s="1551"/>
      <c r="OES106" s="1551"/>
      <c r="OET106" s="1551"/>
      <c r="OEU106" s="1551"/>
      <c r="OEV106" s="1551"/>
      <c r="OEW106" s="1551"/>
      <c r="OEX106" s="1551"/>
      <c r="OEY106" s="1551"/>
      <c r="OEZ106" s="1551"/>
      <c r="OFA106" s="1551"/>
      <c r="OFB106" s="1551"/>
      <c r="OFC106" s="1551"/>
      <c r="OFD106" s="1551"/>
      <c r="OFE106" s="1551"/>
      <c r="OFF106" s="1551"/>
      <c r="OFG106" s="1551"/>
      <c r="OFH106" s="1551"/>
      <c r="OFI106" s="1551"/>
      <c r="OFJ106" s="1551"/>
      <c r="OFK106" s="1551"/>
      <c r="OFL106" s="1551"/>
      <c r="OFM106" s="1551"/>
      <c r="OFN106" s="1551"/>
      <c r="OFO106" s="1551"/>
      <c r="OFP106" s="1551"/>
      <c r="OFQ106" s="1551"/>
      <c r="OFR106" s="1551"/>
      <c r="OFS106" s="1551"/>
      <c r="OFT106" s="1551"/>
      <c r="OFU106" s="1551"/>
      <c r="OFV106" s="1551"/>
      <c r="OFW106" s="1551"/>
      <c r="OFX106" s="1551"/>
      <c r="OFY106" s="1551"/>
      <c r="OFZ106" s="1551"/>
      <c r="OGA106" s="1551"/>
      <c r="OGB106" s="1551"/>
      <c r="OGC106" s="1551"/>
      <c r="OGD106" s="1551"/>
      <c r="OGE106" s="1551"/>
      <c r="OGF106" s="1551"/>
      <c r="OGG106" s="1551"/>
      <c r="OGH106" s="1551"/>
      <c r="OGI106" s="1551"/>
      <c r="OGJ106" s="1551"/>
      <c r="OGK106" s="1551"/>
      <c r="OGL106" s="1551"/>
      <c r="OGM106" s="1551"/>
      <c r="OGN106" s="1551"/>
      <c r="OGO106" s="1551"/>
      <c r="OGP106" s="1551"/>
      <c r="OGQ106" s="1551"/>
      <c r="OGR106" s="1551"/>
      <c r="OGS106" s="1551"/>
      <c r="OGT106" s="1551"/>
      <c r="OGU106" s="1551"/>
      <c r="OGV106" s="1551"/>
      <c r="OGW106" s="1551"/>
      <c r="OGX106" s="1551"/>
      <c r="OGY106" s="1551"/>
      <c r="OGZ106" s="1551"/>
      <c r="OHA106" s="1551"/>
      <c r="OHB106" s="1551"/>
      <c r="OHC106" s="1551"/>
      <c r="OHD106" s="1551"/>
      <c r="OHE106" s="1551"/>
      <c r="OHF106" s="1551"/>
      <c r="OHG106" s="1551"/>
      <c r="OHH106" s="1551"/>
      <c r="OHI106" s="1551"/>
      <c r="OHJ106" s="1551"/>
      <c r="OHK106" s="1551"/>
      <c r="OHL106" s="1551"/>
      <c r="OHM106" s="1551"/>
      <c r="OHN106" s="1551"/>
      <c r="OHO106" s="1551"/>
      <c r="OHP106" s="1551"/>
      <c r="OHQ106" s="1551"/>
      <c r="OHR106" s="1551"/>
      <c r="OHS106" s="1551"/>
      <c r="OHT106" s="1551"/>
      <c r="OHU106" s="1551"/>
      <c r="OHV106" s="1551"/>
      <c r="OHW106" s="1551"/>
      <c r="OHX106" s="1551"/>
      <c r="OHY106" s="1551"/>
      <c r="OHZ106" s="1551"/>
      <c r="OIA106" s="1551"/>
      <c r="OIB106" s="1551"/>
      <c r="OIC106" s="1551"/>
      <c r="OID106" s="1551"/>
      <c r="OIE106" s="1551"/>
      <c r="OIF106" s="1551"/>
      <c r="OIG106" s="1551"/>
      <c r="OIH106" s="1551"/>
      <c r="OII106" s="1551"/>
      <c r="OIJ106" s="1551"/>
      <c r="OIK106" s="1551"/>
      <c r="OIL106" s="1551"/>
      <c r="OIM106" s="1551"/>
      <c r="OIN106" s="1551"/>
      <c r="OIO106" s="1551"/>
      <c r="OIP106" s="1551"/>
      <c r="OIQ106" s="1551"/>
      <c r="OIR106" s="1551"/>
      <c r="OIS106" s="1551"/>
      <c r="OIT106" s="1551"/>
      <c r="OIU106" s="1551"/>
      <c r="OIV106" s="1551"/>
      <c r="OIW106" s="1551"/>
      <c r="OIX106" s="1551"/>
      <c r="OIY106" s="1551"/>
      <c r="OIZ106" s="1551"/>
      <c r="OJA106" s="1551"/>
      <c r="OJB106" s="1551"/>
      <c r="OJC106" s="1551"/>
      <c r="OJD106" s="1551"/>
      <c r="OJE106" s="1551"/>
      <c r="OJF106" s="1551"/>
      <c r="OJG106" s="1551"/>
      <c r="OJH106" s="1551"/>
      <c r="OJI106" s="1551"/>
      <c r="OJJ106" s="1551"/>
      <c r="OJK106" s="1551"/>
      <c r="OJL106" s="1551"/>
      <c r="OJM106" s="1551"/>
      <c r="OJN106" s="1551"/>
      <c r="OJO106" s="1551"/>
      <c r="OJP106" s="1551"/>
      <c r="OJQ106" s="1551"/>
      <c r="OJR106" s="1551"/>
      <c r="OJS106" s="1551"/>
      <c r="OJT106" s="1551"/>
      <c r="OJU106" s="1551"/>
      <c r="OJV106" s="1551"/>
      <c r="OJW106" s="1551"/>
      <c r="OJX106" s="1551"/>
      <c r="OJY106" s="1551"/>
      <c r="OJZ106" s="1551"/>
      <c r="OKA106" s="1551"/>
      <c r="OKB106" s="1551"/>
      <c r="OKC106" s="1551"/>
      <c r="OKD106" s="1551"/>
      <c r="OKE106" s="1551"/>
      <c r="OKF106" s="1551"/>
      <c r="OKG106" s="1551"/>
      <c r="OKH106" s="1551"/>
      <c r="OKI106" s="1551"/>
      <c r="OKJ106" s="1551"/>
      <c r="OKK106" s="1551"/>
      <c r="OKL106" s="1551"/>
      <c r="OKM106" s="1551"/>
      <c r="OKN106" s="1551"/>
      <c r="OKO106" s="1551"/>
      <c r="OKP106" s="1551"/>
      <c r="OKQ106" s="1551"/>
      <c r="OKR106" s="1551"/>
      <c r="OKS106" s="1551"/>
      <c r="OKT106" s="1551"/>
      <c r="OKU106" s="1551"/>
      <c r="OKV106" s="1551"/>
      <c r="OKW106" s="1551"/>
      <c r="OKX106" s="1551"/>
      <c r="OKY106" s="1551"/>
      <c r="OKZ106" s="1551"/>
      <c r="OLA106" s="1551"/>
      <c r="OLB106" s="1551"/>
      <c r="OLC106" s="1551"/>
      <c r="OLD106" s="1551"/>
      <c r="OLE106" s="1551"/>
      <c r="OLF106" s="1551"/>
      <c r="OLG106" s="1551"/>
      <c r="OLH106" s="1551"/>
      <c r="OLI106" s="1551"/>
      <c r="OLJ106" s="1551"/>
      <c r="OLK106" s="1551"/>
      <c r="OLL106" s="1551"/>
      <c r="OLM106" s="1551"/>
      <c r="OLN106" s="1551"/>
      <c r="OLO106" s="1551"/>
      <c r="OLP106" s="1551"/>
      <c r="OLQ106" s="1551"/>
      <c r="OLR106" s="1551"/>
      <c r="OLS106" s="1551"/>
      <c r="OLT106" s="1551"/>
      <c r="OLU106" s="1551"/>
      <c r="OLV106" s="1551"/>
      <c r="OLW106" s="1551"/>
      <c r="OLX106" s="1551"/>
      <c r="OLY106" s="1551"/>
      <c r="OLZ106" s="1551"/>
      <c r="OMA106" s="1551"/>
      <c r="OMB106" s="1551"/>
      <c r="OMC106" s="1551"/>
      <c r="OMD106" s="1551"/>
      <c r="OME106" s="1551"/>
      <c r="OMF106" s="1551"/>
      <c r="OMG106" s="1551"/>
      <c r="OMH106" s="1551"/>
      <c r="OMI106" s="1551"/>
      <c r="OMJ106" s="1551"/>
      <c r="OMK106" s="1551"/>
      <c r="OML106" s="1551"/>
      <c r="OMM106" s="1551"/>
      <c r="OMN106" s="1551"/>
      <c r="OMO106" s="1551"/>
      <c r="OMP106" s="1551"/>
      <c r="OMQ106" s="1551"/>
      <c r="OMR106" s="1551"/>
      <c r="OMS106" s="1551"/>
      <c r="OMT106" s="1551"/>
      <c r="OMU106" s="1551"/>
      <c r="OMV106" s="1551"/>
      <c r="OMW106" s="1551"/>
      <c r="OMX106" s="1551"/>
      <c r="OMY106" s="1551"/>
      <c r="OMZ106" s="1551"/>
      <c r="ONA106" s="1551"/>
      <c r="ONB106" s="1551"/>
      <c r="ONC106" s="1551"/>
      <c r="OND106" s="1551"/>
      <c r="ONE106" s="1551"/>
      <c r="ONF106" s="1551"/>
      <c r="ONG106" s="1551"/>
      <c r="ONH106" s="1551"/>
      <c r="ONI106" s="1551"/>
      <c r="ONJ106" s="1551"/>
      <c r="ONK106" s="1551"/>
      <c r="ONL106" s="1551"/>
      <c r="ONM106" s="1551"/>
      <c r="ONN106" s="1551"/>
      <c r="ONO106" s="1551"/>
      <c r="ONP106" s="1551"/>
      <c r="ONQ106" s="1551"/>
      <c r="ONR106" s="1551"/>
      <c r="ONS106" s="1551"/>
      <c r="ONT106" s="1551"/>
      <c r="ONU106" s="1551"/>
      <c r="ONV106" s="1551"/>
      <c r="ONW106" s="1551"/>
      <c r="ONX106" s="1551"/>
      <c r="ONY106" s="1551"/>
      <c r="ONZ106" s="1551"/>
      <c r="OOA106" s="1551"/>
      <c r="OOB106" s="1551"/>
      <c r="OOC106" s="1551"/>
      <c r="OOD106" s="1551"/>
      <c r="OOE106" s="1551"/>
      <c r="OOF106" s="1551"/>
      <c r="OOG106" s="1551"/>
      <c r="OOH106" s="1551"/>
      <c r="OOI106" s="1551"/>
      <c r="OOJ106" s="1551"/>
      <c r="OOK106" s="1551"/>
      <c r="OOL106" s="1551"/>
      <c r="OOM106" s="1551"/>
      <c r="OON106" s="1551"/>
      <c r="OOO106" s="1551"/>
      <c r="OOP106" s="1551"/>
      <c r="OOQ106" s="1551"/>
      <c r="OOR106" s="1551"/>
      <c r="OOS106" s="1551"/>
      <c r="OOT106" s="1551"/>
      <c r="OOU106" s="1551"/>
      <c r="OOV106" s="1551"/>
      <c r="OOW106" s="1551"/>
      <c r="OOX106" s="1551"/>
      <c r="OOY106" s="1551"/>
      <c r="OOZ106" s="1551"/>
      <c r="OPA106" s="1551"/>
      <c r="OPB106" s="1551"/>
      <c r="OPC106" s="1551"/>
      <c r="OPD106" s="1551"/>
      <c r="OPE106" s="1551"/>
      <c r="OPF106" s="1551"/>
      <c r="OPG106" s="1551"/>
      <c r="OPH106" s="1551"/>
      <c r="OPI106" s="1551"/>
      <c r="OPJ106" s="1551"/>
      <c r="OPK106" s="1551"/>
      <c r="OPL106" s="1551"/>
      <c r="OPM106" s="1551"/>
      <c r="OPN106" s="1551"/>
      <c r="OPO106" s="1551"/>
      <c r="OPP106" s="1551"/>
      <c r="OPQ106" s="1551"/>
      <c r="OPR106" s="1551"/>
      <c r="OPS106" s="1551"/>
      <c r="OPT106" s="1551"/>
      <c r="OPU106" s="1551"/>
      <c r="OPV106" s="1551"/>
      <c r="OPW106" s="1551"/>
      <c r="OPX106" s="1551"/>
      <c r="OPY106" s="1551"/>
      <c r="OPZ106" s="1551"/>
      <c r="OQA106" s="1551"/>
      <c r="OQB106" s="1551"/>
      <c r="OQC106" s="1551"/>
      <c r="OQD106" s="1551"/>
      <c r="OQE106" s="1551"/>
      <c r="OQF106" s="1551"/>
      <c r="OQG106" s="1551"/>
      <c r="OQH106" s="1551"/>
      <c r="OQI106" s="1551"/>
      <c r="OQJ106" s="1551"/>
      <c r="OQK106" s="1551"/>
      <c r="OQL106" s="1551"/>
      <c r="OQM106" s="1551"/>
      <c r="OQN106" s="1551"/>
      <c r="OQO106" s="1551"/>
      <c r="OQP106" s="1551"/>
      <c r="OQQ106" s="1551"/>
      <c r="OQR106" s="1551"/>
      <c r="OQS106" s="1551"/>
      <c r="OQT106" s="1551"/>
      <c r="OQU106" s="1551"/>
      <c r="OQV106" s="1551"/>
      <c r="OQW106" s="1551"/>
      <c r="OQX106" s="1551"/>
      <c r="OQY106" s="1551"/>
      <c r="OQZ106" s="1551"/>
      <c r="ORA106" s="1551"/>
      <c r="ORB106" s="1551"/>
      <c r="ORC106" s="1551"/>
      <c r="ORD106" s="1551"/>
      <c r="ORE106" s="1551"/>
      <c r="ORF106" s="1551"/>
      <c r="ORG106" s="1551"/>
      <c r="ORH106" s="1551"/>
      <c r="ORI106" s="1551"/>
      <c r="ORJ106" s="1551"/>
      <c r="ORK106" s="1551"/>
      <c r="ORL106" s="1551"/>
      <c r="ORM106" s="1551"/>
      <c r="ORN106" s="1551"/>
      <c r="ORO106" s="1551"/>
      <c r="ORP106" s="1551"/>
      <c r="ORQ106" s="1551"/>
      <c r="ORR106" s="1551"/>
      <c r="ORS106" s="1551"/>
      <c r="ORT106" s="1551"/>
      <c r="ORU106" s="1551"/>
      <c r="ORV106" s="1551"/>
      <c r="ORW106" s="1551"/>
      <c r="ORX106" s="1551"/>
      <c r="ORY106" s="1551"/>
      <c r="ORZ106" s="1551"/>
      <c r="OSA106" s="1551"/>
      <c r="OSB106" s="1551"/>
      <c r="OSC106" s="1551"/>
      <c r="OSD106" s="1551"/>
      <c r="OSE106" s="1551"/>
      <c r="OSF106" s="1551"/>
      <c r="OSG106" s="1551"/>
      <c r="OSH106" s="1551"/>
      <c r="OSI106" s="1551"/>
      <c r="OSJ106" s="1551"/>
      <c r="OSK106" s="1551"/>
      <c r="OSL106" s="1551"/>
      <c r="OSM106" s="1551"/>
      <c r="OSN106" s="1551"/>
      <c r="OSO106" s="1551"/>
      <c r="OSP106" s="1551"/>
      <c r="OSQ106" s="1551"/>
      <c r="OSR106" s="1551"/>
      <c r="OSS106" s="1551"/>
      <c r="OST106" s="1551"/>
      <c r="OSU106" s="1551"/>
      <c r="OSV106" s="1551"/>
      <c r="OSW106" s="1551"/>
      <c r="OSX106" s="1551"/>
      <c r="OSY106" s="1551"/>
      <c r="OSZ106" s="1551"/>
      <c r="OTA106" s="1551"/>
      <c r="OTB106" s="1551"/>
      <c r="OTC106" s="1551"/>
      <c r="OTD106" s="1551"/>
      <c r="OTE106" s="1551"/>
      <c r="OTF106" s="1551"/>
      <c r="OTG106" s="1551"/>
      <c r="OTH106" s="1551"/>
      <c r="OTI106" s="1551"/>
      <c r="OTJ106" s="1551"/>
      <c r="OTK106" s="1551"/>
      <c r="OTL106" s="1551"/>
      <c r="OTM106" s="1551"/>
      <c r="OTN106" s="1551"/>
      <c r="OTO106" s="1551"/>
      <c r="OTP106" s="1551"/>
      <c r="OTQ106" s="1551"/>
      <c r="OTR106" s="1551"/>
      <c r="OTS106" s="1551"/>
      <c r="OTT106" s="1551"/>
      <c r="OTU106" s="1551"/>
      <c r="OTV106" s="1551"/>
      <c r="OTW106" s="1551"/>
      <c r="OTX106" s="1551"/>
      <c r="OTY106" s="1551"/>
      <c r="OTZ106" s="1551"/>
      <c r="OUA106" s="1551"/>
      <c r="OUB106" s="1551"/>
      <c r="OUC106" s="1551"/>
      <c r="OUD106" s="1551"/>
      <c r="OUE106" s="1551"/>
      <c r="OUF106" s="1551"/>
      <c r="OUG106" s="1551"/>
      <c r="OUH106" s="1551"/>
      <c r="OUI106" s="1551"/>
      <c r="OUJ106" s="1551"/>
      <c r="OUK106" s="1551"/>
      <c r="OUL106" s="1551"/>
      <c r="OUM106" s="1551"/>
      <c r="OUN106" s="1551"/>
      <c r="OUO106" s="1551"/>
      <c r="OUP106" s="1551"/>
      <c r="OUQ106" s="1551"/>
      <c r="OUR106" s="1551"/>
      <c r="OUS106" s="1551"/>
      <c r="OUT106" s="1551"/>
      <c r="OUU106" s="1551"/>
      <c r="OUV106" s="1551"/>
      <c r="OUW106" s="1551"/>
      <c r="OUX106" s="1551"/>
      <c r="OUY106" s="1551"/>
      <c r="OUZ106" s="1551"/>
      <c r="OVA106" s="1551"/>
      <c r="OVB106" s="1551"/>
      <c r="OVC106" s="1551"/>
      <c r="OVD106" s="1551"/>
      <c r="OVE106" s="1551"/>
      <c r="OVF106" s="1551"/>
      <c r="OVG106" s="1551"/>
      <c r="OVH106" s="1551"/>
      <c r="OVI106" s="1551"/>
      <c r="OVJ106" s="1551"/>
      <c r="OVK106" s="1551"/>
      <c r="OVL106" s="1551"/>
      <c r="OVM106" s="1551"/>
      <c r="OVN106" s="1551"/>
      <c r="OVO106" s="1551"/>
      <c r="OVP106" s="1551"/>
      <c r="OVQ106" s="1551"/>
      <c r="OVR106" s="1551"/>
      <c r="OVS106" s="1551"/>
      <c r="OVT106" s="1551"/>
      <c r="OVU106" s="1551"/>
      <c r="OVV106" s="1551"/>
      <c r="OVW106" s="1551"/>
      <c r="OVX106" s="1551"/>
      <c r="OVY106" s="1551"/>
      <c r="OVZ106" s="1551"/>
      <c r="OWA106" s="1551"/>
      <c r="OWB106" s="1551"/>
      <c r="OWC106" s="1551"/>
      <c r="OWD106" s="1551"/>
      <c r="OWE106" s="1551"/>
      <c r="OWF106" s="1551"/>
      <c r="OWG106" s="1551"/>
      <c r="OWH106" s="1551"/>
      <c r="OWI106" s="1551"/>
      <c r="OWJ106" s="1551"/>
      <c r="OWK106" s="1551"/>
      <c r="OWL106" s="1551"/>
      <c r="OWM106" s="1551"/>
      <c r="OWN106" s="1551"/>
      <c r="OWO106" s="1551"/>
      <c r="OWP106" s="1551"/>
      <c r="OWQ106" s="1551"/>
      <c r="OWR106" s="1551"/>
      <c r="OWS106" s="1551"/>
      <c r="OWT106" s="1551"/>
      <c r="OWU106" s="1551"/>
      <c r="OWV106" s="1551"/>
      <c r="OWW106" s="1551"/>
      <c r="OWX106" s="1551"/>
      <c r="OWY106" s="1551"/>
      <c r="OWZ106" s="1551"/>
      <c r="OXA106" s="1551"/>
      <c r="OXB106" s="1551"/>
      <c r="OXC106" s="1551"/>
      <c r="OXD106" s="1551"/>
      <c r="OXE106" s="1551"/>
      <c r="OXF106" s="1551"/>
      <c r="OXG106" s="1551"/>
      <c r="OXH106" s="1551"/>
      <c r="OXI106" s="1551"/>
      <c r="OXJ106" s="1551"/>
      <c r="OXK106" s="1551"/>
      <c r="OXL106" s="1551"/>
      <c r="OXM106" s="1551"/>
      <c r="OXN106" s="1551"/>
      <c r="OXO106" s="1551"/>
      <c r="OXP106" s="1551"/>
      <c r="OXQ106" s="1551"/>
      <c r="OXR106" s="1551"/>
      <c r="OXS106" s="1551"/>
      <c r="OXT106" s="1551"/>
      <c r="OXU106" s="1551"/>
      <c r="OXV106" s="1551"/>
      <c r="OXW106" s="1551"/>
      <c r="OXX106" s="1551"/>
      <c r="OXY106" s="1551"/>
      <c r="OXZ106" s="1551"/>
      <c r="OYA106" s="1551"/>
      <c r="OYB106" s="1551"/>
      <c r="OYC106" s="1551"/>
      <c r="OYD106" s="1551"/>
      <c r="OYE106" s="1551"/>
      <c r="OYF106" s="1551"/>
      <c r="OYG106" s="1551"/>
      <c r="OYH106" s="1551"/>
      <c r="OYI106" s="1551"/>
      <c r="OYJ106" s="1551"/>
      <c r="OYK106" s="1551"/>
      <c r="OYL106" s="1551"/>
      <c r="OYM106" s="1551"/>
      <c r="OYN106" s="1551"/>
      <c r="OYO106" s="1551"/>
      <c r="OYP106" s="1551"/>
      <c r="OYQ106" s="1551"/>
      <c r="OYR106" s="1551"/>
      <c r="OYS106" s="1551"/>
      <c r="OYT106" s="1551"/>
      <c r="OYU106" s="1551"/>
      <c r="OYV106" s="1551"/>
      <c r="OYW106" s="1551"/>
      <c r="OYX106" s="1551"/>
      <c r="OYY106" s="1551"/>
      <c r="OYZ106" s="1551"/>
      <c r="OZA106" s="1551"/>
      <c r="OZB106" s="1551"/>
      <c r="OZC106" s="1551"/>
      <c r="OZD106" s="1551"/>
      <c r="OZE106" s="1551"/>
      <c r="OZF106" s="1551"/>
      <c r="OZG106" s="1551"/>
      <c r="OZH106" s="1551"/>
      <c r="OZI106" s="1551"/>
      <c r="OZJ106" s="1551"/>
      <c r="OZK106" s="1551"/>
      <c r="OZL106" s="1551"/>
      <c r="OZM106" s="1551"/>
      <c r="OZN106" s="1551"/>
      <c r="OZO106" s="1551"/>
      <c r="OZP106" s="1551"/>
      <c r="OZQ106" s="1551"/>
      <c r="OZR106" s="1551"/>
      <c r="OZS106" s="1551"/>
      <c r="OZT106" s="1551"/>
      <c r="OZU106" s="1551"/>
      <c r="OZV106" s="1551"/>
      <c r="OZW106" s="1551"/>
      <c r="OZX106" s="1551"/>
      <c r="OZY106" s="1551"/>
      <c r="OZZ106" s="1551"/>
      <c r="PAA106" s="1551"/>
      <c r="PAB106" s="1551"/>
      <c r="PAC106" s="1551"/>
      <c r="PAD106" s="1551"/>
      <c r="PAE106" s="1551"/>
      <c r="PAF106" s="1551"/>
      <c r="PAG106" s="1551"/>
      <c r="PAH106" s="1551"/>
      <c r="PAI106" s="1551"/>
      <c r="PAJ106" s="1551"/>
      <c r="PAK106" s="1551"/>
      <c r="PAL106" s="1551"/>
      <c r="PAM106" s="1551"/>
      <c r="PAN106" s="1551"/>
      <c r="PAO106" s="1551"/>
      <c r="PAP106" s="1551"/>
      <c r="PAQ106" s="1551"/>
      <c r="PAR106" s="1551"/>
      <c r="PAS106" s="1551"/>
      <c r="PAT106" s="1551"/>
      <c r="PAU106" s="1551"/>
      <c r="PAV106" s="1551"/>
      <c r="PAW106" s="1551"/>
      <c r="PAX106" s="1551"/>
      <c r="PAY106" s="1551"/>
      <c r="PAZ106" s="1551"/>
      <c r="PBA106" s="1551"/>
      <c r="PBB106" s="1551"/>
      <c r="PBC106" s="1551"/>
      <c r="PBD106" s="1551"/>
      <c r="PBE106" s="1551"/>
      <c r="PBF106" s="1551"/>
      <c r="PBG106" s="1551"/>
      <c r="PBH106" s="1551"/>
      <c r="PBI106" s="1551"/>
      <c r="PBJ106" s="1551"/>
      <c r="PBK106" s="1551"/>
      <c r="PBL106" s="1551"/>
      <c r="PBM106" s="1551"/>
      <c r="PBN106" s="1551"/>
      <c r="PBO106" s="1551"/>
      <c r="PBP106" s="1551"/>
      <c r="PBQ106" s="1551"/>
      <c r="PBR106" s="1551"/>
      <c r="PBS106" s="1551"/>
      <c r="PBT106" s="1551"/>
      <c r="PBU106" s="1551"/>
      <c r="PBV106" s="1551"/>
      <c r="PBW106" s="1551"/>
      <c r="PBX106" s="1551"/>
      <c r="PBY106" s="1551"/>
      <c r="PBZ106" s="1551"/>
      <c r="PCA106" s="1551"/>
      <c r="PCB106" s="1551"/>
      <c r="PCC106" s="1551"/>
      <c r="PCD106" s="1551"/>
      <c r="PCE106" s="1551"/>
      <c r="PCF106" s="1551"/>
      <c r="PCG106" s="1551"/>
      <c r="PCH106" s="1551"/>
      <c r="PCI106" s="1551"/>
      <c r="PCJ106" s="1551"/>
      <c r="PCK106" s="1551"/>
      <c r="PCL106" s="1551"/>
      <c r="PCM106" s="1551"/>
      <c r="PCN106" s="1551"/>
      <c r="PCO106" s="1551"/>
      <c r="PCP106" s="1551"/>
      <c r="PCQ106" s="1551"/>
      <c r="PCR106" s="1551"/>
      <c r="PCS106" s="1551"/>
      <c r="PCT106" s="1551"/>
      <c r="PCU106" s="1551"/>
      <c r="PCV106" s="1551"/>
      <c r="PCW106" s="1551"/>
      <c r="PCX106" s="1551"/>
      <c r="PCY106" s="1551"/>
      <c r="PCZ106" s="1551"/>
      <c r="PDA106" s="1551"/>
      <c r="PDB106" s="1551"/>
      <c r="PDC106" s="1551"/>
      <c r="PDD106" s="1551"/>
      <c r="PDE106" s="1551"/>
      <c r="PDF106" s="1551"/>
      <c r="PDG106" s="1551"/>
      <c r="PDH106" s="1551"/>
      <c r="PDI106" s="1551"/>
      <c r="PDJ106" s="1551"/>
      <c r="PDK106" s="1551"/>
      <c r="PDL106" s="1551"/>
      <c r="PDM106" s="1551"/>
      <c r="PDN106" s="1551"/>
      <c r="PDO106" s="1551"/>
      <c r="PDP106" s="1551"/>
      <c r="PDQ106" s="1551"/>
      <c r="PDR106" s="1551"/>
      <c r="PDS106" s="1551"/>
      <c r="PDT106" s="1551"/>
      <c r="PDU106" s="1551"/>
      <c r="PDV106" s="1551"/>
      <c r="PDW106" s="1551"/>
      <c r="PDX106" s="1551"/>
      <c r="PDY106" s="1551"/>
      <c r="PDZ106" s="1551"/>
      <c r="PEA106" s="1551"/>
      <c r="PEB106" s="1551"/>
      <c r="PEC106" s="1551"/>
      <c r="PED106" s="1551"/>
      <c r="PEE106" s="1551"/>
      <c r="PEF106" s="1551"/>
      <c r="PEG106" s="1551"/>
      <c r="PEH106" s="1551"/>
      <c r="PEI106" s="1551"/>
      <c r="PEJ106" s="1551"/>
      <c r="PEK106" s="1551"/>
      <c r="PEL106" s="1551"/>
      <c r="PEM106" s="1551"/>
      <c r="PEN106" s="1551"/>
      <c r="PEO106" s="1551"/>
      <c r="PEP106" s="1551"/>
      <c r="PEQ106" s="1551"/>
      <c r="PER106" s="1551"/>
      <c r="PES106" s="1551"/>
      <c r="PET106" s="1551"/>
      <c r="PEU106" s="1551"/>
      <c r="PEV106" s="1551"/>
      <c r="PEW106" s="1551"/>
      <c r="PEX106" s="1551"/>
      <c r="PEY106" s="1551"/>
      <c r="PEZ106" s="1551"/>
      <c r="PFA106" s="1551"/>
      <c r="PFB106" s="1551"/>
      <c r="PFC106" s="1551"/>
      <c r="PFD106" s="1551"/>
      <c r="PFE106" s="1551"/>
      <c r="PFF106" s="1551"/>
      <c r="PFG106" s="1551"/>
      <c r="PFH106" s="1551"/>
      <c r="PFI106" s="1551"/>
      <c r="PFJ106" s="1551"/>
      <c r="PFK106" s="1551"/>
      <c r="PFL106" s="1551"/>
      <c r="PFM106" s="1551"/>
      <c r="PFN106" s="1551"/>
      <c r="PFO106" s="1551"/>
      <c r="PFP106" s="1551"/>
      <c r="PFQ106" s="1551"/>
      <c r="PFR106" s="1551"/>
      <c r="PFS106" s="1551"/>
      <c r="PFT106" s="1551"/>
      <c r="PFU106" s="1551"/>
      <c r="PFV106" s="1551"/>
      <c r="PFW106" s="1551"/>
      <c r="PFX106" s="1551"/>
      <c r="PFY106" s="1551"/>
      <c r="PFZ106" s="1551"/>
      <c r="PGA106" s="1551"/>
      <c r="PGB106" s="1551"/>
      <c r="PGC106" s="1551"/>
      <c r="PGD106" s="1551"/>
      <c r="PGE106" s="1551"/>
      <c r="PGF106" s="1551"/>
      <c r="PGG106" s="1551"/>
      <c r="PGH106" s="1551"/>
      <c r="PGI106" s="1551"/>
      <c r="PGJ106" s="1551"/>
      <c r="PGK106" s="1551"/>
      <c r="PGL106" s="1551"/>
      <c r="PGM106" s="1551"/>
      <c r="PGN106" s="1551"/>
      <c r="PGO106" s="1551"/>
      <c r="PGP106" s="1551"/>
      <c r="PGQ106" s="1551"/>
      <c r="PGR106" s="1551"/>
      <c r="PGS106" s="1551"/>
      <c r="PGT106" s="1551"/>
      <c r="PGU106" s="1551"/>
      <c r="PGV106" s="1551"/>
      <c r="PGW106" s="1551"/>
      <c r="PGX106" s="1551"/>
      <c r="PGY106" s="1551"/>
      <c r="PGZ106" s="1551"/>
      <c r="PHA106" s="1551"/>
      <c r="PHB106" s="1551"/>
      <c r="PHC106" s="1551"/>
      <c r="PHD106" s="1551"/>
      <c r="PHE106" s="1551"/>
      <c r="PHF106" s="1551"/>
      <c r="PHG106" s="1551"/>
      <c r="PHH106" s="1551"/>
      <c r="PHI106" s="1551"/>
      <c r="PHJ106" s="1551"/>
      <c r="PHK106" s="1551"/>
      <c r="PHL106" s="1551"/>
      <c r="PHM106" s="1551"/>
      <c r="PHN106" s="1551"/>
      <c r="PHO106" s="1551"/>
      <c r="PHP106" s="1551"/>
      <c r="PHQ106" s="1551"/>
      <c r="PHR106" s="1551"/>
      <c r="PHS106" s="1551"/>
      <c r="PHT106" s="1551"/>
      <c r="PHU106" s="1551"/>
      <c r="PHV106" s="1551"/>
      <c r="PHW106" s="1551"/>
      <c r="PHX106" s="1551"/>
      <c r="PHY106" s="1551"/>
      <c r="PHZ106" s="1551"/>
      <c r="PIA106" s="1551"/>
      <c r="PIB106" s="1551"/>
      <c r="PIC106" s="1551"/>
      <c r="PID106" s="1551"/>
      <c r="PIE106" s="1551"/>
      <c r="PIF106" s="1551"/>
      <c r="PIG106" s="1551"/>
      <c r="PIH106" s="1551"/>
      <c r="PII106" s="1551"/>
      <c r="PIJ106" s="1551"/>
      <c r="PIK106" s="1551"/>
      <c r="PIL106" s="1551"/>
      <c r="PIM106" s="1551"/>
      <c r="PIN106" s="1551"/>
      <c r="PIO106" s="1551"/>
      <c r="PIP106" s="1551"/>
      <c r="PIQ106" s="1551"/>
      <c r="PIR106" s="1551"/>
      <c r="PIS106" s="1551"/>
      <c r="PIT106" s="1551"/>
      <c r="PIU106" s="1551"/>
      <c r="PIV106" s="1551"/>
      <c r="PIW106" s="1551"/>
      <c r="PIX106" s="1551"/>
      <c r="PIY106" s="1551"/>
      <c r="PIZ106" s="1551"/>
      <c r="PJA106" s="1551"/>
      <c r="PJB106" s="1551"/>
      <c r="PJC106" s="1551"/>
      <c r="PJD106" s="1551"/>
      <c r="PJE106" s="1551"/>
      <c r="PJF106" s="1551"/>
      <c r="PJG106" s="1551"/>
      <c r="PJH106" s="1551"/>
      <c r="PJI106" s="1551"/>
      <c r="PJJ106" s="1551"/>
      <c r="PJK106" s="1551"/>
      <c r="PJL106" s="1551"/>
      <c r="PJM106" s="1551"/>
      <c r="PJN106" s="1551"/>
      <c r="PJO106" s="1551"/>
      <c r="PJP106" s="1551"/>
      <c r="PJQ106" s="1551"/>
      <c r="PJR106" s="1551"/>
      <c r="PJS106" s="1551"/>
      <c r="PJT106" s="1551"/>
      <c r="PJU106" s="1551"/>
      <c r="PJV106" s="1551"/>
      <c r="PJW106" s="1551"/>
      <c r="PJX106" s="1551"/>
      <c r="PJY106" s="1551"/>
      <c r="PJZ106" s="1551"/>
      <c r="PKA106" s="1551"/>
      <c r="PKB106" s="1551"/>
      <c r="PKC106" s="1551"/>
      <c r="PKD106" s="1551"/>
      <c r="PKE106" s="1551"/>
      <c r="PKF106" s="1551"/>
      <c r="PKG106" s="1551"/>
      <c r="PKH106" s="1551"/>
      <c r="PKI106" s="1551"/>
      <c r="PKJ106" s="1551"/>
      <c r="PKK106" s="1551"/>
      <c r="PKL106" s="1551"/>
      <c r="PKM106" s="1551"/>
      <c r="PKN106" s="1551"/>
      <c r="PKO106" s="1551"/>
      <c r="PKP106" s="1551"/>
      <c r="PKQ106" s="1551"/>
      <c r="PKR106" s="1551"/>
      <c r="PKS106" s="1551"/>
      <c r="PKT106" s="1551"/>
      <c r="PKU106" s="1551"/>
      <c r="PKV106" s="1551"/>
      <c r="PKW106" s="1551"/>
      <c r="PKX106" s="1551"/>
      <c r="PKY106" s="1551"/>
      <c r="PKZ106" s="1551"/>
      <c r="PLA106" s="1551"/>
      <c r="PLB106" s="1551"/>
      <c r="PLC106" s="1551"/>
      <c r="PLD106" s="1551"/>
      <c r="PLE106" s="1551"/>
      <c r="PLF106" s="1551"/>
      <c r="PLG106" s="1551"/>
      <c r="PLH106" s="1551"/>
      <c r="PLI106" s="1551"/>
      <c r="PLJ106" s="1551"/>
      <c r="PLK106" s="1551"/>
      <c r="PLL106" s="1551"/>
      <c r="PLM106" s="1551"/>
      <c r="PLN106" s="1551"/>
      <c r="PLO106" s="1551"/>
      <c r="PLP106" s="1551"/>
      <c r="PLQ106" s="1551"/>
      <c r="PLR106" s="1551"/>
      <c r="PLS106" s="1551"/>
      <c r="PLT106" s="1551"/>
      <c r="PLU106" s="1551"/>
      <c r="PLV106" s="1551"/>
      <c r="PLW106" s="1551"/>
      <c r="PLX106" s="1551"/>
      <c r="PLY106" s="1551"/>
      <c r="PLZ106" s="1551"/>
      <c r="PMA106" s="1551"/>
      <c r="PMB106" s="1551"/>
      <c r="PMC106" s="1551"/>
      <c r="PMD106" s="1551"/>
      <c r="PME106" s="1551"/>
      <c r="PMF106" s="1551"/>
      <c r="PMG106" s="1551"/>
      <c r="PMH106" s="1551"/>
      <c r="PMI106" s="1551"/>
      <c r="PMJ106" s="1551"/>
      <c r="PMK106" s="1551"/>
      <c r="PML106" s="1551"/>
      <c r="PMM106" s="1551"/>
      <c r="PMN106" s="1551"/>
      <c r="PMO106" s="1551"/>
      <c r="PMP106" s="1551"/>
      <c r="PMQ106" s="1551"/>
      <c r="PMR106" s="1551"/>
      <c r="PMS106" s="1551"/>
      <c r="PMT106" s="1551"/>
      <c r="PMU106" s="1551"/>
      <c r="PMV106" s="1551"/>
      <c r="PMW106" s="1551"/>
      <c r="PMX106" s="1551"/>
      <c r="PMY106" s="1551"/>
      <c r="PMZ106" s="1551"/>
      <c r="PNA106" s="1551"/>
      <c r="PNB106" s="1551"/>
      <c r="PNC106" s="1551"/>
      <c r="PND106" s="1551"/>
      <c r="PNE106" s="1551"/>
      <c r="PNF106" s="1551"/>
      <c r="PNG106" s="1551"/>
      <c r="PNH106" s="1551"/>
      <c r="PNI106" s="1551"/>
      <c r="PNJ106" s="1551"/>
      <c r="PNK106" s="1551"/>
      <c r="PNL106" s="1551"/>
      <c r="PNM106" s="1551"/>
      <c r="PNN106" s="1551"/>
      <c r="PNO106" s="1551"/>
      <c r="PNP106" s="1551"/>
      <c r="PNQ106" s="1551"/>
      <c r="PNR106" s="1551"/>
      <c r="PNS106" s="1551"/>
      <c r="PNT106" s="1551"/>
      <c r="PNU106" s="1551"/>
      <c r="PNV106" s="1551"/>
      <c r="PNW106" s="1551"/>
      <c r="PNX106" s="1551"/>
      <c r="PNY106" s="1551"/>
      <c r="PNZ106" s="1551"/>
      <c r="POA106" s="1551"/>
      <c r="POB106" s="1551"/>
      <c r="POC106" s="1551"/>
      <c r="POD106" s="1551"/>
      <c r="POE106" s="1551"/>
      <c r="POF106" s="1551"/>
      <c r="POG106" s="1551"/>
      <c r="POH106" s="1551"/>
      <c r="POI106" s="1551"/>
      <c r="POJ106" s="1551"/>
      <c r="POK106" s="1551"/>
      <c r="POL106" s="1551"/>
      <c r="POM106" s="1551"/>
      <c r="PON106" s="1551"/>
      <c r="POO106" s="1551"/>
      <c r="POP106" s="1551"/>
      <c r="POQ106" s="1551"/>
      <c r="POR106" s="1551"/>
      <c r="POS106" s="1551"/>
      <c r="POT106" s="1551"/>
      <c r="POU106" s="1551"/>
      <c r="POV106" s="1551"/>
      <c r="POW106" s="1551"/>
      <c r="POX106" s="1551"/>
      <c r="POY106" s="1551"/>
      <c r="POZ106" s="1551"/>
      <c r="PPA106" s="1551"/>
      <c r="PPB106" s="1551"/>
      <c r="PPC106" s="1551"/>
      <c r="PPD106" s="1551"/>
      <c r="PPE106" s="1551"/>
      <c r="PPF106" s="1551"/>
      <c r="PPG106" s="1551"/>
      <c r="PPH106" s="1551"/>
      <c r="PPI106" s="1551"/>
      <c r="PPJ106" s="1551"/>
      <c r="PPK106" s="1551"/>
      <c r="PPL106" s="1551"/>
      <c r="PPM106" s="1551"/>
      <c r="PPN106" s="1551"/>
      <c r="PPO106" s="1551"/>
      <c r="PPP106" s="1551"/>
      <c r="PPQ106" s="1551"/>
      <c r="PPR106" s="1551"/>
      <c r="PPS106" s="1551"/>
      <c r="PPT106" s="1551"/>
      <c r="PPU106" s="1551"/>
      <c r="PPV106" s="1551"/>
      <c r="PPW106" s="1551"/>
      <c r="PPX106" s="1551"/>
      <c r="PPY106" s="1551"/>
      <c r="PPZ106" s="1551"/>
      <c r="PQA106" s="1551"/>
      <c r="PQB106" s="1551"/>
      <c r="PQC106" s="1551"/>
      <c r="PQD106" s="1551"/>
      <c r="PQE106" s="1551"/>
      <c r="PQF106" s="1551"/>
      <c r="PQG106" s="1551"/>
      <c r="PQH106" s="1551"/>
      <c r="PQI106" s="1551"/>
      <c r="PQJ106" s="1551"/>
      <c r="PQK106" s="1551"/>
      <c r="PQL106" s="1551"/>
      <c r="PQM106" s="1551"/>
      <c r="PQN106" s="1551"/>
      <c r="PQO106" s="1551"/>
      <c r="PQP106" s="1551"/>
      <c r="PQQ106" s="1551"/>
      <c r="PQR106" s="1551"/>
      <c r="PQS106" s="1551"/>
      <c r="PQT106" s="1551"/>
      <c r="PQU106" s="1551"/>
      <c r="PQV106" s="1551"/>
      <c r="PQW106" s="1551"/>
      <c r="PQX106" s="1551"/>
      <c r="PQY106" s="1551"/>
      <c r="PQZ106" s="1551"/>
      <c r="PRA106" s="1551"/>
      <c r="PRB106" s="1551"/>
      <c r="PRC106" s="1551"/>
      <c r="PRD106" s="1551"/>
      <c r="PRE106" s="1551"/>
      <c r="PRF106" s="1551"/>
      <c r="PRG106" s="1551"/>
      <c r="PRH106" s="1551"/>
      <c r="PRI106" s="1551"/>
      <c r="PRJ106" s="1551"/>
      <c r="PRK106" s="1551"/>
      <c r="PRL106" s="1551"/>
      <c r="PRM106" s="1551"/>
      <c r="PRN106" s="1551"/>
      <c r="PRO106" s="1551"/>
      <c r="PRP106" s="1551"/>
      <c r="PRQ106" s="1551"/>
      <c r="PRR106" s="1551"/>
      <c r="PRS106" s="1551"/>
      <c r="PRT106" s="1551"/>
      <c r="PRU106" s="1551"/>
      <c r="PRV106" s="1551"/>
      <c r="PRW106" s="1551"/>
      <c r="PRX106" s="1551"/>
      <c r="PRY106" s="1551"/>
      <c r="PRZ106" s="1551"/>
      <c r="PSA106" s="1551"/>
      <c r="PSB106" s="1551"/>
      <c r="PSC106" s="1551"/>
      <c r="PSD106" s="1551"/>
      <c r="PSE106" s="1551"/>
      <c r="PSF106" s="1551"/>
      <c r="PSG106" s="1551"/>
      <c r="PSH106" s="1551"/>
      <c r="PSI106" s="1551"/>
      <c r="PSJ106" s="1551"/>
      <c r="PSK106" s="1551"/>
      <c r="PSL106" s="1551"/>
      <c r="PSM106" s="1551"/>
      <c r="PSN106" s="1551"/>
      <c r="PSO106" s="1551"/>
      <c r="PSP106" s="1551"/>
      <c r="PSQ106" s="1551"/>
      <c r="PSR106" s="1551"/>
      <c r="PSS106" s="1551"/>
      <c r="PST106" s="1551"/>
      <c r="PSU106" s="1551"/>
      <c r="PSV106" s="1551"/>
      <c r="PSW106" s="1551"/>
      <c r="PSX106" s="1551"/>
      <c r="PSY106" s="1551"/>
      <c r="PSZ106" s="1551"/>
      <c r="PTA106" s="1551"/>
      <c r="PTB106" s="1551"/>
      <c r="PTC106" s="1551"/>
      <c r="PTD106" s="1551"/>
      <c r="PTE106" s="1551"/>
      <c r="PTF106" s="1551"/>
      <c r="PTG106" s="1551"/>
      <c r="PTH106" s="1551"/>
      <c r="PTI106" s="1551"/>
      <c r="PTJ106" s="1551"/>
      <c r="PTK106" s="1551"/>
      <c r="PTL106" s="1551"/>
      <c r="PTM106" s="1551"/>
      <c r="PTN106" s="1551"/>
      <c r="PTO106" s="1551"/>
      <c r="PTP106" s="1551"/>
      <c r="PTQ106" s="1551"/>
      <c r="PTR106" s="1551"/>
      <c r="PTS106" s="1551"/>
      <c r="PTT106" s="1551"/>
      <c r="PTU106" s="1551"/>
      <c r="PTV106" s="1551"/>
      <c r="PTW106" s="1551"/>
      <c r="PTX106" s="1551"/>
      <c r="PTY106" s="1551"/>
      <c r="PTZ106" s="1551"/>
      <c r="PUA106" s="1551"/>
      <c r="PUB106" s="1551"/>
      <c r="PUC106" s="1551"/>
      <c r="PUD106" s="1551"/>
      <c r="PUE106" s="1551"/>
      <c r="PUF106" s="1551"/>
      <c r="PUG106" s="1551"/>
      <c r="PUH106" s="1551"/>
      <c r="PUI106" s="1551"/>
      <c r="PUJ106" s="1551"/>
      <c r="PUK106" s="1551"/>
      <c r="PUL106" s="1551"/>
      <c r="PUM106" s="1551"/>
      <c r="PUN106" s="1551"/>
      <c r="PUO106" s="1551"/>
      <c r="PUP106" s="1551"/>
      <c r="PUQ106" s="1551"/>
      <c r="PUR106" s="1551"/>
      <c r="PUS106" s="1551"/>
      <c r="PUT106" s="1551"/>
      <c r="PUU106" s="1551"/>
      <c r="PUV106" s="1551"/>
      <c r="PUW106" s="1551"/>
      <c r="PUX106" s="1551"/>
      <c r="PUY106" s="1551"/>
      <c r="PUZ106" s="1551"/>
      <c r="PVA106" s="1551"/>
      <c r="PVB106" s="1551"/>
      <c r="PVC106" s="1551"/>
      <c r="PVD106" s="1551"/>
      <c r="PVE106" s="1551"/>
      <c r="PVF106" s="1551"/>
      <c r="PVG106" s="1551"/>
      <c r="PVH106" s="1551"/>
      <c r="PVI106" s="1551"/>
      <c r="PVJ106" s="1551"/>
      <c r="PVK106" s="1551"/>
      <c r="PVL106" s="1551"/>
      <c r="PVM106" s="1551"/>
      <c r="PVN106" s="1551"/>
      <c r="PVO106" s="1551"/>
      <c r="PVP106" s="1551"/>
      <c r="PVQ106" s="1551"/>
      <c r="PVR106" s="1551"/>
      <c r="PVS106" s="1551"/>
      <c r="PVT106" s="1551"/>
      <c r="PVU106" s="1551"/>
      <c r="PVV106" s="1551"/>
      <c r="PVW106" s="1551"/>
      <c r="PVX106" s="1551"/>
      <c r="PVY106" s="1551"/>
      <c r="PVZ106" s="1551"/>
      <c r="PWA106" s="1551"/>
      <c r="PWB106" s="1551"/>
      <c r="PWC106" s="1551"/>
      <c r="PWD106" s="1551"/>
      <c r="PWE106" s="1551"/>
      <c r="PWF106" s="1551"/>
      <c r="PWG106" s="1551"/>
      <c r="PWH106" s="1551"/>
      <c r="PWI106" s="1551"/>
      <c r="PWJ106" s="1551"/>
      <c r="PWK106" s="1551"/>
      <c r="PWL106" s="1551"/>
      <c r="PWM106" s="1551"/>
      <c r="PWN106" s="1551"/>
      <c r="PWO106" s="1551"/>
      <c r="PWP106" s="1551"/>
      <c r="PWQ106" s="1551"/>
      <c r="PWR106" s="1551"/>
      <c r="PWS106" s="1551"/>
      <c r="PWT106" s="1551"/>
      <c r="PWU106" s="1551"/>
      <c r="PWV106" s="1551"/>
      <c r="PWW106" s="1551"/>
      <c r="PWX106" s="1551"/>
      <c r="PWY106" s="1551"/>
      <c r="PWZ106" s="1551"/>
      <c r="PXA106" s="1551"/>
      <c r="PXB106" s="1551"/>
      <c r="PXC106" s="1551"/>
      <c r="PXD106" s="1551"/>
      <c r="PXE106" s="1551"/>
      <c r="PXF106" s="1551"/>
      <c r="PXG106" s="1551"/>
      <c r="PXH106" s="1551"/>
      <c r="PXI106" s="1551"/>
      <c r="PXJ106" s="1551"/>
      <c r="PXK106" s="1551"/>
      <c r="PXL106" s="1551"/>
      <c r="PXM106" s="1551"/>
      <c r="PXN106" s="1551"/>
      <c r="PXO106" s="1551"/>
      <c r="PXP106" s="1551"/>
      <c r="PXQ106" s="1551"/>
      <c r="PXR106" s="1551"/>
      <c r="PXS106" s="1551"/>
      <c r="PXT106" s="1551"/>
      <c r="PXU106" s="1551"/>
      <c r="PXV106" s="1551"/>
      <c r="PXW106" s="1551"/>
      <c r="PXX106" s="1551"/>
      <c r="PXY106" s="1551"/>
      <c r="PXZ106" s="1551"/>
      <c r="PYA106" s="1551"/>
      <c r="PYB106" s="1551"/>
      <c r="PYC106" s="1551"/>
      <c r="PYD106" s="1551"/>
      <c r="PYE106" s="1551"/>
      <c r="PYF106" s="1551"/>
      <c r="PYG106" s="1551"/>
      <c r="PYH106" s="1551"/>
      <c r="PYI106" s="1551"/>
      <c r="PYJ106" s="1551"/>
      <c r="PYK106" s="1551"/>
      <c r="PYL106" s="1551"/>
      <c r="PYM106" s="1551"/>
      <c r="PYN106" s="1551"/>
      <c r="PYO106" s="1551"/>
      <c r="PYP106" s="1551"/>
      <c r="PYQ106" s="1551"/>
      <c r="PYR106" s="1551"/>
      <c r="PYS106" s="1551"/>
      <c r="PYT106" s="1551"/>
      <c r="PYU106" s="1551"/>
      <c r="PYV106" s="1551"/>
      <c r="PYW106" s="1551"/>
      <c r="PYX106" s="1551"/>
      <c r="PYY106" s="1551"/>
      <c r="PYZ106" s="1551"/>
      <c r="PZA106" s="1551"/>
      <c r="PZB106" s="1551"/>
      <c r="PZC106" s="1551"/>
      <c r="PZD106" s="1551"/>
      <c r="PZE106" s="1551"/>
      <c r="PZF106" s="1551"/>
      <c r="PZG106" s="1551"/>
      <c r="PZH106" s="1551"/>
      <c r="PZI106" s="1551"/>
      <c r="PZJ106" s="1551"/>
      <c r="PZK106" s="1551"/>
      <c r="PZL106" s="1551"/>
      <c r="PZM106" s="1551"/>
      <c r="PZN106" s="1551"/>
      <c r="PZO106" s="1551"/>
      <c r="PZP106" s="1551"/>
      <c r="PZQ106" s="1551"/>
      <c r="PZR106" s="1551"/>
      <c r="PZS106" s="1551"/>
      <c r="PZT106" s="1551"/>
      <c r="PZU106" s="1551"/>
      <c r="PZV106" s="1551"/>
      <c r="PZW106" s="1551"/>
      <c r="PZX106" s="1551"/>
      <c r="PZY106" s="1551"/>
      <c r="PZZ106" s="1551"/>
      <c r="QAA106" s="1551"/>
      <c r="QAB106" s="1551"/>
      <c r="QAC106" s="1551"/>
      <c r="QAD106" s="1551"/>
      <c r="QAE106" s="1551"/>
      <c r="QAF106" s="1551"/>
      <c r="QAG106" s="1551"/>
      <c r="QAH106" s="1551"/>
      <c r="QAI106" s="1551"/>
      <c r="QAJ106" s="1551"/>
      <c r="QAK106" s="1551"/>
      <c r="QAL106" s="1551"/>
      <c r="QAM106" s="1551"/>
      <c r="QAN106" s="1551"/>
      <c r="QAO106" s="1551"/>
      <c r="QAP106" s="1551"/>
      <c r="QAQ106" s="1551"/>
      <c r="QAR106" s="1551"/>
      <c r="QAS106" s="1551"/>
      <c r="QAT106" s="1551"/>
      <c r="QAU106" s="1551"/>
      <c r="QAV106" s="1551"/>
      <c r="QAW106" s="1551"/>
      <c r="QAX106" s="1551"/>
      <c r="QAY106" s="1551"/>
      <c r="QAZ106" s="1551"/>
      <c r="QBA106" s="1551"/>
      <c r="QBB106" s="1551"/>
      <c r="QBC106" s="1551"/>
      <c r="QBD106" s="1551"/>
      <c r="QBE106" s="1551"/>
      <c r="QBF106" s="1551"/>
      <c r="QBG106" s="1551"/>
      <c r="QBH106" s="1551"/>
      <c r="QBI106" s="1551"/>
      <c r="QBJ106" s="1551"/>
      <c r="QBK106" s="1551"/>
      <c r="QBL106" s="1551"/>
      <c r="QBM106" s="1551"/>
      <c r="QBN106" s="1551"/>
      <c r="QBO106" s="1551"/>
      <c r="QBP106" s="1551"/>
      <c r="QBQ106" s="1551"/>
      <c r="QBR106" s="1551"/>
      <c r="QBS106" s="1551"/>
      <c r="QBT106" s="1551"/>
      <c r="QBU106" s="1551"/>
      <c r="QBV106" s="1551"/>
      <c r="QBW106" s="1551"/>
      <c r="QBX106" s="1551"/>
      <c r="QBY106" s="1551"/>
      <c r="QBZ106" s="1551"/>
      <c r="QCA106" s="1551"/>
      <c r="QCB106" s="1551"/>
      <c r="QCC106" s="1551"/>
      <c r="QCD106" s="1551"/>
      <c r="QCE106" s="1551"/>
      <c r="QCF106" s="1551"/>
      <c r="QCG106" s="1551"/>
      <c r="QCH106" s="1551"/>
      <c r="QCI106" s="1551"/>
      <c r="QCJ106" s="1551"/>
      <c r="QCK106" s="1551"/>
      <c r="QCL106" s="1551"/>
      <c r="QCM106" s="1551"/>
      <c r="QCN106" s="1551"/>
      <c r="QCO106" s="1551"/>
      <c r="QCP106" s="1551"/>
      <c r="QCQ106" s="1551"/>
      <c r="QCR106" s="1551"/>
      <c r="QCS106" s="1551"/>
      <c r="QCT106" s="1551"/>
      <c r="QCU106" s="1551"/>
      <c r="QCV106" s="1551"/>
      <c r="QCW106" s="1551"/>
      <c r="QCX106" s="1551"/>
      <c r="QCY106" s="1551"/>
      <c r="QCZ106" s="1551"/>
      <c r="QDA106" s="1551"/>
      <c r="QDB106" s="1551"/>
      <c r="QDC106" s="1551"/>
      <c r="QDD106" s="1551"/>
      <c r="QDE106" s="1551"/>
      <c r="QDF106" s="1551"/>
      <c r="QDG106" s="1551"/>
      <c r="QDH106" s="1551"/>
      <c r="QDI106" s="1551"/>
      <c r="QDJ106" s="1551"/>
      <c r="QDK106" s="1551"/>
      <c r="QDL106" s="1551"/>
      <c r="QDM106" s="1551"/>
      <c r="QDN106" s="1551"/>
      <c r="QDO106" s="1551"/>
      <c r="QDP106" s="1551"/>
      <c r="QDQ106" s="1551"/>
      <c r="QDR106" s="1551"/>
      <c r="QDS106" s="1551"/>
      <c r="QDT106" s="1551"/>
      <c r="QDU106" s="1551"/>
      <c r="QDV106" s="1551"/>
      <c r="QDW106" s="1551"/>
      <c r="QDX106" s="1551"/>
      <c r="QDY106" s="1551"/>
      <c r="QDZ106" s="1551"/>
      <c r="QEA106" s="1551"/>
      <c r="QEB106" s="1551"/>
      <c r="QEC106" s="1551"/>
      <c r="QED106" s="1551"/>
      <c r="QEE106" s="1551"/>
      <c r="QEF106" s="1551"/>
      <c r="QEG106" s="1551"/>
      <c r="QEH106" s="1551"/>
      <c r="QEI106" s="1551"/>
      <c r="QEJ106" s="1551"/>
      <c r="QEK106" s="1551"/>
      <c r="QEL106" s="1551"/>
      <c r="QEM106" s="1551"/>
      <c r="QEN106" s="1551"/>
      <c r="QEO106" s="1551"/>
      <c r="QEP106" s="1551"/>
      <c r="QEQ106" s="1551"/>
      <c r="QER106" s="1551"/>
      <c r="QES106" s="1551"/>
      <c r="QET106" s="1551"/>
      <c r="QEU106" s="1551"/>
      <c r="QEV106" s="1551"/>
      <c r="QEW106" s="1551"/>
      <c r="QEX106" s="1551"/>
      <c r="QEY106" s="1551"/>
      <c r="QEZ106" s="1551"/>
      <c r="QFA106" s="1551"/>
      <c r="QFB106" s="1551"/>
      <c r="QFC106" s="1551"/>
      <c r="QFD106" s="1551"/>
      <c r="QFE106" s="1551"/>
      <c r="QFF106" s="1551"/>
      <c r="QFG106" s="1551"/>
      <c r="QFH106" s="1551"/>
      <c r="QFI106" s="1551"/>
      <c r="QFJ106" s="1551"/>
      <c r="QFK106" s="1551"/>
      <c r="QFL106" s="1551"/>
      <c r="QFM106" s="1551"/>
      <c r="QFN106" s="1551"/>
      <c r="QFO106" s="1551"/>
      <c r="QFP106" s="1551"/>
      <c r="QFQ106" s="1551"/>
      <c r="QFR106" s="1551"/>
      <c r="QFS106" s="1551"/>
      <c r="QFT106" s="1551"/>
      <c r="QFU106" s="1551"/>
      <c r="QFV106" s="1551"/>
      <c r="QFW106" s="1551"/>
      <c r="QFX106" s="1551"/>
      <c r="QFY106" s="1551"/>
      <c r="QFZ106" s="1551"/>
      <c r="QGA106" s="1551"/>
      <c r="QGB106" s="1551"/>
      <c r="QGC106" s="1551"/>
      <c r="QGD106" s="1551"/>
      <c r="QGE106" s="1551"/>
      <c r="QGF106" s="1551"/>
      <c r="QGG106" s="1551"/>
      <c r="QGH106" s="1551"/>
      <c r="QGI106" s="1551"/>
      <c r="QGJ106" s="1551"/>
      <c r="QGK106" s="1551"/>
      <c r="QGL106" s="1551"/>
      <c r="QGM106" s="1551"/>
      <c r="QGN106" s="1551"/>
      <c r="QGO106" s="1551"/>
      <c r="QGP106" s="1551"/>
      <c r="QGQ106" s="1551"/>
      <c r="QGR106" s="1551"/>
      <c r="QGS106" s="1551"/>
      <c r="QGT106" s="1551"/>
      <c r="QGU106" s="1551"/>
      <c r="QGV106" s="1551"/>
      <c r="QGW106" s="1551"/>
      <c r="QGX106" s="1551"/>
      <c r="QGY106" s="1551"/>
      <c r="QGZ106" s="1551"/>
      <c r="QHA106" s="1551"/>
      <c r="QHB106" s="1551"/>
      <c r="QHC106" s="1551"/>
      <c r="QHD106" s="1551"/>
      <c r="QHE106" s="1551"/>
      <c r="QHF106" s="1551"/>
      <c r="QHG106" s="1551"/>
      <c r="QHH106" s="1551"/>
      <c r="QHI106" s="1551"/>
      <c r="QHJ106" s="1551"/>
      <c r="QHK106" s="1551"/>
      <c r="QHL106" s="1551"/>
      <c r="QHM106" s="1551"/>
      <c r="QHN106" s="1551"/>
      <c r="QHO106" s="1551"/>
      <c r="QHP106" s="1551"/>
      <c r="QHQ106" s="1551"/>
      <c r="QHR106" s="1551"/>
      <c r="QHS106" s="1551"/>
      <c r="QHT106" s="1551"/>
      <c r="QHU106" s="1551"/>
      <c r="QHV106" s="1551"/>
      <c r="QHW106" s="1551"/>
      <c r="QHX106" s="1551"/>
      <c r="QHY106" s="1551"/>
      <c r="QHZ106" s="1551"/>
      <c r="QIA106" s="1551"/>
      <c r="QIB106" s="1551"/>
      <c r="QIC106" s="1551"/>
      <c r="QID106" s="1551"/>
      <c r="QIE106" s="1551"/>
      <c r="QIF106" s="1551"/>
      <c r="QIG106" s="1551"/>
      <c r="QIH106" s="1551"/>
      <c r="QII106" s="1551"/>
      <c r="QIJ106" s="1551"/>
      <c r="QIK106" s="1551"/>
      <c r="QIL106" s="1551"/>
      <c r="QIM106" s="1551"/>
      <c r="QIN106" s="1551"/>
      <c r="QIO106" s="1551"/>
      <c r="QIP106" s="1551"/>
      <c r="QIQ106" s="1551"/>
      <c r="QIR106" s="1551"/>
      <c r="QIS106" s="1551"/>
      <c r="QIT106" s="1551"/>
      <c r="QIU106" s="1551"/>
      <c r="QIV106" s="1551"/>
      <c r="QIW106" s="1551"/>
      <c r="QIX106" s="1551"/>
      <c r="QIY106" s="1551"/>
      <c r="QIZ106" s="1551"/>
      <c r="QJA106" s="1551"/>
      <c r="QJB106" s="1551"/>
      <c r="QJC106" s="1551"/>
      <c r="QJD106" s="1551"/>
      <c r="QJE106" s="1551"/>
      <c r="QJF106" s="1551"/>
      <c r="QJG106" s="1551"/>
      <c r="QJH106" s="1551"/>
      <c r="QJI106" s="1551"/>
      <c r="QJJ106" s="1551"/>
      <c r="QJK106" s="1551"/>
      <c r="QJL106" s="1551"/>
      <c r="QJM106" s="1551"/>
      <c r="QJN106" s="1551"/>
      <c r="QJO106" s="1551"/>
      <c r="QJP106" s="1551"/>
      <c r="QJQ106" s="1551"/>
      <c r="QJR106" s="1551"/>
      <c r="QJS106" s="1551"/>
      <c r="QJT106" s="1551"/>
      <c r="QJU106" s="1551"/>
      <c r="QJV106" s="1551"/>
      <c r="QJW106" s="1551"/>
      <c r="QJX106" s="1551"/>
      <c r="QJY106" s="1551"/>
      <c r="QJZ106" s="1551"/>
      <c r="QKA106" s="1551"/>
      <c r="QKB106" s="1551"/>
      <c r="QKC106" s="1551"/>
      <c r="QKD106" s="1551"/>
      <c r="QKE106" s="1551"/>
      <c r="QKF106" s="1551"/>
      <c r="QKG106" s="1551"/>
      <c r="QKH106" s="1551"/>
      <c r="QKI106" s="1551"/>
      <c r="QKJ106" s="1551"/>
      <c r="QKK106" s="1551"/>
      <c r="QKL106" s="1551"/>
      <c r="QKM106" s="1551"/>
      <c r="QKN106" s="1551"/>
      <c r="QKO106" s="1551"/>
      <c r="QKP106" s="1551"/>
      <c r="QKQ106" s="1551"/>
      <c r="QKR106" s="1551"/>
      <c r="QKS106" s="1551"/>
      <c r="QKT106" s="1551"/>
      <c r="QKU106" s="1551"/>
      <c r="QKV106" s="1551"/>
      <c r="QKW106" s="1551"/>
      <c r="QKX106" s="1551"/>
      <c r="QKY106" s="1551"/>
      <c r="QKZ106" s="1551"/>
      <c r="QLA106" s="1551"/>
      <c r="QLB106" s="1551"/>
      <c r="QLC106" s="1551"/>
      <c r="QLD106" s="1551"/>
      <c r="QLE106" s="1551"/>
      <c r="QLF106" s="1551"/>
      <c r="QLG106" s="1551"/>
      <c r="QLH106" s="1551"/>
      <c r="QLI106" s="1551"/>
      <c r="QLJ106" s="1551"/>
      <c r="QLK106" s="1551"/>
      <c r="QLL106" s="1551"/>
      <c r="QLM106" s="1551"/>
      <c r="QLN106" s="1551"/>
      <c r="QLO106" s="1551"/>
      <c r="QLP106" s="1551"/>
      <c r="QLQ106" s="1551"/>
      <c r="QLR106" s="1551"/>
      <c r="QLS106" s="1551"/>
      <c r="QLT106" s="1551"/>
      <c r="QLU106" s="1551"/>
      <c r="QLV106" s="1551"/>
      <c r="QLW106" s="1551"/>
      <c r="QLX106" s="1551"/>
      <c r="QLY106" s="1551"/>
      <c r="QLZ106" s="1551"/>
      <c r="QMA106" s="1551"/>
      <c r="QMB106" s="1551"/>
      <c r="QMC106" s="1551"/>
      <c r="QMD106" s="1551"/>
      <c r="QME106" s="1551"/>
      <c r="QMF106" s="1551"/>
      <c r="QMG106" s="1551"/>
      <c r="QMH106" s="1551"/>
      <c r="QMI106" s="1551"/>
      <c r="QMJ106" s="1551"/>
      <c r="QMK106" s="1551"/>
      <c r="QML106" s="1551"/>
      <c r="QMM106" s="1551"/>
      <c r="QMN106" s="1551"/>
      <c r="QMO106" s="1551"/>
      <c r="QMP106" s="1551"/>
      <c r="QMQ106" s="1551"/>
      <c r="QMR106" s="1551"/>
      <c r="QMS106" s="1551"/>
      <c r="QMT106" s="1551"/>
      <c r="QMU106" s="1551"/>
      <c r="QMV106" s="1551"/>
      <c r="QMW106" s="1551"/>
      <c r="QMX106" s="1551"/>
      <c r="QMY106" s="1551"/>
      <c r="QMZ106" s="1551"/>
      <c r="QNA106" s="1551"/>
      <c r="QNB106" s="1551"/>
      <c r="QNC106" s="1551"/>
      <c r="QND106" s="1551"/>
      <c r="QNE106" s="1551"/>
      <c r="QNF106" s="1551"/>
      <c r="QNG106" s="1551"/>
      <c r="QNH106" s="1551"/>
      <c r="QNI106" s="1551"/>
      <c r="QNJ106" s="1551"/>
      <c r="QNK106" s="1551"/>
      <c r="QNL106" s="1551"/>
      <c r="QNM106" s="1551"/>
      <c r="QNN106" s="1551"/>
      <c r="QNO106" s="1551"/>
      <c r="QNP106" s="1551"/>
      <c r="QNQ106" s="1551"/>
      <c r="QNR106" s="1551"/>
      <c r="QNS106" s="1551"/>
      <c r="QNT106" s="1551"/>
      <c r="QNU106" s="1551"/>
      <c r="QNV106" s="1551"/>
      <c r="QNW106" s="1551"/>
      <c r="QNX106" s="1551"/>
      <c r="QNY106" s="1551"/>
      <c r="QNZ106" s="1551"/>
      <c r="QOA106" s="1551"/>
      <c r="QOB106" s="1551"/>
      <c r="QOC106" s="1551"/>
      <c r="QOD106" s="1551"/>
      <c r="QOE106" s="1551"/>
      <c r="QOF106" s="1551"/>
      <c r="QOG106" s="1551"/>
      <c r="QOH106" s="1551"/>
      <c r="QOI106" s="1551"/>
      <c r="QOJ106" s="1551"/>
      <c r="QOK106" s="1551"/>
      <c r="QOL106" s="1551"/>
      <c r="QOM106" s="1551"/>
      <c r="QON106" s="1551"/>
      <c r="QOO106" s="1551"/>
      <c r="QOP106" s="1551"/>
      <c r="QOQ106" s="1551"/>
      <c r="QOR106" s="1551"/>
      <c r="QOS106" s="1551"/>
      <c r="QOT106" s="1551"/>
      <c r="QOU106" s="1551"/>
      <c r="QOV106" s="1551"/>
      <c r="QOW106" s="1551"/>
      <c r="QOX106" s="1551"/>
      <c r="QOY106" s="1551"/>
      <c r="QOZ106" s="1551"/>
      <c r="QPA106" s="1551"/>
      <c r="QPB106" s="1551"/>
      <c r="QPC106" s="1551"/>
      <c r="QPD106" s="1551"/>
      <c r="QPE106" s="1551"/>
      <c r="QPF106" s="1551"/>
      <c r="QPG106" s="1551"/>
      <c r="QPH106" s="1551"/>
      <c r="QPI106" s="1551"/>
      <c r="QPJ106" s="1551"/>
      <c r="QPK106" s="1551"/>
      <c r="QPL106" s="1551"/>
      <c r="QPM106" s="1551"/>
      <c r="QPN106" s="1551"/>
      <c r="QPO106" s="1551"/>
      <c r="QPP106" s="1551"/>
      <c r="QPQ106" s="1551"/>
      <c r="QPR106" s="1551"/>
      <c r="QPS106" s="1551"/>
      <c r="QPT106" s="1551"/>
      <c r="QPU106" s="1551"/>
      <c r="QPV106" s="1551"/>
      <c r="QPW106" s="1551"/>
      <c r="QPX106" s="1551"/>
      <c r="QPY106" s="1551"/>
      <c r="QPZ106" s="1551"/>
      <c r="QQA106" s="1551"/>
      <c r="QQB106" s="1551"/>
      <c r="QQC106" s="1551"/>
      <c r="QQD106" s="1551"/>
      <c r="QQE106" s="1551"/>
      <c r="QQF106" s="1551"/>
      <c r="QQG106" s="1551"/>
      <c r="QQH106" s="1551"/>
      <c r="QQI106" s="1551"/>
      <c r="QQJ106" s="1551"/>
      <c r="QQK106" s="1551"/>
      <c r="QQL106" s="1551"/>
      <c r="QQM106" s="1551"/>
      <c r="QQN106" s="1551"/>
      <c r="QQO106" s="1551"/>
      <c r="QQP106" s="1551"/>
      <c r="QQQ106" s="1551"/>
      <c r="QQR106" s="1551"/>
      <c r="QQS106" s="1551"/>
      <c r="QQT106" s="1551"/>
      <c r="QQU106" s="1551"/>
      <c r="QQV106" s="1551"/>
      <c r="QQW106" s="1551"/>
      <c r="QQX106" s="1551"/>
      <c r="QQY106" s="1551"/>
      <c r="QQZ106" s="1551"/>
      <c r="QRA106" s="1551"/>
      <c r="QRB106" s="1551"/>
      <c r="QRC106" s="1551"/>
      <c r="QRD106" s="1551"/>
      <c r="QRE106" s="1551"/>
      <c r="QRF106" s="1551"/>
      <c r="QRG106" s="1551"/>
      <c r="QRH106" s="1551"/>
      <c r="QRI106" s="1551"/>
      <c r="QRJ106" s="1551"/>
      <c r="QRK106" s="1551"/>
      <c r="QRL106" s="1551"/>
      <c r="QRM106" s="1551"/>
      <c r="QRN106" s="1551"/>
      <c r="QRO106" s="1551"/>
      <c r="QRP106" s="1551"/>
      <c r="QRQ106" s="1551"/>
      <c r="QRR106" s="1551"/>
      <c r="QRS106" s="1551"/>
      <c r="QRT106" s="1551"/>
      <c r="QRU106" s="1551"/>
      <c r="QRV106" s="1551"/>
      <c r="QRW106" s="1551"/>
      <c r="QRX106" s="1551"/>
      <c r="QRY106" s="1551"/>
      <c r="QRZ106" s="1551"/>
      <c r="QSA106" s="1551"/>
      <c r="QSB106" s="1551"/>
      <c r="QSC106" s="1551"/>
      <c r="QSD106" s="1551"/>
      <c r="QSE106" s="1551"/>
      <c r="QSF106" s="1551"/>
      <c r="QSG106" s="1551"/>
      <c r="QSH106" s="1551"/>
      <c r="QSI106" s="1551"/>
      <c r="QSJ106" s="1551"/>
      <c r="QSK106" s="1551"/>
      <c r="QSL106" s="1551"/>
      <c r="QSM106" s="1551"/>
      <c r="QSN106" s="1551"/>
      <c r="QSO106" s="1551"/>
      <c r="QSP106" s="1551"/>
      <c r="QSQ106" s="1551"/>
      <c r="QSR106" s="1551"/>
      <c r="QSS106" s="1551"/>
      <c r="QST106" s="1551"/>
      <c r="QSU106" s="1551"/>
      <c r="QSV106" s="1551"/>
      <c r="QSW106" s="1551"/>
      <c r="QSX106" s="1551"/>
      <c r="QSY106" s="1551"/>
      <c r="QSZ106" s="1551"/>
      <c r="QTA106" s="1551"/>
      <c r="QTB106" s="1551"/>
      <c r="QTC106" s="1551"/>
      <c r="QTD106" s="1551"/>
      <c r="QTE106" s="1551"/>
      <c r="QTF106" s="1551"/>
      <c r="QTG106" s="1551"/>
      <c r="QTH106" s="1551"/>
      <c r="QTI106" s="1551"/>
      <c r="QTJ106" s="1551"/>
      <c r="QTK106" s="1551"/>
      <c r="QTL106" s="1551"/>
      <c r="QTM106" s="1551"/>
      <c r="QTN106" s="1551"/>
      <c r="QTO106" s="1551"/>
      <c r="QTP106" s="1551"/>
      <c r="QTQ106" s="1551"/>
      <c r="QTR106" s="1551"/>
      <c r="QTS106" s="1551"/>
      <c r="QTT106" s="1551"/>
      <c r="QTU106" s="1551"/>
      <c r="QTV106" s="1551"/>
      <c r="QTW106" s="1551"/>
      <c r="QTX106" s="1551"/>
      <c r="QTY106" s="1551"/>
      <c r="QTZ106" s="1551"/>
      <c r="QUA106" s="1551"/>
      <c r="QUB106" s="1551"/>
      <c r="QUC106" s="1551"/>
      <c r="QUD106" s="1551"/>
      <c r="QUE106" s="1551"/>
      <c r="QUF106" s="1551"/>
      <c r="QUG106" s="1551"/>
      <c r="QUH106" s="1551"/>
      <c r="QUI106" s="1551"/>
      <c r="QUJ106" s="1551"/>
      <c r="QUK106" s="1551"/>
      <c r="QUL106" s="1551"/>
      <c r="QUM106" s="1551"/>
      <c r="QUN106" s="1551"/>
      <c r="QUO106" s="1551"/>
      <c r="QUP106" s="1551"/>
      <c r="QUQ106" s="1551"/>
      <c r="QUR106" s="1551"/>
      <c r="QUS106" s="1551"/>
      <c r="QUT106" s="1551"/>
      <c r="QUU106" s="1551"/>
      <c r="QUV106" s="1551"/>
      <c r="QUW106" s="1551"/>
      <c r="QUX106" s="1551"/>
      <c r="QUY106" s="1551"/>
      <c r="QUZ106" s="1551"/>
      <c r="QVA106" s="1551"/>
      <c r="QVB106" s="1551"/>
      <c r="QVC106" s="1551"/>
      <c r="QVD106" s="1551"/>
      <c r="QVE106" s="1551"/>
      <c r="QVF106" s="1551"/>
      <c r="QVG106" s="1551"/>
      <c r="QVH106" s="1551"/>
      <c r="QVI106" s="1551"/>
      <c r="QVJ106" s="1551"/>
      <c r="QVK106" s="1551"/>
      <c r="QVL106" s="1551"/>
      <c r="QVM106" s="1551"/>
      <c r="QVN106" s="1551"/>
      <c r="QVO106" s="1551"/>
      <c r="QVP106" s="1551"/>
      <c r="QVQ106" s="1551"/>
      <c r="QVR106" s="1551"/>
      <c r="QVS106" s="1551"/>
      <c r="QVT106" s="1551"/>
      <c r="QVU106" s="1551"/>
      <c r="QVV106" s="1551"/>
      <c r="QVW106" s="1551"/>
      <c r="QVX106" s="1551"/>
      <c r="QVY106" s="1551"/>
      <c r="QVZ106" s="1551"/>
      <c r="QWA106" s="1551"/>
      <c r="QWB106" s="1551"/>
      <c r="QWC106" s="1551"/>
      <c r="QWD106" s="1551"/>
      <c r="QWE106" s="1551"/>
      <c r="QWF106" s="1551"/>
      <c r="QWG106" s="1551"/>
      <c r="QWH106" s="1551"/>
      <c r="QWI106" s="1551"/>
      <c r="QWJ106" s="1551"/>
      <c r="QWK106" s="1551"/>
      <c r="QWL106" s="1551"/>
      <c r="QWM106" s="1551"/>
      <c r="QWN106" s="1551"/>
      <c r="QWO106" s="1551"/>
      <c r="QWP106" s="1551"/>
      <c r="QWQ106" s="1551"/>
      <c r="QWR106" s="1551"/>
      <c r="QWS106" s="1551"/>
      <c r="QWT106" s="1551"/>
      <c r="QWU106" s="1551"/>
      <c r="QWV106" s="1551"/>
      <c r="QWW106" s="1551"/>
      <c r="QWX106" s="1551"/>
      <c r="QWY106" s="1551"/>
      <c r="QWZ106" s="1551"/>
      <c r="QXA106" s="1551"/>
      <c r="QXB106" s="1551"/>
      <c r="QXC106" s="1551"/>
      <c r="QXD106" s="1551"/>
      <c r="QXE106" s="1551"/>
      <c r="QXF106" s="1551"/>
      <c r="QXG106" s="1551"/>
      <c r="QXH106" s="1551"/>
      <c r="QXI106" s="1551"/>
      <c r="QXJ106" s="1551"/>
      <c r="QXK106" s="1551"/>
      <c r="QXL106" s="1551"/>
      <c r="QXM106" s="1551"/>
      <c r="QXN106" s="1551"/>
      <c r="QXO106" s="1551"/>
      <c r="QXP106" s="1551"/>
      <c r="QXQ106" s="1551"/>
      <c r="QXR106" s="1551"/>
      <c r="QXS106" s="1551"/>
      <c r="QXT106" s="1551"/>
      <c r="QXU106" s="1551"/>
      <c r="QXV106" s="1551"/>
      <c r="QXW106" s="1551"/>
      <c r="QXX106" s="1551"/>
      <c r="QXY106" s="1551"/>
      <c r="QXZ106" s="1551"/>
      <c r="QYA106" s="1551"/>
      <c r="QYB106" s="1551"/>
      <c r="QYC106" s="1551"/>
      <c r="QYD106" s="1551"/>
      <c r="QYE106" s="1551"/>
      <c r="QYF106" s="1551"/>
      <c r="QYG106" s="1551"/>
      <c r="QYH106" s="1551"/>
      <c r="QYI106" s="1551"/>
      <c r="QYJ106" s="1551"/>
      <c r="QYK106" s="1551"/>
      <c r="QYL106" s="1551"/>
      <c r="QYM106" s="1551"/>
      <c r="QYN106" s="1551"/>
      <c r="QYO106" s="1551"/>
      <c r="QYP106" s="1551"/>
      <c r="QYQ106" s="1551"/>
      <c r="QYR106" s="1551"/>
      <c r="QYS106" s="1551"/>
      <c r="QYT106" s="1551"/>
      <c r="QYU106" s="1551"/>
      <c r="QYV106" s="1551"/>
      <c r="QYW106" s="1551"/>
      <c r="QYX106" s="1551"/>
      <c r="QYY106" s="1551"/>
      <c r="QYZ106" s="1551"/>
      <c r="QZA106" s="1551"/>
      <c r="QZB106" s="1551"/>
      <c r="QZC106" s="1551"/>
      <c r="QZD106" s="1551"/>
      <c r="QZE106" s="1551"/>
      <c r="QZF106" s="1551"/>
      <c r="QZG106" s="1551"/>
      <c r="QZH106" s="1551"/>
      <c r="QZI106" s="1551"/>
      <c r="QZJ106" s="1551"/>
      <c r="QZK106" s="1551"/>
      <c r="QZL106" s="1551"/>
      <c r="QZM106" s="1551"/>
      <c r="QZN106" s="1551"/>
      <c r="QZO106" s="1551"/>
      <c r="QZP106" s="1551"/>
      <c r="QZQ106" s="1551"/>
      <c r="QZR106" s="1551"/>
      <c r="QZS106" s="1551"/>
      <c r="QZT106" s="1551"/>
      <c r="QZU106" s="1551"/>
      <c r="QZV106" s="1551"/>
      <c r="QZW106" s="1551"/>
      <c r="QZX106" s="1551"/>
      <c r="QZY106" s="1551"/>
      <c r="QZZ106" s="1551"/>
      <c r="RAA106" s="1551"/>
      <c r="RAB106" s="1551"/>
      <c r="RAC106" s="1551"/>
      <c r="RAD106" s="1551"/>
      <c r="RAE106" s="1551"/>
      <c r="RAF106" s="1551"/>
      <c r="RAG106" s="1551"/>
      <c r="RAH106" s="1551"/>
      <c r="RAI106" s="1551"/>
      <c r="RAJ106" s="1551"/>
      <c r="RAK106" s="1551"/>
      <c r="RAL106" s="1551"/>
      <c r="RAM106" s="1551"/>
      <c r="RAN106" s="1551"/>
      <c r="RAO106" s="1551"/>
      <c r="RAP106" s="1551"/>
      <c r="RAQ106" s="1551"/>
      <c r="RAR106" s="1551"/>
      <c r="RAS106" s="1551"/>
      <c r="RAT106" s="1551"/>
      <c r="RAU106" s="1551"/>
      <c r="RAV106" s="1551"/>
      <c r="RAW106" s="1551"/>
      <c r="RAX106" s="1551"/>
      <c r="RAY106" s="1551"/>
      <c r="RAZ106" s="1551"/>
      <c r="RBA106" s="1551"/>
      <c r="RBB106" s="1551"/>
      <c r="RBC106" s="1551"/>
      <c r="RBD106" s="1551"/>
      <c r="RBE106" s="1551"/>
      <c r="RBF106" s="1551"/>
      <c r="RBG106" s="1551"/>
      <c r="RBH106" s="1551"/>
      <c r="RBI106" s="1551"/>
      <c r="RBJ106" s="1551"/>
      <c r="RBK106" s="1551"/>
      <c r="RBL106" s="1551"/>
      <c r="RBM106" s="1551"/>
      <c r="RBN106" s="1551"/>
      <c r="RBO106" s="1551"/>
      <c r="RBP106" s="1551"/>
      <c r="RBQ106" s="1551"/>
      <c r="RBR106" s="1551"/>
      <c r="RBS106" s="1551"/>
      <c r="RBT106" s="1551"/>
      <c r="RBU106" s="1551"/>
      <c r="RBV106" s="1551"/>
      <c r="RBW106" s="1551"/>
      <c r="RBX106" s="1551"/>
      <c r="RBY106" s="1551"/>
      <c r="RBZ106" s="1551"/>
      <c r="RCA106" s="1551"/>
      <c r="RCB106" s="1551"/>
      <c r="RCC106" s="1551"/>
      <c r="RCD106" s="1551"/>
      <c r="RCE106" s="1551"/>
      <c r="RCF106" s="1551"/>
      <c r="RCG106" s="1551"/>
      <c r="RCH106" s="1551"/>
      <c r="RCI106" s="1551"/>
      <c r="RCJ106" s="1551"/>
      <c r="RCK106" s="1551"/>
      <c r="RCL106" s="1551"/>
      <c r="RCM106" s="1551"/>
      <c r="RCN106" s="1551"/>
      <c r="RCO106" s="1551"/>
      <c r="RCP106" s="1551"/>
      <c r="RCQ106" s="1551"/>
      <c r="RCR106" s="1551"/>
      <c r="RCS106" s="1551"/>
      <c r="RCT106" s="1551"/>
      <c r="RCU106" s="1551"/>
      <c r="RCV106" s="1551"/>
      <c r="RCW106" s="1551"/>
      <c r="RCX106" s="1551"/>
      <c r="RCY106" s="1551"/>
      <c r="RCZ106" s="1551"/>
      <c r="RDA106" s="1551"/>
      <c r="RDB106" s="1551"/>
      <c r="RDC106" s="1551"/>
      <c r="RDD106" s="1551"/>
      <c r="RDE106" s="1551"/>
      <c r="RDF106" s="1551"/>
      <c r="RDG106" s="1551"/>
      <c r="RDH106" s="1551"/>
      <c r="RDI106" s="1551"/>
      <c r="RDJ106" s="1551"/>
      <c r="RDK106" s="1551"/>
      <c r="RDL106" s="1551"/>
      <c r="RDM106" s="1551"/>
      <c r="RDN106" s="1551"/>
      <c r="RDO106" s="1551"/>
      <c r="RDP106" s="1551"/>
      <c r="RDQ106" s="1551"/>
      <c r="RDR106" s="1551"/>
      <c r="RDS106" s="1551"/>
      <c r="RDT106" s="1551"/>
      <c r="RDU106" s="1551"/>
      <c r="RDV106" s="1551"/>
      <c r="RDW106" s="1551"/>
      <c r="RDX106" s="1551"/>
      <c r="RDY106" s="1551"/>
      <c r="RDZ106" s="1551"/>
      <c r="REA106" s="1551"/>
      <c r="REB106" s="1551"/>
      <c r="REC106" s="1551"/>
      <c r="RED106" s="1551"/>
      <c r="REE106" s="1551"/>
      <c r="REF106" s="1551"/>
      <c r="REG106" s="1551"/>
      <c r="REH106" s="1551"/>
      <c r="REI106" s="1551"/>
      <c r="REJ106" s="1551"/>
      <c r="REK106" s="1551"/>
      <c r="REL106" s="1551"/>
      <c r="REM106" s="1551"/>
      <c r="REN106" s="1551"/>
      <c r="REO106" s="1551"/>
      <c r="REP106" s="1551"/>
      <c r="REQ106" s="1551"/>
      <c r="RER106" s="1551"/>
      <c r="RES106" s="1551"/>
      <c r="RET106" s="1551"/>
      <c r="REU106" s="1551"/>
      <c r="REV106" s="1551"/>
      <c r="REW106" s="1551"/>
      <c r="REX106" s="1551"/>
      <c r="REY106" s="1551"/>
      <c r="REZ106" s="1551"/>
      <c r="RFA106" s="1551"/>
      <c r="RFB106" s="1551"/>
      <c r="RFC106" s="1551"/>
      <c r="RFD106" s="1551"/>
      <c r="RFE106" s="1551"/>
      <c r="RFF106" s="1551"/>
      <c r="RFG106" s="1551"/>
      <c r="RFH106" s="1551"/>
      <c r="RFI106" s="1551"/>
      <c r="RFJ106" s="1551"/>
      <c r="RFK106" s="1551"/>
      <c r="RFL106" s="1551"/>
      <c r="RFM106" s="1551"/>
      <c r="RFN106" s="1551"/>
      <c r="RFO106" s="1551"/>
      <c r="RFP106" s="1551"/>
      <c r="RFQ106" s="1551"/>
      <c r="RFR106" s="1551"/>
      <c r="RFS106" s="1551"/>
      <c r="RFT106" s="1551"/>
      <c r="RFU106" s="1551"/>
      <c r="RFV106" s="1551"/>
      <c r="RFW106" s="1551"/>
      <c r="RFX106" s="1551"/>
      <c r="RFY106" s="1551"/>
      <c r="RFZ106" s="1551"/>
      <c r="RGA106" s="1551"/>
      <c r="RGB106" s="1551"/>
      <c r="RGC106" s="1551"/>
      <c r="RGD106" s="1551"/>
      <c r="RGE106" s="1551"/>
      <c r="RGF106" s="1551"/>
      <c r="RGG106" s="1551"/>
      <c r="RGH106" s="1551"/>
      <c r="RGI106" s="1551"/>
      <c r="RGJ106" s="1551"/>
      <c r="RGK106" s="1551"/>
      <c r="RGL106" s="1551"/>
      <c r="RGM106" s="1551"/>
      <c r="RGN106" s="1551"/>
      <c r="RGO106" s="1551"/>
      <c r="RGP106" s="1551"/>
      <c r="RGQ106" s="1551"/>
      <c r="RGR106" s="1551"/>
      <c r="RGS106" s="1551"/>
      <c r="RGT106" s="1551"/>
      <c r="RGU106" s="1551"/>
      <c r="RGV106" s="1551"/>
      <c r="RGW106" s="1551"/>
      <c r="RGX106" s="1551"/>
      <c r="RGY106" s="1551"/>
      <c r="RGZ106" s="1551"/>
      <c r="RHA106" s="1551"/>
      <c r="RHB106" s="1551"/>
      <c r="RHC106" s="1551"/>
      <c r="RHD106" s="1551"/>
      <c r="RHE106" s="1551"/>
      <c r="RHF106" s="1551"/>
      <c r="RHG106" s="1551"/>
      <c r="RHH106" s="1551"/>
      <c r="RHI106" s="1551"/>
      <c r="RHJ106" s="1551"/>
      <c r="RHK106" s="1551"/>
      <c r="RHL106" s="1551"/>
      <c r="RHM106" s="1551"/>
      <c r="RHN106" s="1551"/>
      <c r="RHO106" s="1551"/>
      <c r="RHP106" s="1551"/>
      <c r="RHQ106" s="1551"/>
      <c r="RHR106" s="1551"/>
      <c r="RHS106" s="1551"/>
      <c r="RHT106" s="1551"/>
      <c r="RHU106" s="1551"/>
      <c r="RHV106" s="1551"/>
      <c r="RHW106" s="1551"/>
      <c r="RHX106" s="1551"/>
      <c r="RHY106" s="1551"/>
      <c r="RHZ106" s="1551"/>
      <c r="RIA106" s="1551"/>
      <c r="RIB106" s="1551"/>
      <c r="RIC106" s="1551"/>
      <c r="RID106" s="1551"/>
      <c r="RIE106" s="1551"/>
      <c r="RIF106" s="1551"/>
      <c r="RIG106" s="1551"/>
      <c r="RIH106" s="1551"/>
      <c r="RII106" s="1551"/>
      <c r="RIJ106" s="1551"/>
      <c r="RIK106" s="1551"/>
      <c r="RIL106" s="1551"/>
      <c r="RIM106" s="1551"/>
      <c r="RIN106" s="1551"/>
      <c r="RIO106" s="1551"/>
      <c r="RIP106" s="1551"/>
      <c r="RIQ106" s="1551"/>
      <c r="RIR106" s="1551"/>
      <c r="RIS106" s="1551"/>
      <c r="RIT106" s="1551"/>
      <c r="RIU106" s="1551"/>
      <c r="RIV106" s="1551"/>
      <c r="RIW106" s="1551"/>
      <c r="RIX106" s="1551"/>
      <c r="RIY106" s="1551"/>
      <c r="RIZ106" s="1551"/>
      <c r="RJA106" s="1551"/>
      <c r="RJB106" s="1551"/>
      <c r="RJC106" s="1551"/>
      <c r="RJD106" s="1551"/>
      <c r="RJE106" s="1551"/>
      <c r="RJF106" s="1551"/>
      <c r="RJG106" s="1551"/>
      <c r="RJH106" s="1551"/>
      <c r="RJI106" s="1551"/>
      <c r="RJJ106" s="1551"/>
      <c r="RJK106" s="1551"/>
      <c r="RJL106" s="1551"/>
      <c r="RJM106" s="1551"/>
      <c r="RJN106" s="1551"/>
      <c r="RJO106" s="1551"/>
      <c r="RJP106" s="1551"/>
      <c r="RJQ106" s="1551"/>
      <c r="RJR106" s="1551"/>
      <c r="RJS106" s="1551"/>
      <c r="RJT106" s="1551"/>
      <c r="RJU106" s="1551"/>
      <c r="RJV106" s="1551"/>
      <c r="RJW106" s="1551"/>
      <c r="RJX106" s="1551"/>
      <c r="RJY106" s="1551"/>
      <c r="RJZ106" s="1551"/>
      <c r="RKA106" s="1551"/>
      <c r="RKB106" s="1551"/>
      <c r="RKC106" s="1551"/>
      <c r="RKD106" s="1551"/>
      <c r="RKE106" s="1551"/>
      <c r="RKF106" s="1551"/>
      <c r="RKG106" s="1551"/>
      <c r="RKH106" s="1551"/>
      <c r="RKI106" s="1551"/>
      <c r="RKJ106" s="1551"/>
      <c r="RKK106" s="1551"/>
      <c r="RKL106" s="1551"/>
      <c r="RKM106" s="1551"/>
      <c r="RKN106" s="1551"/>
      <c r="RKO106" s="1551"/>
      <c r="RKP106" s="1551"/>
      <c r="RKQ106" s="1551"/>
      <c r="RKR106" s="1551"/>
      <c r="RKS106" s="1551"/>
      <c r="RKT106" s="1551"/>
      <c r="RKU106" s="1551"/>
      <c r="RKV106" s="1551"/>
      <c r="RKW106" s="1551"/>
      <c r="RKX106" s="1551"/>
      <c r="RKY106" s="1551"/>
      <c r="RKZ106" s="1551"/>
      <c r="RLA106" s="1551"/>
      <c r="RLB106" s="1551"/>
      <c r="RLC106" s="1551"/>
      <c r="RLD106" s="1551"/>
      <c r="RLE106" s="1551"/>
      <c r="RLF106" s="1551"/>
      <c r="RLG106" s="1551"/>
      <c r="RLH106" s="1551"/>
      <c r="RLI106" s="1551"/>
      <c r="RLJ106" s="1551"/>
      <c r="RLK106" s="1551"/>
      <c r="RLL106" s="1551"/>
      <c r="RLM106" s="1551"/>
      <c r="RLN106" s="1551"/>
      <c r="RLO106" s="1551"/>
      <c r="RLP106" s="1551"/>
      <c r="RLQ106" s="1551"/>
      <c r="RLR106" s="1551"/>
      <c r="RLS106" s="1551"/>
      <c r="RLT106" s="1551"/>
      <c r="RLU106" s="1551"/>
      <c r="RLV106" s="1551"/>
      <c r="RLW106" s="1551"/>
      <c r="RLX106" s="1551"/>
      <c r="RLY106" s="1551"/>
      <c r="RLZ106" s="1551"/>
      <c r="RMA106" s="1551"/>
      <c r="RMB106" s="1551"/>
      <c r="RMC106" s="1551"/>
      <c r="RMD106" s="1551"/>
      <c r="RME106" s="1551"/>
      <c r="RMF106" s="1551"/>
      <c r="RMG106" s="1551"/>
      <c r="RMH106" s="1551"/>
      <c r="RMI106" s="1551"/>
      <c r="RMJ106" s="1551"/>
      <c r="RMK106" s="1551"/>
      <c r="RML106" s="1551"/>
      <c r="RMM106" s="1551"/>
      <c r="RMN106" s="1551"/>
      <c r="RMO106" s="1551"/>
      <c r="RMP106" s="1551"/>
      <c r="RMQ106" s="1551"/>
      <c r="RMR106" s="1551"/>
      <c r="RMS106" s="1551"/>
      <c r="RMT106" s="1551"/>
      <c r="RMU106" s="1551"/>
      <c r="RMV106" s="1551"/>
      <c r="RMW106" s="1551"/>
      <c r="RMX106" s="1551"/>
      <c r="RMY106" s="1551"/>
      <c r="RMZ106" s="1551"/>
      <c r="RNA106" s="1551"/>
      <c r="RNB106" s="1551"/>
      <c r="RNC106" s="1551"/>
      <c r="RND106" s="1551"/>
      <c r="RNE106" s="1551"/>
      <c r="RNF106" s="1551"/>
      <c r="RNG106" s="1551"/>
      <c r="RNH106" s="1551"/>
      <c r="RNI106" s="1551"/>
      <c r="RNJ106" s="1551"/>
      <c r="RNK106" s="1551"/>
      <c r="RNL106" s="1551"/>
      <c r="RNM106" s="1551"/>
      <c r="RNN106" s="1551"/>
      <c r="RNO106" s="1551"/>
      <c r="RNP106" s="1551"/>
      <c r="RNQ106" s="1551"/>
      <c r="RNR106" s="1551"/>
      <c r="RNS106" s="1551"/>
      <c r="RNT106" s="1551"/>
      <c r="RNU106" s="1551"/>
      <c r="RNV106" s="1551"/>
      <c r="RNW106" s="1551"/>
      <c r="RNX106" s="1551"/>
      <c r="RNY106" s="1551"/>
      <c r="RNZ106" s="1551"/>
      <c r="ROA106" s="1551"/>
      <c r="ROB106" s="1551"/>
      <c r="ROC106" s="1551"/>
      <c r="ROD106" s="1551"/>
      <c r="ROE106" s="1551"/>
      <c r="ROF106" s="1551"/>
      <c r="ROG106" s="1551"/>
      <c r="ROH106" s="1551"/>
      <c r="ROI106" s="1551"/>
      <c r="ROJ106" s="1551"/>
      <c r="ROK106" s="1551"/>
      <c r="ROL106" s="1551"/>
      <c r="ROM106" s="1551"/>
      <c r="RON106" s="1551"/>
      <c r="ROO106" s="1551"/>
      <c r="ROP106" s="1551"/>
      <c r="ROQ106" s="1551"/>
      <c r="ROR106" s="1551"/>
      <c r="ROS106" s="1551"/>
      <c r="ROT106" s="1551"/>
      <c r="ROU106" s="1551"/>
      <c r="ROV106" s="1551"/>
      <c r="ROW106" s="1551"/>
      <c r="ROX106" s="1551"/>
      <c r="ROY106" s="1551"/>
      <c r="ROZ106" s="1551"/>
      <c r="RPA106" s="1551"/>
      <c r="RPB106" s="1551"/>
      <c r="RPC106" s="1551"/>
      <c r="RPD106" s="1551"/>
      <c r="RPE106" s="1551"/>
      <c r="RPF106" s="1551"/>
      <c r="RPG106" s="1551"/>
      <c r="RPH106" s="1551"/>
      <c r="RPI106" s="1551"/>
      <c r="RPJ106" s="1551"/>
      <c r="RPK106" s="1551"/>
      <c r="RPL106" s="1551"/>
      <c r="RPM106" s="1551"/>
      <c r="RPN106" s="1551"/>
      <c r="RPO106" s="1551"/>
      <c r="RPP106" s="1551"/>
      <c r="RPQ106" s="1551"/>
      <c r="RPR106" s="1551"/>
      <c r="RPS106" s="1551"/>
      <c r="RPT106" s="1551"/>
      <c r="RPU106" s="1551"/>
      <c r="RPV106" s="1551"/>
      <c r="RPW106" s="1551"/>
      <c r="RPX106" s="1551"/>
      <c r="RPY106" s="1551"/>
      <c r="RPZ106" s="1551"/>
      <c r="RQA106" s="1551"/>
      <c r="RQB106" s="1551"/>
      <c r="RQC106" s="1551"/>
      <c r="RQD106" s="1551"/>
      <c r="RQE106" s="1551"/>
      <c r="RQF106" s="1551"/>
      <c r="RQG106" s="1551"/>
      <c r="RQH106" s="1551"/>
      <c r="RQI106" s="1551"/>
      <c r="RQJ106" s="1551"/>
      <c r="RQK106" s="1551"/>
      <c r="RQL106" s="1551"/>
      <c r="RQM106" s="1551"/>
      <c r="RQN106" s="1551"/>
      <c r="RQO106" s="1551"/>
      <c r="RQP106" s="1551"/>
      <c r="RQQ106" s="1551"/>
      <c r="RQR106" s="1551"/>
      <c r="RQS106" s="1551"/>
      <c r="RQT106" s="1551"/>
      <c r="RQU106" s="1551"/>
      <c r="RQV106" s="1551"/>
      <c r="RQW106" s="1551"/>
      <c r="RQX106" s="1551"/>
      <c r="RQY106" s="1551"/>
      <c r="RQZ106" s="1551"/>
      <c r="RRA106" s="1551"/>
      <c r="RRB106" s="1551"/>
      <c r="RRC106" s="1551"/>
      <c r="RRD106" s="1551"/>
      <c r="RRE106" s="1551"/>
      <c r="RRF106" s="1551"/>
      <c r="RRG106" s="1551"/>
      <c r="RRH106" s="1551"/>
      <c r="RRI106" s="1551"/>
      <c r="RRJ106" s="1551"/>
      <c r="RRK106" s="1551"/>
      <c r="RRL106" s="1551"/>
      <c r="RRM106" s="1551"/>
      <c r="RRN106" s="1551"/>
      <c r="RRO106" s="1551"/>
      <c r="RRP106" s="1551"/>
      <c r="RRQ106" s="1551"/>
      <c r="RRR106" s="1551"/>
      <c r="RRS106" s="1551"/>
      <c r="RRT106" s="1551"/>
      <c r="RRU106" s="1551"/>
      <c r="RRV106" s="1551"/>
      <c r="RRW106" s="1551"/>
      <c r="RRX106" s="1551"/>
      <c r="RRY106" s="1551"/>
      <c r="RRZ106" s="1551"/>
      <c r="RSA106" s="1551"/>
      <c r="RSB106" s="1551"/>
      <c r="RSC106" s="1551"/>
      <c r="RSD106" s="1551"/>
      <c r="RSE106" s="1551"/>
      <c r="RSF106" s="1551"/>
      <c r="RSG106" s="1551"/>
      <c r="RSH106" s="1551"/>
      <c r="RSI106" s="1551"/>
      <c r="RSJ106" s="1551"/>
      <c r="RSK106" s="1551"/>
      <c r="RSL106" s="1551"/>
      <c r="RSM106" s="1551"/>
      <c r="RSN106" s="1551"/>
      <c r="RSO106" s="1551"/>
      <c r="RSP106" s="1551"/>
      <c r="RSQ106" s="1551"/>
      <c r="RSR106" s="1551"/>
      <c r="RSS106" s="1551"/>
      <c r="RST106" s="1551"/>
      <c r="RSU106" s="1551"/>
      <c r="RSV106" s="1551"/>
      <c r="RSW106" s="1551"/>
      <c r="RSX106" s="1551"/>
      <c r="RSY106" s="1551"/>
      <c r="RSZ106" s="1551"/>
      <c r="RTA106" s="1551"/>
      <c r="RTB106" s="1551"/>
      <c r="RTC106" s="1551"/>
      <c r="RTD106" s="1551"/>
      <c r="RTE106" s="1551"/>
      <c r="RTF106" s="1551"/>
      <c r="RTG106" s="1551"/>
      <c r="RTH106" s="1551"/>
      <c r="RTI106" s="1551"/>
      <c r="RTJ106" s="1551"/>
      <c r="RTK106" s="1551"/>
      <c r="RTL106" s="1551"/>
      <c r="RTM106" s="1551"/>
      <c r="RTN106" s="1551"/>
      <c r="RTO106" s="1551"/>
      <c r="RTP106" s="1551"/>
      <c r="RTQ106" s="1551"/>
      <c r="RTR106" s="1551"/>
      <c r="RTS106" s="1551"/>
      <c r="RTT106" s="1551"/>
      <c r="RTU106" s="1551"/>
      <c r="RTV106" s="1551"/>
      <c r="RTW106" s="1551"/>
      <c r="RTX106" s="1551"/>
      <c r="RTY106" s="1551"/>
      <c r="RTZ106" s="1551"/>
      <c r="RUA106" s="1551"/>
      <c r="RUB106" s="1551"/>
      <c r="RUC106" s="1551"/>
      <c r="RUD106" s="1551"/>
      <c r="RUE106" s="1551"/>
      <c r="RUF106" s="1551"/>
      <c r="RUG106" s="1551"/>
      <c r="RUH106" s="1551"/>
      <c r="RUI106" s="1551"/>
      <c r="RUJ106" s="1551"/>
      <c r="RUK106" s="1551"/>
      <c r="RUL106" s="1551"/>
      <c r="RUM106" s="1551"/>
      <c r="RUN106" s="1551"/>
      <c r="RUO106" s="1551"/>
      <c r="RUP106" s="1551"/>
      <c r="RUQ106" s="1551"/>
      <c r="RUR106" s="1551"/>
      <c r="RUS106" s="1551"/>
      <c r="RUT106" s="1551"/>
      <c r="RUU106" s="1551"/>
      <c r="RUV106" s="1551"/>
      <c r="RUW106" s="1551"/>
      <c r="RUX106" s="1551"/>
      <c r="RUY106" s="1551"/>
      <c r="RUZ106" s="1551"/>
      <c r="RVA106" s="1551"/>
      <c r="RVB106" s="1551"/>
      <c r="RVC106" s="1551"/>
      <c r="RVD106" s="1551"/>
      <c r="RVE106" s="1551"/>
      <c r="RVF106" s="1551"/>
      <c r="RVG106" s="1551"/>
      <c r="RVH106" s="1551"/>
      <c r="RVI106" s="1551"/>
      <c r="RVJ106" s="1551"/>
      <c r="RVK106" s="1551"/>
      <c r="RVL106" s="1551"/>
      <c r="RVM106" s="1551"/>
      <c r="RVN106" s="1551"/>
      <c r="RVO106" s="1551"/>
      <c r="RVP106" s="1551"/>
      <c r="RVQ106" s="1551"/>
      <c r="RVR106" s="1551"/>
      <c r="RVS106" s="1551"/>
      <c r="RVT106" s="1551"/>
      <c r="RVU106" s="1551"/>
      <c r="RVV106" s="1551"/>
      <c r="RVW106" s="1551"/>
      <c r="RVX106" s="1551"/>
      <c r="RVY106" s="1551"/>
      <c r="RVZ106" s="1551"/>
      <c r="RWA106" s="1551"/>
      <c r="RWB106" s="1551"/>
      <c r="RWC106" s="1551"/>
      <c r="RWD106" s="1551"/>
      <c r="RWE106" s="1551"/>
      <c r="RWF106" s="1551"/>
      <c r="RWG106" s="1551"/>
      <c r="RWH106" s="1551"/>
      <c r="RWI106" s="1551"/>
      <c r="RWJ106" s="1551"/>
      <c r="RWK106" s="1551"/>
      <c r="RWL106" s="1551"/>
      <c r="RWM106" s="1551"/>
      <c r="RWN106" s="1551"/>
      <c r="RWO106" s="1551"/>
      <c r="RWP106" s="1551"/>
      <c r="RWQ106" s="1551"/>
      <c r="RWR106" s="1551"/>
      <c r="RWS106" s="1551"/>
      <c r="RWT106" s="1551"/>
      <c r="RWU106" s="1551"/>
      <c r="RWV106" s="1551"/>
      <c r="RWW106" s="1551"/>
      <c r="RWX106" s="1551"/>
      <c r="RWY106" s="1551"/>
      <c r="RWZ106" s="1551"/>
      <c r="RXA106" s="1551"/>
      <c r="RXB106" s="1551"/>
      <c r="RXC106" s="1551"/>
      <c r="RXD106" s="1551"/>
      <c r="RXE106" s="1551"/>
      <c r="RXF106" s="1551"/>
      <c r="RXG106" s="1551"/>
      <c r="RXH106" s="1551"/>
      <c r="RXI106" s="1551"/>
      <c r="RXJ106" s="1551"/>
      <c r="RXK106" s="1551"/>
      <c r="RXL106" s="1551"/>
      <c r="RXM106" s="1551"/>
      <c r="RXN106" s="1551"/>
      <c r="RXO106" s="1551"/>
      <c r="RXP106" s="1551"/>
      <c r="RXQ106" s="1551"/>
      <c r="RXR106" s="1551"/>
      <c r="RXS106" s="1551"/>
      <c r="RXT106" s="1551"/>
      <c r="RXU106" s="1551"/>
      <c r="RXV106" s="1551"/>
      <c r="RXW106" s="1551"/>
      <c r="RXX106" s="1551"/>
      <c r="RXY106" s="1551"/>
      <c r="RXZ106" s="1551"/>
      <c r="RYA106" s="1551"/>
      <c r="RYB106" s="1551"/>
      <c r="RYC106" s="1551"/>
      <c r="RYD106" s="1551"/>
      <c r="RYE106" s="1551"/>
      <c r="RYF106" s="1551"/>
      <c r="RYG106" s="1551"/>
      <c r="RYH106" s="1551"/>
      <c r="RYI106" s="1551"/>
      <c r="RYJ106" s="1551"/>
      <c r="RYK106" s="1551"/>
      <c r="RYL106" s="1551"/>
      <c r="RYM106" s="1551"/>
      <c r="RYN106" s="1551"/>
      <c r="RYO106" s="1551"/>
      <c r="RYP106" s="1551"/>
      <c r="RYQ106" s="1551"/>
      <c r="RYR106" s="1551"/>
      <c r="RYS106" s="1551"/>
      <c r="RYT106" s="1551"/>
      <c r="RYU106" s="1551"/>
      <c r="RYV106" s="1551"/>
      <c r="RYW106" s="1551"/>
      <c r="RYX106" s="1551"/>
      <c r="RYY106" s="1551"/>
      <c r="RYZ106" s="1551"/>
      <c r="RZA106" s="1551"/>
      <c r="RZB106" s="1551"/>
      <c r="RZC106" s="1551"/>
      <c r="RZD106" s="1551"/>
      <c r="RZE106" s="1551"/>
      <c r="RZF106" s="1551"/>
      <c r="RZG106" s="1551"/>
      <c r="RZH106" s="1551"/>
      <c r="RZI106" s="1551"/>
      <c r="RZJ106" s="1551"/>
      <c r="RZK106" s="1551"/>
      <c r="RZL106" s="1551"/>
      <c r="RZM106" s="1551"/>
      <c r="RZN106" s="1551"/>
      <c r="RZO106" s="1551"/>
      <c r="RZP106" s="1551"/>
      <c r="RZQ106" s="1551"/>
      <c r="RZR106" s="1551"/>
      <c r="RZS106" s="1551"/>
      <c r="RZT106" s="1551"/>
      <c r="RZU106" s="1551"/>
      <c r="RZV106" s="1551"/>
      <c r="RZW106" s="1551"/>
      <c r="RZX106" s="1551"/>
      <c r="RZY106" s="1551"/>
      <c r="RZZ106" s="1551"/>
      <c r="SAA106" s="1551"/>
      <c r="SAB106" s="1551"/>
      <c r="SAC106" s="1551"/>
      <c r="SAD106" s="1551"/>
      <c r="SAE106" s="1551"/>
      <c r="SAF106" s="1551"/>
      <c r="SAG106" s="1551"/>
      <c r="SAH106" s="1551"/>
      <c r="SAI106" s="1551"/>
      <c r="SAJ106" s="1551"/>
      <c r="SAK106" s="1551"/>
      <c r="SAL106" s="1551"/>
      <c r="SAM106" s="1551"/>
      <c r="SAN106" s="1551"/>
      <c r="SAO106" s="1551"/>
      <c r="SAP106" s="1551"/>
      <c r="SAQ106" s="1551"/>
      <c r="SAR106" s="1551"/>
      <c r="SAS106" s="1551"/>
      <c r="SAT106" s="1551"/>
      <c r="SAU106" s="1551"/>
      <c r="SAV106" s="1551"/>
      <c r="SAW106" s="1551"/>
      <c r="SAX106" s="1551"/>
      <c r="SAY106" s="1551"/>
      <c r="SAZ106" s="1551"/>
      <c r="SBA106" s="1551"/>
      <c r="SBB106" s="1551"/>
      <c r="SBC106" s="1551"/>
      <c r="SBD106" s="1551"/>
      <c r="SBE106" s="1551"/>
      <c r="SBF106" s="1551"/>
      <c r="SBG106" s="1551"/>
      <c r="SBH106" s="1551"/>
      <c r="SBI106" s="1551"/>
      <c r="SBJ106" s="1551"/>
      <c r="SBK106" s="1551"/>
      <c r="SBL106" s="1551"/>
      <c r="SBM106" s="1551"/>
      <c r="SBN106" s="1551"/>
      <c r="SBO106" s="1551"/>
      <c r="SBP106" s="1551"/>
      <c r="SBQ106" s="1551"/>
      <c r="SBR106" s="1551"/>
      <c r="SBS106" s="1551"/>
      <c r="SBT106" s="1551"/>
      <c r="SBU106" s="1551"/>
      <c r="SBV106" s="1551"/>
      <c r="SBW106" s="1551"/>
      <c r="SBX106" s="1551"/>
      <c r="SBY106" s="1551"/>
      <c r="SBZ106" s="1551"/>
      <c r="SCA106" s="1551"/>
      <c r="SCB106" s="1551"/>
      <c r="SCC106" s="1551"/>
      <c r="SCD106" s="1551"/>
      <c r="SCE106" s="1551"/>
      <c r="SCF106" s="1551"/>
      <c r="SCG106" s="1551"/>
      <c r="SCH106" s="1551"/>
      <c r="SCI106" s="1551"/>
      <c r="SCJ106" s="1551"/>
      <c r="SCK106" s="1551"/>
      <c r="SCL106" s="1551"/>
      <c r="SCM106" s="1551"/>
      <c r="SCN106" s="1551"/>
      <c r="SCO106" s="1551"/>
      <c r="SCP106" s="1551"/>
      <c r="SCQ106" s="1551"/>
      <c r="SCR106" s="1551"/>
      <c r="SCS106" s="1551"/>
      <c r="SCT106" s="1551"/>
      <c r="SCU106" s="1551"/>
      <c r="SCV106" s="1551"/>
      <c r="SCW106" s="1551"/>
      <c r="SCX106" s="1551"/>
      <c r="SCY106" s="1551"/>
      <c r="SCZ106" s="1551"/>
      <c r="SDA106" s="1551"/>
      <c r="SDB106" s="1551"/>
      <c r="SDC106" s="1551"/>
      <c r="SDD106" s="1551"/>
      <c r="SDE106" s="1551"/>
      <c r="SDF106" s="1551"/>
      <c r="SDG106" s="1551"/>
      <c r="SDH106" s="1551"/>
      <c r="SDI106" s="1551"/>
      <c r="SDJ106" s="1551"/>
      <c r="SDK106" s="1551"/>
      <c r="SDL106" s="1551"/>
      <c r="SDM106" s="1551"/>
      <c r="SDN106" s="1551"/>
      <c r="SDO106" s="1551"/>
      <c r="SDP106" s="1551"/>
      <c r="SDQ106" s="1551"/>
      <c r="SDR106" s="1551"/>
      <c r="SDS106" s="1551"/>
      <c r="SDT106" s="1551"/>
      <c r="SDU106" s="1551"/>
      <c r="SDV106" s="1551"/>
      <c r="SDW106" s="1551"/>
      <c r="SDX106" s="1551"/>
      <c r="SDY106" s="1551"/>
      <c r="SDZ106" s="1551"/>
      <c r="SEA106" s="1551"/>
      <c r="SEB106" s="1551"/>
      <c r="SEC106" s="1551"/>
      <c r="SED106" s="1551"/>
      <c r="SEE106" s="1551"/>
      <c r="SEF106" s="1551"/>
      <c r="SEG106" s="1551"/>
      <c r="SEH106" s="1551"/>
      <c r="SEI106" s="1551"/>
      <c r="SEJ106" s="1551"/>
      <c r="SEK106" s="1551"/>
      <c r="SEL106" s="1551"/>
      <c r="SEM106" s="1551"/>
      <c r="SEN106" s="1551"/>
      <c r="SEO106" s="1551"/>
      <c r="SEP106" s="1551"/>
      <c r="SEQ106" s="1551"/>
      <c r="SER106" s="1551"/>
      <c r="SES106" s="1551"/>
      <c r="SET106" s="1551"/>
      <c r="SEU106" s="1551"/>
      <c r="SEV106" s="1551"/>
      <c r="SEW106" s="1551"/>
      <c r="SEX106" s="1551"/>
      <c r="SEY106" s="1551"/>
      <c r="SEZ106" s="1551"/>
      <c r="SFA106" s="1551"/>
      <c r="SFB106" s="1551"/>
      <c r="SFC106" s="1551"/>
      <c r="SFD106" s="1551"/>
      <c r="SFE106" s="1551"/>
      <c r="SFF106" s="1551"/>
      <c r="SFG106" s="1551"/>
      <c r="SFH106" s="1551"/>
      <c r="SFI106" s="1551"/>
      <c r="SFJ106" s="1551"/>
      <c r="SFK106" s="1551"/>
      <c r="SFL106" s="1551"/>
      <c r="SFM106" s="1551"/>
      <c r="SFN106" s="1551"/>
      <c r="SFO106" s="1551"/>
      <c r="SFP106" s="1551"/>
      <c r="SFQ106" s="1551"/>
      <c r="SFR106" s="1551"/>
      <c r="SFS106" s="1551"/>
      <c r="SFT106" s="1551"/>
      <c r="SFU106" s="1551"/>
      <c r="SFV106" s="1551"/>
      <c r="SFW106" s="1551"/>
      <c r="SFX106" s="1551"/>
      <c r="SFY106" s="1551"/>
      <c r="SFZ106" s="1551"/>
      <c r="SGA106" s="1551"/>
      <c r="SGB106" s="1551"/>
      <c r="SGC106" s="1551"/>
      <c r="SGD106" s="1551"/>
      <c r="SGE106" s="1551"/>
      <c r="SGF106" s="1551"/>
      <c r="SGG106" s="1551"/>
      <c r="SGH106" s="1551"/>
      <c r="SGI106" s="1551"/>
      <c r="SGJ106" s="1551"/>
      <c r="SGK106" s="1551"/>
      <c r="SGL106" s="1551"/>
      <c r="SGM106" s="1551"/>
      <c r="SGN106" s="1551"/>
      <c r="SGO106" s="1551"/>
      <c r="SGP106" s="1551"/>
      <c r="SGQ106" s="1551"/>
      <c r="SGR106" s="1551"/>
      <c r="SGS106" s="1551"/>
      <c r="SGT106" s="1551"/>
      <c r="SGU106" s="1551"/>
      <c r="SGV106" s="1551"/>
      <c r="SGW106" s="1551"/>
      <c r="SGX106" s="1551"/>
      <c r="SGY106" s="1551"/>
      <c r="SGZ106" s="1551"/>
      <c r="SHA106" s="1551"/>
      <c r="SHB106" s="1551"/>
      <c r="SHC106" s="1551"/>
      <c r="SHD106" s="1551"/>
      <c r="SHE106" s="1551"/>
      <c r="SHF106" s="1551"/>
      <c r="SHG106" s="1551"/>
      <c r="SHH106" s="1551"/>
      <c r="SHI106" s="1551"/>
      <c r="SHJ106" s="1551"/>
      <c r="SHK106" s="1551"/>
      <c r="SHL106" s="1551"/>
      <c r="SHM106" s="1551"/>
      <c r="SHN106" s="1551"/>
      <c r="SHO106" s="1551"/>
      <c r="SHP106" s="1551"/>
      <c r="SHQ106" s="1551"/>
      <c r="SHR106" s="1551"/>
      <c r="SHS106" s="1551"/>
      <c r="SHT106" s="1551"/>
      <c r="SHU106" s="1551"/>
      <c r="SHV106" s="1551"/>
      <c r="SHW106" s="1551"/>
      <c r="SHX106" s="1551"/>
      <c r="SHY106" s="1551"/>
      <c r="SHZ106" s="1551"/>
      <c r="SIA106" s="1551"/>
      <c r="SIB106" s="1551"/>
      <c r="SIC106" s="1551"/>
      <c r="SID106" s="1551"/>
      <c r="SIE106" s="1551"/>
      <c r="SIF106" s="1551"/>
      <c r="SIG106" s="1551"/>
      <c r="SIH106" s="1551"/>
      <c r="SII106" s="1551"/>
      <c r="SIJ106" s="1551"/>
      <c r="SIK106" s="1551"/>
      <c r="SIL106" s="1551"/>
      <c r="SIM106" s="1551"/>
      <c r="SIN106" s="1551"/>
      <c r="SIO106" s="1551"/>
      <c r="SIP106" s="1551"/>
      <c r="SIQ106" s="1551"/>
      <c r="SIR106" s="1551"/>
      <c r="SIS106" s="1551"/>
      <c r="SIT106" s="1551"/>
      <c r="SIU106" s="1551"/>
      <c r="SIV106" s="1551"/>
      <c r="SIW106" s="1551"/>
      <c r="SIX106" s="1551"/>
      <c r="SIY106" s="1551"/>
      <c r="SIZ106" s="1551"/>
      <c r="SJA106" s="1551"/>
      <c r="SJB106" s="1551"/>
      <c r="SJC106" s="1551"/>
      <c r="SJD106" s="1551"/>
      <c r="SJE106" s="1551"/>
      <c r="SJF106" s="1551"/>
      <c r="SJG106" s="1551"/>
      <c r="SJH106" s="1551"/>
      <c r="SJI106" s="1551"/>
      <c r="SJJ106" s="1551"/>
      <c r="SJK106" s="1551"/>
      <c r="SJL106" s="1551"/>
      <c r="SJM106" s="1551"/>
      <c r="SJN106" s="1551"/>
      <c r="SJO106" s="1551"/>
      <c r="SJP106" s="1551"/>
      <c r="SJQ106" s="1551"/>
      <c r="SJR106" s="1551"/>
      <c r="SJS106" s="1551"/>
      <c r="SJT106" s="1551"/>
      <c r="SJU106" s="1551"/>
      <c r="SJV106" s="1551"/>
      <c r="SJW106" s="1551"/>
      <c r="SJX106" s="1551"/>
      <c r="SJY106" s="1551"/>
      <c r="SJZ106" s="1551"/>
      <c r="SKA106" s="1551"/>
      <c r="SKB106" s="1551"/>
      <c r="SKC106" s="1551"/>
      <c r="SKD106" s="1551"/>
      <c r="SKE106" s="1551"/>
      <c r="SKF106" s="1551"/>
      <c r="SKG106" s="1551"/>
      <c r="SKH106" s="1551"/>
      <c r="SKI106" s="1551"/>
      <c r="SKJ106" s="1551"/>
      <c r="SKK106" s="1551"/>
      <c r="SKL106" s="1551"/>
      <c r="SKM106" s="1551"/>
      <c r="SKN106" s="1551"/>
      <c r="SKO106" s="1551"/>
      <c r="SKP106" s="1551"/>
      <c r="SKQ106" s="1551"/>
      <c r="SKR106" s="1551"/>
      <c r="SKS106" s="1551"/>
      <c r="SKT106" s="1551"/>
      <c r="SKU106" s="1551"/>
      <c r="SKV106" s="1551"/>
      <c r="SKW106" s="1551"/>
      <c r="SKX106" s="1551"/>
      <c r="SKY106" s="1551"/>
      <c r="SKZ106" s="1551"/>
      <c r="SLA106" s="1551"/>
      <c r="SLB106" s="1551"/>
      <c r="SLC106" s="1551"/>
      <c r="SLD106" s="1551"/>
      <c r="SLE106" s="1551"/>
      <c r="SLF106" s="1551"/>
      <c r="SLG106" s="1551"/>
      <c r="SLH106" s="1551"/>
      <c r="SLI106" s="1551"/>
      <c r="SLJ106" s="1551"/>
      <c r="SLK106" s="1551"/>
      <c r="SLL106" s="1551"/>
      <c r="SLM106" s="1551"/>
      <c r="SLN106" s="1551"/>
      <c r="SLO106" s="1551"/>
      <c r="SLP106" s="1551"/>
      <c r="SLQ106" s="1551"/>
      <c r="SLR106" s="1551"/>
      <c r="SLS106" s="1551"/>
      <c r="SLT106" s="1551"/>
      <c r="SLU106" s="1551"/>
      <c r="SLV106" s="1551"/>
      <c r="SLW106" s="1551"/>
      <c r="SLX106" s="1551"/>
      <c r="SLY106" s="1551"/>
      <c r="SLZ106" s="1551"/>
      <c r="SMA106" s="1551"/>
      <c r="SMB106" s="1551"/>
      <c r="SMC106" s="1551"/>
      <c r="SMD106" s="1551"/>
      <c r="SME106" s="1551"/>
      <c r="SMF106" s="1551"/>
      <c r="SMG106" s="1551"/>
      <c r="SMH106" s="1551"/>
      <c r="SMI106" s="1551"/>
      <c r="SMJ106" s="1551"/>
      <c r="SMK106" s="1551"/>
      <c r="SML106" s="1551"/>
      <c r="SMM106" s="1551"/>
      <c r="SMN106" s="1551"/>
      <c r="SMO106" s="1551"/>
      <c r="SMP106" s="1551"/>
      <c r="SMQ106" s="1551"/>
      <c r="SMR106" s="1551"/>
      <c r="SMS106" s="1551"/>
      <c r="SMT106" s="1551"/>
      <c r="SMU106" s="1551"/>
      <c r="SMV106" s="1551"/>
      <c r="SMW106" s="1551"/>
      <c r="SMX106" s="1551"/>
      <c r="SMY106" s="1551"/>
      <c r="SMZ106" s="1551"/>
      <c r="SNA106" s="1551"/>
      <c r="SNB106" s="1551"/>
      <c r="SNC106" s="1551"/>
      <c r="SND106" s="1551"/>
      <c r="SNE106" s="1551"/>
      <c r="SNF106" s="1551"/>
      <c r="SNG106" s="1551"/>
      <c r="SNH106" s="1551"/>
      <c r="SNI106" s="1551"/>
      <c r="SNJ106" s="1551"/>
      <c r="SNK106" s="1551"/>
      <c r="SNL106" s="1551"/>
      <c r="SNM106" s="1551"/>
      <c r="SNN106" s="1551"/>
      <c r="SNO106" s="1551"/>
      <c r="SNP106" s="1551"/>
      <c r="SNQ106" s="1551"/>
      <c r="SNR106" s="1551"/>
      <c r="SNS106" s="1551"/>
      <c r="SNT106" s="1551"/>
      <c r="SNU106" s="1551"/>
      <c r="SNV106" s="1551"/>
      <c r="SNW106" s="1551"/>
      <c r="SNX106" s="1551"/>
      <c r="SNY106" s="1551"/>
      <c r="SNZ106" s="1551"/>
      <c r="SOA106" s="1551"/>
      <c r="SOB106" s="1551"/>
      <c r="SOC106" s="1551"/>
      <c r="SOD106" s="1551"/>
      <c r="SOE106" s="1551"/>
      <c r="SOF106" s="1551"/>
      <c r="SOG106" s="1551"/>
      <c r="SOH106" s="1551"/>
      <c r="SOI106" s="1551"/>
      <c r="SOJ106" s="1551"/>
      <c r="SOK106" s="1551"/>
      <c r="SOL106" s="1551"/>
      <c r="SOM106" s="1551"/>
      <c r="SON106" s="1551"/>
      <c r="SOO106" s="1551"/>
      <c r="SOP106" s="1551"/>
      <c r="SOQ106" s="1551"/>
      <c r="SOR106" s="1551"/>
      <c r="SOS106" s="1551"/>
      <c r="SOT106" s="1551"/>
      <c r="SOU106" s="1551"/>
      <c r="SOV106" s="1551"/>
      <c r="SOW106" s="1551"/>
      <c r="SOX106" s="1551"/>
      <c r="SOY106" s="1551"/>
      <c r="SOZ106" s="1551"/>
      <c r="SPA106" s="1551"/>
      <c r="SPB106" s="1551"/>
      <c r="SPC106" s="1551"/>
      <c r="SPD106" s="1551"/>
      <c r="SPE106" s="1551"/>
      <c r="SPF106" s="1551"/>
      <c r="SPG106" s="1551"/>
      <c r="SPH106" s="1551"/>
      <c r="SPI106" s="1551"/>
      <c r="SPJ106" s="1551"/>
      <c r="SPK106" s="1551"/>
      <c r="SPL106" s="1551"/>
      <c r="SPM106" s="1551"/>
      <c r="SPN106" s="1551"/>
      <c r="SPO106" s="1551"/>
      <c r="SPP106" s="1551"/>
      <c r="SPQ106" s="1551"/>
      <c r="SPR106" s="1551"/>
      <c r="SPS106" s="1551"/>
      <c r="SPT106" s="1551"/>
      <c r="SPU106" s="1551"/>
      <c r="SPV106" s="1551"/>
      <c r="SPW106" s="1551"/>
      <c r="SPX106" s="1551"/>
      <c r="SPY106" s="1551"/>
      <c r="SPZ106" s="1551"/>
      <c r="SQA106" s="1551"/>
      <c r="SQB106" s="1551"/>
      <c r="SQC106" s="1551"/>
      <c r="SQD106" s="1551"/>
      <c r="SQE106" s="1551"/>
      <c r="SQF106" s="1551"/>
      <c r="SQG106" s="1551"/>
      <c r="SQH106" s="1551"/>
      <c r="SQI106" s="1551"/>
      <c r="SQJ106" s="1551"/>
      <c r="SQK106" s="1551"/>
      <c r="SQL106" s="1551"/>
      <c r="SQM106" s="1551"/>
      <c r="SQN106" s="1551"/>
      <c r="SQO106" s="1551"/>
      <c r="SQP106" s="1551"/>
      <c r="SQQ106" s="1551"/>
      <c r="SQR106" s="1551"/>
      <c r="SQS106" s="1551"/>
      <c r="SQT106" s="1551"/>
      <c r="SQU106" s="1551"/>
      <c r="SQV106" s="1551"/>
      <c r="SQW106" s="1551"/>
      <c r="SQX106" s="1551"/>
      <c r="SQY106" s="1551"/>
      <c r="SQZ106" s="1551"/>
      <c r="SRA106" s="1551"/>
      <c r="SRB106" s="1551"/>
      <c r="SRC106" s="1551"/>
      <c r="SRD106" s="1551"/>
      <c r="SRE106" s="1551"/>
      <c r="SRF106" s="1551"/>
      <c r="SRG106" s="1551"/>
      <c r="SRH106" s="1551"/>
      <c r="SRI106" s="1551"/>
      <c r="SRJ106" s="1551"/>
      <c r="SRK106" s="1551"/>
      <c r="SRL106" s="1551"/>
      <c r="SRM106" s="1551"/>
      <c r="SRN106" s="1551"/>
      <c r="SRO106" s="1551"/>
      <c r="SRP106" s="1551"/>
      <c r="SRQ106" s="1551"/>
      <c r="SRR106" s="1551"/>
      <c r="SRS106" s="1551"/>
      <c r="SRT106" s="1551"/>
      <c r="SRU106" s="1551"/>
      <c r="SRV106" s="1551"/>
      <c r="SRW106" s="1551"/>
      <c r="SRX106" s="1551"/>
      <c r="SRY106" s="1551"/>
      <c r="SRZ106" s="1551"/>
      <c r="SSA106" s="1551"/>
      <c r="SSB106" s="1551"/>
      <c r="SSC106" s="1551"/>
      <c r="SSD106" s="1551"/>
      <c r="SSE106" s="1551"/>
      <c r="SSF106" s="1551"/>
      <c r="SSG106" s="1551"/>
      <c r="SSH106" s="1551"/>
      <c r="SSI106" s="1551"/>
      <c r="SSJ106" s="1551"/>
      <c r="SSK106" s="1551"/>
      <c r="SSL106" s="1551"/>
      <c r="SSM106" s="1551"/>
      <c r="SSN106" s="1551"/>
      <c r="SSO106" s="1551"/>
      <c r="SSP106" s="1551"/>
      <c r="SSQ106" s="1551"/>
      <c r="SSR106" s="1551"/>
      <c r="SSS106" s="1551"/>
      <c r="SST106" s="1551"/>
      <c r="SSU106" s="1551"/>
      <c r="SSV106" s="1551"/>
      <c r="SSW106" s="1551"/>
      <c r="SSX106" s="1551"/>
      <c r="SSY106" s="1551"/>
      <c r="SSZ106" s="1551"/>
      <c r="STA106" s="1551"/>
      <c r="STB106" s="1551"/>
      <c r="STC106" s="1551"/>
      <c r="STD106" s="1551"/>
      <c r="STE106" s="1551"/>
      <c r="STF106" s="1551"/>
      <c r="STG106" s="1551"/>
      <c r="STH106" s="1551"/>
      <c r="STI106" s="1551"/>
      <c r="STJ106" s="1551"/>
      <c r="STK106" s="1551"/>
      <c r="STL106" s="1551"/>
      <c r="STM106" s="1551"/>
      <c r="STN106" s="1551"/>
      <c r="STO106" s="1551"/>
      <c r="STP106" s="1551"/>
      <c r="STQ106" s="1551"/>
      <c r="STR106" s="1551"/>
      <c r="STS106" s="1551"/>
      <c r="STT106" s="1551"/>
      <c r="STU106" s="1551"/>
      <c r="STV106" s="1551"/>
      <c r="STW106" s="1551"/>
      <c r="STX106" s="1551"/>
      <c r="STY106" s="1551"/>
      <c r="STZ106" s="1551"/>
      <c r="SUA106" s="1551"/>
      <c r="SUB106" s="1551"/>
      <c r="SUC106" s="1551"/>
      <c r="SUD106" s="1551"/>
      <c r="SUE106" s="1551"/>
      <c r="SUF106" s="1551"/>
      <c r="SUG106" s="1551"/>
      <c r="SUH106" s="1551"/>
      <c r="SUI106" s="1551"/>
      <c r="SUJ106" s="1551"/>
      <c r="SUK106" s="1551"/>
      <c r="SUL106" s="1551"/>
      <c r="SUM106" s="1551"/>
      <c r="SUN106" s="1551"/>
      <c r="SUO106" s="1551"/>
      <c r="SUP106" s="1551"/>
      <c r="SUQ106" s="1551"/>
      <c r="SUR106" s="1551"/>
      <c r="SUS106" s="1551"/>
      <c r="SUT106" s="1551"/>
      <c r="SUU106" s="1551"/>
      <c r="SUV106" s="1551"/>
      <c r="SUW106" s="1551"/>
      <c r="SUX106" s="1551"/>
      <c r="SUY106" s="1551"/>
      <c r="SUZ106" s="1551"/>
      <c r="SVA106" s="1551"/>
      <c r="SVB106" s="1551"/>
      <c r="SVC106" s="1551"/>
      <c r="SVD106" s="1551"/>
      <c r="SVE106" s="1551"/>
      <c r="SVF106" s="1551"/>
      <c r="SVG106" s="1551"/>
      <c r="SVH106" s="1551"/>
      <c r="SVI106" s="1551"/>
      <c r="SVJ106" s="1551"/>
      <c r="SVK106" s="1551"/>
      <c r="SVL106" s="1551"/>
      <c r="SVM106" s="1551"/>
      <c r="SVN106" s="1551"/>
      <c r="SVO106" s="1551"/>
      <c r="SVP106" s="1551"/>
      <c r="SVQ106" s="1551"/>
      <c r="SVR106" s="1551"/>
      <c r="SVS106" s="1551"/>
      <c r="SVT106" s="1551"/>
      <c r="SVU106" s="1551"/>
      <c r="SVV106" s="1551"/>
      <c r="SVW106" s="1551"/>
      <c r="SVX106" s="1551"/>
      <c r="SVY106" s="1551"/>
      <c r="SVZ106" s="1551"/>
      <c r="SWA106" s="1551"/>
      <c r="SWB106" s="1551"/>
      <c r="SWC106" s="1551"/>
      <c r="SWD106" s="1551"/>
      <c r="SWE106" s="1551"/>
      <c r="SWF106" s="1551"/>
      <c r="SWG106" s="1551"/>
      <c r="SWH106" s="1551"/>
      <c r="SWI106" s="1551"/>
      <c r="SWJ106" s="1551"/>
      <c r="SWK106" s="1551"/>
      <c r="SWL106" s="1551"/>
      <c r="SWM106" s="1551"/>
      <c r="SWN106" s="1551"/>
      <c r="SWO106" s="1551"/>
      <c r="SWP106" s="1551"/>
      <c r="SWQ106" s="1551"/>
      <c r="SWR106" s="1551"/>
      <c r="SWS106" s="1551"/>
      <c r="SWT106" s="1551"/>
      <c r="SWU106" s="1551"/>
      <c r="SWV106" s="1551"/>
      <c r="SWW106" s="1551"/>
      <c r="SWX106" s="1551"/>
      <c r="SWY106" s="1551"/>
      <c r="SWZ106" s="1551"/>
      <c r="SXA106" s="1551"/>
      <c r="SXB106" s="1551"/>
      <c r="SXC106" s="1551"/>
      <c r="SXD106" s="1551"/>
      <c r="SXE106" s="1551"/>
      <c r="SXF106" s="1551"/>
      <c r="SXG106" s="1551"/>
      <c r="SXH106" s="1551"/>
      <c r="SXI106" s="1551"/>
      <c r="SXJ106" s="1551"/>
      <c r="SXK106" s="1551"/>
      <c r="SXL106" s="1551"/>
      <c r="SXM106" s="1551"/>
      <c r="SXN106" s="1551"/>
      <c r="SXO106" s="1551"/>
      <c r="SXP106" s="1551"/>
      <c r="SXQ106" s="1551"/>
      <c r="SXR106" s="1551"/>
      <c r="SXS106" s="1551"/>
      <c r="SXT106" s="1551"/>
      <c r="SXU106" s="1551"/>
      <c r="SXV106" s="1551"/>
      <c r="SXW106" s="1551"/>
      <c r="SXX106" s="1551"/>
      <c r="SXY106" s="1551"/>
      <c r="SXZ106" s="1551"/>
      <c r="SYA106" s="1551"/>
      <c r="SYB106" s="1551"/>
      <c r="SYC106" s="1551"/>
      <c r="SYD106" s="1551"/>
      <c r="SYE106" s="1551"/>
      <c r="SYF106" s="1551"/>
      <c r="SYG106" s="1551"/>
      <c r="SYH106" s="1551"/>
      <c r="SYI106" s="1551"/>
      <c r="SYJ106" s="1551"/>
      <c r="SYK106" s="1551"/>
      <c r="SYL106" s="1551"/>
      <c r="SYM106" s="1551"/>
      <c r="SYN106" s="1551"/>
      <c r="SYO106" s="1551"/>
      <c r="SYP106" s="1551"/>
      <c r="SYQ106" s="1551"/>
      <c r="SYR106" s="1551"/>
      <c r="SYS106" s="1551"/>
      <c r="SYT106" s="1551"/>
      <c r="SYU106" s="1551"/>
      <c r="SYV106" s="1551"/>
      <c r="SYW106" s="1551"/>
      <c r="SYX106" s="1551"/>
      <c r="SYY106" s="1551"/>
      <c r="SYZ106" s="1551"/>
      <c r="SZA106" s="1551"/>
      <c r="SZB106" s="1551"/>
      <c r="SZC106" s="1551"/>
      <c r="SZD106" s="1551"/>
      <c r="SZE106" s="1551"/>
      <c r="SZF106" s="1551"/>
      <c r="SZG106" s="1551"/>
      <c r="SZH106" s="1551"/>
      <c r="SZI106" s="1551"/>
      <c r="SZJ106" s="1551"/>
      <c r="SZK106" s="1551"/>
      <c r="SZL106" s="1551"/>
      <c r="SZM106" s="1551"/>
      <c r="SZN106" s="1551"/>
      <c r="SZO106" s="1551"/>
      <c r="SZP106" s="1551"/>
      <c r="SZQ106" s="1551"/>
      <c r="SZR106" s="1551"/>
      <c r="SZS106" s="1551"/>
      <c r="SZT106" s="1551"/>
      <c r="SZU106" s="1551"/>
      <c r="SZV106" s="1551"/>
      <c r="SZW106" s="1551"/>
      <c r="SZX106" s="1551"/>
      <c r="SZY106" s="1551"/>
      <c r="SZZ106" s="1551"/>
      <c r="TAA106" s="1551"/>
      <c r="TAB106" s="1551"/>
      <c r="TAC106" s="1551"/>
      <c r="TAD106" s="1551"/>
      <c r="TAE106" s="1551"/>
      <c r="TAF106" s="1551"/>
      <c r="TAG106" s="1551"/>
      <c r="TAH106" s="1551"/>
      <c r="TAI106" s="1551"/>
      <c r="TAJ106" s="1551"/>
      <c r="TAK106" s="1551"/>
      <c r="TAL106" s="1551"/>
      <c r="TAM106" s="1551"/>
      <c r="TAN106" s="1551"/>
      <c r="TAO106" s="1551"/>
      <c r="TAP106" s="1551"/>
      <c r="TAQ106" s="1551"/>
      <c r="TAR106" s="1551"/>
      <c r="TAS106" s="1551"/>
      <c r="TAT106" s="1551"/>
      <c r="TAU106" s="1551"/>
      <c r="TAV106" s="1551"/>
      <c r="TAW106" s="1551"/>
      <c r="TAX106" s="1551"/>
      <c r="TAY106" s="1551"/>
      <c r="TAZ106" s="1551"/>
      <c r="TBA106" s="1551"/>
      <c r="TBB106" s="1551"/>
      <c r="TBC106" s="1551"/>
      <c r="TBD106" s="1551"/>
      <c r="TBE106" s="1551"/>
      <c r="TBF106" s="1551"/>
      <c r="TBG106" s="1551"/>
      <c r="TBH106" s="1551"/>
      <c r="TBI106" s="1551"/>
      <c r="TBJ106" s="1551"/>
      <c r="TBK106" s="1551"/>
      <c r="TBL106" s="1551"/>
      <c r="TBM106" s="1551"/>
      <c r="TBN106" s="1551"/>
      <c r="TBO106" s="1551"/>
      <c r="TBP106" s="1551"/>
      <c r="TBQ106" s="1551"/>
      <c r="TBR106" s="1551"/>
      <c r="TBS106" s="1551"/>
      <c r="TBT106" s="1551"/>
      <c r="TBU106" s="1551"/>
      <c r="TBV106" s="1551"/>
      <c r="TBW106" s="1551"/>
      <c r="TBX106" s="1551"/>
      <c r="TBY106" s="1551"/>
      <c r="TBZ106" s="1551"/>
      <c r="TCA106" s="1551"/>
      <c r="TCB106" s="1551"/>
      <c r="TCC106" s="1551"/>
      <c r="TCD106" s="1551"/>
      <c r="TCE106" s="1551"/>
      <c r="TCF106" s="1551"/>
      <c r="TCG106" s="1551"/>
      <c r="TCH106" s="1551"/>
      <c r="TCI106" s="1551"/>
      <c r="TCJ106" s="1551"/>
      <c r="TCK106" s="1551"/>
      <c r="TCL106" s="1551"/>
      <c r="TCM106" s="1551"/>
      <c r="TCN106" s="1551"/>
      <c r="TCO106" s="1551"/>
      <c r="TCP106" s="1551"/>
      <c r="TCQ106" s="1551"/>
      <c r="TCR106" s="1551"/>
      <c r="TCS106" s="1551"/>
      <c r="TCT106" s="1551"/>
      <c r="TCU106" s="1551"/>
      <c r="TCV106" s="1551"/>
      <c r="TCW106" s="1551"/>
      <c r="TCX106" s="1551"/>
      <c r="TCY106" s="1551"/>
      <c r="TCZ106" s="1551"/>
      <c r="TDA106" s="1551"/>
      <c r="TDB106" s="1551"/>
      <c r="TDC106" s="1551"/>
      <c r="TDD106" s="1551"/>
      <c r="TDE106" s="1551"/>
      <c r="TDF106" s="1551"/>
      <c r="TDG106" s="1551"/>
      <c r="TDH106" s="1551"/>
      <c r="TDI106" s="1551"/>
      <c r="TDJ106" s="1551"/>
      <c r="TDK106" s="1551"/>
      <c r="TDL106" s="1551"/>
      <c r="TDM106" s="1551"/>
      <c r="TDN106" s="1551"/>
      <c r="TDO106" s="1551"/>
      <c r="TDP106" s="1551"/>
      <c r="TDQ106" s="1551"/>
      <c r="TDR106" s="1551"/>
      <c r="TDS106" s="1551"/>
      <c r="TDT106" s="1551"/>
      <c r="TDU106" s="1551"/>
      <c r="TDV106" s="1551"/>
      <c r="TDW106" s="1551"/>
      <c r="TDX106" s="1551"/>
      <c r="TDY106" s="1551"/>
      <c r="TDZ106" s="1551"/>
      <c r="TEA106" s="1551"/>
      <c r="TEB106" s="1551"/>
      <c r="TEC106" s="1551"/>
      <c r="TED106" s="1551"/>
      <c r="TEE106" s="1551"/>
      <c r="TEF106" s="1551"/>
      <c r="TEG106" s="1551"/>
      <c r="TEH106" s="1551"/>
      <c r="TEI106" s="1551"/>
      <c r="TEJ106" s="1551"/>
      <c r="TEK106" s="1551"/>
      <c r="TEL106" s="1551"/>
      <c r="TEM106" s="1551"/>
      <c r="TEN106" s="1551"/>
      <c r="TEO106" s="1551"/>
      <c r="TEP106" s="1551"/>
      <c r="TEQ106" s="1551"/>
      <c r="TER106" s="1551"/>
      <c r="TES106" s="1551"/>
      <c r="TET106" s="1551"/>
      <c r="TEU106" s="1551"/>
      <c r="TEV106" s="1551"/>
      <c r="TEW106" s="1551"/>
      <c r="TEX106" s="1551"/>
      <c r="TEY106" s="1551"/>
      <c r="TEZ106" s="1551"/>
      <c r="TFA106" s="1551"/>
      <c r="TFB106" s="1551"/>
      <c r="TFC106" s="1551"/>
      <c r="TFD106" s="1551"/>
      <c r="TFE106" s="1551"/>
      <c r="TFF106" s="1551"/>
      <c r="TFG106" s="1551"/>
      <c r="TFH106" s="1551"/>
      <c r="TFI106" s="1551"/>
      <c r="TFJ106" s="1551"/>
      <c r="TFK106" s="1551"/>
      <c r="TFL106" s="1551"/>
      <c r="TFM106" s="1551"/>
      <c r="TFN106" s="1551"/>
      <c r="TFO106" s="1551"/>
      <c r="TFP106" s="1551"/>
      <c r="TFQ106" s="1551"/>
      <c r="TFR106" s="1551"/>
      <c r="TFS106" s="1551"/>
      <c r="TFT106" s="1551"/>
      <c r="TFU106" s="1551"/>
      <c r="TFV106" s="1551"/>
      <c r="TFW106" s="1551"/>
      <c r="TFX106" s="1551"/>
      <c r="TFY106" s="1551"/>
      <c r="TFZ106" s="1551"/>
      <c r="TGA106" s="1551"/>
      <c r="TGB106" s="1551"/>
      <c r="TGC106" s="1551"/>
      <c r="TGD106" s="1551"/>
      <c r="TGE106" s="1551"/>
      <c r="TGF106" s="1551"/>
      <c r="TGG106" s="1551"/>
      <c r="TGH106" s="1551"/>
      <c r="TGI106" s="1551"/>
      <c r="TGJ106" s="1551"/>
      <c r="TGK106" s="1551"/>
      <c r="TGL106" s="1551"/>
      <c r="TGM106" s="1551"/>
      <c r="TGN106" s="1551"/>
      <c r="TGO106" s="1551"/>
      <c r="TGP106" s="1551"/>
      <c r="TGQ106" s="1551"/>
      <c r="TGR106" s="1551"/>
      <c r="TGS106" s="1551"/>
      <c r="TGT106" s="1551"/>
      <c r="TGU106" s="1551"/>
      <c r="TGV106" s="1551"/>
      <c r="TGW106" s="1551"/>
      <c r="TGX106" s="1551"/>
      <c r="TGY106" s="1551"/>
      <c r="TGZ106" s="1551"/>
      <c r="THA106" s="1551"/>
      <c r="THB106" s="1551"/>
      <c r="THC106" s="1551"/>
      <c r="THD106" s="1551"/>
      <c r="THE106" s="1551"/>
      <c r="THF106" s="1551"/>
      <c r="THG106" s="1551"/>
      <c r="THH106" s="1551"/>
      <c r="THI106" s="1551"/>
      <c r="THJ106" s="1551"/>
      <c r="THK106" s="1551"/>
      <c r="THL106" s="1551"/>
      <c r="THM106" s="1551"/>
      <c r="THN106" s="1551"/>
      <c r="THO106" s="1551"/>
      <c r="THP106" s="1551"/>
      <c r="THQ106" s="1551"/>
      <c r="THR106" s="1551"/>
      <c r="THS106" s="1551"/>
      <c r="THT106" s="1551"/>
      <c r="THU106" s="1551"/>
      <c r="THV106" s="1551"/>
      <c r="THW106" s="1551"/>
      <c r="THX106" s="1551"/>
      <c r="THY106" s="1551"/>
      <c r="THZ106" s="1551"/>
      <c r="TIA106" s="1551"/>
      <c r="TIB106" s="1551"/>
      <c r="TIC106" s="1551"/>
      <c r="TID106" s="1551"/>
      <c r="TIE106" s="1551"/>
      <c r="TIF106" s="1551"/>
      <c r="TIG106" s="1551"/>
      <c r="TIH106" s="1551"/>
      <c r="TII106" s="1551"/>
      <c r="TIJ106" s="1551"/>
      <c r="TIK106" s="1551"/>
      <c r="TIL106" s="1551"/>
      <c r="TIM106" s="1551"/>
      <c r="TIN106" s="1551"/>
      <c r="TIO106" s="1551"/>
      <c r="TIP106" s="1551"/>
      <c r="TIQ106" s="1551"/>
      <c r="TIR106" s="1551"/>
      <c r="TIS106" s="1551"/>
      <c r="TIT106" s="1551"/>
      <c r="TIU106" s="1551"/>
      <c r="TIV106" s="1551"/>
      <c r="TIW106" s="1551"/>
      <c r="TIX106" s="1551"/>
      <c r="TIY106" s="1551"/>
      <c r="TIZ106" s="1551"/>
      <c r="TJA106" s="1551"/>
      <c r="TJB106" s="1551"/>
      <c r="TJC106" s="1551"/>
      <c r="TJD106" s="1551"/>
      <c r="TJE106" s="1551"/>
      <c r="TJF106" s="1551"/>
      <c r="TJG106" s="1551"/>
      <c r="TJH106" s="1551"/>
      <c r="TJI106" s="1551"/>
      <c r="TJJ106" s="1551"/>
      <c r="TJK106" s="1551"/>
      <c r="TJL106" s="1551"/>
      <c r="TJM106" s="1551"/>
      <c r="TJN106" s="1551"/>
      <c r="TJO106" s="1551"/>
      <c r="TJP106" s="1551"/>
      <c r="TJQ106" s="1551"/>
      <c r="TJR106" s="1551"/>
      <c r="TJS106" s="1551"/>
      <c r="TJT106" s="1551"/>
      <c r="TJU106" s="1551"/>
      <c r="TJV106" s="1551"/>
      <c r="TJW106" s="1551"/>
      <c r="TJX106" s="1551"/>
      <c r="TJY106" s="1551"/>
      <c r="TJZ106" s="1551"/>
      <c r="TKA106" s="1551"/>
      <c r="TKB106" s="1551"/>
      <c r="TKC106" s="1551"/>
      <c r="TKD106" s="1551"/>
      <c r="TKE106" s="1551"/>
      <c r="TKF106" s="1551"/>
      <c r="TKG106" s="1551"/>
      <c r="TKH106" s="1551"/>
      <c r="TKI106" s="1551"/>
      <c r="TKJ106" s="1551"/>
      <c r="TKK106" s="1551"/>
      <c r="TKL106" s="1551"/>
      <c r="TKM106" s="1551"/>
      <c r="TKN106" s="1551"/>
      <c r="TKO106" s="1551"/>
      <c r="TKP106" s="1551"/>
      <c r="TKQ106" s="1551"/>
      <c r="TKR106" s="1551"/>
      <c r="TKS106" s="1551"/>
      <c r="TKT106" s="1551"/>
      <c r="TKU106" s="1551"/>
      <c r="TKV106" s="1551"/>
      <c r="TKW106" s="1551"/>
      <c r="TKX106" s="1551"/>
      <c r="TKY106" s="1551"/>
      <c r="TKZ106" s="1551"/>
      <c r="TLA106" s="1551"/>
      <c r="TLB106" s="1551"/>
      <c r="TLC106" s="1551"/>
      <c r="TLD106" s="1551"/>
      <c r="TLE106" s="1551"/>
      <c r="TLF106" s="1551"/>
      <c r="TLG106" s="1551"/>
      <c r="TLH106" s="1551"/>
      <c r="TLI106" s="1551"/>
      <c r="TLJ106" s="1551"/>
      <c r="TLK106" s="1551"/>
      <c r="TLL106" s="1551"/>
      <c r="TLM106" s="1551"/>
      <c r="TLN106" s="1551"/>
      <c r="TLO106" s="1551"/>
      <c r="TLP106" s="1551"/>
      <c r="TLQ106" s="1551"/>
      <c r="TLR106" s="1551"/>
      <c r="TLS106" s="1551"/>
      <c r="TLT106" s="1551"/>
      <c r="TLU106" s="1551"/>
      <c r="TLV106" s="1551"/>
      <c r="TLW106" s="1551"/>
      <c r="TLX106" s="1551"/>
      <c r="TLY106" s="1551"/>
      <c r="TLZ106" s="1551"/>
      <c r="TMA106" s="1551"/>
      <c r="TMB106" s="1551"/>
      <c r="TMC106" s="1551"/>
      <c r="TMD106" s="1551"/>
      <c r="TME106" s="1551"/>
      <c r="TMF106" s="1551"/>
      <c r="TMG106" s="1551"/>
      <c r="TMH106" s="1551"/>
      <c r="TMI106" s="1551"/>
      <c r="TMJ106" s="1551"/>
      <c r="TMK106" s="1551"/>
      <c r="TML106" s="1551"/>
      <c r="TMM106" s="1551"/>
      <c r="TMN106" s="1551"/>
      <c r="TMO106" s="1551"/>
      <c r="TMP106" s="1551"/>
      <c r="TMQ106" s="1551"/>
      <c r="TMR106" s="1551"/>
      <c r="TMS106" s="1551"/>
      <c r="TMT106" s="1551"/>
      <c r="TMU106" s="1551"/>
      <c r="TMV106" s="1551"/>
      <c r="TMW106" s="1551"/>
      <c r="TMX106" s="1551"/>
      <c r="TMY106" s="1551"/>
      <c r="TMZ106" s="1551"/>
      <c r="TNA106" s="1551"/>
      <c r="TNB106" s="1551"/>
      <c r="TNC106" s="1551"/>
      <c r="TND106" s="1551"/>
      <c r="TNE106" s="1551"/>
      <c r="TNF106" s="1551"/>
      <c r="TNG106" s="1551"/>
      <c r="TNH106" s="1551"/>
      <c r="TNI106" s="1551"/>
      <c r="TNJ106" s="1551"/>
      <c r="TNK106" s="1551"/>
      <c r="TNL106" s="1551"/>
      <c r="TNM106" s="1551"/>
      <c r="TNN106" s="1551"/>
      <c r="TNO106" s="1551"/>
      <c r="TNP106" s="1551"/>
      <c r="TNQ106" s="1551"/>
      <c r="TNR106" s="1551"/>
      <c r="TNS106" s="1551"/>
      <c r="TNT106" s="1551"/>
      <c r="TNU106" s="1551"/>
      <c r="TNV106" s="1551"/>
      <c r="TNW106" s="1551"/>
      <c r="TNX106" s="1551"/>
      <c r="TNY106" s="1551"/>
      <c r="TNZ106" s="1551"/>
      <c r="TOA106" s="1551"/>
      <c r="TOB106" s="1551"/>
      <c r="TOC106" s="1551"/>
      <c r="TOD106" s="1551"/>
      <c r="TOE106" s="1551"/>
      <c r="TOF106" s="1551"/>
      <c r="TOG106" s="1551"/>
      <c r="TOH106" s="1551"/>
      <c r="TOI106" s="1551"/>
      <c r="TOJ106" s="1551"/>
      <c r="TOK106" s="1551"/>
      <c r="TOL106" s="1551"/>
      <c r="TOM106" s="1551"/>
      <c r="TON106" s="1551"/>
      <c r="TOO106" s="1551"/>
      <c r="TOP106" s="1551"/>
      <c r="TOQ106" s="1551"/>
      <c r="TOR106" s="1551"/>
      <c r="TOS106" s="1551"/>
      <c r="TOT106" s="1551"/>
      <c r="TOU106" s="1551"/>
      <c r="TOV106" s="1551"/>
      <c r="TOW106" s="1551"/>
      <c r="TOX106" s="1551"/>
      <c r="TOY106" s="1551"/>
      <c r="TOZ106" s="1551"/>
      <c r="TPA106" s="1551"/>
      <c r="TPB106" s="1551"/>
      <c r="TPC106" s="1551"/>
      <c r="TPD106" s="1551"/>
      <c r="TPE106" s="1551"/>
      <c r="TPF106" s="1551"/>
      <c r="TPG106" s="1551"/>
      <c r="TPH106" s="1551"/>
      <c r="TPI106" s="1551"/>
      <c r="TPJ106" s="1551"/>
      <c r="TPK106" s="1551"/>
      <c r="TPL106" s="1551"/>
      <c r="TPM106" s="1551"/>
      <c r="TPN106" s="1551"/>
      <c r="TPO106" s="1551"/>
      <c r="TPP106" s="1551"/>
      <c r="TPQ106" s="1551"/>
      <c r="TPR106" s="1551"/>
      <c r="TPS106" s="1551"/>
      <c r="TPT106" s="1551"/>
      <c r="TPU106" s="1551"/>
      <c r="TPV106" s="1551"/>
      <c r="TPW106" s="1551"/>
      <c r="TPX106" s="1551"/>
      <c r="TPY106" s="1551"/>
      <c r="TPZ106" s="1551"/>
      <c r="TQA106" s="1551"/>
      <c r="TQB106" s="1551"/>
      <c r="TQC106" s="1551"/>
      <c r="TQD106" s="1551"/>
      <c r="TQE106" s="1551"/>
      <c r="TQF106" s="1551"/>
      <c r="TQG106" s="1551"/>
      <c r="TQH106" s="1551"/>
      <c r="TQI106" s="1551"/>
      <c r="TQJ106" s="1551"/>
      <c r="TQK106" s="1551"/>
      <c r="TQL106" s="1551"/>
      <c r="TQM106" s="1551"/>
      <c r="TQN106" s="1551"/>
      <c r="TQO106" s="1551"/>
      <c r="TQP106" s="1551"/>
      <c r="TQQ106" s="1551"/>
      <c r="TQR106" s="1551"/>
      <c r="TQS106" s="1551"/>
      <c r="TQT106" s="1551"/>
      <c r="TQU106" s="1551"/>
      <c r="TQV106" s="1551"/>
      <c r="TQW106" s="1551"/>
      <c r="TQX106" s="1551"/>
      <c r="TQY106" s="1551"/>
      <c r="TQZ106" s="1551"/>
      <c r="TRA106" s="1551"/>
      <c r="TRB106" s="1551"/>
      <c r="TRC106" s="1551"/>
      <c r="TRD106" s="1551"/>
      <c r="TRE106" s="1551"/>
      <c r="TRF106" s="1551"/>
      <c r="TRG106" s="1551"/>
      <c r="TRH106" s="1551"/>
      <c r="TRI106" s="1551"/>
      <c r="TRJ106" s="1551"/>
      <c r="TRK106" s="1551"/>
      <c r="TRL106" s="1551"/>
      <c r="TRM106" s="1551"/>
      <c r="TRN106" s="1551"/>
      <c r="TRO106" s="1551"/>
      <c r="TRP106" s="1551"/>
      <c r="TRQ106" s="1551"/>
      <c r="TRR106" s="1551"/>
      <c r="TRS106" s="1551"/>
      <c r="TRT106" s="1551"/>
      <c r="TRU106" s="1551"/>
      <c r="TRV106" s="1551"/>
      <c r="TRW106" s="1551"/>
      <c r="TRX106" s="1551"/>
      <c r="TRY106" s="1551"/>
      <c r="TRZ106" s="1551"/>
      <c r="TSA106" s="1551"/>
      <c r="TSB106" s="1551"/>
      <c r="TSC106" s="1551"/>
      <c r="TSD106" s="1551"/>
      <c r="TSE106" s="1551"/>
      <c r="TSF106" s="1551"/>
      <c r="TSG106" s="1551"/>
      <c r="TSH106" s="1551"/>
      <c r="TSI106" s="1551"/>
      <c r="TSJ106" s="1551"/>
      <c r="TSK106" s="1551"/>
      <c r="TSL106" s="1551"/>
      <c r="TSM106" s="1551"/>
      <c r="TSN106" s="1551"/>
      <c r="TSO106" s="1551"/>
      <c r="TSP106" s="1551"/>
      <c r="TSQ106" s="1551"/>
      <c r="TSR106" s="1551"/>
      <c r="TSS106" s="1551"/>
      <c r="TST106" s="1551"/>
      <c r="TSU106" s="1551"/>
      <c r="TSV106" s="1551"/>
      <c r="TSW106" s="1551"/>
      <c r="TSX106" s="1551"/>
      <c r="TSY106" s="1551"/>
      <c r="TSZ106" s="1551"/>
      <c r="TTA106" s="1551"/>
      <c r="TTB106" s="1551"/>
      <c r="TTC106" s="1551"/>
      <c r="TTD106" s="1551"/>
      <c r="TTE106" s="1551"/>
      <c r="TTF106" s="1551"/>
      <c r="TTG106" s="1551"/>
      <c r="TTH106" s="1551"/>
      <c r="TTI106" s="1551"/>
      <c r="TTJ106" s="1551"/>
      <c r="TTK106" s="1551"/>
      <c r="TTL106" s="1551"/>
      <c r="TTM106" s="1551"/>
      <c r="TTN106" s="1551"/>
      <c r="TTO106" s="1551"/>
      <c r="TTP106" s="1551"/>
      <c r="TTQ106" s="1551"/>
      <c r="TTR106" s="1551"/>
      <c r="TTS106" s="1551"/>
      <c r="TTT106" s="1551"/>
      <c r="TTU106" s="1551"/>
      <c r="TTV106" s="1551"/>
      <c r="TTW106" s="1551"/>
      <c r="TTX106" s="1551"/>
      <c r="TTY106" s="1551"/>
      <c r="TTZ106" s="1551"/>
      <c r="TUA106" s="1551"/>
      <c r="TUB106" s="1551"/>
      <c r="TUC106" s="1551"/>
      <c r="TUD106" s="1551"/>
      <c r="TUE106" s="1551"/>
      <c r="TUF106" s="1551"/>
      <c r="TUG106" s="1551"/>
      <c r="TUH106" s="1551"/>
      <c r="TUI106" s="1551"/>
      <c r="TUJ106" s="1551"/>
      <c r="TUK106" s="1551"/>
      <c r="TUL106" s="1551"/>
      <c r="TUM106" s="1551"/>
      <c r="TUN106" s="1551"/>
      <c r="TUO106" s="1551"/>
      <c r="TUP106" s="1551"/>
      <c r="TUQ106" s="1551"/>
      <c r="TUR106" s="1551"/>
      <c r="TUS106" s="1551"/>
      <c r="TUT106" s="1551"/>
      <c r="TUU106" s="1551"/>
      <c r="TUV106" s="1551"/>
      <c r="TUW106" s="1551"/>
      <c r="TUX106" s="1551"/>
      <c r="TUY106" s="1551"/>
      <c r="TUZ106" s="1551"/>
      <c r="TVA106" s="1551"/>
      <c r="TVB106" s="1551"/>
      <c r="TVC106" s="1551"/>
      <c r="TVD106" s="1551"/>
      <c r="TVE106" s="1551"/>
      <c r="TVF106" s="1551"/>
      <c r="TVG106" s="1551"/>
      <c r="TVH106" s="1551"/>
      <c r="TVI106" s="1551"/>
      <c r="TVJ106" s="1551"/>
      <c r="TVK106" s="1551"/>
      <c r="TVL106" s="1551"/>
      <c r="TVM106" s="1551"/>
      <c r="TVN106" s="1551"/>
      <c r="TVO106" s="1551"/>
      <c r="TVP106" s="1551"/>
      <c r="TVQ106" s="1551"/>
      <c r="TVR106" s="1551"/>
      <c r="TVS106" s="1551"/>
      <c r="TVT106" s="1551"/>
      <c r="TVU106" s="1551"/>
      <c r="TVV106" s="1551"/>
      <c r="TVW106" s="1551"/>
      <c r="TVX106" s="1551"/>
      <c r="TVY106" s="1551"/>
      <c r="TVZ106" s="1551"/>
      <c r="TWA106" s="1551"/>
      <c r="TWB106" s="1551"/>
      <c r="TWC106" s="1551"/>
      <c r="TWD106" s="1551"/>
      <c r="TWE106" s="1551"/>
      <c r="TWF106" s="1551"/>
      <c r="TWG106" s="1551"/>
      <c r="TWH106" s="1551"/>
      <c r="TWI106" s="1551"/>
      <c r="TWJ106" s="1551"/>
      <c r="TWK106" s="1551"/>
      <c r="TWL106" s="1551"/>
      <c r="TWM106" s="1551"/>
      <c r="TWN106" s="1551"/>
      <c r="TWO106" s="1551"/>
      <c r="TWP106" s="1551"/>
      <c r="TWQ106" s="1551"/>
      <c r="TWR106" s="1551"/>
      <c r="TWS106" s="1551"/>
      <c r="TWT106" s="1551"/>
      <c r="TWU106" s="1551"/>
      <c r="TWV106" s="1551"/>
      <c r="TWW106" s="1551"/>
      <c r="TWX106" s="1551"/>
      <c r="TWY106" s="1551"/>
      <c r="TWZ106" s="1551"/>
      <c r="TXA106" s="1551"/>
      <c r="TXB106" s="1551"/>
      <c r="TXC106" s="1551"/>
      <c r="TXD106" s="1551"/>
      <c r="TXE106" s="1551"/>
      <c r="TXF106" s="1551"/>
      <c r="TXG106" s="1551"/>
      <c r="TXH106" s="1551"/>
      <c r="TXI106" s="1551"/>
      <c r="TXJ106" s="1551"/>
      <c r="TXK106" s="1551"/>
      <c r="TXL106" s="1551"/>
      <c r="TXM106" s="1551"/>
      <c r="TXN106" s="1551"/>
      <c r="TXO106" s="1551"/>
      <c r="TXP106" s="1551"/>
      <c r="TXQ106" s="1551"/>
      <c r="TXR106" s="1551"/>
      <c r="TXS106" s="1551"/>
      <c r="TXT106" s="1551"/>
      <c r="TXU106" s="1551"/>
      <c r="TXV106" s="1551"/>
      <c r="TXW106" s="1551"/>
      <c r="TXX106" s="1551"/>
      <c r="TXY106" s="1551"/>
      <c r="TXZ106" s="1551"/>
      <c r="TYA106" s="1551"/>
      <c r="TYB106" s="1551"/>
      <c r="TYC106" s="1551"/>
      <c r="TYD106" s="1551"/>
      <c r="TYE106" s="1551"/>
      <c r="TYF106" s="1551"/>
      <c r="TYG106" s="1551"/>
      <c r="TYH106" s="1551"/>
      <c r="TYI106" s="1551"/>
      <c r="TYJ106" s="1551"/>
      <c r="TYK106" s="1551"/>
      <c r="TYL106" s="1551"/>
      <c r="TYM106" s="1551"/>
      <c r="TYN106" s="1551"/>
      <c r="TYO106" s="1551"/>
      <c r="TYP106" s="1551"/>
      <c r="TYQ106" s="1551"/>
      <c r="TYR106" s="1551"/>
      <c r="TYS106" s="1551"/>
      <c r="TYT106" s="1551"/>
      <c r="TYU106" s="1551"/>
      <c r="TYV106" s="1551"/>
      <c r="TYW106" s="1551"/>
      <c r="TYX106" s="1551"/>
      <c r="TYY106" s="1551"/>
      <c r="TYZ106" s="1551"/>
      <c r="TZA106" s="1551"/>
      <c r="TZB106" s="1551"/>
      <c r="TZC106" s="1551"/>
      <c r="TZD106" s="1551"/>
      <c r="TZE106" s="1551"/>
      <c r="TZF106" s="1551"/>
      <c r="TZG106" s="1551"/>
      <c r="TZH106" s="1551"/>
      <c r="TZI106" s="1551"/>
      <c r="TZJ106" s="1551"/>
      <c r="TZK106" s="1551"/>
      <c r="TZL106" s="1551"/>
      <c r="TZM106" s="1551"/>
      <c r="TZN106" s="1551"/>
      <c r="TZO106" s="1551"/>
      <c r="TZP106" s="1551"/>
      <c r="TZQ106" s="1551"/>
      <c r="TZR106" s="1551"/>
      <c r="TZS106" s="1551"/>
      <c r="TZT106" s="1551"/>
      <c r="TZU106" s="1551"/>
      <c r="TZV106" s="1551"/>
      <c r="TZW106" s="1551"/>
      <c r="TZX106" s="1551"/>
      <c r="TZY106" s="1551"/>
      <c r="TZZ106" s="1551"/>
      <c r="UAA106" s="1551"/>
      <c r="UAB106" s="1551"/>
      <c r="UAC106" s="1551"/>
      <c r="UAD106" s="1551"/>
      <c r="UAE106" s="1551"/>
      <c r="UAF106" s="1551"/>
      <c r="UAG106" s="1551"/>
      <c r="UAH106" s="1551"/>
      <c r="UAI106" s="1551"/>
      <c r="UAJ106" s="1551"/>
      <c r="UAK106" s="1551"/>
      <c r="UAL106" s="1551"/>
      <c r="UAM106" s="1551"/>
      <c r="UAN106" s="1551"/>
      <c r="UAO106" s="1551"/>
      <c r="UAP106" s="1551"/>
      <c r="UAQ106" s="1551"/>
      <c r="UAR106" s="1551"/>
      <c r="UAS106" s="1551"/>
      <c r="UAT106" s="1551"/>
      <c r="UAU106" s="1551"/>
      <c r="UAV106" s="1551"/>
      <c r="UAW106" s="1551"/>
      <c r="UAX106" s="1551"/>
      <c r="UAY106" s="1551"/>
      <c r="UAZ106" s="1551"/>
      <c r="UBA106" s="1551"/>
      <c r="UBB106" s="1551"/>
      <c r="UBC106" s="1551"/>
      <c r="UBD106" s="1551"/>
      <c r="UBE106" s="1551"/>
      <c r="UBF106" s="1551"/>
      <c r="UBG106" s="1551"/>
      <c r="UBH106" s="1551"/>
      <c r="UBI106" s="1551"/>
      <c r="UBJ106" s="1551"/>
      <c r="UBK106" s="1551"/>
      <c r="UBL106" s="1551"/>
      <c r="UBM106" s="1551"/>
      <c r="UBN106" s="1551"/>
      <c r="UBO106" s="1551"/>
      <c r="UBP106" s="1551"/>
      <c r="UBQ106" s="1551"/>
      <c r="UBR106" s="1551"/>
      <c r="UBS106" s="1551"/>
      <c r="UBT106" s="1551"/>
      <c r="UBU106" s="1551"/>
      <c r="UBV106" s="1551"/>
      <c r="UBW106" s="1551"/>
      <c r="UBX106" s="1551"/>
      <c r="UBY106" s="1551"/>
      <c r="UBZ106" s="1551"/>
      <c r="UCA106" s="1551"/>
      <c r="UCB106" s="1551"/>
      <c r="UCC106" s="1551"/>
      <c r="UCD106" s="1551"/>
      <c r="UCE106" s="1551"/>
      <c r="UCF106" s="1551"/>
      <c r="UCG106" s="1551"/>
      <c r="UCH106" s="1551"/>
      <c r="UCI106" s="1551"/>
      <c r="UCJ106" s="1551"/>
      <c r="UCK106" s="1551"/>
      <c r="UCL106" s="1551"/>
      <c r="UCM106" s="1551"/>
      <c r="UCN106" s="1551"/>
      <c r="UCO106" s="1551"/>
      <c r="UCP106" s="1551"/>
      <c r="UCQ106" s="1551"/>
      <c r="UCR106" s="1551"/>
      <c r="UCS106" s="1551"/>
      <c r="UCT106" s="1551"/>
      <c r="UCU106" s="1551"/>
      <c r="UCV106" s="1551"/>
      <c r="UCW106" s="1551"/>
      <c r="UCX106" s="1551"/>
      <c r="UCY106" s="1551"/>
      <c r="UCZ106" s="1551"/>
      <c r="UDA106" s="1551"/>
      <c r="UDB106" s="1551"/>
      <c r="UDC106" s="1551"/>
      <c r="UDD106" s="1551"/>
      <c r="UDE106" s="1551"/>
      <c r="UDF106" s="1551"/>
      <c r="UDG106" s="1551"/>
      <c r="UDH106" s="1551"/>
      <c r="UDI106" s="1551"/>
      <c r="UDJ106" s="1551"/>
      <c r="UDK106" s="1551"/>
      <c r="UDL106" s="1551"/>
      <c r="UDM106" s="1551"/>
      <c r="UDN106" s="1551"/>
      <c r="UDO106" s="1551"/>
      <c r="UDP106" s="1551"/>
      <c r="UDQ106" s="1551"/>
      <c r="UDR106" s="1551"/>
      <c r="UDS106" s="1551"/>
      <c r="UDT106" s="1551"/>
      <c r="UDU106" s="1551"/>
      <c r="UDV106" s="1551"/>
      <c r="UDW106" s="1551"/>
      <c r="UDX106" s="1551"/>
      <c r="UDY106" s="1551"/>
      <c r="UDZ106" s="1551"/>
      <c r="UEA106" s="1551"/>
      <c r="UEB106" s="1551"/>
      <c r="UEC106" s="1551"/>
      <c r="UED106" s="1551"/>
      <c r="UEE106" s="1551"/>
      <c r="UEF106" s="1551"/>
      <c r="UEG106" s="1551"/>
      <c r="UEH106" s="1551"/>
      <c r="UEI106" s="1551"/>
      <c r="UEJ106" s="1551"/>
      <c r="UEK106" s="1551"/>
      <c r="UEL106" s="1551"/>
      <c r="UEM106" s="1551"/>
      <c r="UEN106" s="1551"/>
      <c r="UEO106" s="1551"/>
      <c r="UEP106" s="1551"/>
      <c r="UEQ106" s="1551"/>
      <c r="UER106" s="1551"/>
      <c r="UES106" s="1551"/>
      <c r="UET106" s="1551"/>
      <c r="UEU106" s="1551"/>
      <c r="UEV106" s="1551"/>
      <c r="UEW106" s="1551"/>
      <c r="UEX106" s="1551"/>
      <c r="UEY106" s="1551"/>
      <c r="UEZ106" s="1551"/>
      <c r="UFA106" s="1551"/>
      <c r="UFB106" s="1551"/>
      <c r="UFC106" s="1551"/>
      <c r="UFD106" s="1551"/>
      <c r="UFE106" s="1551"/>
      <c r="UFF106" s="1551"/>
      <c r="UFG106" s="1551"/>
      <c r="UFH106" s="1551"/>
      <c r="UFI106" s="1551"/>
      <c r="UFJ106" s="1551"/>
      <c r="UFK106" s="1551"/>
      <c r="UFL106" s="1551"/>
      <c r="UFM106" s="1551"/>
      <c r="UFN106" s="1551"/>
      <c r="UFO106" s="1551"/>
      <c r="UFP106" s="1551"/>
      <c r="UFQ106" s="1551"/>
      <c r="UFR106" s="1551"/>
      <c r="UFS106" s="1551"/>
      <c r="UFT106" s="1551"/>
      <c r="UFU106" s="1551"/>
      <c r="UFV106" s="1551"/>
      <c r="UFW106" s="1551"/>
      <c r="UFX106" s="1551"/>
      <c r="UFY106" s="1551"/>
      <c r="UFZ106" s="1551"/>
      <c r="UGA106" s="1551"/>
      <c r="UGB106" s="1551"/>
      <c r="UGC106" s="1551"/>
      <c r="UGD106" s="1551"/>
      <c r="UGE106" s="1551"/>
      <c r="UGF106" s="1551"/>
      <c r="UGG106" s="1551"/>
      <c r="UGH106" s="1551"/>
      <c r="UGI106" s="1551"/>
      <c r="UGJ106" s="1551"/>
      <c r="UGK106" s="1551"/>
      <c r="UGL106" s="1551"/>
      <c r="UGM106" s="1551"/>
      <c r="UGN106" s="1551"/>
      <c r="UGO106" s="1551"/>
      <c r="UGP106" s="1551"/>
      <c r="UGQ106" s="1551"/>
      <c r="UGR106" s="1551"/>
      <c r="UGS106" s="1551"/>
      <c r="UGT106" s="1551"/>
      <c r="UGU106" s="1551"/>
      <c r="UGV106" s="1551"/>
      <c r="UGW106" s="1551"/>
      <c r="UGX106" s="1551"/>
      <c r="UGY106" s="1551"/>
      <c r="UGZ106" s="1551"/>
      <c r="UHA106" s="1551"/>
      <c r="UHB106" s="1551"/>
      <c r="UHC106" s="1551"/>
      <c r="UHD106" s="1551"/>
      <c r="UHE106" s="1551"/>
      <c r="UHF106" s="1551"/>
      <c r="UHG106" s="1551"/>
      <c r="UHH106" s="1551"/>
      <c r="UHI106" s="1551"/>
      <c r="UHJ106" s="1551"/>
      <c r="UHK106" s="1551"/>
      <c r="UHL106" s="1551"/>
      <c r="UHM106" s="1551"/>
      <c r="UHN106" s="1551"/>
      <c r="UHO106" s="1551"/>
      <c r="UHP106" s="1551"/>
      <c r="UHQ106" s="1551"/>
      <c r="UHR106" s="1551"/>
      <c r="UHS106" s="1551"/>
      <c r="UHT106" s="1551"/>
      <c r="UHU106" s="1551"/>
      <c r="UHV106" s="1551"/>
      <c r="UHW106" s="1551"/>
      <c r="UHX106" s="1551"/>
      <c r="UHY106" s="1551"/>
      <c r="UHZ106" s="1551"/>
      <c r="UIA106" s="1551"/>
      <c r="UIB106" s="1551"/>
      <c r="UIC106" s="1551"/>
      <c r="UID106" s="1551"/>
      <c r="UIE106" s="1551"/>
      <c r="UIF106" s="1551"/>
      <c r="UIG106" s="1551"/>
      <c r="UIH106" s="1551"/>
      <c r="UII106" s="1551"/>
      <c r="UIJ106" s="1551"/>
      <c r="UIK106" s="1551"/>
      <c r="UIL106" s="1551"/>
      <c r="UIM106" s="1551"/>
      <c r="UIN106" s="1551"/>
      <c r="UIO106" s="1551"/>
      <c r="UIP106" s="1551"/>
      <c r="UIQ106" s="1551"/>
      <c r="UIR106" s="1551"/>
      <c r="UIS106" s="1551"/>
      <c r="UIT106" s="1551"/>
      <c r="UIU106" s="1551"/>
      <c r="UIV106" s="1551"/>
      <c r="UIW106" s="1551"/>
      <c r="UIX106" s="1551"/>
      <c r="UIY106" s="1551"/>
      <c r="UIZ106" s="1551"/>
      <c r="UJA106" s="1551"/>
      <c r="UJB106" s="1551"/>
      <c r="UJC106" s="1551"/>
      <c r="UJD106" s="1551"/>
      <c r="UJE106" s="1551"/>
      <c r="UJF106" s="1551"/>
      <c r="UJG106" s="1551"/>
      <c r="UJH106" s="1551"/>
      <c r="UJI106" s="1551"/>
      <c r="UJJ106" s="1551"/>
      <c r="UJK106" s="1551"/>
      <c r="UJL106" s="1551"/>
      <c r="UJM106" s="1551"/>
      <c r="UJN106" s="1551"/>
      <c r="UJO106" s="1551"/>
      <c r="UJP106" s="1551"/>
      <c r="UJQ106" s="1551"/>
      <c r="UJR106" s="1551"/>
      <c r="UJS106" s="1551"/>
      <c r="UJT106" s="1551"/>
      <c r="UJU106" s="1551"/>
      <c r="UJV106" s="1551"/>
      <c r="UJW106" s="1551"/>
      <c r="UJX106" s="1551"/>
      <c r="UJY106" s="1551"/>
      <c r="UJZ106" s="1551"/>
      <c r="UKA106" s="1551"/>
      <c r="UKB106" s="1551"/>
      <c r="UKC106" s="1551"/>
      <c r="UKD106" s="1551"/>
      <c r="UKE106" s="1551"/>
      <c r="UKF106" s="1551"/>
      <c r="UKG106" s="1551"/>
      <c r="UKH106" s="1551"/>
      <c r="UKI106" s="1551"/>
      <c r="UKJ106" s="1551"/>
      <c r="UKK106" s="1551"/>
      <c r="UKL106" s="1551"/>
      <c r="UKM106" s="1551"/>
      <c r="UKN106" s="1551"/>
      <c r="UKO106" s="1551"/>
      <c r="UKP106" s="1551"/>
      <c r="UKQ106" s="1551"/>
      <c r="UKR106" s="1551"/>
      <c r="UKS106" s="1551"/>
      <c r="UKT106" s="1551"/>
      <c r="UKU106" s="1551"/>
      <c r="UKV106" s="1551"/>
      <c r="UKW106" s="1551"/>
      <c r="UKX106" s="1551"/>
      <c r="UKY106" s="1551"/>
      <c r="UKZ106" s="1551"/>
      <c r="ULA106" s="1551"/>
      <c r="ULB106" s="1551"/>
      <c r="ULC106" s="1551"/>
      <c r="ULD106" s="1551"/>
      <c r="ULE106" s="1551"/>
      <c r="ULF106" s="1551"/>
      <c r="ULG106" s="1551"/>
      <c r="ULH106" s="1551"/>
      <c r="ULI106" s="1551"/>
      <c r="ULJ106" s="1551"/>
      <c r="ULK106" s="1551"/>
      <c r="ULL106" s="1551"/>
      <c r="ULM106" s="1551"/>
      <c r="ULN106" s="1551"/>
      <c r="ULO106" s="1551"/>
      <c r="ULP106" s="1551"/>
      <c r="ULQ106" s="1551"/>
      <c r="ULR106" s="1551"/>
      <c r="ULS106" s="1551"/>
      <c r="ULT106" s="1551"/>
      <c r="ULU106" s="1551"/>
      <c r="ULV106" s="1551"/>
      <c r="ULW106" s="1551"/>
      <c r="ULX106" s="1551"/>
      <c r="ULY106" s="1551"/>
      <c r="ULZ106" s="1551"/>
      <c r="UMA106" s="1551"/>
      <c r="UMB106" s="1551"/>
      <c r="UMC106" s="1551"/>
      <c r="UMD106" s="1551"/>
      <c r="UME106" s="1551"/>
      <c r="UMF106" s="1551"/>
      <c r="UMG106" s="1551"/>
      <c r="UMH106" s="1551"/>
      <c r="UMI106" s="1551"/>
      <c r="UMJ106" s="1551"/>
      <c r="UMK106" s="1551"/>
      <c r="UML106" s="1551"/>
      <c r="UMM106" s="1551"/>
      <c r="UMN106" s="1551"/>
      <c r="UMO106" s="1551"/>
      <c r="UMP106" s="1551"/>
      <c r="UMQ106" s="1551"/>
      <c r="UMR106" s="1551"/>
      <c r="UMS106" s="1551"/>
      <c r="UMT106" s="1551"/>
      <c r="UMU106" s="1551"/>
      <c r="UMV106" s="1551"/>
      <c r="UMW106" s="1551"/>
      <c r="UMX106" s="1551"/>
      <c r="UMY106" s="1551"/>
      <c r="UMZ106" s="1551"/>
      <c r="UNA106" s="1551"/>
      <c r="UNB106" s="1551"/>
      <c r="UNC106" s="1551"/>
      <c r="UND106" s="1551"/>
      <c r="UNE106" s="1551"/>
      <c r="UNF106" s="1551"/>
      <c r="UNG106" s="1551"/>
      <c r="UNH106" s="1551"/>
      <c r="UNI106" s="1551"/>
      <c r="UNJ106" s="1551"/>
      <c r="UNK106" s="1551"/>
      <c r="UNL106" s="1551"/>
      <c r="UNM106" s="1551"/>
      <c r="UNN106" s="1551"/>
      <c r="UNO106" s="1551"/>
      <c r="UNP106" s="1551"/>
      <c r="UNQ106" s="1551"/>
      <c r="UNR106" s="1551"/>
      <c r="UNS106" s="1551"/>
      <c r="UNT106" s="1551"/>
      <c r="UNU106" s="1551"/>
      <c r="UNV106" s="1551"/>
      <c r="UNW106" s="1551"/>
      <c r="UNX106" s="1551"/>
      <c r="UNY106" s="1551"/>
      <c r="UNZ106" s="1551"/>
      <c r="UOA106" s="1551"/>
      <c r="UOB106" s="1551"/>
      <c r="UOC106" s="1551"/>
      <c r="UOD106" s="1551"/>
      <c r="UOE106" s="1551"/>
      <c r="UOF106" s="1551"/>
      <c r="UOG106" s="1551"/>
      <c r="UOH106" s="1551"/>
      <c r="UOI106" s="1551"/>
      <c r="UOJ106" s="1551"/>
      <c r="UOK106" s="1551"/>
      <c r="UOL106" s="1551"/>
      <c r="UOM106" s="1551"/>
      <c r="UON106" s="1551"/>
      <c r="UOO106" s="1551"/>
      <c r="UOP106" s="1551"/>
      <c r="UOQ106" s="1551"/>
      <c r="UOR106" s="1551"/>
      <c r="UOS106" s="1551"/>
      <c r="UOT106" s="1551"/>
      <c r="UOU106" s="1551"/>
      <c r="UOV106" s="1551"/>
      <c r="UOW106" s="1551"/>
      <c r="UOX106" s="1551"/>
      <c r="UOY106" s="1551"/>
      <c r="UOZ106" s="1551"/>
      <c r="UPA106" s="1551"/>
      <c r="UPB106" s="1551"/>
      <c r="UPC106" s="1551"/>
      <c r="UPD106" s="1551"/>
      <c r="UPE106" s="1551"/>
      <c r="UPF106" s="1551"/>
      <c r="UPG106" s="1551"/>
      <c r="UPH106" s="1551"/>
      <c r="UPI106" s="1551"/>
      <c r="UPJ106" s="1551"/>
      <c r="UPK106" s="1551"/>
      <c r="UPL106" s="1551"/>
      <c r="UPM106" s="1551"/>
      <c r="UPN106" s="1551"/>
      <c r="UPO106" s="1551"/>
      <c r="UPP106" s="1551"/>
      <c r="UPQ106" s="1551"/>
      <c r="UPR106" s="1551"/>
      <c r="UPS106" s="1551"/>
      <c r="UPT106" s="1551"/>
      <c r="UPU106" s="1551"/>
      <c r="UPV106" s="1551"/>
      <c r="UPW106" s="1551"/>
      <c r="UPX106" s="1551"/>
      <c r="UPY106" s="1551"/>
      <c r="UPZ106" s="1551"/>
      <c r="UQA106" s="1551"/>
      <c r="UQB106" s="1551"/>
      <c r="UQC106" s="1551"/>
      <c r="UQD106" s="1551"/>
      <c r="UQE106" s="1551"/>
      <c r="UQF106" s="1551"/>
      <c r="UQG106" s="1551"/>
      <c r="UQH106" s="1551"/>
      <c r="UQI106" s="1551"/>
      <c r="UQJ106" s="1551"/>
      <c r="UQK106" s="1551"/>
      <c r="UQL106" s="1551"/>
      <c r="UQM106" s="1551"/>
      <c r="UQN106" s="1551"/>
      <c r="UQO106" s="1551"/>
      <c r="UQP106" s="1551"/>
      <c r="UQQ106" s="1551"/>
      <c r="UQR106" s="1551"/>
      <c r="UQS106" s="1551"/>
      <c r="UQT106" s="1551"/>
      <c r="UQU106" s="1551"/>
      <c r="UQV106" s="1551"/>
      <c r="UQW106" s="1551"/>
      <c r="UQX106" s="1551"/>
      <c r="UQY106" s="1551"/>
      <c r="UQZ106" s="1551"/>
      <c r="URA106" s="1551"/>
      <c r="URB106" s="1551"/>
      <c r="URC106" s="1551"/>
      <c r="URD106" s="1551"/>
      <c r="URE106" s="1551"/>
      <c r="URF106" s="1551"/>
      <c r="URG106" s="1551"/>
      <c r="URH106" s="1551"/>
      <c r="URI106" s="1551"/>
      <c r="URJ106" s="1551"/>
      <c r="URK106" s="1551"/>
      <c r="URL106" s="1551"/>
      <c r="URM106" s="1551"/>
      <c r="URN106" s="1551"/>
      <c r="URO106" s="1551"/>
      <c r="URP106" s="1551"/>
      <c r="URQ106" s="1551"/>
      <c r="URR106" s="1551"/>
      <c r="URS106" s="1551"/>
      <c r="URT106" s="1551"/>
      <c r="URU106" s="1551"/>
      <c r="URV106" s="1551"/>
      <c r="URW106" s="1551"/>
      <c r="URX106" s="1551"/>
      <c r="URY106" s="1551"/>
      <c r="URZ106" s="1551"/>
      <c r="USA106" s="1551"/>
      <c r="USB106" s="1551"/>
      <c r="USC106" s="1551"/>
      <c r="USD106" s="1551"/>
      <c r="USE106" s="1551"/>
      <c r="USF106" s="1551"/>
      <c r="USG106" s="1551"/>
      <c r="USH106" s="1551"/>
      <c r="USI106" s="1551"/>
      <c r="USJ106" s="1551"/>
      <c r="USK106" s="1551"/>
      <c r="USL106" s="1551"/>
      <c r="USM106" s="1551"/>
      <c r="USN106" s="1551"/>
      <c r="USO106" s="1551"/>
      <c r="USP106" s="1551"/>
      <c r="USQ106" s="1551"/>
      <c r="USR106" s="1551"/>
      <c r="USS106" s="1551"/>
      <c r="UST106" s="1551"/>
      <c r="USU106" s="1551"/>
      <c r="USV106" s="1551"/>
      <c r="USW106" s="1551"/>
      <c r="USX106" s="1551"/>
      <c r="USY106" s="1551"/>
      <c r="USZ106" s="1551"/>
      <c r="UTA106" s="1551"/>
      <c r="UTB106" s="1551"/>
      <c r="UTC106" s="1551"/>
      <c r="UTD106" s="1551"/>
      <c r="UTE106" s="1551"/>
      <c r="UTF106" s="1551"/>
      <c r="UTG106" s="1551"/>
      <c r="UTH106" s="1551"/>
      <c r="UTI106" s="1551"/>
      <c r="UTJ106" s="1551"/>
      <c r="UTK106" s="1551"/>
      <c r="UTL106" s="1551"/>
      <c r="UTM106" s="1551"/>
      <c r="UTN106" s="1551"/>
      <c r="UTO106" s="1551"/>
      <c r="UTP106" s="1551"/>
      <c r="UTQ106" s="1551"/>
      <c r="UTR106" s="1551"/>
      <c r="UTS106" s="1551"/>
      <c r="UTT106" s="1551"/>
      <c r="UTU106" s="1551"/>
      <c r="UTV106" s="1551"/>
      <c r="UTW106" s="1551"/>
      <c r="UTX106" s="1551"/>
      <c r="UTY106" s="1551"/>
      <c r="UTZ106" s="1551"/>
      <c r="UUA106" s="1551"/>
      <c r="UUB106" s="1551"/>
      <c r="UUC106" s="1551"/>
      <c r="UUD106" s="1551"/>
      <c r="UUE106" s="1551"/>
      <c r="UUF106" s="1551"/>
      <c r="UUG106" s="1551"/>
      <c r="UUH106" s="1551"/>
      <c r="UUI106" s="1551"/>
      <c r="UUJ106" s="1551"/>
      <c r="UUK106" s="1551"/>
      <c r="UUL106" s="1551"/>
      <c r="UUM106" s="1551"/>
      <c r="UUN106" s="1551"/>
      <c r="UUO106" s="1551"/>
      <c r="UUP106" s="1551"/>
      <c r="UUQ106" s="1551"/>
      <c r="UUR106" s="1551"/>
      <c r="UUS106" s="1551"/>
      <c r="UUT106" s="1551"/>
      <c r="UUU106" s="1551"/>
      <c r="UUV106" s="1551"/>
      <c r="UUW106" s="1551"/>
      <c r="UUX106" s="1551"/>
      <c r="UUY106" s="1551"/>
      <c r="UUZ106" s="1551"/>
      <c r="UVA106" s="1551"/>
      <c r="UVB106" s="1551"/>
      <c r="UVC106" s="1551"/>
      <c r="UVD106" s="1551"/>
      <c r="UVE106" s="1551"/>
      <c r="UVF106" s="1551"/>
      <c r="UVG106" s="1551"/>
      <c r="UVH106" s="1551"/>
      <c r="UVI106" s="1551"/>
      <c r="UVJ106" s="1551"/>
      <c r="UVK106" s="1551"/>
      <c r="UVL106" s="1551"/>
      <c r="UVM106" s="1551"/>
      <c r="UVN106" s="1551"/>
      <c r="UVO106" s="1551"/>
      <c r="UVP106" s="1551"/>
      <c r="UVQ106" s="1551"/>
      <c r="UVR106" s="1551"/>
      <c r="UVS106" s="1551"/>
      <c r="UVT106" s="1551"/>
      <c r="UVU106" s="1551"/>
      <c r="UVV106" s="1551"/>
      <c r="UVW106" s="1551"/>
      <c r="UVX106" s="1551"/>
      <c r="UVY106" s="1551"/>
      <c r="UVZ106" s="1551"/>
      <c r="UWA106" s="1551"/>
      <c r="UWB106" s="1551"/>
      <c r="UWC106" s="1551"/>
      <c r="UWD106" s="1551"/>
      <c r="UWE106" s="1551"/>
      <c r="UWF106" s="1551"/>
      <c r="UWG106" s="1551"/>
      <c r="UWH106" s="1551"/>
      <c r="UWI106" s="1551"/>
      <c r="UWJ106" s="1551"/>
      <c r="UWK106" s="1551"/>
      <c r="UWL106" s="1551"/>
      <c r="UWM106" s="1551"/>
      <c r="UWN106" s="1551"/>
      <c r="UWO106" s="1551"/>
      <c r="UWP106" s="1551"/>
      <c r="UWQ106" s="1551"/>
      <c r="UWR106" s="1551"/>
      <c r="UWS106" s="1551"/>
      <c r="UWT106" s="1551"/>
      <c r="UWU106" s="1551"/>
      <c r="UWV106" s="1551"/>
      <c r="UWW106" s="1551"/>
      <c r="UWX106" s="1551"/>
      <c r="UWY106" s="1551"/>
      <c r="UWZ106" s="1551"/>
      <c r="UXA106" s="1551"/>
      <c r="UXB106" s="1551"/>
      <c r="UXC106" s="1551"/>
      <c r="UXD106" s="1551"/>
      <c r="UXE106" s="1551"/>
      <c r="UXF106" s="1551"/>
      <c r="UXG106" s="1551"/>
      <c r="UXH106" s="1551"/>
      <c r="UXI106" s="1551"/>
      <c r="UXJ106" s="1551"/>
      <c r="UXK106" s="1551"/>
      <c r="UXL106" s="1551"/>
      <c r="UXM106" s="1551"/>
      <c r="UXN106" s="1551"/>
      <c r="UXO106" s="1551"/>
      <c r="UXP106" s="1551"/>
      <c r="UXQ106" s="1551"/>
      <c r="UXR106" s="1551"/>
      <c r="UXS106" s="1551"/>
      <c r="UXT106" s="1551"/>
      <c r="UXU106" s="1551"/>
      <c r="UXV106" s="1551"/>
      <c r="UXW106" s="1551"/>
      <c r="UXX106" s="1551"/>
      <c r="UXY106" s="1551"/>
      <c r="UXZ106" s="1551"/>
      <c r="UYA106" s="1551"/>
      <c r="UYB106" s="1551"/>
      <c r="UYC106" s="1551"/>
      <c r="UYD106" s="1551"/>
      <c r="UYE106" s="1551"/>
      <c r="UYF106" s="1551"/>
      <c r="UYG106" s="1551"/>
      <c r="UYH106" s="1551"/>
      <c r="UYI106" s="1551"/>
      <c r="UYJ106" s="1551"/>
      <c r="UYK106" s="1551"/>
      <c r="UYL106" s="1551"/>
      <c r="UYM106" s="1551"/>
      <c r="UYN106" s="1551"/>
      <c r="UYO106" s="1551"/>
      <c r="UYP106" s="1551"/>
      <c r="UYQ106" s="1551"/>
      <c r="UYR106" s="1551"/>
      <c r="UYS106" s="1551"/>
      <c r="UYT106" s="1551"/>
      <c r="UYU106" s="1551"/>
      <c r="UYV106" s="1551"/>
      <c r="UYW106" s="1551"/>
      <c r="UYX106" s="1551"/>
      <c r="UYY106" s="1551"/>
      <c r="UYZ106" s="1551"/>
      <c r="UZA106" s="1551"/>
      <c r="UZB106" s="1551"/>
      <c r="UZC106" s="1551"/>
      <c r="UZD106" s="1551"/>
      <c r="UZE106" s="1551"/>
      <c r="UZF106" s="1551"/>
      <c r="UZG106" s="1551"/>
      <c r="UZH106" s="1551"/>
      <c r="UZI106" s="1551"/>
      <c r="UZJ106" s="1551"/>
      <c r="UZK106" s="1551"/>
      <c r="UZL106" s="1551"/>
      <c r="UZM106" s="1551"/>
      <c r="UZN106" s="1551"/>
      <c r="UZO106" s="1551"/>
      <c r="UZP106" s="1551"/>
      <c r="UZQ106" s="1551"/>
      <c r="UZR106" s="1551"/>
      <c r="UZS106" s="1551"/>
      <c r="UZT106" s="1551"/>
      <c r="UZU106" s="1551"/>
      <c r="UZV106" s="1551"/>
      <c r="UZW106" s="1551"/>
      <c r="UZX106" s="1551"/>
      <c r="UZY106" s="1551"/>
      <c r="UZZ106" s="1551"/>
      <c r="VAA106" s="1551"/>
      <c r="VAB106" s="1551"/>
      <c r="VAC106" s="1551"/>
      <c r="VAD106" s="1551"/>
      <c r="VAE106" s="1551"/>
      <c r="VAF106" s="1551"/>
      <c r="VAG106" s="1551"/>
      <c r="VAH106" s="1551"/>
      <c r="VAI106" s="1551"/>
      <c r="VAJ106" s="1551"/>
      <c r="VAK106" s="1551"/>
      <c r="VAL106" s="1551"/>
      <c r="VAM106" s="1551"/>
      <c r="VAN106" s="1551"/>
      <c r="VAO106" s="1551"/>
      <c r="VAP106" s="1551"/>
      <c r="VAQ106" s="1551"/>
      <c r="VAR106" s="1551"/>
      <c r="VAS106" s="1551"/>
      <c r="VAT106" s="1551"/>
      <c r="VAU106" s="1551"/>
      <c r="VAV106" s="1551"/>
      <c r="VAW106" s="1551"/>
      <c r="VAX106" s="1551"/>
      <c r="VAY106" s="1551"/>
      <c r="VAZ106" s="1551"/>
      <c r="VBA106" s="1551"/>
      <c r="VBB106" s="1551"/>
      <c r="VBC106" s="1551"/>
      <c r="VBD106" s="1551"/>
      <c r="VBE106" s="1551"/>
      <c r="VBF106" s="1551"/>
      <c r="VBG106" s="1551"/>
      <c r="VBH106" s="1551"/>
      <c r="VBI106" s="1551"/>
      <c r="VBJ106" s="1551"/>
      <c r="VBK106" s="1551"/>
      <c r="VBL106" s="1551"/>
      <c r="VBM106" s="1551"/>
      <c r="VBN106" s="1551"/>
      <c r="VBO106" s="1551"/>
      <c r="VBP106" s="1551"/>
      <c r="VBQ106" s="1551"/>
      <c r="VBR106" s="1551"/>
      <c r="VBS106" s="1551"/>
      <c r="VBT106" s="1551"/>
      <c r="VBU106" s="1551"/>
      <c r="VBV106" s="1551"/>
      <c r="VBW106" s="1551"/>
      <c r="VBX106" s="1551"/>
      <c r="VBY106" s="1551"/>
      <c r="VBZ106" s="1551"/>
      <c r="VCA106" s="1551"/>
      <c r="VCB106" s="1551"/>
      <c r="VCC106" s="1551"/>
      <c r="VCD106" s="1551"/>
      <c r="VCE106" s="1551"/>
      <c r="VCF106" s="1551"/>
      <c r="VCG106" s="1551"/>
      <c r="VCH106" s="1551"/>
      <c r="VCI106" s="1551"/>
      <c r="VCJ106" s="1551"/>
      <c r="VCK106" s="1551"/>
      <c r="VCL106" s="1551"/>
      <c r="VCM106" s="1551"/>
      <c r="VCN106" s="1551"/>
      <c r="VCO106" s="1551"/>
      <c r="VCP106" s="1551"/>
      <c r="VCQ106" s="1551"/>
      <c r="VCR106" s="1551"/>
      <c r="VCS106" s="1551"/>
      <c r="VCT106" s="1551"/>
      <c r="VCU106" s="1551"/>
      <c r="VCV106" s="1551"/>
      <c r="VCW106" s="1551"/>
      <c r="VCX106" s="1551"/>
      <c r="VCY106" s="1551"/>
      <c r="VCZ106" s="1551"/>
      <c r="VDA106" s="1551"/>
      <c r="VDB106" s="1551"/>
      <c r="VDC106" s="1551"/>
      <c r="VDD106" s="1551"/>
      <c r="VDE106" s="1551"/>
      <c r="VDF106" s="1551"/>
      <c r="VDG106" s="1551"/>
      <c r="VDH106" s="1551"/>
      <c r="VDI106" s="1551"/>
      <c r="VDJ106" s="1551"/>
      <c r="VDK106" s="1551"/>
      <c r="VDL106" s="1551"/>
      <c r="VDM106" s="1551"/>
      <c r="VDN106" s="1551"/>
      <c r="VDO106" s="1551"/>
      <c r="VDP106" s="1551"/>
      <c r="VDQ106" s="1551"/>
      <c r="VDR106" s="1551"/>
      <c r="VDS106" s="1551"/>
      <c r="VDT106" s="1551"/>
      <c r="VDU106" s="1551"/>
      <c r="VDV106" s="1551"/>
      <c r="VDW106" s="1551"/>
      <c r="VDX106" s="1551"/>
      <c r="VDY106" s="1551"/>
      <c r="VDZ106" s="1551"/>
      <c r="VEA106" s="1551"/>
      <c r="VEB106" s="1551"/>
      <c r="VEC106" s="1551"/>
      <c r="VED106" s="1551"/>
      <c r="VEE106" s="1551"/>
      <c r="VEF106" s="1551"/>
      <c r="VEG106" s="1551"/>
      <c r="VEH106" s="1551"/>
      <c r="VEI106" s="1551"/>
      <c r="VEJ106" s="1551"/>
      <c r="VEK106" s="1551"/>
      <c r="VEL106" s="1551"/>
      <c r="VEM106" s="1551"/>
      <c r="VEN106" s="1551"/>
      <c r="VEO106" s="1551"/>
      <c r="VEP106" s="1551"/>
      <c r="VEQ106" s="1551"/>
      <c r="VER106" s="1551"/>
      <c r="VES106" s="1551"/>
      <c r="VET106" s="1551"/>
      <c r="VEU106" s="1551"/>
      <c r="VEV106" s="1551"/>
      <c r="VEW106" s="1551"/>
      <c r="VEX106" s="1551"/>
      <c r="VEY106" s="1551"/>
      <c r="VEZ106" s="1551"/>
      <c r="VFA106" s="1551"/>
      <c r="VFB106" s="1551"/>
      <c r="VFC106" s="1551"/>
      <c r="VFD106" s="1551"/>
      <c r="VFE106" s="1551"/>
      <c r="VFF106" s="1551"/>
      <c r="VFG106" s="1551"/>
      <c r="VFH106" s="1551"/>
      <c r="VFI106" s="1551"/>
      <c r="VFJ106" s="1551"/>
      <c r="VFK106" s="1551"/>
      <c r="VFL106" s="1551"/>
      <c r="VFM106" s="1551"/>
      <c r="VFN106" s="1551"/>
      <c r="VFO106" s="1551"/>
      <c r="VFP106" s="1551"/>
      <c r="VFQ106" s="1551"/>
      <c r="VFR106" s="1551"/>
      <c r="VFS106" s="1551"/>
      <c r="VFT106" s="1551"/>
      <c r="VFU106" s="1551"/>
      <c r="VFV106" s="1551"/>
      <c r="VFW106" s="1551"/>
      <c r="VFX106" s="1551"/>
      <c r="VFY106" s="1551"/>
      <c r="VFZ106" s="1551"/>
      <c r="VGA106" s="1551"/>
      <c r="VGB106" s="1551"/>
      <c r="VGC106" s="1551"/>
      <c r="VGD106" s="1551"/>
      <c r="VGE106" s="1551"/>
      <c r="VGF106" s="1551"/>
      <c r="VGG106" s="1551"/>
      <c r="VGH106" s="1551"/>
      <c r="VGI106" s="1551"/>
      <c r="VGJ106" s="1551"/>
      <c r="VGK106" s="1551"/>
      <c r="VGL106" s="1551"/>
      <c r="VGM106" s="1551"/>
      <c r="VGN106" s="1551"/>
      <c r="VGO106" s="1551"/>
      <c r="VGP106" s="1551"/>
      <c r="VGQ106" s="1551"/>
      <c r="VGR106" s="1551"/>
      <c r="VGS106" s="1551"/>
      <c r="VGT106" s="1551"/>
      <c r="VGU106" s="1551"/>
      <c r="VGV106" s="1551"/>
      <c r="VGW106" s="1551"/>
      <c r="VGX106" s="1551"/>
      <c r="VGY106" s="1551"/>
      <c r="VGZ106" s="1551"/>
      <c r="VHA106" s="1551"/>
      <c r="VHB106" s="1551"/>
      <c r="VHC106" s="1551"/>
      <c r="VHD106" s="1551"/>
      <c r="VHE106" s="1551"/>
      <c r="VHF106" s="1551"/>
      <c r="VHG106" s="1551"/>
      <c r="VHH106" s="1551"/>
      <c r="VHI106" s="1551"/>
      <c r="VHJ106" s="1551"/>
      <c r="VHK106" s="1551"/>
      <c r="VHL106" s="1551"/>
      <c r="VHM106" s="1551"/>
      <c r="VHN106" s="1551"/>
      <c r="VHO106" s="1551"/>
      <c r="VHP106" s="1551"/>
      <c r="VHQ106" s="1551"/>
      <c r="VHR106" s="1551"/>
      <c r="VHS106" s="1551"/>
      <c r="VHT106" s="1551"/>
      <c r="VHU106" s="1551"/>
      <c r="VHV106" s="1551"/>
      <c r="VHW106" s="1551"/>
      <c r="VHX106" s="1551"/>
      <c r="VHY106" s="1551"/>
      <c r="VHZ106" s="1551"/>
      <c r="VIA106" s="1551"/>
      <c r="VIB106" s="1551"/>
      <c r="VIC106" s="1551"/>
      <c r="VID106" s="1551"/>
      <c r="VIE106" s="1551"/>
      <c r="VIF106" s="1551"/>
      <c r="VIG106" s="1551"/>
      <c r="VIH106" s="1551"/>
      <c r="VII106" s="1551"/>
      <c r="VIJ106" s="1551"/>
      <c r="VIK106" s="1551"/>
      <c r="VIL106" s="1551"/>
      <c r="VIM106" s="1551"/>
      <c r="VIN106" s="1551"/>
      <c r="VIO106" s="1551"/>
      <c r="VIP106" s="1551"/>
      <c r="VIQ106" s="1551"/>
      <c r="VIR106" s="1551"/>
      <c r="VIS106" s="1551"/>
      <c r="VIT106" s="1551"/>
      <c r="VIU106" s="1551"/>
      <c r="VIV106" s="1551"/>
      <c r="VIW106" s="1551"/>
      <c r="VIX106" s="1551"/>
      <c r="VIY106" s="1551"/>
      <c r="VIZ106" s="1551"/>
      <c r="VJA106" s="1551"/>
      <c r="VJB106" s="1551"/>
      <c r="VJC106" s="1551"/>
      <c r="VJD106" s="1551"/>
      <c r="VJE106" s="1551"/>
      <c r="VJF106" s="1551"/>
      <c r="VJG106" s="1551"/>
      <c r="VJH106" s="1551"/>
      <c r="VJI106" s="1551"/>
      <c r="VJJ106" s="1551"/>
      <c r="VJK106" s="1551"/>
      <c r="VJL106" s="1551"/>
      <c r="VJM106" s="1551"/>
      <c r="VJN106" s="1551"/>
      <c r="VJO106" s="1551"/>
      <c r="VJP106" s="1551"/>
      <c r="VJQ106" s="1551"/>
      <c r="VJR106" s="1551"/>
      <c r="VJS106" s="1551"/>
      <c r="VJT106" s="1551"/>
      <c r="VJU106" s="1551"/>
      <c r="VJV106" s="1551"/>
      <c r="VJW106" s="1551"/>
      <c r="VJX106" s="1551"/>
      <c r="VJY106" s="1551"/>
      <c r="VJZ106" s="1551"/>
      <c r="VKA106" s="1551"/>
      <c r="VKB106" s="1551"/>
      <c r="VKC106" s="1551"/>
      <c r="VKD106" s="1551"/>
      <c r="VKE106" s="1551"/>
      <c r="VKF106" s="1551"/>
      <c r="VKG106" s="1551"/>
      <c r="VKH106" s="1551"/>
      <c r="VKI106" s="1551"/>
      <c r="VKJ106" s="1551"/>
      <c r="VKK106" s="1551"/>
      <c r="VKL106" s="1551"/>
      <c r="VKM106" s="1551"/>
      <c r="VKN106" s="1551"/>
      <c r="VKO106" s="1551"/>
      <c r="VKP106" s="1551"/>
      <c r="VKQ106" s="1551"/>
      <c r="VKR106" s="1551"/>
      <c r="VKS106" s="1551"/>
      <c r="VKT106" s="1551"/>
      <c r="VKU106" s="1551"/>
      <c r="VKV106" s="1551"/>
      <c r="VKW106" s="1551"/>
      <c r="VKX106" s="1551"/>
      <c r="VKY106" s="1551"/>
      <c r="VKZ106" s="1551"/>
      <c r="VLA106" s="1551"/>
      <c r="VLB106" s="1551"/>
      <c r="VLC106" s="1551"/>
      <c r="VLD106" s="1551"/>
      <c r="VLE106" s="1551"/>
      <c r="VLF106" s="1551"/>
      <c r="VLG106" s="1551"/>
      <c r="VLH106" s="1551"/>
      <c r="VLI106" s="1551"/>
      <c r="VLJ106" s="1551"/>
      <c r="VLK106" s="1551"/>
      <c r="VLL106" s="1551"/>
      <c r="VLM106" s="1551"/>
      <c r="VLN106" s="1551"/>
      <c r="VLO106" s="1551"/>
      <c r="VLP106" s="1551"/>
      <c r="VLQ106" s="1551"/>
      <c r="VLR106" s="1551"/>
      <c r="VLS106" s="1551"/>
      <c r="VLT106" s="1551"/>
      <c r="VLU106" s="1551"/>
      <c r="VLV106" s="1551"/>
      <c r="VLW106" s="1551"/>
      <c r="VLX106" s="1551"/>
      <c r="VLY106" s="1551"/>
      <c r="VLZ106" s="1551"/>
      <c r="VMA106" s="1551"/>
      <c r="VMB106" s="1551"/>
      <c r="VMC106" s="1551"/>
      <c r="VMD106" s="1551"/>
      <c r="VME106" s="1551"/>
      <c r="VMF106" s="1551"/>
      <c r="VMG106" s="1551"/>
      <c r="VMH106" s="1551"/>
      <c r="VMI106" s="1551"/>
      <c r="VMJ106" s="1551"/>
      <c r="VMK106" s="1551"/>
      <c r="VML106" s="1551"/>
      <c r="VMM106" s="1551"/>
      <c r="VMN106" s="1551"/>
      <c r="VMO106" s="1551"/>
      <c r="VMP106" s="1551"/>
      <c r="VMQ106" s="1551"/>
      <c r="VMR106" s="1551"/>
      <c r="VMS106" s="1551"/>
      <c r="VMT106" s="1551"/>
      <c r="VMU106" s="1551"/>
      <c r="VMV106" s="1551"/>
      <c r="VMW106" s="1551"/>
      <c r="VMX106" s="1551"/>
      <c r="VMY106" s="1551"/>
      <c r="VMZ106" s="1551"/>
      <c r="VNA106" s="1551"/>
      <c r="VNB106" s="1551"/>
      <c r="VNC106" s="1551"/>
      <c r="VND106" s="1551"/>
      <c r="VNE106" s="1551"/>
      <c r="VNF106" s="1551"/>
      <c r="VNG106" s="1551"/>
      <c r="VNH106" s="1551"/>
      <c r="VNI106" s="1551"/>
      <c r="VNJ106" s="1551"/>
      <c r="VNK106" s="1551"/>
      <c r="VNL106" s="1551"/>
      <c r="VNM106" s="1551"/>
      <c r="VNN106" s="1551"/>
      <c r="VNO106" s="1551"/>
      <c r="VNP106" s="1551"/>
      <c r="VNQ106" s="1551"/>
      <c r="VNR106" s="1551"/>
      <c r="VNS106" s="1551"/>
      <c r="VNT106" s="1551"/>
      <c r="VNU106" s="1551"/>
      <c r="VNV106" s="1551"/>
      <c r="VNW106" s="1551"/>
      <c r="VNX106" s="1551"/>
      <c r="VNY106" s="1551"/>
      <c r="VNZ106" s="1551"/>
      <c r="VOA106" s="1551"/>
      <c r="VOB106" s="1551"/>
      <c r="VOC106" s="1551"/>
      <c r="VOD106" s="1551"/>
      <c r="VOE106" s="1551"/>
      <c r="VOF106" s="1551"/>
      <c r="VOG106" s="1551"/>
      <c r="VOH106" s="1551"/>
      <c r="VOI106" s="1551"/>
      <c r="VOJ106" s="1551"/>
      <c r="VOK106" s="1551"/>
      <c r="VOL106" s="1551"/>
      <c r="VOM106" s="1551"/>
      <c r="VON106" s="1551"/>
      <c r="VOO106" s="1551"/>
      <c r="VOP106" s="1551"/>
      <c r="VOQ106" s="1551"/>
      <c r="VOR106" s="1551"/>
      <c r="VOS106" s="1551"/>
      <c r="VOT106" s="1551"/>
      <c r="VOU106" s="1551"/>
      <c r="VOV106" s="1551"/>
      <c r="VOW106" s="1551"/>
      <c r="VOX106" s="1551"/>
      <c r="VOY106" s="1551"/>
      <c r="VOZ106" s="1551"/>
      <c r="VPA106" s="1551"/>
      <c r="VPB106" s="1551"/>
      <c r="VPC106" s="1551"/>
      <c r="VPD106" s="1551"/>
      <c r="VPE106" s="1551"/>
      <c r="VPF106" s="1551"/>
      <c r="VPG106" s="1551"/>
      <c r="VPH106" s="1551"/>
      <c r="VPI106" s="1551"/>
      <c r="VPJ106" s="1551"/>
      <c r="VPK106" s="1551"/>
      <c r="VPL106" s="1551"/>
      <c r="VPM106" s="1551"/>
      <c r="VPN106" s="1551"/>
      <c r="VPO106" s="1551"/>
      <c r="VPP106" s="1551"/>
      <c r="VPQ106" s="1551"/>
      <c r="VPR106" s="1551"/>
      <c r="VPS106" s="1551"/>
      <c r="VPT106" s="1551"/>
      <c r="VPU106" s="1551"/>
      <c r="VPV106" s="1551"/>
      <c r="VPW106" s="1551"/>
      <c r="VPX106" s="1551"/>
      <c r="VPY106" s="1551"/>
      <c r="VPZ106" s="1551"/>
      <c r="VQA106" s="1551"/>
      <c r="VQB106" s="1551"/>
      <c r="VQC106" s="1551"/>
      <c r="VQD106" s="1551"/>
      <c r="VQE106" s="1551"/>
      <c r="VQF106" s="1551"/>
      <c r="VQG106" s="1551"/>
      <c r="VQH106" s="1551"/>
      <c r="VQI106" s="1551"/>
      <c r="VQJ106" s="1551"/>
      <c r="VQK106" s="1551"/>
      <c r="VQL106" s="1551"/>
      <c r="VQM106" s="1551"/>
      <c r="VQN106" s="1551"/>
      <c r="VQO106" s="1551"/>
      <c r="VQP106" s="1551"/>
      <c r="VQQ106" s="1551"/>
      <c r="VQR106" s="1551"/>
      <c r="VQS106" s="1551"/>
      <c r="VQT106" s="1551"/>
      <c r="VQU106" s="1551"/>
      <c r="VQV106" s="1551"/>
      <c r="VQW106" s="1551"/>
      <c r="VQX106" s="1551"/>
      <c r="VQY106" s="1551"/>
      <c r="VQZ106" s="1551"/>
      <c r="VRA106" s="1551"/>
      <c r="VRB106" s="1551"/>
      <c r="VRC106" s="1551"/>
      <c r="VRD106" s="1551"/>
      <c r="VRE106" s="1551"/>
      <c r="VRF106" s="1551"/>
      <c r="VRG106" s="1551"/>
      <c r="VRH106" s="1551"/>
      <c r="VRI106" s="1551"/>
      <c r="VRJ106" s="1551"/>
      <c r="VRK106" s="1551"/>
      <c r="VRL106" s="1551"/>
      <c r="VRM106" s="1551"/>
      <c r="VRN106" s="1551"/>
      <c r="VRO106" s="1551"/>
      <c r="VRP106" s="1551"/>
      <c r="VRQ106" s="1551"/>
      <c r="VRR106" s="1551"/>
      <c r="VRS106" s="1551"/>
      <c r="VRT106" s="1551"/>
      <c r="VRU106" s="1551"/>
      <c r="VRV106" s="1551"/>
      <c r="VRW106" s="1551"/>
      <c r="VRX106" s="1551"/>
      <c r="VRY106" s="1551"/>
      <c r="VRZ106" s="1551"/>
      <c r="VSA106" s="1551"/>
      <c r="VSB106" s="1551"/>
      <c r="VSC106" s="1551"/>
      <c r="VSD106" s="1551"/>
      <c r="VSE106" s="1551"/>
      <c r="VSF106" s="1551"/>
      <c r="VSG106" s="1551"/>
      <c r="VSH106" s="1551"/>
      <c r="VSI106" s="1551"/>
      <c r="VSJ106" s="1551"/>
      <c r="VSK106" s="1551"/>
      <c r="VSL106" s="1551"/>
      <c r="VSM106" s="1551"/>
      <c r="VSN106" s="1551"/>
      <c r="VSO106" s="1551"/>
      <c r="VSP106" s="1551"/>
      <c r="VSQ106" s="1551"/>
      <c r="VSR106" s="1551"/>
      <c r="VSS106" s="1551"/>
      <c r="VST106" s="1551"/>
      <c r="VSU106" s="1551"/>
      <c r="VSV106" s="1551"/>
      <c r="VSW106" s="1551"/>
      <c r="VSX106" s="1551"/>
      <c r="VSY106" s="1551"/>
      <c r="VSZ106" s="1551"/>
      <c r="VTA106" s="1551"/>
      <c r="VTB106" s="1551"/>
      <c r="VTC106" s="1551"/>
      <c r="VTD106" s="1551"/>
      <c r="VTE106" s="1551"/>
      <c r="VTF106" s="1551"/>
      <c r="VTG106" s="1551"/>
      <c r="VTH106" s="1551"/>
      <c r="VTI106" s="1551"/>
      <c r="VTJ106" s="1551"/>
      <c r="VTK106" s="1551"/>
      <c r="VTL106" s="1551"/>
      <c r="VTM106" s="1551"/>
      <c r="VTN106" s="1551"/>
      <c r="VTO106" s="1551"/>
      <c r="VTP106" s="1551"/>
      <c r="VTQ106" s="1551"/>
      <c r="VTR106" s="1551"/>
      <c r="VTS106" s="1551"/>
      <c r="VTT106" s="1551"/>
      <c r="VTU106" s="1551"/>
      <c r="VTV106" s="1551"/>
      <c r="VTW106" s="1551"/>
      <c r="VTX106" s="1551"/>
      <c r="VTY106" s="1551"/>
      <c r="VTZ106" s="1551"/>
      <c r="VUA106" s="1551"/>
      <c r="VUB106" s="1551"/>
      <c r="VUC106" s="1551"/>
      <c r="VUD106" s="1551"/>
      <c r="VUE106" s="1551"/>
      <c r="VUF106" s="1551"/>
      <c r="VUG106" s="1551"/>
      <c r="VUH106" s="1551"/>
      <c r="VUI106" s="1551"/>
      <c r="VUJ106" s="1551"/>
      <c r="VUK106" s="1551"/>
      <c r="VUL106" s="1551"/>
      <c r="VUM106" s="1551"/>
      <c r="VUN106" s="1551"/>
      <c r="VUO106" s="1551"/>
      <c r="VUP106" s="1551"/>
      <c r="VUQ106" s="1551"/>
      <c r="VUR106" s="1551"/>
      <c r="VUS106" s="1551"/>
      <c r="VUT106" s="1551"/>
      <c r="VUU106" s="1551"/>
      <c r="VUV106" s="1551"/>
      <c r="VUW106" s="1551"/>
      <c r="VUX106" s="1551"/>
      <c r="VUY106" s="1551"/>
      <c r="VUZ106" s="1551"/>
      <c r="VVA106" s="1551"/>
      <c r="VVB106" s="1551"/>
      <c r="VVC106" s="1551"/>
      <c r="VVD106" s="1551"/>
      <c r="VVE106" s="1551"/>
      <c r="VVF106" s="1551"/>
      <c r="VVG106" s="1551"/>
      <c r="VVH106" s="1551"/>
      <c r="VVI106" s="1551"/>
      <c r="VVJ106" s="1551"/>
      <c r="VVK106" s="1551"/>
      <c r="VVL106" s="1551"/>
      <c r="VVM106" s="1551"/>
      <c r="VVN106" s="1551"/>
      <c r="VVO106" s="1551"/>
      <c r="VVP106" s="1551"/>
      <c r="VVQ106" s="1551"/>
      <c r="VVR106" s="1551"/>
      <c r="VVS106" s="1551"/>
      <c r="VVT106" s="1551"/>
      <c r="VVU106" s="1551"/>
      <c r="VVV106" s="1551"/>
      <c r="VVW106" s="1551"/>
      <c r="VVX106" s="1551"/>
      <c r="VVY106" s="1551"/>
      <c r="VVZ106" s="1551"/>
      <c r="VWA106" s="1551"/>
      <c r="VWB106" s="1551"/>
      <c r="VWC106" s="1551"/>
      <c r="VWD106" s="1551"/>
      <c r="VWE106" s="1551"/>
      <c r="VWF106" s="1551"/>
      <c r="VWG106" s="1551"/>
      <c r="VWH106" s="1551"/>
      <c r="VWI106" s="1551"/>
      <c r="VWJ106" s="1551"/>
      <c r="VWK106" s="1551"/>
      <c r="VWL106" s="1551"/>
      <c r="VWM106" s="1551"/>
      <c r="VWN106" s="1551"/>
      <c r="VWO106" s="1551"/>
      <c r="VWP106" s="1551"/>
      <c r="VWQ106" s="1551"/>
      <c r="VWR106" s="1551"/>
      <c r="VWS106" s="1551"/>
      <c r="VWT106" s="1551"/>
      <c r="VWU106" s="1551"/>
      <c r="VWV106" s="1551"/>
      <c r="VWW106" s="1551"/>
      <c r="VWX106" s="1551"/>
      <c r="VWY106" s="1551"/>
      <c r="VWZ106" s="1551"/>
      <c r="VXA106" s="1551"/>
      <c r="VXB106" s="1551"/>
      <c r="VXC106" s="1551"/>
      <c r="VXD106" s="1551"/>
      <c r="VXE106" s="1551"/>
      <c r="VXF106" s="1551"/>
      <c r="VXG106" s="1551"/>
      <c r="VXH106" s="1551"/>
      <c r="VXI106" s="1551"/>
      <c r="VXJ106" s="1551"/>
      <c r="VXK106" s="1551"/>
      <c r="VXL106" s="1551"/>
      <c r="VXM106" s="1551"/>
      <c r="VXN106" s="1551"/>
      <c r="VXO106" s="1551"/>
      <c r="VXP106" s="1551"/>
      <c r="VXQ106" s="1551"/>
      <c r="VXR106" s="1551"/>
      <c r="VXS106" s="1551"/>
      <c r="VXT106" s="1551"/>
      <c r="VXU106" s="1551"/>
      <c r="VXV106" s="1551"/>
      <c r="VXW106" s="1551"/>
      <c r="VXX106" s="1551"/>
      <c r="VXY106" s="1551"/>
      <c r="VXZ106" s="1551"/>
      <c r="VYA106" s="1551"/>
      <c r="VYB106" s="1551"/>
      <c r="VYC106" s="1551"/>
      <c r="VYD106" s="1551"/>
      <c r="VYE106" s="1551"/>
      <c r="VYF106" s="1551"/>
      <c r="VYG106" s="1551"/>
      <c r="VYH106" s="1551"/>
      <c r="VYI106" s="1551"/>
      <c r="VYJ106" s="1551"/>
      <c r="VYK106" s="1551"/>
      <c r="VYL106" s="1551"/>
      <c r="VYM106" s="1551"/>
      <c r="VYN106" s="1551"/>
      <c r="VYO106" s="1551"/>
      <c r="VYP106" s="1551"/>
      <c r="VYQ106" s="1551"/>
      <c r="VYR106" s="1551"/>
      <c r="VYS106" s="1551"/>
      <c r="VYT106" s="1551"/>
      <c r="VYU106" s="1551"/>
      <c r="VYV106" s="1551"/>
      <c r="VYW106" s="1551"/>
      <c r="VYX106" s="1551"/>
      <c r="VYY106" s="1551"/>
      <c r="VYZ106" s="1551"/>
      <c r="VZA106" s="1551"/>
      <c r="VZB106" s="1551"/>
      <c r="VZC106" s="1551"/>
      <c r="VZD106" s="1551"/>
      <c r="VZE106" s="1551"/>
      <c r="VZF106" s="1551"/>
      <c r="VZG106" s="1551"/>
      <c r="VZH106" s="1551"/>
      <c r="VZI106" s="1551"/>
      <c r="VZJ106" s="1551"/>
      <c r="VZK106" s="1551"/>
      <c r="VZL106" s="1551"/>
      <c r="VZM106" s="1551"/>
      <c r="VZN106" s="1551"/>
      <c r="VZO106" s="1551"/>
      <c r="VZP106" s="1551"/>
      <c r="VZQ106" s="1551"/>
      <c r="VZR106" s="1551"/>
      <c r="VZS106" s="1551"/>
      <c r="VZT106" s="1551"/>
      <c r="VZU106" s="1551"/>
      <c r="VZV106" s="1551"/>
      <c r="VZW106" s="1551"/>
      <c r="VZX106" s="1551"/>
      <c r="VZY106" s="1551"/>
      <c r="VZZ106" s="1551"/>
      <c r="WAA106" s="1551"/>
      <c r="WAB106" s="1551"/>
      <c r="WAC106" s="1551"/>
      <c r="WAD106" s="1551"/>
      <c r="WAE106" s="1551"/>
      <c r="WAF106" s="1551"/>
      <c r="WAG106" s="1551"/>
      <c r="WAH106" s="1551"/>
      <c r="WAI106" s="1551"/>
      <c r="WAJ106" s="1551"/>
      <c r="WAK106" s="1551"/>
      <c r="WAL106" s="1551"/>
      <c r="WAM106" s="1551"/>
      <c r="WAN106" s="1551"/>
      <c r="WAO106" s="1551"/>
      <c r="WAP106" s="1551"/>
      <c r="WAQ106" s="1551"/>
      <c r="WAR106" s="1551"/>
      <c r="WAS106" s="1551"/>
      <c r="WAT106" s="1551"/>
      <c r="WAU106" s="1551"/>
      <c r="WAV106" s="1551"/>
      <c r="WAW106" s="1551"/>
      <c r="WAX106" s="1551"/>
      <c r="WAY106" s="1551"/>
      <c r="WAZ106" s="1551"/>
      <c r="WBA106" s="1551"/>
      <c r="WBB106" s="1551"/>
      <c r="WBC106" s="1551"/>
      <c r="WBD106" s="1551"/>
      <c r="WBE106" s="1551"/>
      <c r="WBF106" s="1551"/>
      <c r="WBG106" s="1551"/>
      <c r="WBH106" s="1551"/>
      <c r="WBI106" s="1551"/>
      <c r="WBJ106" s="1551"/>
      <c r="WBK106" s="1551"/>
      <c r="WBL106" s="1551"/>
      <c r="WBM106" s="1551"/>
      <c r="WBN106" s="1551"/>
      <c r="WBO106" s="1551"/>
      <c r="WBP106" s="1551"/>
      <c r="WBQ106" s="1551"/>
      <c r="WBR106" s="1551"/>
      <c r="WBS106" s="1551"/>
      <c r="WBT106" s="1551"/>
      <c r="WBU106" s="1551"/>
      <c r="WBV106" s="1551"/>
      <c r="WBW106" s="1551"/>
      <c r="WBX106" s="1551"/>
      <c r="WBY106" s="1551"/>
      <c r="WBZ106" s="1551"/>
      <c r="WCA106" s="1551"/>
      <c r="WCB106" s="1551"/>
      <c r="WCC106" s="1551"/>
      <c r="WCD106" s="1551"/>
      <c r="WCE106" s="1551"/>
      <c r="WCF106" s="1551"/>
      <c r="WCG106" s="1551"/>
      <c r="WCH106" s="1551"/>
      <c r="WCI106" s="1551"/>
      <c r="WCJ106" s="1551"/>
      <c r="WCK106" s="1551"/>
      <c r="WCL106" s="1551"/>
      <c r="WCM106" s="1551"/>
      <c r="WCN106" s="1551"/>
      <c r="WCO106" s="1551"/>
      <c r="WCP106" s="1551"/>
      <c r="WCQ106" s="1551"/>
      <c r="WCR106" s="1551"/>
      <c r="WCS106" s="1551"/>
      <c r="WCT106" s="1551"/>
      <c r="WCU106" s="1551"/>
      <c r="WCV106" s="1551"/>
      <c r="WCW106" s="1551"/>
      <c r="WCX106" s="1551"/>
      <c r="WCY106" s="1551"/>
      <c r="WCZ106" s="1551"/>
      <c r="WDA106" s="1551"/>
      <c r="WDB106" s="1551"/>
      <c r="WDC106" s="1551"/>
      <c r="WDD106" s="1551"/>
      <c r="WDE106" s="1551"/>
      <c r="WDF106" s="1551"/>
      <c r="WDG106" s="1551"/>
      <c r="WDH106" s="1551"/>
      <c r="WDI106" s="1551"/>
      <c r="WDJ106" s="1551"/>
      <c r="WDK106" s="1551"/>
      <c r="WDL106" s="1551"/>
      <c r="WDM106" s="1551"/>
      <c r="WDN106" s="1551"/>
      <c r="WDO106" s="1551"/>
      <c r="WDP106" s="1551"/>
      <c r="WDQ106" s="1551"/>
      <c r="WDR106" s="1551"/>
      <c r="WDS106" s="1551"/>
      <c r="WDT106" s="1551"/>
      <c r="WDU106" s="1551"/>
      <c r="WDV106" s="1551"/>
      <c r="WDW106" s="1551"/>
      <c r="WDX106" s="1551"/>
      <c r="WDY106" s="1551"/>
      <c r="WDZ106" s="1551"/>
      <c r="WEA106" s="1551"/>
      <c r="WEB106" s="1551"/>
      <c r="WEC106" s="1551"/>
      <c r="WED106" s="1551"/>
      <c r="WEE106" s="1551"/>
      <c r="WEF106" s="1551"/>
      <c r="WEG106" s="1551"/>
      <c r="WEH106" s="1551"/>
      <c r="WEI106" s="1551"/>
      <c r="WEJ106" s="1551"/>
      <c r="WEK106" s="1551"/>
      <c r="WEL106" s="1551"/>
      <c r="WEM106" s="1551"/>
      <c r="WEN106" s="1551"/>
      <c r="WEO106" s="1551"/>
      <c r="WEP106" s="1551"/>
      <c r="WEQ106" s="1551"/>
      <c r="WER106" s="1551"/>
      <c r="WES106" s="1551"/>
      <c r="WET106" s="1551"/>
      <c r="WEU106" s="1551"/>
      <c r="WEV106" s="1551"/>
      <c r="WEW106" s="1551"/>
      <c r="WEX106" s="1551"/>
      <c r="WEY106" s="1551"/>
      <c r="WEZ106" s="1551"/>
      <c r="WFA106" s="1551"/>
      <c r="WFB106" s="1551"/>
      <c r="WFC106" s="1551"/>
      <c r="WFD106" s="1551"/>
      <c r="WFE106" s="1551"/>
      <c r="WFF106" s="1551"/>
      <c r="WFG106" s="1551"/>
      <c r="WFH106" s="1551"/>
      <c r="WFI106" s="1551"/>
      <c r="WFJ106" s="1551"/>
      <c r="WFK106" s="1551"/>
      <c r="WFL106" s="1551"/>
      <c r="WFM106" s="1551"/>
      <c r="WFN106" s="1551"/>
      <c r="WFO106" s="1551"/>
      <c r="WFP106" s="1551"/>
      <c r="WFQ106" s="1551"/>
      <c r="WFR106" s="1551"/>
      <c r="WFS106" s="1551"/>
      <c r="WFT106" s="1551"/>
      <c r="WFU106" s="1551"/>
      <c r="WFV106" s="1551"/>
      <c r="WFW106" s="1551"/>
      <c r="WFX106" s="1551"/>
      <c r="WFY106" s="1551"/>
      <c r="WFZ106" s="1551"/>
      <c r="WGA106" s="1551"/>
      <c r="WGB106" s="1551"/>
      <c r="WGC106" s="1551"/>
      <c r="WGD106" s="1551"/>
      <c r="WGE106" s="1551"/>
      <c r="WGF106" s="1551"/>
      <c r="WGG106" s="1551"/>
      <c r="WGH106" s="1551"/>
      <c r="WGI106" s="1551"/>
      <c r="WGJ106" s="1551"/>
      <c r="WGK106" s="1551"/>
      <c r="WGL106" s="1551"/>
      <c r="WGM106" s="1551"/>
      <c r="WGN106" s="1551"/>
      <c r="WGO106" s="1551"/>
      <c r="WGP106" s="1551"/>
      <c r="WGQ106" s="1551"/>
      <c r="WGR106" s="1551"/>
      <c r="WGS106" s="1551"/>
      <c r="WGT106" s="1551"/>
      <c r="WGU106" s="1551"/>
      <c r="WGV106" s="1551"/>
      <c r="WGW106" s="1551"/>
      <c r="WGX106" s="1551"/>
      <c r="WGY106" s="1551"/>
      <c r="WGZ106" s="1551"/>
      <c r="WHA106" s="1551"/>
      <c r="WHB106" s="1551"/>
      <c r="WHC106" s="1551"/>
      <c r="WHD106" s="1551"/>
      <c r="WHE106" s="1551"/>
      <c r="WHF106" s="1551"/>
      <c r="WHG106" s="1551"/>
      <c r="WHH106" s="1551"/>
      <c r="WHI106" s="1551"/>
      <c r="WHJ106" s="1551"/>
      <c r="WHK106" s="1551"/>
      <c r="WHL106" s="1551"/>
      <c r="WHM106" s="1551"/>
      <c r="WHN106" s="1551"/>
      <c r="WHO106" s="1551"/>
      <c r="WHP106" s="1551"/>
      <c r="WHQ106" s="1551"/>
      <c r="WHR106" s="1551"/>
      <c r="WHS106" s="1551"/>
      <c r="WHT106" s="1551"/>
      <c r="WHU106" s="1551"/>
      <c r="WHV106" s="1551"/>
      <c r="WHW106" s="1551"/>
      <c r="WHX106" s="1551"/>
      <c r="WHY106" s="1551"/>
      <c r="WHZ106" s="1551"/>
      <c r="WIA106" s="1551"/>
      <c r="WIB106" s="1551"/>
      <c r="WIC106" s="1551"/>
      <c r="WID106" s="1551"/>
      <c r="WIE106" s="1551"/>
      <c r="WIF106" s="1551"/>
      <c r="WIG106" s="1551"/>
      <c r="WIH106" s="1551"/>
      <c r="WII106" s="1551"/>
      <c r="WIJ106" s="1551"/>
      <c r="WIK106" s="1551"/>
      <c r="WIL106" s="1551"/>
      <c r="WIM106" s="1551"/>
      <c r="WIN106" s="1551"/>
      <c r="WIO106" s="1551"/>
      <c r="WIP106" s="1551"/>
      <c r="WIQ106" s="1551"/>
      <c r="WIR106" s="1551"/>
      <c r="WIS106" s="1551"/>
      <c r="WIT106" s="1551"/>
      <c r="WIU106" s="1551"/>
      <c r="WIV106" s="1551"/>
      <c r="WIW106" s="1551"/>
      <c r="WIX106" s="1551"/>
      <c r="WIY106" s="1551"/>
      <c r="WIZ106" s="1551"/>
      <c r="WJA106" s="1551"/>
      <c r="WJB106" s="1551"/>
      <c r="WJC106" s="1551"/>
      <c r="WJD106" s="1551"/>
      <c r="WJE106" s="1551"/>
      <c r="WJF106" s="1551"/>
      <c r="WJG106" s="1551"/>
      <c r="WJH106" s="1551"/>
      <c r="WJI106" s="1551"/>
      <c r="WJJ106" s="1551"/>
      <c r="WJK106" s="1551"/>
      <c r="WJL106" s="1551"/>
      <c r="WJM106" s="1551"/>
      <c r="WJN106" s="1551"/>
      <c r="WJO106" s="1551"/>
      <c r="WJP106" s="1551"/>
      <c r="WJQ106" s="1551"/>
      <c r="WJR106" s="1551"/>
      <c r="WJS106" s="1551"/>
      <c r="WJT106" s="1551"/>
      <c r="WJU106" s="1551"/>
      <c r="WJV106" s="1551"/>
      <c r="WJW106" s="1551"/>
      <c r="WJX106" s="1551"/>
      <c r="WJY106" s="1551"/>
      <c r="WJZ106" s="1551"/>
      <c r="WKA106" s="1551"/>
      <c r="WKB106" s="1551"/>
      <c r="WKC106" s="1551"/>
      <c r="WKD106" s="1551"/>
      <c r="WKE106" s="1551"/>
      <c r="WKF106" s="1551"/>
      <c r="WKG106" s="1551"/>
      <c r="WKH106" s="1551"/>
      <c r="WKI106" s="1551"/>
      <c r="WKJ106" s="1551"/>
      <c r="WKK106" s="1551"/>
      <c r="WKL106" s="1551"/>
      <c r="WKM106" s="1551"/>
      <c r="WKN106" s="1551"/>
      <c r="WKO106" s="1551"/>
      <c r="WKP106" s="1551"/>
      <c r="WKQ106" s="1551"/>
      <c r="WKR106" s="1551"/>
      <c r="WKS106" s="1551"/>
      <c r="WKT106" s="1551"/>
      <c r="WKU106" s="1551"/>
      <c r="WKV106" s="1551"/>
      <c r="WKW106" s="1551"/>
      <c r="WKX106" s="1551"/>
      <c r="WKY106" s="1551"/>
      <c r="WKZ106" s="1551"/>
      <c r="WLA106" s="1551"/>
      <c r="WLB106" s="1551"/>
      <c r="WLC106" s="1551"/>
      <c r="WLD106" s="1551"/>
      <c r="WLE106" s="1551"/>
      <c r="WLF106" s="1551"/>
      <c r="WLG106" s="1551"/>
      <c r="WLH106" s="1551"/>
      <c r="WLI106" s="1551"/>
      <c r="WLJ106" s="1551"/>
      <c r="WLK106" s="1551"/>
      <c r="WLL106" s="1551"/>
      <c r="WLM106" s="1551"/>
      <c r="WLN106" s="1551"/>
      <c r="WLO106" s="1551"/>
      <c r="WLP106" s="1551"/>
      <c r="WLQ106" s="1551"/>
      <c r="WLR106" s="1551"/>
      <c r="WLS106" s="1551"/>
      <c r="WLT106" s="1551"/>
      <c r="WLU106" s="1551"/>
      <c r="WLV106" s="1551"/>
      <c r="WLW106" s="1551"/>
      <c r="WLX106" s="1551"/>
      <c r="WLY106" s="1551"/>
      <c r="WLZ106" s="1551"/>
      <c r="WMA106" s="1551"/>
      <c r="WMB106" s="1551"/>
      <c r="WMC106" s="1551"/>
      <c r="WMD106" s="1551"/>
      <c r="WME106" s="1551"/>
      <c r="WMF106" s="1551"/>
      <c r="WMG106" s="1551"/>
      <c r="WMH106" s="1551"/>
      <c r="WMI106" s="1551"/>
      <c r="WMJ106" s="1551"/>
      <c r="WMK106" s="1551"/>
      <c r="WML106" s="1551"/>
      <c r="WMM106" s="1551"/>
      <c r="WMN106" s="1551"/>
      <c r="WMO106" s="1551"/>
      <c r="WMP106" s="1551"/>
      <c r="WMQ106" s="1551"/>
      <c r="WMR106" s="1551"/>
      <c r="WMS106" s="1551"/>
      <c r="WMT106" s="1551"/>
      <c r="WMU106" s="1551"/>
      <c r="WMV106" s="1551"/>
      <c r="WMW106" s="1551"/>
      <c r="WMX106" s="1551"/>
      <c r="WMY106" s="1551"/>
      <c r="WMZ106" s="1551"/>
      <c r="WNA106" s="1551"/>
      <c r="WNB106" s="1551"/>
      <c r="WNC106" s="1551"/>
      <c r="WND106" s="1551"/>
      <c r="WNE106" s="1551"/>
      <c r="WNF106" s="1551"/>
      <c r="WNG106" s="1551"/>
      <c r="WNH106" s="1551"/>
      <c r="WNI106" s="1551"/>
      <c r="WNJ106" s="1551"/>
      <c r="WNK106" s="1551"/>
      <c r="WNL106" s="1551"/>
      <c r="WNM106" s="1551"/>
      <c r="WNN106" s="1551"/>
      <c r="WNO106" s="1551"/>
      <c r="WNP106" s="1551"/>
      <c r="WNQ106" s="1551"/>
      <c r="WNR106" s="1551"/>
      <c r="WNS106" s="1551"/>
      <c r="WNT106" s="1551"/>
      <c r="WNU106" s="1551"/>
      <c r="WNV106" s="1551"/>
      <c r="WNW106" s="1551"/>
      <c r="WNX106" s="1551"/>
      <c r="WNY106" s="1551"/>
      <c r="WNZ106" s="1551"/>
      <c r="WOA106" s="1551"/>
      <c r="WOB106" s="1551"/>
      <c r="WOC106" s="1551"/>
      <c r="WOD106" s="1551"/>
      <c r="WOE106" s="1551"/>
      <c r="WOF106" s="1551"/>
      <c r="WOG106" s="1551"/>
      <c r="WOH106" s="1551"/>
      <c r="WOI106" s="1551"/>
      <c r="WOJ106" s="1551"/>
      <c r="WOK106" s="1551"/>
      <c r="WOL106" s="1551"/>
      <c r="WOM106" s="1551"/>
      <c r="WON106" s="1551"/>
      <c r="WOO106" s="1551"/>
      <c r="WOP106" s="1551"/>
      <c r="WOQ106" s="1551"/>
      <c r="WOR106" s="1551"/>
      <c r="WOS106" s="1551"/>
      <c r="WOT106" s="1551"/>
      <c r="WOU106" s="1551"/>
      <c r="WOV106" s="1551"/>
      <c r="WOW106" s="1551"/>
      <c r="WOX106" s="1551"/>
      <c r="WOY106" s="1551"/>
      <c r="WOZ106" s="1551"/>
      <c r="WPA106" s="1551"/>
      <c r="WPB106" s="1551"/>
      <c r="WPC106" s="1551"/>
      <c r="WPD106" s="1551"/>
      <c r="WPE106" s="1551"/>
      <c r="WPF106" s="1551"/>
      <c r="WPG106" s="1551"/>
      <c r="WPH106" s="1551"/>
      <c r="WPI106" s="1551"/>
      <c r="WPJ106" s="1551"/>
      <c r="WPK106" s="1551"/>
      <c r="WPL106" s="1551"/>
      <c r="WPM106" s="1551"/>
      <c r="WPN106" s="1551"/>
      <c r="WPO106" s="1551"/>
      <c r="WPP106" s="1551"/>
      <c r="WPQ106" s="1551"/>
      <c r="WPR106" s="1551"/>
      <c r="WPS106" s="1551"/>
      <c r="WPT106" s="1551"/>
      <c r="WPU106" s="1551"/>
      <c r="WPV106" s="1551"/>
      <c r="WPW106" s="1551"/>
      <c r="WPX106" s="1551"/>
      <c r="WPY106" s="1551"/>
      <c r="WPZ106" s="1551"/>
      <c r="WQA106" s="1551"/>
      <c r="WQB106" s="1551"/>
      <c r="WQC106" s="1551"/>
      <c r="WQD106" s="1551"/>
      <c r="WQE106" s="1551"/>
      <c r="WQF106" s="1551"/>
      <c r="WQG106" s="1551"/>
      <c r="WQH106" s="1551"/>
      <c r="WQI106" s="1551"/>
      <c r="WQJ106" s="1551"/>
      <c r="WQK106" s="1551"/>
      <c r="WQL106" s="1551"/>
      <c r="WQM106" s="1551"/>
      <c r="WQN106" s="1551"/>
      <c r="WQO106" s="1551"/>
      <c r="WQP106" s="1551"/>
      <c r="WQQ106" s="1551"/>
      <c r="WQR106" s="1551"/>
      <c r="WQS106" s="1551"/>
      <c r="WQT106" s="1551"/>
      <c r="WQU106" s="1551"/>
      <c r="WQV106" s="1551"/>
      <c r="WQW106" s="1551"/>
      <c r="WQX106" s="1551"/>
      <c r="WQY106" s="1551"/>
      <c r="WQZ106" s="1551"/>
      <c r="WRA106" s="1551"/>
      <c r="WRB106" s="1551"/>
      <c r="WRC106" s="1551"/>
      <c r="WRD106" s="1551"/>
      <c r="WRE106" s="1551"/>
      <c r="WRF106" s="1551"/>
      <c r="WRG106" s="1551"/>
      <c r="WRH106" s="1551"/>
      <c r="WRI106" s="1551"/>
      <c r="WRJ106" s="1551"/>
      <c r="WRK106" s="1551"/>
      <c r="WRL106" s="1551"/>
      <c r="WRM106" s="1551"/>
      <c r="WRN106" s="1551"/>
      <c r="WRO106" s="1551"/>
      <c r="WRP106" s="1551"/>
      <c r="WRQ106" s="1551"/>
      <c r="WRR106" s="1551"/>
      <c r="WRS106" s="1551"/>
      <c r="WRT106" s="1551"/>
      <c r="WRU106" s="1551"/>
      <c r="WRV106" s="1551"/>
      <c r="WRW106" s="1551"/>
      <c r="WRX106" s="1551"/>
      <c r="WRY106" s="1551"/>
      <c r="WRZ106" s="1551"/>
      <c r="WSA106" s="1551"/>
      <c r="WSB106" s="1551"/>
      <c r="WSC106" s="1551"/>
      <c r="WSD106" s="1551"/>
      <c r="WSE106" s="1551"/>
      <c r="WSF106" s="1551"/>
      <c r="WSG106" s="1551"/>
      <c r="WSH106" s="1551"/>
      <c r="WSI106" s="1551"/>
      <c r="WSJ106" s="1551"/>
      <c r="WSK106" s="1551"/>
      <c r="WSL106" s="1551"/>
      <c r="WSM106" s="1551"/>
      <c r="WSN106" s="1551"/>
      <c r="WSO106" s="1551"/>
      <c r="WSP106" s="1551"/>
      <c r="WSQ106" s="1551"/>
      <c r="WSR106" s="1551"/>
      <c r="WSS106" s="1551"/>
      <c r="WST106" s="1551"/>
      <c r="WSU106" s="1551"/>
      <c r="WSV106" s="1551"/>
      <c r="WSW106" s="1551"/>
      <c r="WSX106" s="1551"/>
      <c r="WSY106" s="1551"/>
      <c r="WSZ106" s="1551"/>
      <c r="WTA106" s="1551"/>
      <c r="WTB106" s="1551"/>
      <c r="WTC106" s="1551"/>
      <c r="WTD106" s="1551"/>
      <c r="WTE106" s="1551"/>
      <c r="WTF106" s="1551"/>
      <c r="WTG106" s="1551"/>
      <c r="WTH106" s="1551"/>
      <c r="WTI106" s="1551"/>
      <c r="WTJ106" s="1551"/>
      <c r="WTK106" s="1551"/>
      <c r="WTL106" s="1551"/>
      <c r="WTM106" s="1551"/>
      <c r="WTN106" s="1551"/>
      <c r="WTO106" s="1551"/>
      <c r="WTP106" s="1551"/>
      <c r="WTQ106" s="1551"/>
      <c r="WTR106" s="1551"/>
      <c r="WTS106" s="1551"/>
      <c r="WTT106" s="1551"/>
      <c r="WTU106" s="1551"/>
      <c r="WTV106" s="1551"/>
      <c r="WTW106" s="1551"/>
      <c r="WTX106" s="1551"/>
      <c r="WTY106" s="1551"/>
      <c r="WTZ106" s="1551"/>
      <c r="WUA106" s="1551"/>
      <c r="WUB106" s="1551"/>
      <c r="WUC106" s="1551"/>
      <c r="WUD106" s="1551"/>
      <c r="WUE106" s="1551"/>
      <c r="WUF106" s="1551"/>
      <c r="WUG106" s="1551"/>
      <c r="WUH106" s="1551"/>
      <c r="WUI106" s="1551"/>
      <c r="WUJ106" s="1551"/>
      <c r="WUK106" s="1551"/>
      <c r="WUL106" s="1551"/>
      <c r="WUM106" s="1551"/>
      <c r="WUN106" s="1551"/>
      <c r="WUO106" s="1551"/>
      <c r="WUP106" s="1551"/>
      <c r="WUQ106" s="1551"/>
      <c r="WUR106" s="1551"/>
      <c r="WUS106" s="1551"/>
      <c r="WUT106" s="1551"/>
      <c r="WUU106" s="1551"/>
      <c r="WUV106" s="1551"/>
      <c r="WUW106" s="1551"/>
      <c r="WUX106" s="1551"/>
      <c r="WUY106" s="1551"/>
      <c r="WUZ106" s="1551"/>
      <c r="WVA106" s="1551"/>
      <c r="WVB106" s="1551"/>
      <c r="WVC106" s="1551"/>
      <c r="WVD106" s="1551"/>
      <c r="WVE106" s="1551"/>
      <c r="WVF106" s="1551"/>
      <c r="WVG106" s="1551"/>
      <c r="WVH106" s="1551"/>
      <c r="WVI106" s="1551"/>
      <c r="WVJ106" s="1551"/>
      <c r="WVK106" s="1551"/>
      <c r="WVL106" s="1551"/>
      <c r="WVM106" s="1551"/>
      <c r="WVN106" s="1551"/>
      <c r="WVO106" s="1551"/>
      <c r="WVP106" s="1551"/>
      <c r="WVQ106" s="1551"/>
      <c r="WVR106" s="1551"/>
      <c r="WVS106" s="1551"/>
      <c r="WVT106" s="1551"/>
      <c r="WVU106" s="1551"/>
      <c r="WVV106" s="1551"/>
      <c r="WVW106" s="1551"/>
      <c r="WVX106" s="1551"/>
      <c r="WVY106" s="1551"/>
      <c r="WVZ106" s="1551"/>
      <c r="WWA106" s="1551"/>
      <c r="WWB106" s="1551"/>
      <c r="WWC106" s="1551"/>
      <c r="WWD106" s="1551"/>
      <c r="WWE106" s="1551"/>
      <c r="WWF106" s="1551"/>
      <c r="WWG106" s="1551"/>
      <c r="WWH106" s="1551"/>
      <c r="WWI106" s="1551"/>
      <c r="WWJ106" s="1551"/>
      <c r="WWK106" s="1551"/>
      <c r="WWL106" s="1551"/>
      <c r="WWM106" s="1551"/>
      <c r="WWN106" s="1551"/>
      <c r="WWO106" s="1551"/>
      <c r="WWP106" s="1551"/>
      <c r="WWQ106" s="1551"/>
      <c r="WWR106" s="1551"/>
      <c r="WWS106" s="1551"/>
      <c r="WWT106" s="1551"/>
      <c r="WWU106" s="1551"/>
      <c r="WWV106" s="1551"/>
      <c r="WWW106" s="1551"/>
      <c r="WWX106" s="1551"/>
      <c r="WWY106" s="1551"/>
      <c r="WWZ106" s="1551"/>
      <c r="WXA106" s="1551"/>
      <c r="WXB106" s="1551"/>
      <c r="WXC106" s="1551"/>
      <c r="WXD106" s="1551"/>
      <c r="WXE106" s="1551"/>
      <c r="WXF106" s="1551"/>
      <c r="WXG106" s="1551"/>
      <c r="WXH106" s="1551"/>
      <c r="WXI106" s="1551"/>
      <c r="WXJ106" s="1551"/>
      <c r="WXK106" s="1551"/>
      <c r="WXL106" s="1551"/>
      <c r="WXM106" s="1551"/>
      <c r="WXN106" s="1551"/>
      <c r="WXO106" s="1551"/>
      <c r="WXP106" s="1551"/>
      <c r="WXQ106" s="1551"/>
      <c r="WXR106" s="1551"/>
      <c r="WXS106" s="1551"/>
      <c r="WXT106" s="1551"/>
      <c r="WXU106" s="1551"/>
      <c r="WXV106" s="1551"/>
      <c r="WXW106" s="1551"/>
      <c r="WXX106" s="1551"/>
      <c r="WXY106" s="1551"/>
      <c r="WXZ106" s="1551"/>
      <c r="WYA106" s="1551"/>
      <c r="WYB106" s="1551"/>
      <c r="WYC106" s="1551"/>
      <c r="WYD106" s="1551"/>
      <c r="WYE106" s="1551"/>
      <c r="WYF106" s="1551"/>
      <c r="WYG106" s="1551"/>
      <c r="WYH106" s="1551"/>
      <c r="WYI106" s="1551"/>
      <c r="WYJ106" s="1551"/>
      <c r="WYK106" s="1551"/>
      <c r="WYL106" s="1551"/>
      <c r="WYM106" s="1551"/>
      <c r="WYN106" s="1551"/>
      <c r="WYO106" s="1551"/>
      <c r="WYP106" s="1551"/>
      <c r="WYQ106" s="1551"/>
      <c r="WYR106" s="1551"/>
      <c r="WYS106" s="1551"/>
      <c r="WYT106" s="1551"/>
      <c r="WYU106" s="1551"/>
      <c r="WYV106" s="1551"/>
      <c r="WYW106" s="1551"/>
      <c r="WYX106" s="1551"/>
      <c r="WYY106" s="1551"/>
      <c r="WYZ106" s="1551"/>
      <c r="WZA106" s="1551"/>
      <c r="WZB106" s="1551"/>
      <c r="WZC106" s="1551"/>
      <c r="WZD106" s="1551"/>
      <c r="WZE106" s="1551"/>
      <c r="WZF106" s="1551"/>
      <c r="WZG106" s="1551"/>
      <c r="WZH106" s="1551"/>
      <c r="WZI106" s="1551"/>
      <c r="WZJ106" s="1551"/>
      <c r="WZK106" s="1551"/>
      <c r="WZL106" s="1551"/>
      <c r="WZM106" s="1551"/>
      <c r="WZN106" s="1551"/>
      <c r="WZO106" s="1551"/>
      <c r="WZP106" s="1551"/>
      <c r="WZQ106" s="1551"/>
      <c r="WZR106" s="1551"/>
      <c r="WZS106" s="1551"/>
      <c r="WZT106" s="1551"/>
      <c r="WZU106" s="1551"/>
      <c r="WZV106" s="1551"/>
      <c r="WZW106" s="1551"/>
      <c r="WZX106" s="1551"/>
      <c r="WZY106" s="1551"/>
      <c r="WZZ106" s="1551"/>
      <c r="XAA106" s="1551"/>
      <c r="XAB106" s="1551"/>
      <c r="XAC106" s="1551"/>
      <c r="XAD106" s="1551"/>
      <c r="XAE106" s="1551"/>
      <c r="XAF106" s="1551"/>
      <c r="XAG106" s="1551"/>
      <c r="XAH106" s="1551"/>
      <c r="XAI106" s="1551"/>
      <c r="XAJ106" s="1551"/>
      <c r="XAK106" s="1551"/>
      <c r="XAL106" s="1551"/>
      <c r="XAM106" s="1551"/>
      <c r="XAN106" s="1551"/>
      <c r="XAO106" s="1551"/>
      <c r="XAP106" s="1551"/>
      <c r="XAQ106" s="1551"/>
      <c r="XAR106" s="1551"/>
      <c r="XAS106" s="1551"/>
      <c r="XAT106" s="1551"/>
      <c r="XAU106" s="1551"/>
      <c r="XAV106" s="1551"/>
      <c r="XAW106" s="1551"/>
      <c r="XAX106" s="1551"/>
      <c r="XAY106" s="1551"/>
      <c r="XAZ106" s="1551"/>
      <c r="XBA106" s="1551"/>
      <c r="XBB106" s="1551"/>
      <c r="XBC106" s="1551"/>
      <c r="XBD106" s="1551"/>
      <c r="XBE106" s="1551"/>
      <c r="XBF106" s="1551"/>
      <c r="XBG106" s="1551"/>
      <c r="XBH106" s="1551"/>
      <c r="XBI106" s="1551"/>
      <c r="XBJ106" s="1551"/>
      <c r="XBK106" s="1551"/>
      <c r="XBL106" s="1551"/>
      <c r="XBM106" s="1551"/>
      <c r="XBN106" s="1551"/>
      <c r="XBO106" s="1551"/>
      <c r="XBP106" s="1551"/>
      <c r="XBQ106" s="1551"/>
      <c r="XBR106" s="1551"/>
      <c r="XBS106" s="1551"/>
      <c r="XBT106" s="1551"/>
      <c r="XBU106" s="1551"/>
      <c r="XBV106" s="1551"/>
      <c r="XBW106" s="1551"/>
      <c r="XBX106" s="1551"/>
      <c r="XBY106" s="1551"/>
      <c r="XBZ106" s="1551"/>
      <c r="XCA106" s="1551"/>
      <c r="XCB106" s="1551"/>
      <c r="XCC106" s="1551"/>
      <c r="XCD106" s="1551"/>
      <c r="XCE106" s="1551"/>
      <c r="XCF106" s="1551"/>
      <c r="XCG106" s="1551"/>
      <c r="XCH106" s="1551"/>
      <c r="XCI106" s="1551"/>
      <c r="XCJ106" s="1551"/>
      <c r="XCK106" s="1551"/>
      <c r="XCL106" s="1551"/>
      <c r="XCM106" s="1551"/>
      <c r="XCN106" s="1551"/>
      <c r="XCO106" s="1551"/>
      <c r="XCP106" s="1551"/>
      <c r="XCQ106" s="1551"/>
      <c r="XCR106" s="1551"/>
      <c r="XCS106" s="1551"/>
      <c r="XCT106" s="1551"/>
      <c r="XCU106" s="1551"/>
      <c r="XCV106" s="1551"/>
      <c r="XCW106" s="1551"/>
      <c r="XCX106" s="1551"/>
      <c r="XCY106" s="1551"/>
      <c r="XCZ106" s="1551"/>
      <c r="XDA106" s="1551"/>
      <c r="XDB106" s="1551"/>
      <c r="XDC106" s="1551"/>
      <c r="XDD106" s="1551"/>
      <c r="XDE106" s="1551"/>
      <c r="XDF106" s="1551"/>
      <c r="XDG106" s="1551"/>
      <c r="XDH106" s="1551"/>
      <c r="XDI106" s="1551"/>
      <c r="XDJ106" s="1551"/>
      <c r="XDK106" s="1551"/>
      <c r="XDL106" s="1551"/>
      <c r="XDM106" s="1551"/>
      <c r="XDN106" s="1551"/>
      <c r="XDO106" s="1551"/>
      <c r="XDP106" s="1551"/>
      <c r="XDQ106" s="1551"/>
      <c r="XDR106" s="1551"/>
      <c r="XDS106" s="1551"/>
      <c r="XDT106" s="1551"/>
      <c r="XDU106" s="1551"/>
      <c r="XDV106" s="1551"/>
      <c r="XDW106" s="1551"/>
      <c r="XDX106" s="1551"/>
      <c r="XDY106" s="1551"/>
      <c r="XDZ106" s="1551"/>
      <c r="XEA106" s="1551"/>
      <c r="XEB106" s="1551"/>
      <c r="XEC106" s="1551"/>
      <c r="XED106" s="1551"/>
      <c r="XEE106" s="1551"/>
      <c r="XEF106" s="1551"/>
      <c r="XEG106" s="1551"/>
      <c r="XEH106" s="1551"/>
      <c r="XEI106" s="1551"/>
      <c r="XEJ106" s="1551"/>
      <c r="XEK106" s="1551"/>
      <c r="XEL106" s="1551"/>
      <c r="XEM106" s="1551"/>
      <c r="XEN106" s="1551"/>
      <c r="XEO106" s="1551"/>
      <c r="XEP106" s="1551"/>
      <c r="XEQ106" s="1551"/>
      <c r="XER106" s="1551"/>
      <c r="XES106" s="1551"/>
      <c r="XET106" s="1551"/>
      <c r="XEU106" s="1551"/>
      <c r="XEV106" s="1551"/>
      <c r="XEW106" s="1551"/>
      <c r="XEX106" s="1551"/>
      <c r="XEY106" s="1551"/>
      <c r="XEZ106" s="1551"/>
      <c r="XFA106" s="1551"/>
      <c r="XFB106" s="1551"/>
      <c r="XFC106" s="1551"/>
      <c r="XFD106" s="1551"/>
    </row>
    <row r="107" spans="1:16384" s="1" customFormat="1" x14ac:dyDescent="0.2">
      <c r="A107" s="1110" t="s">
        <v>712</v>
      </c>
      <c r="B107" s="1269"/>
      <c r="C107" s="1270"/>
    </row>
    <row r="108" spans="1:16384" x14ac:dyDescent="0.2">
      <c r="B108" s="1269"/>
      <c r="C108" s="1270"/>
    </row>
    <row r="109" spans="1:16384" s="1" customFormat="1" x14ac:dyDescent="0.2">
      <c r="A109" s="364" t="s">
        <v>618</v>
      </c>
      <c r="B109" s="1271" t="s">
        <v>138</v>
      </c>
      <c r="C109" s="1272" t="s">
        <v>713</v>
      </c>
      <c r="D109" s="1276">
        <v>2025</v>
      </c>
      <c r="E109" s="1277">
        <f>'5_Assumptions'!$B$10</f>
        <v>2030</v>
      </c>
      <c r="F109" s="1276">
        <v>2040</v>
      </c>
      <c r="G109" s="1278">
        <v>2050</v>
      </c>
    </row>
    <row r="110" spans="1:16384" s="1" customFormat="1" x14ac:dyDescent="0.2">
      <c r="A110" s="1" t="s">
        <v>714</v>
      </c>
      <c r="B110" s="1269" t="s">
        <v>715</v>
      </c>
      <c r="C110" s="1273" t="s">
        <v>716</v>
      </c>
      <c r="D110" s="1252">
        <f ca="1">D13/1000000</f>
        <v>0.26480599999999999</v>
      </c>
      <c r="E110" s="1253" cm="1">
        <f t="array" aca="1" ref="E110" ca="1">INDEX(D13:AC13,1,'5_Assumptions'!$B$10-2024)/1000000</f>
        <v>2.5078710000000002</v>
      </c>
      <c r="F110" s="1252">
        <f ca="1">S13/1000000</f>
        <v>2.910486679396648</v>
      </c>
      <c r="G110" s="1254">
        <f ca="1">AC13/1000000</f>
        <v>3.3777386121316955</v>
      </c>
    </row>
    <row r="111" spans="1:16384" s="1" customFormat="1" x14ac:dyDescent="0.2">
      <c r="A111" s="1" t="s">
        <v>717</v>
      </c>
      <c r="B111" s="1269" t="s">
        <v>718</v>
      </c>
      <c r="C111" s="1273" t="s">
        <v>716</v>
      </c>
      <c r="D111" s="1252">
        <f ca="1">D15/1000000</f>
        <v>1.32403</v>
      </c>
      <c r="E111" s="1253" cm="1">
        <f t="array" aca="1" ref="E111" ca="1">INDEX(D15:AC15,1,'5_Assumptions'!$B$10-2024)/1000000</f>
        <v>12.539355</v>
      </c>
      <c r="F111" s="1252">
        <f ca="1">S15/1000000</f>
        <v>14.55243339698324</v>
      </c>
      <c r="G111" s="1254">
        <f ca="1">AC15/1000000</f>
        <v>16.888693060658476</v>
      </c>
    </row>
    <row r="112" spans="1:16384" s="1" customFormat="1" x14ac:dyDescent="0.2">
      <c r="A112" s="1" t="s">
        <v>645</v>
      </c>
      <c r="B112" s="1269" t="s">
        <v>159</v>
      </c>
      <c r="C112" s="1273" t="s">
        <v>719</v>
      </c>
      <c r="D112" s="1234">
        <f ca="1">D24</f>
        <v>80.010179999999991</v>
      </c>
      <c r="E112" s="1255" cm="1">
        <f t="array" aca="1" ref="E112" ca="1">INDEX(D24:AC24,1,'5_Assumptions'!$B$10-2024)</f>
        <v>1566.8831</v>
      </c>
      <c r="F112" s="1234">
        <f ca="1">S24</f>
        <v>2138.1855678925995</v>
      </c>
      <c r="G112" s="1256">
        <f ca="1">AC24</f>
        <v>3309.4989858788153</v>
      </c>
    </row>
    <row r="113" spans="1:16384" s="1" customFormat="1" x14ac:dyDescent="0.2">
      <c r="A113" s="1" t="s">
        <v>720</v>
      </c>
      <c r="B113" s="1269" t="s">
        <v>159</v>
      </c>
      <c r="C113" s="1273" t="s">
        <v>719</v>
      </c>
      <c r="D113" s="1234">
        <f ca="1">D38</f>
        <v>11.076455254699265</v>
      </c>
      <c r="E113" s="1255" cm="1">
        <f t="array" aca="1" ref="E113" ca="1">INDEX(D38:AC38,1,'5_Assumptions'!$B$10-2024)</f>
        <v>185.48564576064123</v>
      </c>
      <c r="F113" s="1234">
        <f ca="1">S38</f>
        <v>216.08207968488011</v>
      </c>
      <c r="G113" s="1256">
        <f ca="1">AC38</f>
        <v>300.99679927410335</v>
      </c>
    </row>
    <row r="114" spans="1:16384" s="1" customFormat="1" x14ac:dyDescent="0.2">
      <c r="A114" s="1" t="s">
        <v>721</v>
      </c>
      <c r="B114" s="1269" t="s">
        <v>159</v>
      </c>
      <c r="C114" s="1273" t="s">
        <v>716</v>
      </c>
      <c r="D114" s="1234">
        <f ca="1">D69</f>
        <v>3.4642287972380643</v>
      </c>
      <c r="E114" s="1255" cm="1">
        <f t="array" aca="1" ref="E114" ca="1">INDEX(D69:AC69,1,'5_Assumptions'!$B$10-2024)</f>
        <v>128.88327102046605</v>
      </c>
      <c r="F114" s="1234">
        <f ca="1">S69</f>
        <v>109.13340204006606</v>
      </c>
      <c r="G114" s="1256">
        <f ca="1">AC69</f>
        <v>161.63566909379819</v>
      </c>
    </row>
    <row r="115" spans="1:16384" s="1" customFormat="1" x14ac:dyDescent="0.2">
      <c r="A115" s="1" t="s">
        <v>722</v>
      </c>
      <c r="B115" s="1269" t="s">
        <v>159</v>
      </c>
      <c r="C115" s="1273" t="s">
        <v>723</v>
      </c>
      <c r="D115" s="1234">
        <f ca="1">D70</f>
        <v>3.4642287972380643</v>
      </c>
      <c r="E115" s="1255" cm="1">
        <f t="array" aca="1" ref="E115" ca="1">INDEX(D70:AC70,1,'5_Assumptions'!$B$10-2024)</f>
        <v>345.02024330151738</v>
      </c>
      <c r="F115" s="1234">
        <f ca="1">S70</f>
        <v>1526.0841712995232</v>
      </c>
      <c r="G115" s="1256">
        <f ca="1">AC70</f>
        <v>3086.0690462948105</v>
      </c>
    </row>
    <row r="116" spans="1:16384" s="1" customFormat="1" x14ac:dyDescent="0.2">
      <c r="A116" s="1" t="s">
        <v>724</v>
      </c>
      <c r="B116" s="1269" t="s">
        <v>8</v>
      </c>
      <c r="C116" s="1273" t="s">
        <v>716</v>
      </c>
      <c r="D116" s="1257">
        <f ca="1">D71</f>
        <v>0.68724391354640835</v>
      </c>
      <c r="E116" s="1258" cm="1">
        <f t="array" aca="1" ref="E116" ca="1">INDEX(D71:AC71,1,'5_Assumptions'!$B$10-2024)</f>
        <v>0.3051577091481103</v>
      </c>
      <c r="F116" s="1257">
        <f ca="1">S71</f>
        <v>0.49494468861453467</v>
      </c>
      <c r="G116" s="1259">
        <f ca="1">AC71</f>
        <v>0.46299871133644738</v>
      </c>
    </row>
    <row r="117" spans="1:16384" s="1" customFormat="1" x14ac:dyDescent="0.2">
      <c r="A117" s="1" t="s">
        <v>725</v>
      </c>
      <c r="B117" s="1269" t="s">
        <v>159</v>
      </c>
      <c r="C117" s="1275" t="s">
        <v>776</v>
      </c>
      <c r="D117" s="1234">
        <f ca="1">SUM($D$138:D$138)+SUM($D$157:D$157)+SUM($D$158:D$158)</f>
        <v>83.5861246714461</v>
      </c>
      <c r="E117" s="1255">
        <f ca="1">SUM($D$138:D$138)+SUM($D$157:D$157)+SUM($D$158:D$158)</f>
        <v>83.5861246714461</v>
      </c>
      <c r="F117" s="1234">
        <f ca="1">SUM($D$138:S$138)+SUM($D$157:S$157)+SUM($D$158:S$158)</f>
        <v>1510.7283910422639</v>
      </c>
      <c r="G117" s="1256">
        <f ca="1">SUM($D$138:AC$138)+SUM($D$157:AC$157)+SUM($D$158:AC$158)</f>
        <v>1851.0447830586004</v>
      </c>
    </row>
    <row r="118" spans="1:16384" s="1" customFormat="1" x14ac:dyDescent="0.2">
      <c r="A118" s="1" t="s">
        <v>727</v>
      </c>
      <c r="B118" s="1269" t="s">
        <v>102</v>
      </c>
      <c r="C118" s="1273" t="s">
        <v>723</v>
      </c>
      <c r="D118" s="1250">
        <f ca="1">D98</f>
        <v>13.082138611806622</v>
      </c>
      <c r="E118" s="1260" cm="1">
        <f t="array" aca="1" ref="E118" ca="1">INDEX(D98:AC98,1,'5_Assumptions'!$B$10-2024)</f>
        <v>51.391507386331298</v>
      </c>
      <c r="F118" s="1250">
        <f ca="1">S98</f>
        <v>37.496616223198011</v>
      </c>
      <c r="G118" s="1261">
        <f ca="1">AC98</f>
        <v>47.853220054760158</v>
      </c>
    </row>
    <row r="119" spans="1:16384" s="1" customFormat="1" x14ac:dyDescent="0.2">
      <c r="B119" s="1269"/>
      <c r="C119" s="1273"/>
    </row>
    <row r="120" spans="1:16384" s="1" customFormat="1" x14ac:dyDescent="0.2">
      <c r="A120" s="1110" t="s">
        <v>728</v>
      </c>
      <c r="B120" s="1269"/>
      <c r="C120" s="1273"/>
    </row>
    <row r="121" spans="1:16384" s="1" customFormat="1" x14ac:dyDescent="0.2">
      <c r="A121" s="1" t="s">
        <v>729</v>
      </c>
      <c r="B121" s="1269" t="s">
        <v>8</v>
      </c>
      <c r="C121" s="1273" t="s">
        <v>726</v>
      </c>
      <c r="D121" s="1245">
        <f ca="1">D75</f>
        <v>0.12058885830307831</v>
      </c>
      <c r="E121" s="1245"/>
      <c r="F121" s="1245"/>
      <c r="G121" s="1245"/>
    </row>
    <row r="122" spans="1:16384" s="1" customFormat="1" x14ac:dyDescent="0.2">
      <c r="A122" s="1" t="s">
        <v>730</v>
      </c>
      <c r="B122" s="1269" t="s">
        <v>8</v>
      </c>
      <c r="C122" s="1273" t="s">
        <v>726</v>
      </c>
      <c r="D122" s="1245">
        <f ca="1">D77</f>
        <v>0.11711521669239655</v>
      </c>
      <c r="E122" s="1245"/>
      <c r="F122" s="1245"/>
      <c r="G122" s="1245"/>
    </row>
    <row r="123" spans="1:16384" s="1" customFormat="1" x14ac:dyDescent="0.2">
      <c r="B123" s="1269"/>
      <c r="C123" s="1270"/>
      <c r="D123" s="1245"/>
      <c r="E123" s="1245"/>
      <c r="F123" s="1245"/>
      <c r="G123" s="1245"/>
    </row>
    <row r="124" spans="1:16384" s="1" customFormat="1" x14ac:dyDescent="0.2">
      <c r="A124" s="1551" t="s">
        <v>775</v>
      </c>
      <c r="B124" s="1551"/>
      <c r="C124" s="1551"/>
      <c r="D124" s="1551"/>
      <c r="E124" s="1551"/>
      <c r="F124" s="1551"/>
      <c r="G124" s="1551"/>
      <c r="H124" s="1551"/>
      <c r="I124" s="1551"/>
      <c r="J124" s="1551"/>
      <c r="K124" s="1551"/>
      <c r="L124" s="1551"/>
      <c r="M124" s="1551"/>
      <c r="N124" s="1551"/>
      <c r="O124" s="1551"/>
      <c r="P124" s="1551"/>
      <c r="Q124" s="1551"/>
      <c r="R124" s="1551"/>
      <c r="S124" s="1551"/>
      <c r="T124" s="1551"/>
      <c r="U124" s="1551"/>
      <c r="V124" s="1551"/>
      <c r="W124" s="1551"/>
      <c r="X124" s="1551"/>
      <c r="Y124" s="1551"/>
      <c r="Z124" s="1551"/>
      <c r="AA124" s="1551"/>
      <c r="AB124" s="1551"/>
      <c r="AC124" s="1551"/>
      <c r="AD124" s="1551"/>
      <c r="AE124" s="1551"/>
      <c r="AF124" s="1551"/>
      <c r="AG124" s="1551"/>
      <c r="AH124" s="1551"/>
      <c r="AI124" s="1551"/>
      <c r="AJ124" s="1551"/>
      <c r="AK124" s="1551"/>
      <c r="AL124" s="1551"/>
      <c r="AM124" s="1551"/>
      <c r="AN124" s="1551"/>
      <c r="AO124" s="1551"/>
      <c r="AP124" s="1551"/>
      <c r="AQ124" s="1551"/>
      <c r="AR124" s="1551"/>
      <c r="AS124" s="1551"/>
      <c r="AT124" s="1551"/>
      <c r="AU124" s="1551"/>
      <c r="AV124" s="1551"/>
      <c r="AW124" s="1551"/>
      <c r="AX124" s="1551"/>
      <c r="AY124" s="1551"/>
      <c r="AZ124" s="1551"/>
      <c r="BA124" s="1551"/>
      <c r="BB124" s="1551"/>
      <c r="BC124" s="1551"/>
      <c r="BD124" s="1551"/>
      <c r="BE124" s="1551"/>
      <c r="BF124" s="1551"/>
      <c r="BG124" s="1551"/>
      <c r="BH124" s="1551"/>
      <c r="BI124" s="1551"/>
      <c r="BJ124" s="1551"/>
      <c r="BK124" s="1551"/>
      <c r="BL124" s="1551"/>
      <c r="BM124" s="1551"/>
      <c r="BN124" s="1551"/>
      <c r="BO124" s="1551"/>
      <c r="BP124" s="1551"/>
      <c r="BQ124" s="1551"/>
      <c r="BR124" s="1551"/>
      <c r="BS124" s="1551"/>
      <c r="BT124" s="1551"/>
      <c r="BU124" s="1551"/>
      <c r="BV124" s="1551"/>
      <c r="BW124" s="1551"/>
      <c r="BX124" s="1551"/>
      <c r="BY124" s="1551"/>
      <c r="BZ124" s="1551"/>
      <c r="CA124" s="1551"/>
      <c r="CB124" s="1551"/>
      <c r="CC124" s="1551"/>
      <c r="CD124" s="1551"/>
      <c r="CE124" s="1551"/>
      <c r="CF124" s="1551"/>
      <c r="CG124" s="1551"/>
      <c r="CH124" s="1551"/>
      <c r="CI124" s="1551"/>
      <c r="CJ124" s="1551"/>
      <c r="CK124" s="1551"/>
      <c r="CL124" s="1551"/>
      <c r="CM124" s="1551"/>
      <c r="CN124" s="1551"/>
      <c r="CO124" s="1551"/>
      <c r="CP124" s="1551"/>
      <c r="CQ124" s="1551"/>
      <c r="CR124" s="1551"/>
      <c r="CS124" s="1551"/>
      <c r="CT124" s="1551"/>
      <c r="CU124" s="1551"/>
      <c r="CV124" s="1551"/>
      <c r="CW124" s="1551"/>
      <c r="CX124" s="1551"/>
      <c r="CY124" s="1551"/>
      <c r="CZ124" s="1551"/>
      <c r="DA124" s="1551"/>
      <c r="DB124" s="1551"/>
      <c r="DC124" s="1551"/>
      <c r="DD124" s="1551"/>
      <c r="DE124" s="1551"/>
      <c r="DF124" s="1551"/>
      <c r="DG124" s="1551"/>
      <c r="DH124" s="1551"/>
      <c r="DI124" s="1551"/>
      <c r="DJ124" s="1551"/>
      <c r="DK124" s="1551"/>
      <c r="DL124" s="1551"/>
      <c r="DM124" s="1551"/>
      <c r="DN124" s="1551"/>
      <c r="DO124" s="1551"/>
      <c r="DP124" s="1551"/>
      <c r="DQ124" s="1551"/>
      <c r="DR124" s="1551"/>
      <c r="DS124" s="1551"/>
      <c r="DT124" s="1551"/>
      <c r="DU124" s="1551"/>
      <c r="DV124" s="1551"/>
      <c r="DW124" s="1551"/>
      <c r="DX124" s="1551"/>
      <c r="DY124" s="1551"/>
      <c r="DZ124" s="1551"/>
      <c r="EA124" s="1551"/>
      <c r="EB124" s="1551"/>
      <c r="EC124" s="1551"/>
      <c r="ED124" s="1551"/>
      <c r="EE124" s="1551"/>
      <c r="EF124" s="1551"/>
      <c r="EG124" s="1551"/>
      <c r="EH124" s="1551"/>
      <c r="EI124" s="1551"/>
      <c r="EJ124" s="1551"/>
      <c r="EK124" s="1551"/>
      <c r="EL124" s="1551"/>
      <c r="EM124" s="1551"/>
      <c r="EN124" s="1551"/>
      <c r="EO124" s="1551"/>
      <c r="EP124" s="1551"/>
      <c r="EQ124" s="1551"/>
      <c r="ER124" s="1551"/>
      <c r="ES124" s="1551"/>
      <c r="ET124" s="1551"/>
      <c r="EU124" s="1551"/>
      <c r="EV124" s="1551"/>
      <c r="EW124" s="1551"/>
      <c r="EX124" s="1551"/>
      <c r="EY124" s="1551"/>
      <c r="EZ124" s="1551"/>
      <c r="FA124" s="1551"/>
      <c r="FB124" s="1551"/>
      <c r="FC124" s="1551"/>
      <c r="FD124" s="1551"/>
      <c r="FE124" s="1551"/>
      <c r="FF124" s="1551"/>
      <c r="FG124" s="1551"/>
      <c r="FH124" s="1551"/>
      <c r="FI124" s="1551"/>
      <c r="FJ124" s="1551"/>
      <c r="FK124" s="1551"/>
      <c r="FL124" s="1551"/>
      <c r="FM124" s="1551"/>
      <c r="FN124" s="1551"/>
      <c r="FO124" s="1551"/>
      <c r="FP124" s="1551"/>
      <c r="FQ124" s="1551"/>
      <c r="FR124" s="1551"/>
      <c r="FS124" s="1551"/>
      <c r="FT124" s="1551"/>
      <c r="FU124" s="1551"/>
      <c r="FV124" s="1551"/>
      <c r="FW124" s="1551"/>
      <c r="FX124" s="1551"/>
      <c r="FY124" s="1551"/>
      <c r="FZ124" s="1551"/>
      <c r="GA124" s="1551"/>
      <c r="GB124" s="1551"/>
      <c r="GC124" s="1551"/>
      <c r="GD124" s="1551"/>
      <c r="GE124" s="1551"/>
      <c r="GF124" s="1551"/>
      <c r="GG124" s="1551"/>
      <c r="GH124" s="1551"/>
      <c r="GI124" s="1551"/>
      <c r="GJ124" s="1551"/>
      <c r="GK124" s="1551"/>
      <c r="GL124" s="1551"/>
      <c r="GM124" s="1551"/>
      <c r="GN124" s="1551"/>
      <c r="GO124" s="1551"/>
      <c r="GP124" s="1551"/>
      <c r="GQ124" s="1551"/>
      <c r="GR124" s="1551"/>
      <c r="GS124" s="1551"/>
      <c r="GT124" s="1551"/>
      <c r="GU124" s="1551"/>
      <c r="GV124" s="1551"/>
      <c r="GW124" s="1551"/>
      <c r="GX124" s="1551"/>
      <c r="GY124" s="1551"/>
      <c r="GZ124" s="1551"/>
      <c r="HA124" s="1551"/>
      <c r="HB124" s="1551"/>
      <c r="HC124" s="1551"/>
      <c r="HD124" s="1551"/>
      <c r="HE124" s="1551"/>
      <c r="HF124" s="1551"/>
      <c r="HG124" s="1551"/>
      <c r="HH124" s="1551"/>
      <c r="HI124" s="1551"/>
      <c r="HJ124" s="1551"/>
      <c r="HK124" s="1551"/>
      <c r="HL124" s="1551"/>
      <c r="HM124" s="1551"/>
      <c r="HN124" s="1551"/>
      <c r="HO124" s="1551"/>
      <c r="HP124" s="1551"/>
      <c r="HQ124" s="1551"/>
      <c r="HR124" s="1551"/>
      <c r="HS124" s="1551"/>
      <c r="HT124" s="1551"/>
      <c r="HU124" s="1551"/>
      <c r="HV124" s="1551"/>
      <c r="HW124" s="1551"/>
      <c r="HX124" s="1551"/>
      <c r="HY124" s="1551"/>
      <c r="HZ124" s="1551"/>
      <c r="IA124" s="1551"/>
      <c r="IB124" s="1551"/>
      <c r="IC124" s="1551"/>
      <c r="ID124" s="1551"/>
      <c r="IE124" s="1551"/>
      <c r="IF124" s="1551"/>
      <c r="IG124" s="1551"/>
      <c r="IH124" s="1551"/>
      <c r="II124" s="1551"/>
      <c r="IJ124" s="1551"/>
      <c r="IK124" s="1551"/>
      <c r="IL124" s="1551"/>
      <c r="IM124" s="1551"/>
      <c r="IN124" s="1551"/>
      <c r="IO124" s="1551"/>
      <c r="IP124" s="1551"/>
      <c r="IQ124" s="1551"/>
      <c r="IR124" s="1551"/>
      <c r="IS124" s="1551"/>
      <c r="IT124" s="1551"/>
      <c r="IU124" s="1551"/>
      <c r="IV124" s="1551"/>
      <c r="IW124" s="1551"/>
      <c r="IX124" s="1551"/>
      <c r="IY124" s="1551"/>
      <c r="IZ124" s="1551"/>
      <c r="JA124" s="1551"/>
      <c r="JB124" s="1551"/>
      <c r="JC124" s="1551"/>
      <c r="JD124" s="1551"/>
      <c r="JE124" s="1551"/>
      <c r="JF124" s="1551"/>
      <c r="JG124" s="1551"/>
      <c r="JH124" s="1551"/>
      <c r="JI124" s="1551"/>
      <c r="JJ124" s="1551"/>
      <c r="JK124" s="1551"/>
      <c r="JL124" s="1551"/>
      <c r="JM124" s="1551"/>
      <c r="JN124" s="1551"/>
      <c r="JO124" s="1551"/>
      <c r="JP124" s="1551"/>
      <c r="JQ124" s="1551"/>
      <c r="JR124" s="1551"/>
      <c r="JS124" s="1551"/>
      <c r="JT124" s="1551"/>
      <c r="JU124" s="1551"/>
      <c r="JV124" s="1551"/>
      <c r="JW124" s="1551"/>
      <c r="JX124" s="1551"/>
      <c r="JY124" s="1551"/>
      <c r="JZ124" s="1551"/>
      <c r="KA124" s="1551"/>
      <c r="KB124" s="1551"/>
      <c r="KC124" s="1551"/>
      <c r="KD124" s="1551"/>
      <c r="KE124" s="1551"/>
      <c r="KF124" s="1551"/>
      <c r="KG124" s="1551"/>
      <c r="KH124" s="1551"/>
      <c r="KI124" s="1551"/>
      <c r="KJ124" s="1551"/>
      <c r="KK124" s="1551"/>
      <c r="KL124" s="1551"/>
      <c r="KM124" s="1551"/>
      <c r="KN124" s="1551"/>
      <c r="KO124" s="1551"/>
      <c r="KP124" s="1551"/>
      <c r="KQ124" s="1551"/>
      <c r="KR124" s="1551"/>
      <c r="KS124" s="1551"/>
      <c r="KT124" s="1551"/>
      <c r="KU124" s="1551"/>
      <c r="KV124" s="1551"/>
      <c r="KW124" s="1551"/>
      <c r="KX124" s="1551"/>
      <c r="KY124" s="1551"/>
      <c r="KZ124" s="1551"/>
      <c r="LA124" s="1551"/>
      <c r="LB124" s="1551"/>
      <c r="LC124" s="1551"/>
      <c r="LD124" s="1551"/>
      <c r="LE124" s="1551"/>
      <c r="LF124" s="1551"/>
      <c r="LG124" s="1551"/>
      <c r="LH124" s="1551"/>
      <c r="LI124" s="1551"/>
      <c r="LJ124" s="1551"/>
      <c r="LK124" s="1551"/>
      <c r="LL124" s="1551"/>
      <c r="LM124" s="1551"/>
      <c r="LN124" s="1551"/>
      <c r="LO124" s="1551"/>
      <c r="LP124" s="1551"/>
      <c r="LQ124" s="1551"/>
      <c r="LR124" s="1551"/>
      <c r="LS124" s="1551"/>
      <c r="LT124" s="1551"/>
      <c r="LU124" s="1551"/>
      <c r="LV124" s="1551"/>
      <c r="LW124" s="1551"/>
      <c r="LX124" s="1551"/>
      <c r="LY124" s="1551"/>
      <c r="LZ124" s="1551"/>
      <c r="MA124" s="1551"/>
      <c r="MB124" s="1551"/>
      <c r="MC124" s="1551"/>
      <c r="MD124" s="1551"/>
      <c r="ME124" s="1551"/>
      <c r="MF124" s="1551"/>
      <c r="MG124" s="1551"/>
      <c r="MH124" s="1551"/>
      <c r="MI124" s="1551"/>
      <c r="MJ124" s="1551"/>
      <c r="MK124" s="1551"/>
      <c r="ML124" s="1551"/>
      <c r="MM124" s="1551"/>
      <c r="MN124" s="1551"/>
      <c r="MO124" s="1551"/>
      <c r="MP124" s="1551"/>
      <c r="MQ124" s="1551"/>
      <c r="MR124" s="1551"/>
      <c r="MS124" s="1551"/>
      <c r="MT124" s="1551"/>
      <c r="MU124" s="1551"/>
      <c r="MV124" s="1551"/>
      <c r="MW124" s="1551"/>
      <c r="MX124" s="1551"/>
      <c r="MY124" s="1551"/>
      <c r="MZ124" s="1551"/>
      <c r="NA124" s="1551"/>
      <c r="NB124" s="1551"/>
      <c r="NC124" s="1551"/>
      <c r="ND124" s="1551"/>
      <c r="NE124" s="1551"/>
      <c r="NF124" s="1551"/>
      <c r="NG124" s="1551"/>
      <c r="NH124" s="1551"/>
      <c r="NI124" s="1551"/>
      <c r="NJ124" s="1551"/>
      <c r="NK124" s="1551"/>
      <c r="NL124" s="1551"/>
      <c r="NM124" s="1551"/>
      <c r="NN124" s="1551"/>
      <c r="NO124" s="1551"/>
      <c r="NP124" s="1551"/>
      <c r="NQ124" s="1551"/>
      <c r="NR124" s="1551"/>
      <c r="NS124" s="1551"/>
      <c r="NT124" s="1551"/>
      <c r="NU124" s="1551"/>
      <c r="NV124" s="1551"/>
      <c r="NW124" s="1551"/>
      <c r="NX124" s="1551"/>
      <c r="NY124" s="1551"/>
      <c r="NZ124" s="1551"/>
      <c r="OA124" s="1551"/>
      <c r="OB124" s="1551"/>
      <c r="OC124" s="1551"/>
      <c r="OD124" s="1551"/>
      <c r="OE124" s="1551"/>
      <c r="OF124" s="1551"/>
      <c r="OG124" s="1551"/>
      <c r="OH124" s="1551"/>
      <c r="OI124" s="1551"/>
      <c r="OJ124" s="1551"/>
      <c r="OK124" s="1551"/>
      <c r="OL124" s="1551"/>
      <c r="OM124" s="1551"/>
      <c r="ON124" s="1551"/>
      <c r="OO124" s="1551"/>
      <c r="OP124" s="1551"/>
      <c r="OQ124" s="1551"/>
      <c r="OR124" s="1551"/>
      <c r="OS124" s="1551"/>
      <c r="OT124" s="1551"/>
      <c r="OU124" s="1551"/>
      <c r="OV124" s="1551"/>
      <c r="OW124" s="1551"/>
      <c r="OX124" s="1551"/>
      <c r="OY124" s="1551"/>
      <c r="OZ124" s="1551"/>
      <c r="PA124" s="1551"/>
      <c r="PB124" s="1551"/>
      <c r="PC124" s="1551"/>
      <c r="PD124" s="1551"/>
      <c r="PE124" s="1551"/>
      <c r="PF124" s="1551"/>
      <c r="PG124" s="1551"/>
      <c r="PH124" s="1551"/>
      <c r="PI124" s="1551"/>
      <c r="PJ124" s="1551"/>
      <c r="PK124" s="1551"/>
      <c r="PL124" s="1551"/>
      <c r="PM124" s="1551"/>
      <c r="PN124" s="1551"/>
      <c r="PO124" s="1551"/>
      <c r="PP124" s="1551"/>
      <c r="PQ124" s="1551"/>
      <c r="PR124" s="1551"/>
      <c r="PS124" s="1551"/>
      <c r="PT124" s="1551"/>
      <c r="PU124" s="1551"/>
      <c r="PV124" s="1551"/>
      <c r="PW124" s="1551"/>
      <c r="PX124" s="1551"/>
      <c r="PY124" s="1551"/>
      <c r="PZ124" s="1551"/>
      <c r="QA124" s="1551"/>
      <c r="QB124" s="1551"/>
      <c r="QC124" s="1551"/>
      <c r="QD124" s="1551"/>
      <c r="QE124" s="1551"/>
      <c r="QF124" s="1551"/>
      <c r="QG124" s="1551"/>
      <c r="QH124" s="1551"/>
      <c r="QI124" s="1551"/>
      <c r="QJ124" s="1551"/>
      <c r="QK124" s="1551"/>
      <c r="QL124" s="1551"/>
      <c r="QM124" s="1551"/>
      <c r="QN124" s="1551"/>
      <c r="QO124" s="1551"/>
      <c r="QP124" s="1551"/>
      <c r="QQ124" s="1551"/>
      <c r="QR124" s="1551"/>
      <c r="QS124" s="1551"/>
      <c r="QT124" s="1551"/>
      <c r="QU124" s="1551"/>
      <c r="QV124" s="1551"/>
      <c r="QW124" s="1551"/>
      <c r="QX124" s="1551"/>
      <c r="QY124" s="1551"/>
      <c r="QZ124" s="1551"/>
      <c r="RA124" s="1551"/>
      <c r="RB124" s="1551"/>
      <c r="RC124" s="1551"/>
      <c r="RD124" s="1551"/>
      <c r="RE124" s="1551"/>
      <c r="RF124" s="1551"/>
      <c r="RG124" s="1551"/>
      <c r="RH124" s="1551"/>
      <c r="RI124" s="1551"/>
      <c r="RJ124" s="1551"/>
      <c r="RK124" s="1551"/>
      <c r="RL124" s="1551"/>
      <c r="RM124" s="1551"/>
      <c r="RN124" s="1551"/>
      <c r="RO124" s="1551"/>
      <c r="RP124" s="1551"/>
      <c r="RQ124" s="1551"/>
      <c r="RR124" s="1551"/>
      <c r="RS124" s="1551"/>
      <c r="RT124" s="1551"/>
      <c r="RU124" s="1551"/>
      <c r="RV124" s="1551"/>
      <c r="RW124" s="1551"/>
      <c r="RX124" s="1551"/>
      <c r="RY124" s="1551"/>
      <c r="RZ124" s="1551"/>
      <c r="SA124" s="1551"/>
      <c r="SB124" s="1551"/>
      <c r="SC124" s="1551"/>
      <c r="SD124" s="1551"/>
      <c r="SE124" s="1551"/>
      <c r="SF124" s="1551"/>
      <c r="SG124" s="1551"/>
      <c r="SH124" s="1551"/>
      <c r="SI124" s="1551"/>
      <c r="SJ124" s="1551"/>
      <c r="SK124" s="1551"/>
      <c r="SL124" s="1551"/>
      <c r="SM124" s="1551"/>
      <c r="SN124" s="1551"/>
      <c r="SO124" s="1551"/>
      <c r="SP124" s="1551"/>
      <c r="SQ124" s="1551"/>
      <c r="SR124" s="1551"/>
      <c r="SS124" s="1551"/>
      <c r="ST124" s="1551"/>
      <c r="SU124" s="1551"/>
      <c r="SV124" s="1551"/>
      <c r="SW124" s="1551"/>
      <c r="SX124" s="1551"/>
      <c r="SY124" s="1551"/>
      <c r="SZ124" s="1551"/>
      <c r="TA124" s="1551"/>
      <c r="TB124" s="1551"/>
      <c r="TC124" s="1551"/>
      <c r="TD124" s="1551"/>
      <c r="TE124" s="1551"/>
      <c r="TF124" s="1551"/>
      <c r="TG124" s="1551"/>
      <c r="TH124" s="1551"/>
      <c r="TI124" s="1551"/>
      <c r="TJ124" s="1551"/>
      <c r="TK124" s="1551"/>
      <c r="TL124" s="1551"/>
      <c r="TM124" s="1551"/>
      <c r="TN124" s="1551"/>
      <c r="TO124" s="1551"/>
      <c r="TP124" s="1551"/>
      <c r="TQ124" s="1551"/>
      <c r="TR124" s="1551"/>
      <c r="TS124" s="1551"/>
      <c r="TT124" s="1551"/>
      <c r="TU124" s="1551"/>
      <c r="TV124" s="1551"/>
      <c r="TW124" s="1551"/>
      <c r="TX124" s="1551"/>
      <c r="TY124" s="1551"/>
      <c r="TZ124" s="1551"/>
      <c r="UA124" s="1551"/>
      <c r="UB124" s="1551"/>
      <c r="UC124" s="1551"/>
      <c r="UD124" s="1551"/>
      <c r="UE124" s="1551"/>
      <c r="UF124" s="1551"/>
      <c r="UG124" s="1551"/>
      <c r="UH124" s="1551"/>
      <c r="UI124" s="1551"/>
      <c r="UJ124" s="1551"/>
      <c r="UK124" s="1551"/>
      <c r="UL124" s="1551"/>
      <c r="UM124" s="1551"/>
      <c r="UN124" s="1551"/>
      <c r="UO124" s="1551"/>
      <c r="UP124" s="1551"/>
      <c r="UQ124" s="1551"/>
      <c r="UR124" s="1551"/>
      <c r="US124" s="1551"/>
      <c r="UT124" s="1551"/>
      <c r="UU124" s="1551"/>
      <c r="UV124" s="1551"/>
      <c r="UW124" s="1551"/>
      <c r="UX124" s="1551"/>
      <c r="UY124" s="1551"/>
      <c r="UZ124" s="1551"/>
      <c r="VA124" s="1551"/>
      <c r="VB124" s="1551"/>
      <c r="VC124" s="1551"/>
      <c r="VD124" s="1551"/>
      <c r="VE124" s="1551"/>
      <c r="VF124" s="1551"/>
      <c r="VG124" s="1551"/>
      <c r="VH124" s="1551"/>
      <c r="VI124" s="1551"/>
      <c r="VJ124" s="1551"/>
      <c r="VK124" s="1551"/>
      <c r="VL124" s="1551"/>
      <c r="VM124" s="1551"/>
      <c r="VN124" s="1551"/>
      <c r="VO124" s="1551"/>
      <c r="VP124" s="1551"/>
      <c r="VQ124" s="1551"/>
      <c r="VR124" s="1551"/>
      <c r="VS124" s="1551"/>
      <c r="VT124" s="1551"/>
      <c r="VU124" s="1551"/>
      <c r="VV124" s="1551"/>
      <c r="VW124" s="1551"/>
      <c r="VX124" s="1551"/>
      <c r="VY124" s="1551"/>
      <c r="VZ124" s="1551"/>
      <c r="WA124" s="1551"/>
      <c r="WB124" s="1551"/>
      <c r="WC124" s="1551"/>
      <c r="WD124" s="1551"/>
      <c r="WE124" s="1551"/>
      <c r="WF124" s="1551"/>
      <c r="WG124" s="1551"/>
      <c r="WH124" s="1551"/>
      <c r="WI124" s="1551"/>
      <c r="WJ124" s="1551"/>
      <c r="WK124" s="1551"/>
      <c r="WL124" s="1551"/>
      <c r="WM124" s="1551"/>
      <c r="WN124" s="1551"/>
      <c r="WO124" s="1551"/>
      <c r="WP124" s="1551"/>
      <c r="WQ124" s="1551"/>
      <c r="WR124" s="1551"/>
      <c r="WS124" s="1551"/>
      <c r="WT124" s="1551"/>
      <c r="WU124" s="1551"/>
      <c r="WV124" s="1551"/>
      <c r="WW124" s="1551"/>
      <c r="WX124" s="1551"/>
      <c r="WY124" s="1551"/>
      <c r="WZ124" s="1551"/>
      <c r="XA124" s="1551"/>
      <c r="XB124" s="1551"/>
      <c r="XC124" s="1551"/>
      <c r="XD124" s="1551"/>
      <c r="XE124" s="1551"/>
      <c r="XF124" s="1551"/>
      <c r="XG124" s="1551"/>
      <c r="XH124" s="1551"/>
      <c r="XI124" s="1551"/>
      <c r="XJ124" s="1551"/>
      <c r="XK124" s="1551"/>
      <c r="XL124" s="1551"/>
      <c r="XM124" s="1551"/>
      <c r="XN124" s="1551"/>
      <c r="XO124" s="1551"/>
      <c r="XP124" s="1551"/>
      <c r="XQ124" s="1551"/>
      <c r="XR124" s="1551"/>
      <c r="XS124" s="1551"/>
      <c r="XT124" s="1551"/>
      <c r="XU124" s="1551"/>
      <c r="XV124" s="1551"/>
      <c r="XW124" s="1551"/>
      <c r="XX124" s="1551"/>
      <c r="XY124" s="1551"/>
      <c r="XZ124" s="1551"/>
      <c r="YA124" s="1551"/>
      <c r="YB124" s="1551"/>
      <c r="YC124" s="1551"/>
      <c r="YD124" s="1551"/>
      <c r="YE124" s="1551"/>
      <c r="YF124" s="1551"/>
      <c r="YG124" s="1551"/>
      <c r="YH124" s="1551"/>
      <c r="YI124" s="1551"/>
      <c r="YJ124" s="1551"/>
      <c r="YK124" s="1551"/>
      <c r="YL124" s="1551"/>
      <c r="YM124" s="1551"/>
      <c r="YN124" s="1551"/>
      <c r="YO124" s="1551"/>
      <c r="YP124" s="1551"/>
      <c r="YQ124" s="1551"/>
      <c r="YR124" s="1551"/>
      <c r="YS124" s="1551"/>
      <c r="YT124" s="1551"/>
      <c r="YU124" s="1551"/>
      <c r="YV124" s="1551"/>
      <c r="YW124" s="1551"/>
      <c r="YX124" s="1551"/>
      <c r="YY124" s="1551"/>
      <c r="YZ124" s="1551"/>
      <c r="ZA124" s="1551"/>
      <c r="ZB124" s="1551"/>
      <c r="ZC124" s="1551"/>
      <c r="ZD124" s="1551"/>
      <c r="ZE124" s="1551"/>
      <c r="ZF124" s="1551"/>
      <c r="ZG124" s="1551"/>
      <c r="ZH124" s="1551"/>
      <c r="ZI124" s="1551"/>
      <c r="ZJ124" s="1551"/>
      <c r="ZK124" s="1551"/>
      <c r="ZL124" s="1551"/>
      <c r="ZM124" s="1551"/>
      <c r="ZN124" s="1551"/>
      <c r="ZO124" s="1551"/>
      <c r="ZP124" s="1551"/>
      <c r="ZQ124" s="1551"/>
      <c r="ZR124" s="1551"/>
      <c r="ZS124" s="1551"/>
      <c r="ZT124" s="1551"/>
      <c r="ZU124" s="1551"/>
      <c r="ZV124" s="1551"/>
      <c r="ZW124" s="1551"/>
      <c r="ZX124" s="1551"/>
      <c r="ZY124" s="1551"/>
      <c r="ZZ124" s="1551"/>
      <c r="AAA124" s="1551"/>
      <c r="AAB124" s="1551"/>
      <c r="AAC124" s="1551"/>
      <c r="AAD124" s="1551"/>
      <c r="AAE124" s="1551"/>
      <c r="AAF124" s="1551"/>
      <c r="AAG124" s="1551"/>
      <c r="AAH124" s="1551"/>
      <c r="AAI124" s="1551"/>
      <c r="AAJ124" s="1551"/>
      <c r="AAK124" s="1551"/>
      <c r="AAL124" s="1551"/>
      <c r="AAM124" s="1551"/>
      <c r="AAN124" s="1551"/>
      <c r="AAO124" s="1551"/>
      <c r="AAP124" s="1551"/>
      <c r="AAQ124" s="1551"/>
      <c r="AAR124" s="1551"/>
      <c r="AAS124" s="1551"/>
      <c r="AAT124" s="1551"/>
      <c r="AAU124" s="1551"/>
      <c r="AAV124" s="1551"/>
      <c r="AAW124" s="1551"/>
      <c r="AAX124" s="1551"/>
      <c r="AAY124" s="1551"/>
      <c r="AAZ124" s="1551"/>
      <c r="ABA124" s="1551"/>
      <c r="ABB124" s="1551"/>
      <c r="ABC124" s="1551"/>
      <c r="ABD124" s="1551"/>
      <c r="ABE124" s="1551"/>
      <c r="ABF124" s="1551"/>
      <c r="ABG124" s="1551"/>
      <c r="ABH124" s="1551"/>
      <c r="ABI124" s="1551"/>
      <c r="ABJ124" s="1551"/>
      <c r="ABK124" s="1551"/>
      <c r="ABL124" s="1551"/>
      <c r="ABM124" s="1551"/>
      <c r="ABN124" s="1551"/>
      <c r="ABO124" s="1551"/>
      <c r="ABP124" s="1551"/>
      <c r="ABQ124" s="1551"/>
      <c r="ABR124" s="1551"/>
      <c r="ABS124" s="1551"/>
      <c r="ABT124" s="1551"/>
      <c r="ABU124" s="1551"/>
      <c r="ABV124" s="1551"/>
      <c r="ABW124" s="1551"/>
      <c r="ABX124" s="1551"/>
      <c r="ABY124" s="1551"/>
      <c r="ABZ124" s="1551"/>
      <c r="ACA124" s="1551"/>
      <c r="ACB124" s="1551"/>
      <c r="ACC124" s="1551"/>
      <c r="ACD124" s="1551"/>
      <c r="ACE124" s="1551"/>
      <c r="ACF124" s="1551"/>
      <c r="ACG124" s="1551"/>
      <c r="ACH124" s="1551"/>
      <c r="ACI124" s="1551"/>
      <c r="ACJ124" s="1551"/>
      <c r="ACK124" s="1551"/>
      <c r="ACL124" s="1551"/>
      <c r="ACM124" s="1551"/>
      <c r="ACN124" s="1551"/>
      <c r="ACO124" s="1551"/>
      <c r="ACP124" s="1551"/>
      <c r="ACQ124" s="1551"/>
      <c r="ACR124" s="1551"/>
      <c r="ACS124" s="1551"/>
      <c r="ACT124" s="1551"/>
      <c r="ACU124" s="1551"/>
      <c r="ACV124" s="1551"/>
      <c r="ACW124" s="1551"/>
      <c r="ACX124" s="1551"/>
      <c r="ACY124" s="1551"/>
      <c r="ACZ124" s="1551"/>
      <c r="ADA124" s="1551"/>
      <c r="ADB124" s="1551"/>
      <c r="ADC124" s="1551"/>
      <c r="ADD124" s="1551"/>
      <c r="ADE124" s="1551"/>
      <c r="ADF124" s="1551"/>
      <c r="ADG124" s="1551"/>
      <c r="ADH124" s="1551"/>
      <c r="ADI124" s="1551"/>
      <c r="ADJ124" s="1551"/>
      <c r="ADK124" s="1551"/>
      <c r="ADL124" s="1551"/>
      <c r="ADM124" s="1551"/>
      <c r="ADN124" s="1551"/>
      <c r="ADO124" s="1551"/>
      <c r="ADP124" s="1551"/>
      <c r="ADQ124" s="1551"/>
      <c r="ADR124" s="1551"/>
      <c r="ADS124" s="1551"/>
      <c r="ADT124" s="1551"/>
      <c r="ADU124" s="1551"/>
      <c r="ADV124" s="1551"/>
      <c r="ADW124" s="1551"/>
      <c r="ADX124" s="1551"/>
      <c r="ADY124" s="1551"/>
      <c r="ADZ124" s="1551"/>
      <c r="AEA124" s="1551"/>
      <c r="AEB124" s="1551"/>
      <c r="AEC124" s="1551"/>
      <c r="AED124" s="1551"/>
      <c r="AEE124" s="1551"/>
      <c r="AEF124" s="1551"/>
      <c r="AEG124" s="1551"/>
      <c r="AEH124" s="1551"/>
      <c r="AEI124" s="1551"/>
      <c r="AEJ124" s="1551"/>
      <c r="AEK124" s="1551"/>
      <c r="AEL124" s="1551"/>
      <c r="AEM124" s="1551"/>
      <c r="AEN124" s="1551"/>
      <c r="AEO124" s="1551"/>
      <c r="AEP124" s="1551"/>
      <c r="AEQ124" s="1551"/>
      <c r="AER124" s="1551"/>
      <c r="AES124" s="1551"/>
      <c r="AET124" s="1551"/>
      <c r="AEU124" s="1551"/>
      <c r="AEV124" s="1551"/>
      <c r="AEW124" s="1551"/>
      <c r="AEX124" s="1551"/>
      <c r="AEY124" s="1551"/>
      <c r="AEZ124" s="1551"/>
      <c r="AFA124" s="1551"/>
      <c r="AFB124" s="1551"/>
      <c r="AFC124" s="1551"/>
      <c r="AFD124" s="1551"/>
      <c r="AFE124" s="1551"/>
      <c r="AFF124" s="1551"/>
      <c r="AFG124" s="1551"/>
      <c r="AFH124" s="1551"/>
      <c r="AFI124" s="1551"/>
      <c r="AFJ124" s="1551"/>
      <c r="AFK124" s="1551"/>
      <c r="AFL124" s="1551"/>
      <c r="AFM124" s="1551"/>
      <c r="AFN124" s="1551"/>
      <c r="AFO124" s="1551"/>
      <c r="AFP124" s="1551"/>
      <c r="AFQ124" s="1551"/>
      <c r="AFR124" s="1551"/>
      <c r="AFS124" s="1551"/>
      <c r="AFT124" s="1551"/>
      <c r="AFU124" s="1551"/>
      <c r="AFV124" s="1551"/>
      <c r="AFW124" s="1551"/>
      <c r="AFX124" s="1551"/>
      <c r="AFY124" s="1551"/>
      <c r="AFZ124" s="1551"/>
      <c r="AGA124" s="1551"/>
      <c r="AGB124" s="1551"/>
      <c r="AGC124" s="1551"/>
      <c r="AGD124" s="1551"/>
      <c r="AGE124" s="1551"/>
      <c r="AGF124" s="1551"/>
      <c r="AGG124" s="1551"/>
      <c r="AGH124" s="1551"/>
      <c r="AGI124" s="1551"/>
      <c r="AGJ124" s="1551"/>
      <c r="AGK124" s="1551"/>
      <c r="AGL124" s="1551"/>
      <c r="AGM124" s="1551"/>
      <c r="AGN124" s="1551"/>
      <c r="AGO124" s="1551"/>
      <c r="AGP124" s="1551"/>
      <c r="AGQ124" s="1551"/>
      <c r="AGR124" s="1551"/>
      <c r="AGS124" s="1551"/>
      <c r="AGT124" s="1551"/>
      <c r="AGU124" s="1551"/>
      <c r="AGV124" s="1551"/>
      <c r="AGW124" s="1551"/>
      <c r="AGX124" s="1551"/>
      <c r="AGY124" s="1551"/>
      <c r="AGZ124" s="1551"/>
      <c r="AHA124" s="1551"/>
      <c r="AHB124" s="1551"/>
      <c r="AHC124" s="1551"/>
      <c r="AHD124" s="1551"/>
      <c r="AHE124" s="1551"/>
      <c r="AHF124" s="1551"/>
      <c r="AHG124" s="1551"/>
      <c r="AHH124" s="1551"/>
      <c r="AHI124" s="1551"/>
      <c r="AHJ124" s="1551"/>
      <c r="AHK124" s="1551"/>
      <c r="AHL124" s="1551"/>
      <c r="AHM124" s="1551"/>
      <c r="AHN124" s="1551"/>
      <c r="AHO124" s="1551"/>
      <c r="AHP124" s="1551"/>
      <c r="AHQ124" s="1551"/>
      <c r="AHR124" s="1551"/>
      <c r="AHS124" s="1551"/>
      <c r="AHT124" s="1551"/>
      <c r="AHU124" s="1551"/>
      <c r="AHV124" s="1551"/>
      <c r="AHW124" s="1551"/>
      <c r="AHX124" s="1551"/>
      <c r="AHY124" s="1551"/>
      <c r="AHZ124" s="1551"/>
      <c r="AIA124" s="1551"/>
      <c r="AIB124" s="1551"/>
      <c r="AIC124" s="1551"/>
      <c r="AID124" s="1551"/>
      <c r="AIE124" s="1551"/>
      <c r="AIF124" s="1551"/>
      <c r="AIG124" s="1551"/>
      <c r="AIH124" s="1551"/>
      <c r="AII124" s="1551"/>
      <c r="AIJ124" s="1551"/>
      <c r="AIK124" s="1551"/>
      <c r="AIL124" s="1551"/>
      <c r="AIM124" s="1551"/>
      <c r="AIN124" s="1551"/>
      <c r="AIO124" s="1551"/>
      <c r="AIP124" s="1551"/>
      <c r="AIQ124" s="1551"/>
      <c r="AIR124" s="1551"/>
      <c r="AIS124" s="1551"/>
      <c r="AIT124" s="1551"/>
      <c r="AIU124" s="1551"/>
      <c r="AIV124" s="1551"/>
      <c r="AIW124" s="1551"/>
      <c r="AIX124" s="1551"/>
      <c r="AIY124" s="1551"/>
      <c r="AIZ124" s="1551"/>
      <c r="AJA124" s="1551"/>
      <c r="AJB124" s="1551"/>
      <c r="AJC124" s="1551"/>
      <c r="AJD124" s="1551"/>
      <c r="AJE124" s="1551"/>
      <c r="AJF124" s="1551"/>
      <c r="AJG124" s="1551"/>
      <c r="AJH124" s="1551"/>
      <c r="AJI124" s="1551"/>
      <c r="AJJ124" s="1551"/>
      <c r="AJK124" s="1551"/>
      <c r="AJL124" s="1551"/>
      <c r="AJM124" s="1551"/>
      <c r="AJN124" s="1551"/>
      <c r="AJO124" s="1551"/>
      <c r="AJP124" s="1551"/>
      <c r="AJQ124" s="1551"/>
      <c r="AJR124" s="1551"/>
      <c r="AJS124" s="1551"/>
      <c r="AJT124" s="1551"/>
      <c r="AJU124" s="1551"/>
      <c r="AJV124" s="1551"/>
      <c r="AJW124" s="1551"/>
      <c r="AJX124" s="1551"/>
      <c r="AJY124" s="1551"/>
      <c r="AJZ124" s="1551"/>
      <c r="AKA124" s="1551"/>
      <c r="AKB124" s="1551"/>
      <c r="AKC124" s="1551"/>
      <c r="AKD124" s="1551"/>
      <c r="AKE124" s="1551"/>
      <c r="AKF124" s="1551"/>
      <c r="AKG124" s="1551"/>
      <c r="AKH124" s="1551"/>
      <c r="AKI124" s="1551"/>
      <c r="AKJ124" s="1551"/>
      <c r="AKK124" s="1551"/>
      <c r="AKL124" s="1551"/>
      <c r="AKM124" s="1551"/>
      <c r="AKN124" s="1551"/>
      <c r="AKO124" s="1551"/>
      <c r="AKP124" s="1551"/>
      <c r="AKQ124" s="1551"/>
      <c r="AKR124" s="1551"/>
      <c r="AKS124" s="1551"/>
      <c r="AKT124" s="1551"/>
      <c r="AKU124" s="1551"/>
      <c r="AKV124" s="1551"/>
      <c r="AKW124" s="1551"/>
      <c r="AKX124" s="1551"/>
      <c r="AKY124" s="1551"/>
      <c r="AKZ124" s="1551"/>
      <c r="ALA124" s="1551"/>
      <c r="ALB124" s="1551"/>
      <c r="ALC124" s="1551"/>
      <c r="ALD124" s="1551"/>
      <c r="ALE124" s="1551"/>
      <c r="ALF124" s="1551"/>
      <c r="ALG124" s="1551"/>
      <c r="ALH124" s="1551"/>
      <c r="ALI124" s="1551"/>
      <c r="ALJ124" s="1551"/>
      <c r="ALK124" s="1551"/>
      <c r="ALL124" s="1551"/>
      <c r="ALM124" s="1551"/>
      <c r="ALN124" s="1551"/>
      <c r="ALO124" s="1551"/>
      <c r="ALP124" s="1551"/>
      <c r="ALQ124" s="1551"/>
      <c r="ALR124" s="1551"/>
      <c r="ALS124" s="1551"/>
      <c r="ALT124" s="1551"/>
      <c r="ALU124" s="1551"/>
      <c r="ALV124" s="1551"/>
      <c r="ALW124" s="1551"/>
      <c r="ALX124" s="1551"/>
      <c r="ALY124" s="1551"/>
      <c r="ALZ124" s="1551"/>
      <c r="AMA124" s="1551"/>
      <c r="AMB124" s="1551"/>
      <c r="AMC124" s="1551"/>
      <c r="AMD124" s="1551"/>
      <c r="AME124" s="1551"/>
      <c r="AMF124" s="1551"/>
      <c r="AMG124" s="1551"/>
      <c r="AMH124" s="1551"/>
      <c r="AMI124" s="1551"/>
      <c r="AMJ124" s="1551"/>
      <c r="AMK124" s="1551"/>
      <c r="AML124" s="1551"/>
      <c r="AMM124" s="1551"/>
      <c r="AMN124" s="1551"/>
      <c r="AMO124" s="1551"/>
      <c r="AMP124" s="1551"/>
      <c r="AMQ124" s="1551"/>
      <c r="AMR124" s="1551"/>
      <c r="AMS124" s="1551"/>
      <c r="AMT124" s="1551"/>
      <c r="AMU124" s="1551"/>
      <c r="AMV124" s="1551"/>
      <c r="AMW124" s="1551"/>
      <c r="AMX124" s="1551"/>
      <c r="AMY124" s="1551"/>
      <c r="AMZ124" s="1551"/>
      <c r="ANA124" s="1551"/>
      <c r="ANB124" s="1551"/>
      <c r="ANC124" s="1551"/>
      <c r="AND124" s="1551"/>
      <c r="ANE124" s="1551"/>
      <c r="ANF124" s="1551"/>
      <c r="ANG124" s="1551"/>
      <c r="ANH124" s="1551"/>
      <c r="ANI124" s="1551"/>
      <c r="ANJ124" s="1551"/>
      <c r="ANK124" s="1551"/>
      <c r="ANL124" s="1551"/>
      <c r="ANM124" s="1551"/>
      <c r="ANN124" s="1551"/>
      <c r="ANO124" s="1551"/>
      <c r="ANP124" s="1551"/>
      <c r="ANQ124" s="1551"/>
      <c r="ANR124" s="1551"/>
      <c r="ANS124" s="1551"/>
      <c r="ANT124" s="1551"/>
      <c r="ANU124" s="1551"/>
      <c r="ANV124" s="1551"/>
      <c r="ANW124" s="1551"/>
      <c r="ANX124" s="1551"/>
      <c r="ANY124" s="1551"/>
      <c r="ANZ124" s="1551"/>
      <c r="AOA124" s="1551"/>
      <c r="AOB124" s="1551"/>
      <c r="AOC124" s="1551"/>
      <c r="AOD124" s="1551"/>
      <c r="AOE124" s="1551"/>
      <c r="AOF124" s="1551"/>
      <c r="AOG124" s="1551"/>
      <c r="AOH124" s="1551"/>
      <c r="AOI124" s="1551"/>
      <c r="AOJ124" s="1551"/>
      <c r="AOK124" s="1551"/>
      <c r="AOL124" s="1551"/>
      <c r="AOM124" s="1551"/>
      <c r="AON124" s="1551"/>
      <c r="AOO124" s="1551"/>
      <c r="AOP124" s="1551"/>
      <c r="AOQ124" s="1551"/>
      <c r="AOR124" s="1551"/>
      <c r="AOS124" s="1551"/>
      <c r="AOT124" s="1551"/>
      <c r="AOU124" s="1551"/>
      <c r="AOV124" s="1551"/>
      <c r="AOW124" s="1551"/>
      <c r="AOX124" s="1551"/>
      <c r="AOY124" s="1551"/>
      <c r="AOZ124" s="1551"/>
      <c r="APA124" s="1551"/>
      <c r="APB124" s="1551"/>
      <c r="APC124" s="1551"/>
      <c r="APD124" s="1551"/>
      <c r="APE124" s="1551"/>
      <c r="APF124" s="1551"/>
      <c r="APG124" s="1551"/>
      <c r="APH124" s="1551"/>
      <c r="API124" s="1551"/>
      <c r="APJ124" s="1551"/>
      <c r="APK124" s="1551"/>
      <c r="APL124" s="1551"/>
      <c r="APM124" s="1551"/>
      <c r="APN124" s="1551"/>
      <c r="APO124" s="1551"/>
      <c r="APP124" s="1551"/>
      <c r="APQ124" s="1551"/>
      <c r="APR124" s="1551"/>
      <c r="APS124" s="1551"/>
      <c r="APT124" s="1551"/>
      <c r="APU124" s="1551"/>
      <c r="APV124" s="1551"/>
      <c r="APW124" s="1551"/>
      <c r="APX124" s="1551"/>
      <c r="APY124" s="1551"/>
      <c r="APZ124" s="1551"/>
      <c r="AQA124" s="1551"/>
      <c r="AQB124" s="1551"/>
      <c r="AQC124" s="1551"/>
      <c r="AQD124" s="1551"/>
      <c r="AQE124" s="1551"/>
      <c r="AQF124" s="1551"/>
      <c r="AQG124" s="1551"/>
      <c r="AQH124" s="1551"/>
      <c r="AQI124" s="1551"/>
      <c r="AQJ124" s="1551"/>
      <c r="AQK124" s="1551"/>
      <c r="AQL124" s="1551"/>
      <c r="AQM124" s="1551"/>
      <c r="AQN124" s="1551"/>
      <c r="AQO124" s="1551"/>
      <c r="AQP124" s="1551"/>
      <c r="AQQ124" s="1551"/>
      <c r="AQR124" s="1551"/>
      <c r="AQS124" s="1551"/>
      <c r="AQT124" s="1551"/>
      <c r="AQU124" s="1551"/>
      <c r="AQV124" s="1551"/>
      <c r="AQW124" s="1551"/>
      <c r="AQX124" s="1551"/>
      <c r="AQY124" s="1551"/>
      <c r="AQZ124" s="1551"/>
      <c r="ARA124" s="1551"/>
      <c r="ARB124" s="1551"/>
      <c r="ARC124" s="1551"/>
      <c r="ARD124" s="1551"/>
      <c r="ARE124" s="1551"/>
      <c r="ARF124" s="1551"/>
      <c r="ARG124" s="1551"/>
      <c r="ARH124" s="1551"/>
      <c r="ARI124" s="1551"/>
      <c r="ARJ124" s="1551"/>
      <c r="ARK124" s="1551"/>
      <c r="ARL124" s="1551"/>
      <c r="ARM124" s="1551"/>
      <c r="ARN124" s="1551"/>
      <c r="ARO124" s="1551"/>
      <c r="ARP124" s="1551"/>
      <c r="ARQ124" s="1551"/>
      <c r="ARR124" s="1551"/>
      <c r="ARS124" s="1551"/>
      <c r="ART124" s="1551"/>
      <c r="ARU124" s="1551"/>
      <c r="ARV124" s="1551"/>
      <c r="ARW124" s="1551"/>
      <c r="ARX124" s="1551"/>
      <c r="ARY124" s="1551"/>
      <c r="ARZ124" s="1551"/>
      <c r="ASA124" s="1551"/>
      <c r="ASB124" s="1551"/>
      <c r="ASC124" s="1551"/>
      <c r="ASD124" s="1551"/>
      <c r="ASE124" s="1551"/>
      <c r="ASF124" s="1551"/>
      <c r="ASG124" s="1551"/>
      <c r="ASH124" s="1551"/>
      <c r="ASI124" s="1551"/>
      <c r="ASJ124" s="1551"/>
      <c r="ASK124" s="1551"/>
      <c r="ASL124" s="1551"/>
      <c r="ASM124" s="1551"/>
      <c r="ASN124" s="1551"/>
      <c r="ASO124" s="1551"/>
      <c r="ASP124" s="1551"/>
      <c r="ASQ124" s="1551"/>
      <c r="ASR124" s="1551"/>
      <c r="ASS124" s="1551"/>
      <c r="AST124" s="1551"/>
      <c r="ASU124" s="1551"/>
      <c r="ASV124" s="1551"/>
      <c r="ASW124" s="1551"/>
      <c r="ASX124" s="1551"/>
      <c r="ASY124" s="1551"/>
      <c r="ASZ124" s="1551"/>
      <c r="ATA124" s="1551"/>
      <c r="ATB124" s="1551"/>
      <c r="ATC124" s="1551"/>
      <c r="ATD124" s="1551"/>
      <c r="ATE124" s="1551"/>
      <c r="ATF124" s="1551"/>
      <c r="ATG124" s="1551"/>
      <c r="ATH124" s="1551"/>
      <c r="ATI124" s="1551"/>
      <c r="ATJ124" s="1551"/>
      <c r="ATK124" s="1551"/>
      <c r="ATL124" s="1551"/>
      <c r="ATM124" s="1551"/>
      <c r="ATN124" s="1551"/>
      <c r="ATO124" s="1551"/>
      <c r="ATP124" s="1551"/>
      <c r="ATQ124" s="1551"/>
      <c r="ATR124" s="1551"/>
      <c r="ATS124" s="1551"/>
      <c r="ATT124" s="1551"/>
      <c r="ATU124" s="1551"/>
      <c r="ATV124" s="1551"/>
      <c r="ATW124" s="1551"/>
      <c r="ATX124" s="1551"/>
      <c r="ATY124" s="1551"/>
      <c r="ATZ124" s="1551"/>
      <c r="AUA124" s="1551"/>
      <c r="AUB124" s="1551"/>
      <c r="AUC124" s="1551"/>
      <c r="AUD124" s="1551"/>
      <c r="AUE124" s="1551"/>
      <c r="AUF124" s="1551"/>
      <c r="AUG124" s="1551"/>
      <c r="AUH124" s="1551"/>
      <c r="AUI124" s="1551"/>
      <c r="AUJ124" s="1551"/>
      <c r="AUK124" s="1551"/>
      <c r="AUL124" s="1551"/>
      <c r="AUM124" s="1551"/>
      <c r="AUN124" s="1551"/>
      <c r="AUO124" s="1551"/>
      <c r="AUP124" s="1551"/>
      <c r="AUQ124" s="1551"/>
      <c r="AUR124" s="1551"/>
      <c r="AUS124" s="1551"/>
      <c r="AUT124" s="1551"/>
      <c r="AUU124" s="1551"/>
      <c r="AUV124" s="1551"/>
      <c r="AUW124" s="1551"/>
      <c r="AUX124" s="1551"/>
      <c r="AUY124" s="1551"/>
      <c r="AUZ124" s="1551"/>
      <c r="AVA124" s="1551"/>
      <c r="AVB124" s="1551"/>
      <c r="AVC124" s="1551"/>
      <c r="AVD124" s="1551"/>
      <c r="AVE124" s="1551"/>
      <c r="AVF124" s="1551"/>
      <c r="AVG124" s="1551"/>
      <c r="AVH124" s="1551"/>
      <c r="AVI124" s="1551"/>
      <c r="AVJ124" s="1551"/>
      <c r="AVK124" s="1551"/>
      <c r="AVL124" s="1551"/>
      <c r="AVM124" s="1551"/>
      <c r="AVN124" s="1551"/>
      <c r="AVO124" s="1551"/>
      <c r="AVP124" s="1551"/>
      <c r="AVQ124" s="1551"/>
      <c r="AVR124" s="1551"/>
      <c r="AVS124" s="1551"/>
      <c r="AVT124" s="1551"/>
      <c r="AVU124" s="1551"/>
      <c r="AVV124" s="1551"/>
      <c r="AVW124" s="1551"/>
      <c r="AVX124" s="1551"/>
      <c r="AVY124" s="1551"/>
      <c r="AVZ124" s="1551"/>
      <c r="AWA124" s="1551"/>
      <c r="AWB124" s="1551"/>
      <c r="AWC124" s="1551"/>
      <c r="AWD124" s="1551"/>
      <c r="AWE124" s="1551"/>
      <c r="AWF124" s="1551"/>
      <c r="AWG124" s="1551"/>
      <c r="AWH124" s="1551"/>
      <c r="AWI124" s="1551"/>
      <c r="AWJ124" s="1551"/>
      <c r="AWK124" s="1551"/>
      <c r="AWL124" s="1551"/>
      <c r="AWM124" s="1551"/>
      <c r="AWN124" s="1551"/>
      <c r="AWO124" s="1551"/>
      <c r="AWP124" s="1551"/>
      <c r="AWQ124" s="1551"/>
      <c r="AWR124" s="1551"/>
      <c r="AWS124" s="1551"/>
      <c r="AWT124" s="1551"/>
      <c r="AWU124" s="1551"/>
      <c r="AWV124" s="1551"/>
      <c r="AWW124" s="1551"/>
      <c r="AWX124" s="1551"/>
      <c r="AWY124" s="1551"/>
      <c r="AWZ124" s="1551"/>
      <c r="AXA124" s="1551"/>
      <c r="AXB124" s="1551"/>
      <c r="AXC124" s="1551"/>
      <c r="AXD124" s="1551"/>
      <c r="AXE124" s="1551"/>
      <c r="AXF124" s="1551"/>
      <c r="AXG124" s="1551"/>
      <c r="AXH124" s="1551"/>
      <c r="AXI124" s="1551"/>
      <c r="AXJ124" s="1551"/>
      <c r="AXK124" s="1551"/>
      <c r="AXL124" s="1551"/>
      <c r="AXM124" s="1551"/>
      <c r="AXN124" s="1551"/>
      <c r="AXO124" s="1551"/>
      <c r="AXP124" s="1551"/>
      <c r="AXQ124" s="1551"/>
      <c r="AXR124" s="1551"/>
      <c r="AXS124" s="1551"/>
      <c r="AXT124" s="1551"/>
      <c r="AXU124" s="1551"/>
      <c r="AXV124" s="1551"/>
      <c r="AXW124" s="1551"/>
      <c r="AXX124" s="1551"/>
      <c r="AXY124" s="1551"/>
      <c r="AXZ124" s="1551"/>
      <c r="AYA124" s="1551"/>
      <c r="AYB124" s="1551"/>
      <c r="AYC124" s="1551"/>
      <c r="AYD124" s="1551"/>
      <c r="AYE124" s="1551"/>
      <c r="AYF124" s="1551"/>
      <c r="AYG124" s="1551"/>
      <c r="AYH124" s="1551"/>
      <c r="AYI124" s="1551"/>
      <c r="AYJ124" s="1551"/>
      <c r="AYK124" s="1551"/>
      <c r="AYL124" s="1551"/>
      <c r="AYM124" s="1551"/>
      <c r="AYN124" s="1551"/>
      <c r="AYO124" s="1551"/>
      <c r="AYP124" s="1551"/>
      <c r="AYQ124" s="1551"/>
      <c r="AYR124" s="1551"/>
      <c r="AYS124" s="1551"/>
      <c r="AYT124" s="1551"/>
      <c r="AYU124" s="1551"/>
      <c r="AYV124" s="1551"/>
      <c r="AYW124" s="1551"/>
      <c r="AYX124" s="1551"/>
      <c r="AYY124" s="1551"/>
      <c r="AYZ124" s="1551"/>
      <c r="AZA124" s="1551"/>
      <c r="AZB124" s="1551"/>
      <c r="AZC124" s="1551"/>
      <c r="AZD124" s="1551"/>
      <c r="AZE124" s="1551"/>
      <c r="AZF124" s="1551"/>
      <c r="AZG124" s="1551"/>
      <c r="AZH124" s="1551"/>
      <c r="AZI124" s="1551"/>
      <c r="AZJ124" s="1551"/>
      <c r="AZK124" s="1551"/>
      <c r="AZL124" s="1551"/>
      <c r="AZM124" s="1551"/>
      <c r="AZN124" s="1551"/>
      <c r="AZO124" s="1551"/>
      <c r="AZP124" s="1551"/>
      <c r="AZQ124" s="1551"/>
      <c r="AZR124" s="1551"/>
      <c r="AZS124" s="1551"/>
      <c r="AZT124" s="1551"/>
      <c r="AZU124" s="1551"/>
      <c r="AZV124" s="1551"/>
      <c r="AZW124" s="1551"/>
      <c r="AZX124" s="1551"/>
      <c r="AZY124" s="1551"/>
      <c r="AZZ124" s="1551"/>
      <c r="BAA124" s="1551"/>
      <c r="BAB124" s="1551"/>
      <c r="BAC124" s="1551"/>
      <c r="BAD124" s="1551"/>
      <c r="BAE124" s="1551"/>
      <c r="BAF124" s="1551"/>
      <c r="BAG124" s="1551"/>
      <c r="BAH124" s="1551"/>
      <c r="BAI124" s="1551"/>
      <c r="BAJ124" s="1551"/>
      <c r="BAK124" s="1551"/>
      <c r="BAL124" s="1551"/>
      <c r="BAM124" s="1551"/>
      <c r="BAN124" s="1551"/>
      <c r="BAO124" s="1551"/>
      <c r="BAP124" s="1551"/>
      <c r="BAQ124" s="1551"/>
      <c r="BAR124" s="1551"/>
      <c r="BAS124" s="1551"/>
      <c r="BAT124" s="1551"/>
      <c r="BAU124" s="1551"/>
      <c r="BAV124" s="1551"/>
      <c r="BAW124" s="1551"/>
      <c r="BAX124" s="1551"/>
      <c r="BAY124" s="1551"/>
      <c r="BAZ124" s="1551"/>
      <c r="BBA124" s="1551"/>
      <c r="BBB124" s="1551"/>
      <c r="BBC124" s="1551"/>
      <c r="BBD124" s="1551"/>
      <c r="BBE124" s="1551"/>
      <c r="BBF124" s="1551"/>
      <c r="BBG124" s="1551"/>
      <c r="BBH124" s="1551"/>
      <c r="BBI124" s="1551"/>
      <c r="BBJ124" s="1551"/>
      <c r="BBK124" s="1551"/>
      <c r="BBL124" s="1551"/>
      <c r="BBM124" s="1551"/>
      <c r="BBN124" s="1551"/>
      <c r="BBO124" s="1551"/>
      <c r="BBP124" s="1551"/>
      <c r="BBQ124" s="1551"/>
      <c r="BBR124" s="1551"/>
      <c r="BBS124" s="1551"/>
      <c r="BBT124" s="1551"/>
      <c r="BBU124" s="1551"/>
      <c r="BBV124" s="1551"/>
      <c r="BBW124" s="1551"/>
      <c r="BBX124" s="1551"/>
      <c r="BBY124" s="1551"/>
      <c r="BBZ124" s="1551"/>
      <c r="BCA124" s="1551"/>
      <c r="BCB124" s="1551"/>
      <c r="BCC124" s="1551"/>
      <c r="BCD124" s="1551"/>
      <c r="BCE124" s="1551"/>
      <c r="BCF124" s="1551"/>
      <c r="BCG124" s="1551"/>
      <c r="BCH124" s="1551"/>
      <c r="BCI124" s="1551"/>
      <c r="BCJ124" s="1551"/>
      <c r="BCK124" s="1551"/>
      <c r="BCL124" s="1551"/>
      <c r="BCM124" s="1551"/>
      <c r="BCN124" s="1551"/>
      <c r="BCO124" s="1551"/>
      <c r="BCP124" s="1551"/>
      <c r="BCQ124" s="1551"/>
      <c r="BCR124" s="1551"/>
      <c r="BCS124" s="1551"/>
      <c r="BCT124" s="1551"/>
      <c r="BCU124" s="1551"/>
      <c r="BCV124" s="1551"/>
      <c r="BCW124" s="1551"/>
      <c r="BCX124" s="1551"/>
      <c r="BCY124" s="1551"/>
      <c r="BCZ124" s="1551"/>
      <c r="BDA124" s="1551"/>
      <c r="BDB124" s="1551"/>
      <c r="BDC124" s="1551"/>
      <c r="BDD124" s="1551"/>
      <c r="BDE124" s="1551"/>
      <c r="BDF124" s="1551"/>
      <c r="BDG124" s="1551"/>
      <c r="BDH124" s="1551"/>
      <c r="BDI124" s="1551"/>
      <c r="BDJ124" s="1551"/>
      <c r="BDK124" s="1551"/>
      <c r="BDL124" s="1551"/>
      <c r="BDM124" s="1551"/>
      <c r="BDN124" s="1551"/>
      <c r="BDO124" s="1551"/>
      <c r="BDP124" s="1551"/>
      <c r="BDQ124" s="1551"/>
      <c r="BDR124" s="1551"/>
      <c r="BDS124" s="1551"/>
      <c r="BDT124" s="1551"/>
      <c r="BDU124" s="1551"/>
      <c r="BDV124" s="1551"/>
      <c r="BDW124" s="1551"/>
      <c r="BDX124" s="1551"/>
      <c r="BDY124" s="1551"/>
      <c r="BDZ124" s="1551"/>
      <c r="BEA124" s="1551"/>
      <c r="BEB124" s="1551"/>
      <c r="BEC124" s="1551"/>
      <c r="BED124" s="1551"/>
      <c r="BEE124" s="1551"/>
      <c r="BEF124" s="1551"/>
      <c r="BEG124" s="1551"/>
      <c r="BEH124" s="1551"/>
      <c r="BEI124" s="1551"/>
      <c r="BEJ124" s="1551"/>
      <c r="BEK124" s="1551"/>
      <c r="BEL124" s="1551"/>
      <c r="BEM124" s="1551"/>
      <c r="BEN124" s="1551"/>
      <c r="BEO124" s="1551"/>
      <c r="BEP124" s="1551"/>
      <c r="BEQ124" s="1551"/>
      <c r="BER124" s="1551"/>
      <c r="BES124" s="1551"/>
      <c r="BET124" s="1551"/>
      <c r="BEU124" s="1551"/>
      <c r="BEV124" s="1551"/>
      <c r="BEW124" s="1551"/>
      <c r="BEX124" s="1551"/>
      <c r="BEY124" s="1551"/>
      <c r="BEZ124" s="1551"/>
      <c r="BFA124" s="1551"/>
      <c r="BFB124" s="1551"/>
      <c r="BFC124" s="1551"/>
      <c r="BFD124" s="1551"/>
      <c r="BFE124" s="1551"/>
      <c r="BFF124" s="1551"/>
      <c r="BFG124" s="1551"/>
      <c r="BFH124" s="1551"/>
      <c r="BFI124" s="1551"/>
      <c r="BFJ124" s="1551"/>
      <c r="BFK124" s="1551"/>
      <c r="BFL124" s="1551"/>
      <c r="BFM124" s="1551"/>
      <c r="BFN124" s="1551"/>
      <c r="BFO124" s="1551"/>
      <c r="BFP124" s="1551"/>
      <c r="BFQ124" s="1551"/>
      <c r="BFR124" s="1551"/>
      <c r="BFS124" s="1551"/>
      <c r="BFT124" s="1551"/>
      <c r="BFU124" s="1551"/>
      <c r="BFV124" s="1551"/>
      <c r="BFW124" s="1551"/>
      <c r="BFX124" s="1551"/>
      <c r="BFY124" s="1551"/>
      <c r="BFZ124" s="1551"/>
      <c r="BGA124" s="1551"/>
      <c r="BGB124" s="1551"/>
      <c r="BGC124" s="1551"/>
      <c r="BGD124" s="1551"/>
      <c r="BGE124" s="1551"/>
      <c r="BGF124" s="1551"/>
      <c r="BGG124" s="1551"/>
      <c r="BGH124" s="1551"/>
      <c r="BGI124" s="1551"/>
      <c r="BGJ124" s="1551"/>
      <c r="BGK124" s="1551"/>
      <c r="BGL124" s="1551"/>
      <c r="BGM124" s="1551"/>
      <c r="BGN124" s="1551"/>
      <c r="BGO124" s="1551"/>
      <c r="BGP124" s="1551"/>
      <c r="BGQ124" s="1551"/>
      <c r="BGR124" s="1551"/>
      <c r="BGS124" s="1551"/>
      <c r="BGT124" s="1551"/>
      <c r="BGU124" s="1551"/>
      <c r="BGV124" s="1551"/>
      <c r="BGW124" s="1551"/>
      <c r="BGX124" s="1551"/>
      <c r="BGY124" s="1551"/>
      <c r="BGZ124" s="1551"/>
      <c r="BHA124" s="1551"/>
      <c r="BHB124" s="1551"/>
      <c r="BHC124" s="1551"/>
      <c r="BHD124" s="1551"/>
      <c r="BHE124" s="1551"/>
      <c r="BHF124" s="1551"/>
      <c r="BHG124" s="1551"/>
      <c r="BHH124" s="1551"/>
      <c r="BHI124" s="1551"/>
      <c r="BHJ124" s="1551"/>
      <c r="BHK124" s="1551"/>
      <c r="BHL124" s="1551"/>
      <c r="BHM124" s="1551"/>
      <c r="BHN124" s="1551"/>
      <c r="BHO124" s="1551"/>
      <c r="BHP124" s="1551"/>
      <c r="BHQ124" s="1551"/>
      <c r="BHR124" s="1551"/>
      <c r="BHS124" s="1551"/>
      <c r="BHT124" s="1551"/>
      <c r="BHU124" s="1551"/>
      <c r="BHV124" s="1551"/>
      <c r="BHW124" s="1551"/>
      <c r="BHX124" s="1551"/>
      <c r="BHY124" s="1551"/>
      <c r="BHZ124" s="1551"/>
      <c r="BIA124" s="1551"/>
      <c r="BIB124" s="1551"/>
      <c r="BIC124" s="1551"/>
      <c r="BID124" s="1551"/>
      <c r="BIE124" s="1551"/>
      <c r="BIF124" s="1551"/>
      <c r="BIG124" s="1551"/>
      <c r="BIH124" s="1551"/>
      <c r="BII124" s="1551"/>
      <c r="BIJ124" s="1551"/>
      <c r="BIK124" s="1551"/>
      <c r="BIL124" s="1551"/>
      <c r="BIM124" s="1551"/>
      <c r="BIN124" s="1551"/>
      <c r="BIO124" s="1551"/>
      <c r="BIP124" s="1551"/>
      <c r="BIQ124" s="1551"/>
      <c r="BIR124" s="1551"/>
      <c r="BIS124" s="1551"/>
      <c r="BIT124" s="1551"/>
      <c r="BIU124" s="1551"/>
      <c r="BIV124" s="1551"/>
      <c r="BIW124" s="1551"/>
      <c r="BIX124" s="1551"/>
      <c r="BIY124" s="1551"/>
      <c r="BIZ124" s="1551"/>
      <c r="BJA124" s="1551"/>
      <c r="BJB124" s="1551"/>
      <c r="BJC124" s="1551"/>
      <c r="BJD124" s="1551"/>
      <c r="BJE124" s="1551"/>
      <c r="BJF124" s="1551"/>
      <c r="BJG124" s="1551"/>
      <c r="BJH124" s="1551"/>
      <c r="BJI124" s="1551"/>
      <c r="BJJ124" s="1551"/>
      <c r="BJK124" s="1551"/>
      <c r="BJL124" s="1551"/>
      <c r="BJM124" s="1551"/>
      <c r="BJN124" s="1551"/>
      <c r="BJO124" s="1551"/>
      <c r="BJP124" s="1551"/>
      <c r="BJQ124" s="1551"/>
      <c r="BJR124" s="1551"/>
      <c r="BJS124" s="1551"/>
      <c r="BJT124" s="1551"/>
      <c r="BJU124" s="1551"/>
      <c r="BJV124" s="1551"/>
      <c r="BJW124" s="1551"/>
      <c r="BJX124" s="1551"/>
      <c r="BJY124" s="1551"/>
      <c r="BJZ124" s="1551"/>
      <c r="BKA124" s="1551"/>
      <c r="BKB124" s="1551"/>
      <c r="BKC124" s="1551"/>
      <c r="BKD124" s="1551"/>
      <c r="BKE124" s="1551"/>
      <c r="BKF124" s="1551"/>
      <c r="BKG124" s="1551"/>
      <c r="BKH124" s="1551"/>
      <c r="BKI124" s="1551"/>
      <c r="BKJ124" s="1551"/>
      <c r="BKK124" s="1551"/>
      <c r="BKL124" s="1551"/>
      <c r="BKM124" s="1551"/>
      <c r="BKN124" s="1551"/>
      <c r="BKO124" s="1551"/>
      <c r="BKP124" s="1551"/>
      <c r="BKQ124" s="1551"/>
      <c r="BKR124" s="1551"/>
      <c r="BKS124" s="1551"/>
      <c r="BKT124" s="1551"/>
      <c r="BKU124" s="1551"/>
      <c r="BKV124" s="1551"/>
      <c r="BKW124" s="1551"/>
      <c r="BKX124" s="1551"/>
      <c r="BKY124" s="1551"/>
      <c r="BKZ124" s="1551"/>
      <c r="BLA124" s="1551"/>
      <c r="BLB124" s="1551"/>
      <c r="BLC124" s="1551"/>
      <c r="BLD124" s="1551"/>
      <c r="BLE124" s="1551"/>
      <c r="BLF124" s="1551"/>
      <c r="BLG124" s="1551"/>
      <c r="BLH124" s="1551"/>
      <c r="BLI124" s="1551"/>
      <c r="BLJ124" s="1551"/>
      <c r="BLK124" s="1551"/>
      <c r="BLL124" s="1551"/>
      <c r="BLM124" s="1551"/>
      <c r="BLN124" s="1551"/>
      <c r="BLO124" s="1551"/>
      <c r="BLP124" s="1551"/>
      <c r="BLQ124" s="1551"/>
      <c r="BLR124" s="1551"/>
      <c r="BLS124" s="1551"/>
      <c r="BLT124" s="1551"/>
      <c r="BLU124" s="1551"/>
      <c r="BLV124" s="1551"/>
      <c r="BLW124" s="1551"/>
      <c r="BLX124" s="1551"/>
      <c r="BLY124" s="1551"/>
      <c r="BLZ124" s="1551"/>
      <c r="BMA124" s="1551"/>
      <c r="BMB124" s="1551"/>
      <c r="BMC124" s="1551"/>
      <c r="BMD124" s="1551"/>
      <c r="BME124" s="1551"/>
      <c r="BMF124" s="1551"/>
      <c r="BMG124" s="1551"/>
      <c r="BMH124" s="1551"/>
      <c r="BMI124" s="1551"/>
      <c r="BMJ124" s="1551"/>
      <c r="BMK124" s="1551"/>
      <c r="BML124" s="1551"/>
      <c r="BMM124" s="1551"/>
      <c r="BMN124" s="1551"/>
      <c r="BMO124" s="1551"/>
      <c r="BMP124" s="1551"/>
      <c r="BMQ124" s="1551"/>
      <c r="BMR124" s="1551"/>
      <c r="BMS124" s="1551"/>
      <c r="BMT124" s="1551"/>
      <c r="BMU124" s="1551"/>
      <c r="BMV124" s="1551"/>
      <c r="BMW124" s="1551"/>
      <c r="BMX124" s="1551"/>
      <c r="BMY124" s="1551"/>
      <c r="BMZ124" s="1551"/>
      <c r="BNA124" s="1551"/>
      <c r="BNB124" s="1551"/>
      <c r="BNC124" s="1551"/>
      <c r="BND124" s="1551"/>
      <c r="BNE124" s="1551"/>
      <c r="BNF124" s="1551"/>
      <c r="BNG124" s="1551"/>
      <c r="BNH124" s="1551"/>
      <c r="BNI124" s="1551"/>
      <c r="BNJ124" s="1551"/>
      <c r="BNK124" s="1551"/>
      <c r="BNL124" s="1551"/>
      <c r="BNM124" s="1551"/>
      <c r="BNN124" s="1551"/>
      <c r="BNO124" s="1551"/>
      <c r="BNP124" s="1551"/>
      <c r="BNQ124" s="1551"/>
      <c r="BNR124" s="1551"/>
      <c r="BNS124" s="1551"/>
      <c r="BNT124" s="1551"/>
      <c r="BNU124" s="1551"/>
      <c r="BNV124" s="1551"/>
      <c r="BNW124" s="1551"/>
      <c r="BNX124" s="1551"/>
      <c r="BNY124" s="1551"/>
      <c r="BNZ124" s="1551"/>
      <c r="BOA124" s="1551"/>
      <c r="BOB124" s="1551"/>
      <c r="BOC124" s="1551"/>
      <c r="BOD124" s="1551"/>
      <c r="BOE124" s="1551"/>
      <c r="BOF124" s="1551"/>
      <c r="BOG124" s="1551"/>
      <c r="BOH124" s="1551"/>
      <c r="BOI124" s="1551"/>
      <c r="BOJ124" s="1551"/>
      <c r="BOK124" s="1551"/>
      <c r="BOL124" s="1551"/>
      <c r="BOM124" s="1551"/>
      <c r="BON124" s="1551"/>
      <c r="BOO124" s="1551"/>
      <c r="BOP124" s="1551"/>
      <c r="BOQ124" s="1551"/>
      <c r="BOR124" s="1551"/>
      <c r="BOS124" s="1551"/>
      <c r="BOT124" s="1551"/>
      <c r="BOU124" s="1551"/>
      <c r="BOV124" s="1551"/>
      <c r="BOW124" s="1551"/>
      <c r="BOX124" s="1551"/>
      <c r="BOY124" s="1551"/>
      <c r="BOZ124" s="1551"/>
      <c r="BPA124" s="1551"/>
      <c r="BPB124" s="1551"/>
      <c r="BPC124" s="1551"/>
      <c r="BPD124" s="1551"/>
      <c r="BPE124" s="1551"/>
      <c r="BPF124" s="1551"/>
      <c r="BPG124" s="1551"/>
      <c r="BPH124" s="1551"/>
      <c r="BPI124" s="1551"/>
      <c r="BPJ124" s="1551"/>
      <c r="BPK124" s="1551"/>
      <c r="BPL124" s="1551"/>
      <c r="BPM124" s="1551"/>
      <c r="BPN124" s="1551"/>
      <c r="BPO124" s="1551"/>
      <c r="BPP124" s="1551"/>
      <c r="BPQ124" s="1551"/>
      <c r="BPR124" s="1551"/>
      <c r="BPS124" s="1551"/>
      <c r="BPT124" s="1551"/>
      <c r="BPU124" s="1551"/>
      <c r="BPV124" s="1551"/>
      <c r="BPW124" s="1551"/>
      <c r="BPX124" s="1551"/>
      <c r="BPY124" s="1551"/>
      <c r="BPZ124" s="1551"/>
      <c r="BQA124" s="1551"/>
      <c r="BQB124" s="1551"/>
      <c r="BQC124" s="1551"/>
      <c r="BQD124" s="1551"/>
      <c r="BQE124" s="1551"/>
      <c r="BQF124" s="1551"/>
      <c r="BQG124" s="1551"/>
      <c r="BQH124" s="1551"/>
      <c r="BQI124" s="1551"/>
      <c r="BQJ124" s="1551"/>
      <c r="BQK124" s="1551"/>
      <c r="BQL124" s="1551"/>
      <c r="BQM124" s="1551"/>
      <c r="BQN124" s="1551"/>
      <c r="BQO124" s="1551"/>
      <c r="BQP124" s="1551"/>
      <c r="BQQ124" s="1551"/>
      <c r="BQR124" s="1551"/>
      <c r="BQS124" s="1551"/>
      <c r="BQT124" s="1551"/>
      <c r="BQU124" s="1551"/>
      <c r="BQV124" s="1551"/>
      <c r="BQW124" s="1551"/>
      <c r="BQX124" s="1551"/>
      <c r="BQY124" s="1551"/>
      <c r="BQZ124" s="1551"/>
      <c r="BRA124" s="1551"/>
      <c r="BRB124" s="1551"/>
      <c r="BRC124" s="1551"/>
      <c r="BRD124" s="1551"/>
      <c r="BRE124" s="1551"/>
      <c r="BRF124" s="1551"/>
      <c r="BRG124" s="1551"/>
      <c r="BRH124" s="1551"/>
      <c r="BRI124" s="1551"/>
      <c r="BRJ124" s="1551"/>
      <c r="BRK124" s="1551"/>
      <c r="BRL124" s="1551"/>
      <c r="BRM124" s="1551"/>
      <c r="BRN124" s="1551"/>
      <c r="BRO124" s="1551"/>
      <c r="BRP124" s="1551"/>
      <c r="BRQ124" s="1551"/>
      <c r="BRR124" s="1551"/>
      <c r="BRS124" s="1551"/>
      <c r="BRT124" s="1551"/>
      <c r="BRU124" s="1551"/>
      <c r="BRV124" s="1551"/>
      <c r="BRW124" s="1551"/>
      <c r="BRX124" s="1551"/>
      <c r="BRY124" s="1551"/>
      <c r="BRZ124" s="1551"/>
      <c r="BSA124" s="1551"/>
      <c r="BSB124" s="1551"/>
      <c r="BSC124" s="1551"/>
      <c r="BSD124" s="1551"/>
      <c r="BSE124" s="1551"/>
      <c r="BSF124" s="1551"/>
      <c r="BSG124" s="1551"/>
      <c r="BSH124" s="1551"/>
      <c r="BSI124" s="1551"/>
      <c r="BSJ124" s="1551"/>
      <c r="BSK124" s="1551"/>
      <c r="BSL124" s="1551"/>
      <c r="BSM124" s="1551"/>
      <c r="BSN124" s="1551"/>
      <c r="BSO124" s="1551"/>
      <c r="BSP124" s="1551"/>
      <c r="BSQ124" s="1551"/>
      <c r="BSR124" s="1551"/>
      <c r="BSS124" s="1551"/>
      <c r="BST124" s="1551"/>
      <c r="BSU124" s="1551"/>
      <c r="BSV124" s="1551"/>
      <c r="BSW124" s="1551"/>
      <c r="BSX124" s="1551"/>
      <c r="BSY124" s="1551"/>
      <c r="BSZ124" s="1551"/>
      <c r="BTA124" s="1551"/>
      <c r="BTB124" s="1551"/>
      <c r="BTC124" s="1551"/>
      <c r="BTD124" s="1551"/>
      <c r="BTE124" s="1551"/>
      <c r="BTF124" s="1551"/>
      <c r="BTG124" s="1551"/>
      <c r="BTH124" s="1551"/>
      <c r="BTI124" s="1551"/>
      <c r="BTJ124" s="1551"/>
      <c r="BTK124" s="1551"/>
      <c r="BTL124" s="1551"/>
      <c r="BTM124" s="1551"/>
      <c r="BTN124" s="1551"/>
      <c r="BTO124" s="1551"/>
      <c r="BTP124" s="1551"/>
      <c r="BTQ124" s="1551"/>
      <c r="BTR124" s="1551"/>
      <c r="BTS124" s="1551"/>
      <c r="BTT124" s="1551"/>
      <c r="BTU124" s="1551"/>
      <c r="BTV124" s="1551"/>
      <c r="BTW124" s="1551"/>
      <c r="BTX124" s="1551"/>
      <c r="BTY124" s="1551"/>
      <c r="BTZ124" s="1551"/>
      <c r="BUA124" s="1551"/>
      <c r="BUB124" s="1551"/>
      <c r="BUC124" s="1551"/>
      <c r="BUD124" s="1551"/>
      <c r="BUE124" s="1551"/>
      <c r="BUF124" s="1551"/>
      <c r="BUG124" s="1551"/>
      <c r="BUH124" s="1551"/>
      <c r="BUI124" s="1551"/>
      <c r="BUJ124" s="1551"/>
      <c r="BUK124" s="1551"/>
      <c r="BUL124" s="1551"/>
      <c r="BUM124" s="1551"/>
      <c r="BUN124" s="1551"/>
      <c r="BUO124" s="1551"/>
      <c r="BUP124" s="1551"/>
      <c r="BUQ124" s="1551"/>
      <c r="BUR124" s="1551"/>
      <c r="BUS124" s="1551"/>
      <c r="BUT124" s="1551"/>
      <c r="BUU124" s="1551"/>
      <c r="BUV124" s="1551"/>
      <c r="BUW124" s="1551"/>
      <c r="BUX124" s="1551"/>
      <c r="BUY124" s="1551"/>
      <c r="BUZ124" s="1551"/>
      <c r="BVA124" s="1551"/>
      <c r="BVB124" s="1551"/>
      <c r="BVC124" s="1551"/>
      <c r="BVD124" s="1551"/>
      <c r="BVE124" s="1551"/>
      <c r="BVF124" s="1551"/>
      <c r="BVG124" s="1551"/>
      <c r="BVH124" s="1551"/>
      <c r="BVI124" s="1551"/>
      <c r="BVJ124" s="1551"/>
      <c r="BVK124" s="1551"/>
      <c r="BVL124" s="1551"/>
      <c r="BVM124" s="1551"/>
      <c r="BVN124" s="1551"/>
      <c r="BVO124" s="1551"/>
      <c r="BVP124" s="1551"/>
      <c r="BVQ124" s="1551"/>
      <c r="BVR124" s="1551"/>
      <c r="BVS124" s="1551"/>
      <c r="BVT124" s="1551"/>
      <c r="BVU124" s="1551"/>
      <c r="BVV124" s="1551"/>
      <c r="BVW124" s="1551"/>
      <c r="BVX124" s="1551"/>
      <c r="BVY124" s="1551"/>
      <c r="BVZ124" s="1551"/>
      <c r="BWA124" s="1551"/>
      <c r="BWB124" s="1551"/>
      <c r="BWC124" s="1551"/>
      <c r="BWD124" s="1551"/>
      <c r="BWE124" s="1551"/>
      <c r="BWF124" s="1551"/>
      <c r="BWG124" s="1551"/>
      <c r="BWH124" s="1551"/>
      <c r="BWI124" s="1551"/>
      <c r="BWJ124" s="1551"/>
      <c r="BWK124" s="1551"/>
      <c r="BWL124" s="1551"/>
      <c r="BWM124" s="1551"/>
      <c r="BWN124" s="1551"/>
      <c r="BWO124" s="1551"/>
      <c r="BWP124" s="1551"/>
      <c r="BWQ124" s="1551"/>
      <c r="BWR124" s="1551"/>
      <c r="BWS124" s="1551"/>
      <c r="BWT124" s="1551"/>
      <c r="BWU124" s="1551"/>
      <c r="BWV124" s="1551"/>
      <c r="BWW124" s="1551"/>
      <c r="BWX124" s="1551"/>
      <c r="BWY124" s="1551"/>
      <c r="BWZ124" s="1551"/>
      <c r="BXA124" s="1551"/>
      <c r="BXB124" s="1551"/>
      <c r="BXC124" s="1551"/>
      <c r="BXD124" s="1551"/>
      <c r="BXE124" s="1551"/>
      <c r="BXF124" s="1551"/>
      <c r="BXG124" s="1551"/>
      <c r="BXH124" s="1551"/>
      <c r="BXI124" s="1551"/>
      <c r="BXJ124" s="1551"/>
      <c r="BXK124" s="1551"/>
      <c r="BXL124" s="1551"/>
      <c r="BXM124" s="1551"/>
      <c r="BXN124" s="1551"/>
      <c r="BXO124" s="1551"/>
      <c r="BXP124" s="1551"/>
      <c r="BXQ124" s="1551"/>
      <c r="BXR124" s="1551"/>
      <c r="BXS124" s="1551"/>
      <c r="BXT124" s="1551"/>
      <c r="BXU124" s="1551"/>
      <c r="BXV124" s="1551"/>
      <c r="BXW124" s="1551"/>
      <c r="BXX124" s="1551"/>
      <c r="BXY124" s="1551"/>
      <c r="BXZ124" s="1551"/>
      <c r="BYA124" s="1551"/>
      <c r="BYB124" s="1551"/>
      <c r="BYC124" s="1551"/>
      <c r="BYD124" s="1551"/>
      <c r="BYE124" s="1551"/>
      <c r="BYF124" s="1551"/>
      <c r="BYG124" s="1551"/>
      <c r="BYH124" s="1551"/>
      <c r="BYI124" s="1551"/>
      <c r="BYJ124" s="1551"/>
      <c r="BYK124" s="1551"/>
      <c r="BYL124" s="1551"/>
      <c r="BYM124" s="1551"/>
      <c r="BYN124" s="1551"/>
      <c r="BYO124" s="1551"/>
      <c r="BYP124" s="1551"/>
      <c r="BYQ124" s="1551"/>
      <c r="BYR124" s="1551"/>
      <c r="BYS124" s="1551"/>
      <c r="BYT124" s="1551"/>
      <c r="BYU124" s="1551"/>
      <c r="BYV124" s="1551"/>
      <c r="BYW124" s="1551"/>
      <c r="BYX124" s="1551"/>
      <c r="BYY124" s="1551"/>
      <c r="BYZ124" s="1551"/>
      <c r="BZA124" s="1551"/>
      <c r="BZB124" s="1551"/>
      <c r="BZC124" s="1551"/>
      <c r="BZD124" s="1551"/>
      <c r="BZE124" s="1551"/>
      <c r="BZF124" s="1551"/>
      <c r="BZG124" s="1551"/>
      <c r="BZH124" s="1551"/>
      <c r="BZI124" s="1551"/>
      <c r="BZJ124" s="1551"/>
      <c r="BZK124" s="1551"/>
      <c r="BZL124" s="1551"/>
      <c r="BZM124" s="1551"/>
      <c r="BZN124" s="1551"/>
      <c r="BZO124" s="1551"/>
      <c r="BZP124" s="1551"/>
      <c r="BZQ124" s="1551"/>
      <c r="BZR124" s="1551"/>
      <c r="BZS124" s="1551"/>
      <c r="BZT124" s="1551"/>
      <c r="BZU124" s="1551"/>
      <c r="BZV124" s="1551"/>
      <c r="BZW124" s="1551"/>
      <c r="BZX124" s="1551"/>
      <c r="BZY124" s="1551"/>
      <c r="BZZ124" s="1551"/>
      <c r="CAA124" s="1551"/>
      <c r="CAB124" s="1551"/>
      <c r="CAC124" s="1551"/>
      <c r="CAD124" s="1551"/>
      <c r="CAE124" s="1551"/>
      <c r="CAF124" s="1551"/>
      <c r="CAG124" s="1551"/>
      <c r="CAH124" s="1551"/>
      <c r="CAI124" s="1551"/>
      <c r="CAJ124" s="1551"/>
      <c r="CAK124" s="1551"/>
      <c r="CAL124" s="1551"/>
      <c r="CAM124" s="1551"/>
      <c r="CAN124" s="1551"/>
      <c r="CAO124" s="1551"/>
      <c r="CAP124" s="1551"/>
      <c r="CAQ124" s="1551"/>
      <c r="CAR124" s="1551"/>
      <c r="CAS124" s="1551"/>
      <c r="CAT124" s="1551"/>
      <c r="CAU124" s="1551"/>
      <c r="CAV124" s="1551"/>
      <c r="CAW124" s="1551"/>
      <c r="CAX124" s="1551"/>
      <c r="CAY124" s="1551"/>
      <c r="CAZ124" s="1551"/>
      <c r="CBA124" s="1551"/>
      <c r="CBB124" s="1551"/>
      <c r="CBC124" s="1551"/>
      <c r="CBD124" s="1551"/>
      <c r="CBE124" s="1551"/>
      <c r="CBF124" s="1551"/>
      <c r="CBG124" s="1551"/>
      <c r="CBH124" s="1551"/>
      <c r="CBI124" s="1551"/>
      <c r="CBJ124" s="1551"/>
      <c r="CBK124" s="1551"/>
      <c r="CBL124" s="1551"/>
      <c r="CBM124" s="1551"/>
      <c r="CBN124" s="1551"/>
      <c r="CBO124" s="1551"/>
      <c r="CBP124" s="1551"/>
      <c r="CBQ124" s="1551"/>
      <c r="CBR124" s="1551"/>
      <c r="CBS124" s="1551"/>
      <c r="CBT124" s="1551"/>
      <c r="CBU124" s="1551"/>
      <c r="CBV124" s="1551"/>
      <c r="CBW124" s="1551"/>
      <c r="CBX124" s="1551"/>
      <c r="CBY124" s="1551"/>
      <c r="CBZ124" s="1551"/>
      <c r="CCA124" s="1551"/>
      <c r="CCB124" s="1551"/>
      <c r="CCC124" s="1551"/>
      <c r="CCD124" s="1551"/>
      <c r="CCE124" s="1551"/>
      <c r="CCF124" s="1551"/>
      <c r="CCG124" s="1551"/>
      <c r="CCH124" s="1551"/>
      <c r="CCI124" s="1551"/>
      <c r="CCJ124" s="1551"/>
      <c r="CCK124" s="1551"/>
      <c r="CCL124" s="1551"/>
      <c r="CCM124" s="1551"/>
      <c r="CCN124" s="1551"/>
      <c r="CCO124" s="1551"/>
      <c r="CCP124" s="1551"/>
      <c r="CCQ124" s="1551"/>
      <c r="CCR124" s="1551"/>
      <c r="CCS124" s="1551"/>
      <c r="CCT124" s="1551"/>
      <c r="CCU124" s="1551"/>
      <c r="CCV124" s="1551"/>
      <c r="CCW124" s="1551"/>
      <c r="CCX124" s="1551"/>
      <c r="CCY124" s="1551"/>
      <c r="CCZ124" s="1551"/>
      <c r="CDA124" s="1551"/>
      <c r="CDB124" s="1551"/>
      <c r="CDC124" s="1551"/>
      <c r="CDD124" s="1551"/>
      <c r="CDE124" s="1551"/>
      <c r="CDF124" s="1551"/>
      <c r="CDG124" s="1551"/>
      <c r="CDH124" s="1551"/>
      <c r="CDI124" s="1551"/>
      <c r="CDJ124" s="1551"/>
      <c r="CDK124" s="1551"/>
      <c r="CDL124" s="1551"/>
      <c r="CDM124" s="1551"/>
      <c r="CDN124" s="1551"/>
      <c r="CDO124" s="1551"/>
      <c r="CDP124" s="1551"/>
      <c r="CDQ124" s="1551"/>
      <c r="CDR124" s="1551"/>
      <c r="CDS124" s="1551"/>
      <c r="CDT124" s="1551"/>
      <c r="CDU124" s="1551"/>
      <c r="CDV124" s="1551"/>
      <c r="CDW124" s="1551"/>
      <c r="CDX124" s="1551"/>
      <c r="CDY124" s="1551"/>
      <c r="CDZ124" s="1551"/>
      <c r="CEA124" s="1551"/>
      <c r="CEB124" s="1551"/>
      <c r="CEC124" s="1551"/>
      <c r="CED124" s="1551"/>
      <c r="CEE124" s="1551"/>
      <c r="CEF124" s="1551"/>
      <c r="CEG124" s="1551"/>
      <c r="CEH124" s="1551"/>
      <c r="CEI124" s="1551"/>
      <c r="CEJ124" s="1551"/>
      <c r="CEK124" s="1551"/>
      <c r="CEL124" s="1551"/>
      <c r="CEM124" s="1551"/>
      <c r="CEN124" s="1551"/>
      <c r="CEO124" s="1551"/>
      <c r="CEP124" s="1551"/>
      <c r="CEQ124" s="1551"/>
      <c r="CER124" s="1551"/>
      <c r="CES124" s="1551"/>
      <c r="CET124" s="1551"/>
      <c r="CEU124" s="1551"/>
      <c r="CEV124" s="1551"/>
      <c r="CEW124" s="1551"/>
      <c r="CEX124" s="1551"/>
      <c r="CEY124" s="1551"/>
      <c r="CEZ124" s="1551"/>
      <c r="CFA124" s="1551"/>
      <c r="CFB124" s="1551"/>
      <c r="CFC124" s="1551"/>
      <c r="CFD124" s="1551"/>
      <c r="CFE124" s="1551"/>
      <c r="CFF124" s="1551"/>
      <c r="CFG124" s="1551"/>
      <c r="CFH124" s="1551"/>
      <c r="CFI124" s="1551"/>
      <c r="CFJ124" s="1551"/>
      <c r="CFK124" s="1551"/>
      <c r="CFL124" s="1551"/>
      <c r="CFM124" s="1551"/>
      <c r="CFN124" s="1551"/>
      <c r="CFO124" s="1551"/>
      <c r="CFP124" s="1551"/>
      <c r="CFQ124" s="1551"/>
      <c r="CFR124" s="1551"/>
      <c r="CFS124" s="1551"/>
      <c r="CFT124" s="1551"/>
      <c r="CFU124" s="1551"/>
      <c r="CFV124" s="1551"/>
      <c r="CFW124" s="1551"/>
      <c r="CFX124" s="1551"/>
      <c r="CFY124" s="1551"/>
      <c r="CFZ124" s="1551"/>
      <c r="CGA124" s="1551"/>
      <c r="CGB124" s="1551"/>
      <c r="CGC124" s="1551"/>
      <c r="CGD124" s="1551"/>
      <c r="CGE124" s="1551"/>
      <c r="CGF124" s="1551"/>
      <c r="CGG124" s="1551"/>
      <c r="CGH124" s="1551"/>
      <c r="CGI124" s="1551"/>
      <c r="CGJ124" s="1551"/>
      <c r="CGK124" s="1551"/>
      <c r="CGL124" s="1551"/>
      <c r="CGM124" s="1551"/>
      <c r="CGN124" s="1551"/>
      <c r="CGO124" s="1551"/>
      <c r="CGP124" s="1551"/>
      <c r="CGQ124" s="1551"/>
      <c r="CGR124" s="1551"/>
      <c r="CGS124" s="1551"/>
      <c r="CGT124" s="1551"/>
      <c r="CGU124" s="1551"/>
      <c r="CGV124" s="1551"/>
      <c r="CGW124" s="1551"/>
      <c r="CGX124" s="1551"/>
      <c r="CGY124" s="1551"/>
      <c r="CGZ124" s="1551"/>
      <c r="CHA124" s="1551"/>
      <c r="CHB124" s="1551"/>
      <c r="CHC124" s="1551"/>
      <c r="CHD124" s="1551"/>
      <c r="CHE124" s="1551"/>
      <c r="CHF124" s="1551"/>
      <c r="CHG124" s="1551"/>
      <c r="CHH124" s="1551"/>
      <c r="CHI124" s="1551"/>
      <c r="CHJ124" s="1551"/>
      <c r="CHK124" s="1551"/>
      <c r="CHL124" s="1551"/>
      <c r="CHM124" s="1551"/>
      <c r="CHN124" s="1551"/>
      <c r="CHO124" s="1551"/>
      <c r="CHP124" s="1551"/>
      <c r="CHQ124" s="1551"/>
      <c r="CHR124" s="1551"/>
      <c r="CHS124" s="1551"/>
      <c r="CHT124" s="1551"/>
      <c r="CHU124" s="1551"/>
      <c r="CHV124" s="1551"/>
      <c r="CHW124" s="1551"/>
      <c r="CHX124" s="1551"/>
      <c r="CHY124" s="1551"/>
      <c r="CHZ124" s="1551"/>
      <c r="CIA124" s="1551"/>
      <c r="CIB124" s="1551"/>
      <c r="CIC124" s="1551"/>
      <c r="CID124" s="1551"/>
      <c r="CIE124" s="1551"/>
      <c r="CIF124" s="1551"/>
      <c r="CIG124" s="1551"/>
      <c r="CIH124" s="1551"/>
      <c r="CII124" s="1551"/>
      <c r="CIJ124" s="1551"/>
      <c r="CIK124" s="1551"/>
      <c r="CIL124" s="1551"/>
      <c r="CIM124" s="1551"/>
      <c r="CIN124" s="1551"/>
      <c r="CIO124" s="1551"/>
      <c r="CIP124" s="1551"/>
      <c r="CIQ124" s="1551"/>
      <c r="CIR124" s="1551"/>
      <c r="CIS124" s="1551"/>
      <c r="CIT124" s="1551"/>
      <c r="CIU124" s="1551"/>
      <c r="CIV124" s="1551"/>
      <c r="CIW124" s="1551"/>
      <c r="CIX124" s="1551"/>
      <c r="CIY124" s="1551"/>
      <c r="CIZ124" s="1551"/>
      <c r="CJA124" s="1551"/>
      <c r="CJB124" s="1551"/>
      <c r="CJC124" s="1551"/>
      <c r="CJD124" s="1551"/>
      <c r="CJE124" s="1551"/>
      <c r="CJF124" s="1551"/>
      <c r="CJG124" s="1551"/>
      <c r="CJH124" s="1551"/>
      <c r="CJI124" s="1551"/>
      <c r="CJJ124" s="1551"/>
      <c r="CJK124" s="1551"/>
      <c r="CJL124" s="1551"/>
      <c r="CJM124" s="1551"/>
      <c r="CJN124" s="1551"/>
      <c r="CJO124" s="1551"/>
      <c r="CJP124" s="1551"/>
      <c r="CJQ124" s="1551"/>
      <c r="CJR124" s="1551"/>
      <c r="CJS124" s="1551"/>
      <c r="CJT124" s="1551"/>
      <c r="CJU124" s="1551"/>
      <c r="CJV124" s="1551"/>
      <c r="CJW124" s="1551"/>
      <c r="CJX124" s="1551"/>
      <c r="CJY124" s="1551"/>
      <c r="CJZ124" s="1551"/>
      <c r="CKA124" s="1551"/>
      <c r="CKB124" s="1551"/>
      <c r="CKC124" s="1551"/>
      <c r="CKD124" s="1551"/>
      <c r="CKE124" s="1551"/>
      <c r="CKF124" s="1551"/>
      <c r="CKG124" s="1551"/>
      <c r="CKH124" s="1551"/>
      <c r="CKI124" s="1551"/>
      <c r="CKJ124" s="1551"/>
      <c r="CKK124" s="1551"/>
      <c r="CKL124" s="1551"/>
      <c r="CKM124" s="1551"/>
      <c r="CKN124" s="1551"/>
      <c r="CKO124" s="1551"/>
      <c r="CKP124" s="1551"/>
      <c r="CKQ124" s="1551"/>
      <c r="CKR124" s="1551"/>
      <c r="CKS124" s="1551"/>
      <c r="CKT124" s="1551"/>
      <c r="CKU124" s="1551"/>
      <c r="CKV124" s="1551"/>
      <c r="CKW124" s="1551"/>
      <c r="CKX124" s="1551"/>
      <c r="CKY124" s="1551"/>
      <c r="CKZ124" s="1551"/>
      <c r="CLA124" s="1551"/>
      <c r="CLB124" s="1551"/>
      <c r="CLC124" s="1551"/>
      <c r="CLD124" s="1551"/>
      <c r="CLE124" s="1551"/>
      <c r="CLF124" s="1551"/>
      <c r="CLG124" s="1551"/>
      <c r="CLH124" s="1551"/>
      <c r="CLI124" s="1551"/>
      <c r="CLJ124" s="1551"/>
      <c r="CLK124" s="1551"/>
      <c r="CLL124" s="1551"/>
      <c r="CLM124" s="1551"/>
      <c r="CLN124" s="1551"/>
      <c r="CLO124" s="1551"/>
      <c r="CLP124" s="1551"/>
      <c r="CLQ124" s="1551"/>
      <c r="CLR124" s="1551"/>
      <c r="CLS124" s="1551"/>
      <c r="CLT124" s="1551"/>
      <c r="CLU124" s="1551"/>
      <c r="CLV124" s="1551"/>
      <c r="CLW124" s="1551"/>
      <c r="CLX124" s="1551"/>
      <c r="CLY124" s="1551"/>
      <c r="CLZ124" s="1551"/>
      <c r="CMA124" s="1551"/>
      <c r="CMB124" s="1551"/>
      <c r="CMC124" s="1551"/>
      <c r="CMD124" s="1551"/>
      <c r="CME124" s="1551"/>
      <c r="CMF124" s="1551"/>
      <c r="CMG124" s="1551"/>
      <c r="CMH124" s="1551"/>
      <c r="CMI124" s="1551"/>
      <c r="CMJ124" s="1551"/>
      <c r="CMK124" s="1551"/>
      <c r="CML124" s="1551"/>
      <c r="CMM124" s="1551"/>
      <c r="CMN124" s="1551"/>
      <c r="CMO124" s="1551"/>
      <c r="CMP124" s="1551"/>
      <c r="CMQ124" s="1551"/>
      <c r="CMR124" s="1551"/>
      <c r="CMS124" s="1551"/>
      <c r="CMT124" s="1551"/>
      <c r="CMU124" s="1551"/>
      <c r="CMV124" s="1551"/>
      <c r="CMW124" s="1551"/>
      <c r="CMX124" s="1551"/>
      <c r="CMY124" s="1551"/>
      <c r="CMZ124" s="1551"/>
      <c r="CNA124" s="1551"/>
      <c r="CNB124" s="1551"/>
      <c r="CNC124" s="1551"/>
      <c r="CND124" s="1551"/>
      <c r="CNE124" s="1551"/>
      <c r="CNF124" s="1551"/>
      <c r="CNG124" s="1551"/>
      <c r="CNH124" s="1551"/>
      <c r="CNI124" s="1551"/>
      <c r="CNJ124" s="1551"/>
      <c r="CNK124" s="1551"/>
      <c r="CNL124" s="1551"/>
      <c r="CNM124" s="1551"/>
      <c r="CNN124" s="1551"/>
      <c r="CNO124" s="1551"/>
      <c r="CNP124" s="1551"/>
      <c r="CNQ124" s="1551"/>
      <c r="CNR124" s="1551"/>
      <c r="CNS124" s="1551"/>
      <c r="CNT124" s="1551"/>
      <c r="CNU124" s="1551"/>
      <c r="CNV124" s="1551"/>
      <c r="CNW124" s="1551"/>
      <c r="CNX124" s="1551"/>
      <c r="CNY124" s="1551"/>
      <c r="CNZ124" s="1551"/>
      <c r="COA124" s="1551"/>
      <c r="COB124" s="1551"/>
      <c r="COC124" s="1551"/>
      <c r="COD124" s="1551"/>
      <c r="COE124" s="1551"/>
      <c r="COF124" s="1551"/>
      <c r="COG124" s="1551"/>
      <c r="COH124" s="1551"/>
      <c r="COI124" s="1551"/>
      <c r="COJ124" s="1551"/>
      <c r="COK124" s="1551"/>
      <c r="COL124" s="1551"/>
      <c r="COM124" s="1551"/>
      <c r="CON124" s="1551"/>
      <c r="COO124" s="1551"/>
      <c r="COP124" s="1551"/>
      <c r="COQ124" s="1551"/>
      <c r="COR124" s="1551"/>
      <c r="COS124" s="1551"/>
      <c r="COT124" s="1551"/>
      <c r="COU124" s="1551"/>
      <c r="COV124" s="1551"/>
      <c r="COW124" s="1551"/>
      <c r="COX124" s="1551"/>
      <c r="COY124" s="1551"/>
      <c r="COZ124" s="1551"/>
      <c r="CPA124" s="1551"/>
      <c r="CPB124" s="1551"/>
      <c r="CPC124" s="1551"/>
      <c r="CPD124" s="1551"/>
      <c r="CPE124" s="1551"/>
      <c r="CPF124" s="1551"/>
      <c r="CPG124" s="1551"/>
      <c r="CPH124" s="1551"/>
      <c r="CPI124" s="1551"/>
      <c r="CPJ124" s="1551"/>
      <c r="CPK124" s="1551"/>
      <c r="CPL124" s="1551"/>
      <c r="CPM124" s="1551"/>
      <c r="CPN124" s="1551"/>
      <c r="CPO124" s="1551"/>
      <c r="CPP124" s="1551"/>
      <c r="CPQ124" s="1551"/>
      <c r="CPR124" s="1551"/>
      <c r="CPS124" s="1551"/>
      <c r="CPT124" s="1551"/>
      <c r="CPU124" s="1551"/>
      <c r="CPV124" s="1551"/>
      <c r="CPW124" s="1551"/>
      <c r="CPX124" s="1551"/>
      <c r="CPY124" s="1551"/>
      <c r="CPZ124" s="1551"/>
      <c r="CQA124" s="1551"/>
      <c r="CQB124" s="1551"/>
      <c r="CQC124" s="1551"/>
      <c r="CQD124" s="1551"/>
      <c r="CQE124" s="1551"/>
      <c r="CQF124" s="1551"/>
      <c r="CQG124" s="1551"/>
      <c r="CQH124" s="1551"/>
      <c r="CQI124" s="1551"/>
      <c r="CQJ124" s="1551"/>
      <c r="CQK124" s="1551"/>
      <c r="CQL124" s="1551"/>
      <c r="CQM124" s="1551"/>
      <c r="CQN124" s="1551"/>
      <c r="CQO124" s="1551"/>
      <c r="CQP124" s="1551"/>
      <c r="CQQ124" s="1551"/>
      <c r="CQR124" s="1551"/>
      <c r="CQS124" s="1551"/>
      <c r="CQT124" s="1551"/>
      <c r="CQU124" s="1551"/>
      <c r="CQV124" s="1551"/>
      <c r="CQW124" s="1551"/>
      <c r="CQX124" s="1551"/>
      <c r="CQY124" s="1551"/>
      <c r="CQZ124" s="1551"/>
      <c r="CRA124" s="1551"/>
      <c r="CRB124" s="1551"/>
      <c r="CRC124" s="1551"/>
      <c r="CRD124" s="1551"/>
      <c r="CRE124" s="1551"/>
      <c r="CRF124" s="1551"/>
      <c r="CRG124" s="1551"/>
      <c r="CRH124" s="1551"/>
      <c r="CRI124" s="1551"/>
      <c r="CRJ124" s="1551"/>
      <c r="CRK124" s="1551"/>
      <c r="CRL124" s="1551"/>
      <c r="CRM124" s="1551"/>
      <c r="CRN124" s="1551"/>
      <c r="CRO124" s="1551"/>
      <c r="CRP124" s="1551"/>
      <c r="CRQ124" s="1551"/>
      <c r="CRR124" s="1551"/>
      <c r="CRS124" s="1551"/>
      <c r="CRT124" s="1551"/>
      <c r="CRU124" s="1551"/>
      <c r="CRV124" s="1551"/>
      <c r="CRW124" s="1551"/>
      <c r="CRX124" s="1551"/>
      <c r="CRY124" s="1551"/>
      <c r="CRZ124" s="1551"/>
      <c r="CSA124" s="1551"/>
      <c r="CSB124" s="1551"/>
      <c r="CSC124" s="1551"/>
      <c r="CSD124" s="1551"/>
      <c r="CSE124" s="1551"/>
      <c r="CSF124" s="1551"/>
      <c r="CSG124" s="1551"/>
      <c r="CSH124" s="1551"/>
      <c r="CSI124" s="1551"/>
      <c r="CSJ124" s="1551"/>
      <c r="CSK124" s="1551"/>
      <c r="CSL124" s="1551"/>
      <c r="CSM124" s="1551"/>
      <c r="CSN124" s="1551"/>
      <c r="CSO124" s="1551"/>
      <c r="CSP124" s="1551"/>
      <c r="CSQ124" s="1551"/>
      <c r="CSR124" s="1551"/>
      <c r="CSS124" s="1551"/>
      <c r="CST124" s="1551"/>
      <c r="CSU124" s="1551"/>
      <c r="CSV124" s="1551"/>
      <c r="CSW124" s="1551"/>
      <c r="CSX124" s="1551"/>
      <c r="CSY124" s="1551"/>
      <c r="CSZ124" s="1551"/>
      <c r="CTA124" s="1551"/>
      <c r="CTB124" s="1551"/>
      <c r="CTC124" s="1551"/>
      <c r="CTD124" s="1551"/>
      <c r="CTE124" s="1551"/>
      <c r="CTF124" s="1551"/>
      <c r="CTG124" s="1551"/>
      <c r="CTH124" s="1551"/>
      <c r="CTI124" s="1551"/>
      <c r="CTJ124" s="1551"/>
      <c r="CTK124" s="1551"/>
      <c r="CTL124" s="1551"/>
      <c r="CTM124" s="1551"/>
      <c r="CTN124" s="1551"/>
      <c r="CTO124" s="1551"/>
      <c r="CTP124" s="1551"/>
      <c r="CTQ124" s="1551"/>
      <c r="CTR124" s="1551"/>
      <c r="CTS124" s="1551"/>
      <c r="CTT124" s="1551"/>
      <c r="CTU124" s="1551"/>
      <c r="CTV124" s="1551"/>
      <c r="CTW124" s="1551"/>
      <c r="CTX124" s="1551"/>
      <c r="CTY124" s="1551"/>
      <c r="CTZ124" s="1551"/>
      <c r="CUA124" s="1551"/>
      <c r="CUB124" s="1551"/>
      <c r="CUC124" s="1551"/>
      <c r="CUD124" s="1551"/>
      <c r="CUE124" s="1551"/>
      <c r="CUF124" s="1551"/>
      <c r="CUG124" s="1551"/>
      <c r="CUH124" s="1551"/>
      <c r="CUI124" s="1551"/>
      <c r="CUJ124" s="1551"/>
      <c r="CUK124" s="1551"/>
      <c r="CUL124" s="1551"/>
      <c r="CUM124" s="1551"/>
      <c r="CUN124" s="1551"/>
      <c r="CUO124" s="1551"/>
      <c r="CUP124" s="1551"/>
      <c r="CUQ124" s="1551"/>
      <c r="CUR124" s="1551"/>
      <c r="CUS124" s="1551"/>
      <c r="CUT124" s="1551"/>
      <c r="CUU124" s="1551"/>
      <c r="CUV124" s="1551"/>
      <c r="CUW124" s="1551"/>
      <c r="CUX124" s="1551"/>
      <c r="CUY124" s="1551"/>
      <c r="CUZ124" s="1551"/>
      <c r="CVA124" s="1551"/>
      <c r="CVB124" s="1551"/>
      <c r="CVC124" s="1551"/>
      <c r="CVD124" s="1551"/>
      <c r="CVE124" s="1551"/>
      <c r="CVF124" s="1551"/>
      <c r="CVG124" s="1551"/>
      <c r="CVH124" s="1551"/>
      <c r="CVI124" s="1551"/>
      <c r="CVJ124" s="1551"/>
      <c r="CVK124" s="1551"/>
      <c r="CVL124" s="1551"/>
      <c r="CVM124" s="1551"/>
      <c r="CVN124" s="1551"/>
      <c r="CVO124" s="1551"/>
      <c r="CVP124" s="1551"/>
      <c r="CVQ124" s="1551"/>
      <c r="CVR124" s="1551"/>
      <c r="CVS124" s="1551"/>
      <c r="CVT124" s="1551"/>
      <c r="CVU124" s="1551"/>
      <c r="CVV124" s="1551"/>
      <c r="CVW124" s="1551"/>
      <c r="CVX124" s="1551"/>
      <c r="CVY124" s="1551"/>
      <c r="CVZ124" s="1551"/>
      <c r="CWA124" s="1551"/>
      <c r="CWB124" s="1551"/>
      <c r="CWC124" s="1551"/>
      <c r="CWD124" s="1551"/>
      <c r="CWE124" s="1551"/>
      <c r="CWF124" s="1551"/>
      <c r="CWG124" s="1551"/>
      <c r="CWH124" s="1551"/>
      <c r="CWI124" s="1551"/>
      <c r="CWJ124" s="1551"/>
      <c r="CWK124" s="1551"/>
      <c r="CWL124" s="1551"/>
      <c r="CWM124" s="1551"/>
      <c r="CWN124" s="1551"/>
      <c r="CWO124" s="1551"/>
      <c r="CWP124" s="1551"/>
      <c r="CWQ124" s="1551"/>
      <c r="CWR124" s="1551"/>
      <c r="CWS124" s="1551"/>
      <c r="CWT124" s="1551"/>
      <c r="CWU124" s="1551"/>
      <c r="CWV124" s="1551"/>
      <c r="CWW124" s="1551"/>
      <c r="CWX124" s="1551"/>
      <c r="CWY124" s="1551"/>
      <c r="CWZ124" s="1551"/>
      <c r="CXA124" s="1551"/>
      <c r="CXB124" s="1551"/>
      <c r="CXC124" s="1551"/>
      <c r="CXD124" s="1551"/>
      <c r="CXE124" s="1551"/>
      <c r="CXF124" s="1551"/>
      <c r="CXG124" s="1551"/>
      <c r="CXH124" s="1551"/>
      <c r="CXI124" s="1551"/>
      <c r="CXJ124" s="1551"/>
      <c r="CXK124" s="1551"/>
      <c r="CXL124" s="1551"/>
      <c r="CXM124" s="1551"/>
      <c r="CXN124" s="1551"/>
      <c r="CXO124" s="1551"/>
      <c r="CXP124" s="1551"/>
      <c r="CXQ124" s="1551"/>
      <c r="CXR124" s="1551"/>
      <c r="CXS124" s="1551"/>
      <c r="CXT124" s="1551"/>
      <c r="CXU124" s="1551"/>
      <c r="CXV124" s="1551"/>
      <c r="CXW124" s="1551"/>
      <c r="CXX124" s="1551"/>
      <c r="CXY124" s="1551"/>
      <c r="CXZ124" s="1551"/>
      <c r="CYA124" s="1551"/>
      <c r="CYB124" s="1551"/>
      <c r="CYC124" s="1551"/>
      <c r="CYD124" s="1551"/>
      <c r="CYE124" s="1551"/>
      <c r="CYF124" s="1551"/>
      <c r="CYG124" s="1551"/>
      <c r="CYH124" s="1551"/>
      <c r="CYI124" s="1551"/>
      <c r="CYJ124" s="1551"/>
      <c r="CYK124" s="1551"/>
      <c r="CYL124" s="1551"/>
      <c r="CYM124" s="1551"/>
      <c r="CYN124" s="1551"/>
      <c r="CYO124" s="1551"/>
      <c r="CYP124" s="1551"/>
      <c r="CYQ124" s="1551"/>
      <c r="CYR124" s="1551"/>
      <c r="CYS124" s="1551"/>
      <c r="CYT124" s="1551"/>
      <c r="CYU124" s="1551"/>
      <c r="CYV124" s="1551"/>
      <c r="CYW124" s="1551"/>
      <c r="CYX124" s="1551"/>
      <c r="CYY124" s="1551"/>
      <c r="CYZ124" s="1551"/>
      <c r="CZA124" s="1551"/>
      <c r="CZB124" s="1551"/>
      <c r="CZC124" s="1551"/>
      <c r="CZD124" s="1551"/>
      <c r="CZE124" s="1551"/>
      <c r="CZF124" s="1551"/>
      <c r="CZG124" s="1551"/>
      <c r="CZH124" s="1551"/>
      <c r="CZI124" s="1551"/>
      <c r="CZJ124" s="1551"/>
      <c r="CZK124" s="1551"/>
      <c r="CZL124" s="1551"/>
      <c r="CZM124" s="1551"/>
      <c r="CZN124" s="1551"/>
      <c r="CZO124" s="1551"/>
      <c r="CZP124" s="1551"/>
      <c r="CZQ124" s="1551"/>
      <c r="CZR124" s="1551"/>
      <c r="CZS124" s="1551"/>
      <c r="CZT124" s="1551"/>
      <c r="CZU124" s="1551"/>
      <c r="CZV124" s="1551"/>
      <c r="CZW124" s="1551"/>
      <c r="CZX124" s="1551"/>
      <c r="CZY124" s="1551"/>
      <c r="CZZ124" s="1551"/>
      <c r="DAA124" s="1551"/>
      <c r="DAB124" s="1551"/>
      <c r="DAC124" s="1551"/>
      <c r="DAD124" s="1551"/>
      <c r="DAE124" s="1551"/>
      <c r="DAF124" s="1551"/>
      <c r="DAG124" s="1551"/>
      <c r="DAH124" s="1551"/>
      <c r="DAI124" s="1551"/>
      <c r="DAJ124" s="1551"/>
      <c r="DAK124" s="1551"/>
      <c r="DAL124" s="1551"/>
      <c r="DAM124" s="1551"/>
      <c r="DAN124" s="1551"/>
      <c r="DAO124" s="1551"/>
      <c r="DAP124" s="1551"/>
      <c r="DAQ124" s="1551"/>
      <c r="DAR124" s="1551"/>
      <c r="DAS124" s="1551"/>
      <c r="DAT124" s="1551"/>
      <c r="DAU124" s="1551"/>
      <c r="DAV124" s="1551"/>
      <c r="DAW124" s="1551"/>
      <c r="DAX124" s="1551"/>
      <c r="DAY124" s="1551"/>
      <c r="DAZ124" s="1551"/>
      <c r="DBA124" s="1551"/>
      <c r="DBB124" s="1551"/>
      <c r="DBC124" s="1551"/>
      <c r="DBD124" s="1551"/>
      <c r="DBE124" s="1551"/>
      <c r="DBF124" s="1551"/>
      <c r="DBG124" s="1551"/>
      <c r="DBH124" s="1551"/>
      <c r="DBI124" s="1551"/>
      <c r="DBJ124" s="1551"/>
      <c r="DBK124" s="1551"/>
      <c r="DBL124" s="1551"/>
      <c r="DBM124" s="1551"/>
      <c r="DBN124" s="1551"/>
      <c r="DBO124" s="1551"/>
      <c r="DBP124" s="1551"/>
      <c r="DBQ124" s="1551"/>
      <c r="DBR124" s="1551"/>
      <c r="DBS124" s="1551"/>
      <c r="DBT124" s="1551"/>
      <c r="DBU124" s="1551"/>
      <c r="DBV124" s="1551"/>
      <c r="DBW124" s="1551"/>
      <c r="DBX124" s="1551"/>
      <c r="DBY124" s="1551"/>
      <c r="DBZ124" s="1551"/>
      <c r="DCA124" s="1551"/>
      <c r="DCB124" s="1551"/>
      <c r="DCC124" s="1551"/>
      <c r="DCD124" s="1551"/>
      <c r="DCE124" s="1551"/>
      <c r="DCF124" s="1551"/>
      <c r="DCG124" s="1551"/>
      <c r="DCH124" s="1551"/>
      <c r="DCI124" s="1551"/>
      <c r="DCJ124" s="1551"/>
      <c r="DCK124" s="1551"/>
      <c r="DCL124" s="1551"/>
      <c r="DCM124" s="1551"/>
      <c r="DCN124" s="1551"/>
      <c r="DCO124" s="1551"/>
      <c r="DCP124" s="1551"/>
      <c r="DCQ124" s="1551"/>
      <c r="DCR124" s="1551"/>
      <c r="DCS124" s="1551"/>
      <c r="DCT124" s="1551"/>
      <c r="DCU124" s="1551"/>
      <c r="DCV124" s="1551"/>
      <c r="DCW124" s="1551"/>
      <c r="DCX124" s="1551"/>
      <c r="DCY124" s="1551"/>
      <c r="DCZ124" s="1551"/>
      <c r="DDA124" s="1551"/>
      <c r="DDB124" s="1551"/>
      <c r="DDC124" s="1551"/>
      <c r="DDD124" s="1551"/>
      <c r="DDE124" s="1551"/>
      <c r="DDF124" s="1551"/>
      <c r="DDG124" s="1551"/>
      <c r="DDH124" s="1551"/>
      <c r="DDI124" s="1551"/>
      <c r="DDJ124" s="1551"/>
      <c r="DDK124" s="1551"/>
      <c r="DDL124" s="1551"/>
      <c r="DDM124" s="1551"/>
      <c r="DDN124" s="1551"/>
      <c r="DDO124" s="1551"/>
      <c r="DDP124" s="1551"/>
      <c r="DDQ124" s="1551"/>
      <c r="DDR124" s="1551"/>
      <c r="DDS124" s="1551"/>
      <c r="DDT124" s="1551"/>
      <c r="DDU124" s="1551"/>
      <c r="DDV124" s="1551"/>
      <c r="DDW124" s="1551"/>
      <c r="DDX124" s="1551"/>
      <c r="DDY124" s="1551"/>
      <c r="DDZ124" s="1551"/>
      <c r="DEA124" s="1551"/>
      <c r="DEB124" s="1551"/>
      <c r="DEC124" s="1551"/>
      <c r="DED124" s="1551"/>
      <c r="DEE124" s="1551"/>
      <c r="DEF124" s="1551"/>
      <c r="DEG124" s="1551"/>
      <c r="DEH124" s="1551"/>
      <c r="DEI124" s="1551"/>
      <c r="DEJ124" s="1551"/>
      <c r="DEK124" s="1551"/>
      <c r="DEL124" s="1551"/>
      <c r="DEM124" s="1551"/>
      <c r="DEN124" s="1551"/>
      <c r="DEO124" s="1551"/>
      <c r="DEP124" s="1551"/>
      <c r="DEQ124" s="1551"/>
      <c r="DER124" s="1551"/>
      <c r="DES124" s="1551"/>
      <c r="DET124" s="1551"/>
      <c r="DEU124" s="1551"/>
      <c r="DEV124" s="1551"/>
      <c r="DEW124" s="1551"/>
      <c r="DEX124" s="1551"/>
      <c r="DEY124" s="1551"/>
      <c r="DEZ124" s="1551"/>
      <c r="DFA124" s="1551"/>
      <c r="DFB124" s="1551"/>
      <c r="DFC124" s="1551"/>
      <c r="DFD124" s="1551"/>
      <c r="DFE124" s="1551"/>
      <c r="DFF124" s="1551"/>
      <c r="DFG124" s="1551"/>
      <c r="DFH124" s="1551"/>
      <c r="DFI124" s="1551"/>
      <c r="DFJ124" s="1551"/>
      <c r="DFK124" s="1551"/>
      <c r="DFL124" s="1551"/>
      <c r="DFM124" s="1551"/>
      <c r="DFN124" s="1551"/>
      <c r="DFO124" s="1551"/>
      <c r="DFP124" s="1551"/>
      <c r="DFQ124" s="1551"/>
      <c r="DFR124" s="1551"/>
      <c r="DFS124" s="1551"/>
      <c r="DFT124" s="1551"/>
      <c r="DFU124" s="1551"/>
      <c r="DFV124" s="1551"/>
      <c r="DFW124" s="1551"/>
      <c r="DFX124" s="1551"/>
      <c r="DFY124" s="1551"/>
      <c r="DFZ124" s="1551"/>
      <c r="DGA124" s="1551"/>
      <c r="DGB124" s="1551"/>
      <c r="DGC124" s="1551"/>
      <c r="DGD124" s="1551"/>
      <c r="DGE124" s="1551"/>
      <c r="DGF124" s="1551"/>
      <c r="DGG124" s="1551"/>
      <c r="DGH124" s="1551"/>
      <c r="DGI124" s="1551"/>
      <c r="DGJ124" s="1551"/>
      <c r="DGK124" s="1551"/>
      <c r="DGL124" s="1551"/>
      <c r="DGM124" s="1551"/>
      <c r="DGN124" s="1551"/>
      <c r="DGO124" s="1551"/>
      <c r="DGP124" s="1551"/>
      <c r="DGQ124" s="1551"/>
      <c r="DGR124" s="1551"/>
      <c r="DGS124" s="1551"/>
      <c r="DGT124" s="1551"/>
      <c r="DGU124" s="1551"/>
      <c r="DGV124" s="1551"/>
      <c r="DGW124" s="1551"/>
      <c r="DGX124" s="1551"/>
      <c r="DGY124" s="1551"/>
      <c r="DGZ124" s="1551"/>
      <c r="DHA124" s="1551"/>
      <c r="DHB124" s="1551"/>
      <c r="DHC124" s="1551"/>
      <c r="DHD124" s="1551"/>
      <c r="DHE124" s="1551"/>
      <c r="DHF124" s="1551"/>
      <c r="DHG124" s="1551"/>
      <c r="DHH124" s="1551"/>
      <c r="DHI124" s="1551"/>
      <c r="DHJ124" s="1551"/>
      <c r="DHK124" s="1551"/>
      <c r="DHL124" s="1551"/>
      <c r="DHM124" s="1551"/>
      <c r="DHN124" s="1551"/>
      <c r="DHO124" s="1551"/>
      <c r="DHP124" s="1551"/>
      <c r="DHQ124" s="1551"/>
      <c r="DHR124" s="1551"/>
      <c r="DHS124" s="1551"/>
      <c r="DHT124" s="1551"/>
      <c r="DHU124" s="1551"/>
      <c r="DHV124" s="1551"/>
      <c r="DHW124" s="1551"/>
      <c r="DHX124" s="1551"/>
      <c r="DHY124" s="1551"/>
      <c r="DHZ124" s="1551"/>
      <c r="DIA124" s="1551"/>
      <c r="DIB124" s="1551"/>
      <c r="DIC124" s="1551"/>
      <c r="DID124" s="1551"/>
      <c r="DIE124" s="1551"/>
      <c r="DIF124" s="1551"/>
      <c r="DIG124" s="1551"/>
      <c r="DIH124" s="1551"/>
      <c r="DII124" s="1551"/>
      <c r="DIJ124" s="1551"/>
      <c r="DIK124" s="1551"/>
      <c r="DIL124" s="1551"/>
      <c r="DIM124" s="1551"/>
      <c r="DIN124" s="1551"/>
      <c r="DIO124" s="1551"/>
      <c r="DIP124" s="1551"/>
      <c r="DIQ124" s="1551"/>
      <c r="DIR124" s="1551"/>
      <c r="DIS124" s="1551"/>
      <c r="DIT124" s="1551"/>
      <c r="DIU124" s="1551"/>
      <c r="DIV124" s="1551"/>
      <c r="DIW124" s="1551"/>
      <c r="DIX124" s="1551"/>
      <c r="DIY124" s="1551"/>
      <c r="DIZ124" s="1551"/>
      <c r="DJA124" s="1551"/>
      <c r="DJB124" s="1551"/>
      <c r="DJC124" s="1551"/>
      <c r="DJD124" s="1551"/>
      <c r="DJE124" s="1551"/>
      <c r="DJF124" s="1551"/>
      <c r="DJG124" s="1551"/>
      <c r="DJH124" s="1551"/>
      <c r="DJI124" s="1551"/>
      <c r="DJJ124" s="1551"/>
      <c r="DJK124" s="1551"/>
      <c r="DJL124" s="1551"/>
      <c r="DJM124" s="1551"/>
      <c r="DJN124" s="1551"/>
      <c r="DJO124" s="1551"/>
      <c r="DJP124" s="1551"/>
      <c r="DJQ124" s="1551"/>
      <c r="DJR124" s="1551"/>
      <c r="DJS124" s="1551"/>
      <c r="DJT124" s="1551"/>
      <c r="DJU124" s="1551"/>
      <c r="DJV124" s="1551"/>
      <c r="DJW124" s="1551"/>
      <c r="DJX124" s="1551"/>
      <c r="DJY124" s="1551"/>
      <c r="DJZ124" s="1551"/>
      <c r="DKA124" s="1551"/>
      <c r="DKB124" s="1551"/>
      <c r="DKC124" s="1551"/>
      <c r="DKD124" s="1551"/>
      <c r="DKE124" s="1551"/>
      <c r="DKF124" s="1551"/>
      <c r="DKG124" s="1551"/>
      <c r="DKH124" s="1551"/>
      <c r="DKI124" s="1551"/>
      <c r="DKJ124" s="1551"/>
      <c r="DKK124" s="1551"/>
      <c r="DKL124" s="1551"/>
      <c r="DKM124" s="1551"/>
      <c r="DKN124" s="1551"/>
      <c r="DKO124" s="1551"/>
      <c r="DKP124" s="1551"/>
      <c r="DKQ124" s="1551"/>
      <c r="DKR124" s="1551"/>
      <c r="DKS124" s="1551"/>
      <c r="DKT124" s="1551"/>
      <c r="DKU124" s="1551"/>
      <c r="DKV124" s="1551"/>
      <c r="DKW124" s="1551"/>
      <c r="DKX124" s="1551"/>
      <c r="DKY124" s="1551"/>
      <c r="DKZ124" s="1551"/>
      <c r="DLA124" s="1551"/>
      <c r="DLB124" s="1551"/>
      <c r="DLC124" s="1551"/>
      <c r="DLD124" s="1551"/>
      <c r="DLE124" s="1551"/>
      <c r="DLF124" s="1551"/>
      <c r="DLG124" s="1551"/>
      <c r="DLH124" s="1551"/>
      <c r="DLI124" s="1551"/>
      <c r="DLJ124" s="1551"/>
      <c r="DLK124" s="1551"/>
      <c r="DLL124" s="1551"/>
      <c r="DLM124" s="1551"/>
      <c r="DLN124" s="1551"/>
      <c r="DLO124" s="1551"/>
      <c r="DLP124" s="1551"/>
      <c r="DLQ124" s="1551"/>
      <c r="DLR124" s="1551"/>
      <c r="DLS124" s="1551"/>
      <c r="DLT124" s="1551"/>
      <c r="DLU124" s="1551"/>
      <c r="DLV124" s="1551"/>
      <c r="DLW124" s="1551"/>
      <c r="DLX124" s="1551"/>
      <c r="DLY124" s="1551"/>
      <c r="DLZ124" s="1551"/>
      <c r="DMA124" s="1551"/>
      <c r="DMB124" s="1551"/>
      <c r="DMC124" s="1551"/>
      <c r="DMD124" s="1551"/>
      <c r="DME124" s="1551"/>
      <c r="DMF124" s="1551"/>
      <c r="DMG124" s="1551"/>
      <c r="DMH124" s="1551"/>
      <c r="DMI124" s="1551"/>
      <c r="DMJ124" s="1551"/>
      <c r="DMK124" s="1551"/>
      <c r="DML124" s="1551"/>
      <c r="DMM124" s="1551"/>
      <c r="DMN124" s="1551"/>
      <c r="DMO124" s="1551"/>
      <c r="DMP124" s="1551"/>
      <c r="DMQ124" s="1551"/>
      <c r="DMR124" s="1551"/>
      <c r="DMS124" s="1551"/>
      <c r="DMT124" s="1551"/>
      <c r="DMU124" s="1551"/>
      <c r="DMV124" s="1551"/>
      <c r="DMW124" s="1551"/>
      <c r="DMX124" s="1551"/>
      <c r="DMY124" s="1551"/>
      <c r="DMZ124" s="1551"/>
      <c r="DNA124" s="1551"/>
      <c r="DNB124" s="1551"/>
      <c r="DNC124" s="1551"/>
      <c r="DND124" s="1551"/>
      <c r="DNE124" s="1551"/>
      <c r="DNF124" s="1551"/>
      <c r="DNG124" s="1551"/>
      <c r="DNH124" s="1551"/>
      <c r="DNI124" s="1551"/>
      <c r="DNJ124" s="1551"/>
      <c r="DNK124" s="1551"/>
      <c r="DNL124" s="1551"/>
      <c r="DNM124" s="1551"/>
      <c r="DNN124" s="1551"/>
      <c r="DNO124" s="1551"/>
      <c r="DNP124" s="1551"/>
      <c r="DNQ124" s="1551"/>
      <c r="DNR124" s="1551"/>
      <c r="DNS124" s="1551"/>
      <c r="DNT124" s="1551"/>
      <c r="DNU124" s="1551"/>
      <c r="DNV124" s="1551"/>
      <c r="DNW124" s="1551"/>
      <c r="DNX124" s="1551"/>
      <c r="DNY124" s="1551"/>
      <c r="DNZ124" s="1551"/>
      <c r="DOA124" s="1551"/>
      <c r="DOB124" s="1551"/>
      <c r="DOC124" s="1551"/>
      <c r="DOD124" s="1551"/>
      <c r="DOE124" s="1551"/>
      <c r="DOF124" s="1551"/>
      <c r="DOG124" s="1551"/>
      <c r="DOH124" s="1551"/>
      <c r="DOI124" s="1551"/>
      <c r="DOJ124" s="1551"/>
      <c r="DOK124" s="1551"/>
      <c r="DOL124" s="1551"/>
      <c r="DOM124" s="1551"/>
      <c r="DON124" s="1551"/>
      <c r="DOO124" s="1551"/>
      <c r="DOP124" s="1551"/>
      <c r="DOQ124" s="1551"/>
      <c r="DOR124" s="1551"/>
      <c r="DOS124" s="1551"/>
      <c r="DOT124" s="1551"/>
      <c r="DOU124" s="1551"/>
      <c r="DOV124" s="1551"/>
      <c r="DOW124" s="1551"/>
      <c r="DOX124" s="1551"/>
      <c r="DOY124" s="1551"/>
      <c r="DOZ124" s="1551"/>
      <c r="DPA124" s="1551"/>
      <c r="DPB124" s="1551"/>
      <c r="DPC124" s="1551"/>
      <c r="DPD124" s="1551"/>
      <c r="DPE124" s="1551"/>
      <c r="DPF124" s="1551"/>
      <c r="DPG124" s="1551"/>
      <c r="DPH124" s="1551"/>
      <c r="DPI124" s="1551"/>
      <c r="DPJ124" s="1551"/>
      <c r="DPK124" s="1551"/>
      <c r="DPL124" s="1551"/>
      <c r="DPM124" s="1551"/>
      <c r="DPN124" s="1551"/>
      <c r="DPO124" s="1551"/>
      <c r="DPP124" s="1551"/>
      <c r="DPQ124" s="1551"/>
      <c r="DPR124" s="1551"/>
      <c r="DPS124" s="1551"/>
      <c r="DPT124" s="1551"/>
      <c r="DPU124" s="1551"/>
      <c r="DPV124" s="1551"/>
      <c r="DPW124" s="1551"/>
      <c r="DPX124" s="1551"/>
      <c r="DPY124" s="1551"/>
      <c r="DPZ124" s="1551"/>
      <c r="DQA124" s="1551"/>
      <c r="DQB124" s="1551"/>
      <c r="DQC124" s="1551"/>
      <c r="DQD124" s="1551"/>
      <c r="DQE124" s="1551"/>
      <c r="DQF124" s="1551"/>
      <c r="DQG124" s="1551"/>
      <c r="DQH124" s="1551"/>
      <c r="DQI124" s="1551"/>
      <c r="DQJ124" s="1551"/>
      <c r="DQK124" s="1551"/>
      <c r="DQL124" s="1551"/>
      <c r="DQM124" s="1551"/>
      <c r="DQN124" s="1551"/>
      <c r="DQO124" s="1551"/>
      <c r="DQP124" s="1551"/>
      <c r="DQQ124" s="1551"/>
      <c r="DQR124" s="1551"/>
      <c r="DQS124" s="1551"/>
      <c r="DQT124" s="1551"/>
      <c r="DQU124" s="1551"/>
      <c r="DQV124" s="1551"/>
      <c r="DQW124" s="1551"/>
      <c r="DQX124" s="1551"/>
      <c r="DQY124" s="1551"/>
      <c r="DQZ124" s="1551"/>
      <c r="DRA124" s="1551"/>
      <c r="DRB124" s="1551"/>
      <c r="DRC124" s="1551"/>
      <c r="DRD124" s="1551"/>
      <c r="DRE124" s="1551"/>
      <c r="DRF124" s="1551"/>
      <c r="DRG124" s="1551"/>
      <c r="DRH124" s="1551"/>
      <c r="DRI124" s="1551"/>
      <c r="DRJ124" s="1551"/>
      <c r="DRK124" s="1551"/>
      <c r="DRL124" s="1551"/>
      <c r="DRM124" s="1551"/>
      <c r="DRN124" s="1551"/>
      <c r="DRO124" s="1551"/>
      <c r="DRP124" s="1551"/>
      <c r="DRQ124" s="1551"/>
      <c r="DRR124" s="1551"/>
      <c r="DRS124" s="1551"/>
      <c r="DRT124" s="1551"/>
      <c r="DRU124" s="1551"/>
      <c r="DRV124" s="1551"/>
      <c r="DRW124" s="1551"/>
      <c r="DRX124" s="1551"/>
      <c r="DRY124" s="1551"/>
      <c r="DRZ124" s="1551"/>
      <c r="DSA124" s="1551"/>
      <c r="DSB124" s="1551"/>
      <c r="DSC124" s="1551"/>
      <c r="DSD124" s="1551"/>
      <c r="DSE124" s="1551"/>
      <c r="DSF124" s="1551"/>
      <c r="DSG124" s="1551"/>
      <c r="DSH124" s="1551"/>
      <c r="DSI124" s="1551"/>
      <c r="DSJ124" s="1551"/>
      <c r="DSK124" s="1551"/>
      <c r="DSL124" s="1551"/>
      <c r="DSM124" s="1551"/>
      <c r="DSN124" s="1551"/>
      <c r="DSO124" s="1551"/>
      <c r="DSP124" s="1551"/>
      <c r="DSQ124" s="1551"/>
      <c r="DSR124" s="1551"/>
      <c r="DSS124" s="1551"/>
      <c r="DST124" s="1551"/>
      <c r="DSU124" s="1551"/>
      <c r="DSV124" s="1551"/>
      <c r="DSW124" s="1551"/>
      <c r="DSX124" s="1551"/>
      <c r="DSY124" s="1551"/>
      <c r="DSZ124" s="1551"/>
      <c r="DTA124" s="1551"/>
      <c r="DTB124" s="1551"/>
      <c r="DTC124" s="1551"/>
      <c r="DTD124" s="1551"/>
      <c r="DTE124" s="1551"/>
      <c r="DTF124" s="1551"/>
      <c r="DTG124" s="1551"/>
      <c r="DTH124" s="1551"/>
      <c r="DTI124" s="1551"/>
      <c r="DTJ124" s="1551"/>
      <c r="DTK124" s="1551"/>
      <c r="DTL124" s="1551"/>
      <c r="DTM124" s="1551"/>
      <c r="DTN124" s="1551"/>
      <c r="DTO124" s="1551"/>
      <c r="DTP124" s="1551"/>
      <c r="DTQ124" s="1551"/>
      <c r="DTR124" s="1551"/>
      <c r="DTS124" s="1551"/>
      <c r="DTT124" s="1551"/>
      <c r="DTU124" s="1551"/>
      <c r="DTV124" s="1551"/>
      <c r="DTW124" s="1551"/>
      <c r="DTX124" s="1551"/>
      <c r="DTY124" s="1551"/>
      <c r="DTZ124" s="1551"/>
      <c r="DUA124" s="1551"/>
      <c r="DUB124" s="1551"/>
      <c r="DUC124" s="1551"/>
      <c r="DUD124" s="1551"/>
      <c r="DUE124" s="1551"/>
      <c r="DUF124" s="1551"/>
      <c r="DUG124" s="1551"/>
      <c r="DUH124" s="1551"/>
      <c r="DUI124" s="1551"/>
      <c r="DUJ124" s="1551"/>
      <c r="DUK124" s="1551"/>
      <c r="DUL124" s="1551"/>
      <c r="DUM124" s="1551"/>
      <c r="DUN124" s="1551"/>
      <c r="DUO124" s="1551"/>
      <c r="DUP124" s="1551"/>
      <c r="DUQ124" s="1551"/>
      <c r="DUR124" s="1551"/>
      <c r="DUS124" s="1551"/>
      <c r="DUT124" s="1551"/>
      <c r="DUU124" s="1551"/>
      <c r="DUV124" s="1551"/>
      <c r="DUW124" s="1551"/>
      <c r="DUX124" s="1551"/>
      <c r="DUY124" s="1551"/>
      <c r="DUZ124" s="1551"/>
      <c r="DVA124" s="1551"/>
      <c r="DVB124" s="1551"/>
      <c r="DVC124" s="1551"/>
      <c r="DVD124" s="1551"/>
      <c r="DVE124" s="1551"/>
      <c r="DVF124" s="1551"/>
      <c r="DVG124" s="1551"/>
      <c r="DVH124" s="1551"/>
      <c r="DVI124" s="1551"/>
      <c r="DVJ124" s="1551"/>
      <c r="DVK124" s="1551"/>
      <c r="DVL124" s="1551"/>
      <c r="DVM124" s="1551"/>
      <c r="DVN124" s="1551"/>
      <c r="DVO124" s="1551"/>
      <c r="DVP124" s="1551"/>
      <c r="DVQ124" s="1551"/>
      <c r="DVR124" s="1551"/>
      <c r="DVS124" s="1551"/>
      <c r="DVT124" s="1551"/>
      <c r="DVU124" s="1551"/>
      <c r="DVV124" s="1551"/>
      <c r="DVW124" s="1551"/>
      <c r="DVX124" s="1551"/>
      <c r="DVY124" s="1551"/>
      <c r="DVZ124" s="1551"/>
      <c r="DWA124" s="1551"/>
      <c r="DWB124" s="1551"/>
      <c r="DWC124" s="1551"/>
      <c r="DWD124" s="1551"/>
      <c r="DWE124" s="1551"/>
      <c r="DWF124" s="1551"/>
      <c r="DWG124" s="1551"/>
      <c r="DWH124" s="1551"/>
      <c r="DWI124" s="1551"/>
      <c r="DWJ124" s="1551"/>
      <c r="DWK124" s="1551"/>
      <c r="DWL124" s="1551"/>
      <c r="DWM124" s="1551"/>
      <c r="DWN124" s="1551"/>
      <c r="DWO124" s="1551"/>
      <c r="DWP124" s="1551"/>
      <c r="DWQ124" s="1551"/>
      <c r="DWR124" s="1551"/>
      <c r="DWS124" s="1551"/>
      <c r="DWT124" s="1551"/>
      <c r="DWU124" s="1551"/>
      <c r="DWV124" s="1551"/>
      <c r="DWW124" s="1551"/>
      <c r="DWX124" s="1551"/>
      <c r="DWY124" s="1551"/>
      <c r="DWZ124" s="1551"/>
      <c r="DXA124" s="1551"/>
      <c r="DXB124" s="1551"/>
      <c r="DXC124" s="1551"/>
      <c r="DXD124" s="1551"/>
      <c r="DXE124" s="1551"/>
      <c r="DXF124" s="1551"/>
      <c r="DXG124" s="1551"/>
      <c r="DXH124" s="1551"/>
      <c r="DXI124" s="1551"/>
      <c r="DXJ124" s="1551"/>
      <c r="DXK124" s="1551"/>
      <c r="DXL124" s="1551"/>
      <c r="DXM124" s="1551"/>
      <c r="DXN124" s="1551"/>
      <c r="DXO124" s="1551"/>
      <c r="DXP124" s="1551"/>
      <c r="DXQ124" s="1551"/>
      <c r="DXR124" s="1551"/>
      <c r="DXS124" s="1551"/>
      <c r="DXT124" s="1551"/>
      <c r="DXU124" s="1551"/>
      <c r="DXV124" s="1551"/>
      <c r="DXW124" s="1551"/>
      <c r="DXX124" s="1551"/>
      <c r="DXY124" s="1551"/>
      <c r="DXZ124" s="1551"/>
      <c r="DYA124" s="1551"/>
      <c r="DYB124" s="1551"/>
      <c r="DYC124" s="1551"/>
      <c r="DYD124" s="1551"/>
      <c r="DYE124" s="1551"/>
      <c r="DYF124" s="1551"/>
      <c r="DYG124" s="1551"/>
      <c r="DYH124" s="1551"/>
      <c r="DYI124" s="1551"/>
      <c r="DYJ124" s="1551"/>
      <c r="DYK124" s="1551"/>
      <c r="DYL124" s="1551"/>
      <c r="DYM124" s="1551"/>
      <c r="DYN124" s="1551"/>
      <c r="DYO124" s="1551"/>
      <c r="DYP124" s="1551"/>
      <c r="DYQ124" s="1551"/>
      <c r="DYR124" s="1551"/>
      <c r="DYS124" s="1551"/>
      <c r="DYT124" s="1551"/>
      <c r="DYU124" s="1551"/>
      <c r="DYV124" s="1551"/>
      <c r="DYW124" s="1551"/>
      <c r="DYX124" s="1551"/>
      <c r="DYY124" s="1551"/>
      <c r="DYZ124" s="1551"/>
      <c r="DZA124" s="1551"/>
      <c r="DZB124" s="1551"/>
      <c r="DZC124" s="1551"/>
      <c r="DZD124" s="1551"/>
      <c r="DZE124" s="1551"/>
      <c r="DZF124" s="1551"/>
      <c r="DZG124" s="1551"/>
      <c r="DZH124" s="1551"/>
      <c r="DZI124" s="1551"/>
      <c r="DZJ124" s="1551"/>
      <c r="DZK124" s="1551"/>
      <c r="DZL124" s="1551"/>
      <c r="DZM124" s="1551"/>
      <c r="DZN124" s="1551"/>
      <c r="DZO124" s="1551"/>
      <c r="DZP124" s="1551"/>
      <c r="DZQ124" s="1551"/>
      <c r="DZR124" s="1551"/>
      <c r="DZS124" s="1551"/>
      <c r="DZT124" s="1551"/>
      <c r="DZU124" s="1551"/>
      <c r="DZV124" s="1551"/>
      <c r="DZW124" s="1551"/>
      <c r="DZX124" s="1551"/>
      <c r="DZY124" s="1551"/>
      <c r="DZZ124" s="1551"/>
      <c r="EAA124" s="1551"/>
      <c r="EAB124" s="1551"/>
      <c r="EAC124" s="1551"/>
      <c r="EAD124" s="1551"/>
      <c r="EAE124" s="1551"/>
      <c r="EAF124" s="1551"/>
      <c r="EAG124" s="1551"/>
      <c r="EAH124" s="1551"/>
      <c r="EAI124" s="1551"/>
      <c r="EAJ124" s="1551"/>
      <c r="EAK124" s="1551"/>
      <c r="EAL124" s="1551"/>
      <c r="EAM124" s="1551"/>
      <c r="EAN124" s="1551"/>
      <c r="EAO124" s="1551"/>
      <c r="EAP124" s="1551"/>
      <c r="EAQ124" s="1551"/>
      <c r="EAR124" s="1551"/>
      <c r="EAS124" s="1551"/>
      <c r="EAT124" s="1551"/>
      <c r="EAU124" s="1551"/>
      <c r="EAV124" s="1551"/>
      <c r="EAW124" s="1551"/>
      <c r="EAX124" s="1551"/>
      <c r="EAY124" s="1551"/>
      <c r="EAZ124" s="1551"/>
      <c r="EBA124" s="1551"/>
      <c r="EBB124" s="1551"/>
      <c r="EBC124" s="1551"/>
      <c r="EBD124" s="1551"/>
      <c r="EBE124" s="1551"/>
      <c r="EBF124" s="1551"/>
      <c r="EBG124" s="1551"/>
      <c r="EBH124" s="1551"/>
      <c r="EBI124" s="1551"/>
      <c r="EBJ124" s="1551"/>
      <c r="EBK124" s="1551"/>
      <c r="EBL124" s="1551"/>
      <c r="EBM124" s="1551"/>
      <c r="EBN124" s="1551"/>
      <c r="EBO124" s="1551"/>
      <c r="EBP124" s="1551"/>
      <c r="EBQ124" s="1551"/>
      <c r="EBR124" s="1551"/>
      <c r="EBS124" s="1551"/>
      <c r="EBT124" s="1551"/>
      <c r="EBU124" s="1551"/>
      <c r="EBV124" s="1551"/>
      <c r="EBW124" s="1551"/>
      <c r="EBX124" s="1551"/>
      <c r="EBY124" s="1551"/>
      <c r="EBZ124" s="1551"/>
      <c r="ECA124" s="1551"/>
      <c r="ECB124" s="1551"/>
      <c r="ECC124" s="1551"/>
      <c r="ECD124" s="1551"/>
      <c r="ECE124" s="1551"/>
      <c r="ECF124" s="1551"/>
      <c r="ECG124" s="1551"/>
      <c r="ECH124" s="1551"/>
      <c r="ECI124" s="1551"/>
      <c r="ECJ124" s="1551"/>
      <c r="ECK124" s="1551"/>
      <c r="ECL124" s="1551"/>
      <c r="ECM124" s="1551"/>
      <c r="ECN124" s="1551"/>
      <c r="ECO124" s="1551"/>
      <c r="ECP124" s="1551"/>
      <c r="ECQ124" s="1551"/>
      <c r="ECR124" s="1551"/>
      <c r="ECS124" s="1551"/>
      <c r="ECT124" s="1551"/>
      <c r="ECU124" s="1551"/>
      <c r="ECV124" s="1551"/>
      <c r="ECW124" s="1551"/>
      <c r="ECX124" s="1551"/>
      <c r="ECY124" s="1551"/>
      <c r="ECZ124" s="1551"/>
      <c r="EDA124" s="1551"/>
      <c r="EDB124" s="1551"/>
      <c r="EDC124" s="1551"/>
      <c r="EDD124" s="1551"/>
      <c r="EDE124" s="1551"/>
      <c r="EDF124" s="1551"/>
      <c r="EDG124" s="1551"/>
      <c r="EDH124" s="1551"/>
      <c r="EDI124" s="1551"/>
      <c r="EDJ124" s="1551"/>
      <c r="EDK124" s="1551"/>
      <c r="EDL124" s="1551"/>
      <c r="EDM124" s="1551"/>
      <c r="EDN124" s="1551"/>
      <c r="EDO124" s="1551"/>
      <c r="EDP124" s="1551"/>
      <c r="EDQ124" s="1551"/>
      <c r="EDR124" s="1551"/>
      <c r="EDS124" s="1551"/>
      <c r="EDT124" s="1551"/>
      <c r="EDU124" s="1551"/>
      <c r="EDV124" s="1551"/>
      <c r="EDW124" s="1551"/>
      <c r="EDX124" s="1551"/>
      <c r="EDY124" s="1551"/>
      <c r="EDZ124" s="1551"/>
      <c r="EEA124" s="1551"/>
      <c r="EEB124" s="1551"/>
      <c r="EEC124" s="1551"/>
      <c r="EED124" s="1551"/>
      <c r="EEE124" s="1551"/>
      <c r="EEF124" s="1551"/>
      <c r="EEG124" s="1551"/>
      <c r="EEH124" s="1551"/>
      <c r="EEI124" s="1551"/>
      <c r="EEJ124" s="1551"/>
      <c r="EEK124" s="1551"/>
      <c r="EEL124" s="1551"/>
      <c r="EEM124" s="1551"/>
      <c r="EEN124" s="1551"/>
      <c r="EEO124" s="1551"/>
      <c r="EEP124" s="1551"/>
      <c r="EEQ124" s="1551"/>
      <c r="EER124" s="1551"/>
      <c r="EES124" s="1551"/>
      <c r="EET124" s="1551"/>
      <c r="EEU124" s="1551"/>
      <c r="EEV124" s="1551"/>
      <c r="EEW124" s="1551"/>
      <c r="EEX124" s="1551"/>
      <c r="EEY124" s="1551"/>
      <c r="EEZ124" s="1551"/>
      <c r="EFA124" s="1551"/>
      <c r="EFB124" s="1551"/>
      <c r="EFC124" s="1551"/>
      <c r="EFD124" s="1551"/>
      <c r="EFE124" s="1551"/>
      <c r="EFF124" s="1551"/>
      <c r="EFG124" s="1551"/>
      <c r="EFH124" s="1551"/>
      <c r="EFI124" s="1551"/>
      <c r="EFJ124" s="1551"/>
      <c r="EFK124" s="1551"/>
      <c r="EFL124" s="1551"/>
      <c r="EFM124" s="1551"/>
      <c r="EFN124" s="1551"/>
      <c r="EFO124" s="1551"/>
      <c r="EFP124" s="1551"/>
      <c r="EFQ124" s="1551"/>
      <c r="EFR124" s="1551"/>
      <c r="EFS124" s="1551"/>
      <c r="EFT124" s="1551"/>
      <c r="EFU124" s="1551"/>
      <c r="EFV124" s="1551"/>
      <c r="EFW124" s="1551"/>
      <c r="EFX124" s="1551"/>
      <c r="EFY124" s="1551"/>
      <c r="EFZ124" s="1551"/>
      <c r="EGA124" s="1551"/>
      <c r="EGB124" s="1551"/>
      <c r="EGC124" s="1551"/>
      <c r="EGD124" s="1551"/>
      <c r="EGE124" s="1551"/>
      <c r="EGF124" s="1551"/>
      <c r="EGG124" s="1551"/>
      <c r="EGH124" s="1551"/>
      <c r="EGI124" s="1551"/>
      <c r="EGJ124" s="1551"/>
      <c r="EGK124" s="1551"/>
      <c r="EGL124" s="1551"/>
      <c r="EGM124" s="1551"/>
      <c r="EGN124" s="1551"/>
      <c r="EGO124" s="1551"/>
      <c r="EGP124" s="1551"/>
      <c r="EGQ124" s="1551"/>
      <c r="EGR124" s="1551"/>
      <c r="EGS124" s="1551"/>
      <c r="EGT124" s="1551"/>
      <c r="EGU124" s="1551"/>
      <c r="EGV124" s="1551"/>
      <c r="EGW124" s="1551"/>
      <c r="EGX124" s="1551"/>
      <c r="EGY124" s="1551"/>
      <c r="EGZ124" s="1551"/>
      <c r="EHA124" s="1551"/>
      <c r="EHB124" s="1551"/>
      <c r="EHC124" s="1551"/>
      <c r="EHD124" s="1551"/>
      <c r="EHE124" s="1551"/>
      <c r="EHF124" s="1551"/>
      <c r="EHG124" s="1551"/>
      <c r="EHH124" s="1551"/>
      <c r="EHI124" s="1551"/>
      <c r="EHJ124" s="1551"/>
      <c r="EHK124" s="1551"/>
      <c r="EHL124" s="1551"/>
      <c r="EHM124" s="1551"/>
      <c r="EHN124" s="1551"/>
      <c r="EHO124" s="1551"/>
      <c r="EHP124" s="1551"/>
      <c r="EHQ124" s="1551"/>
      <c r="EHR124" s="1551"/>
      <c r="EHS124" s="1551"/>
      <c r="EHT124" s="1551"/>
      <c r="EHU124" s="1551"/>
      <c r="EHV124" s="1551"/>
      <c r="EHW124" s="1551"/>
      <c r="EHX124" s="1551"/>
      <c r="EHY124" s="1551"/>
      <c r="EHZ124" s="1551"/>
      <c r="EIA124" s="1551"/>
      <c r="EIB124" s="1551"/>
      <c r="EIC124" s="1551"/>
      <c r="EID124" s="1551"/>
      <c r="EIE124" s="1551"/>
      <c r="EIF124" s="1551"/>
      <c r="EIG124" s="1551"/>
      <c r="EIH124" s="1551"/>
      <c r="EII124" s="1551"/>
      <c r="EIJ124" s="1551"/>
      <c r="EIK124" s="1551"/>
      <c r="EIL124" s="1551"/>
      <c r="EIM124" s="1551"/>
      <c r="EIN124" s="1551"/>
      <c r="EIO124" s="1551"/>
      <c r="EIP124" s="1551"/>
      <c r="EIQ124" s="1551"/>
      <c r="EIR124" s="1551"/>
      <c r="EIS124" s="1551"/>
      <c r="EIT124" s="1551"/>
      <c r="EIU124" s="1551"/>
      <c r="EIV124" s="1551"/>
      <c r="EIW124" s="1551"/>
      <c r="EIX124" s="1551"/>
      <c r="EIY124" s="1551"/>
      <c r="EIZ124" s="1551"/>
      <c r="EJA124" s="1551"/>
      <c r="EJB124" s="1551"/>
      <c r="EJC124" s="1551"/>
      <c r="EJD124" s="1551"/>
      <c r="EJE124" s="1551"/>
      <c r="EJF124" s="1551"/>
      <c r="EJG124" s="1551"/>
      <c r="EJH124" s="1551"/>
      <c r="EJI124" s="1551"/>
      <c r="EJJ124" s="1551"/>
      <c r="EJK124" s="1551"/>
      <c r="EJL124" s="1551"/>
      <c r="EJM124" s="1551"/>
      <c r="EJN124" s="1551"/>
      <c r="EJO124" s="1551"/>
      <c r="EJP124" s="1551"/>
      <c r="EJQ124" s="1551"/>
      <c r="EJR124" s="1551"/>
      <c r="EJS124" s="1551"/>
      <c r="EJT124" s="1551"/>
      <c r="EJU124" s="1551"/>
      <c r="EJV124" s="1551"/>
      <c r="EJW124" s="1551"/>
      <c r="EJX124" s="1551"/>
      <c r="EJY124" s="1551"/>
      <c r="EJZ124" s="1551"/>
      <c r="EKA124" s="1551"/>
      <c r="EKB124" s="1551"/>
      <c r="EKC124" s="1551"/>
      <c r="EKD124" s="1551"/>
      <c r="EKE124" s="1551"/>
      <c r="EKF124" s="1551"/>
      <c r="EKG124" s="1551"/>
      <c r="EKH124" s="1551"/>
      <c r="EKI124" s="1551"/>
      <c r="EKJ124" s="1551"/>
      <c r="EKK124" s="1551"/>
      <c r="EKL124" s="1551"/>
      <c r="EKM124" s="1551"/>
      <c r="EKN124" s="1551"/>
      <c r="EKO124" s="1551"/>
      <c r="EKP124" s="1551"/>
      <c r="EKQ124" s="1551"/>
      <c r="EKR124" s="1551"/>
      <c r="EKS124" s="1551"/>
      <c r="EKT124" s="1551"/>
      <c r="EKU124" s="1551"/>
      <c r="EKV124" s="1551"/>
      <c r="EKW124" s="1551"/>
      <c r="EKX124" s="1551"/>
      <c r="EKY124" s="1551"/>
      <c r="EKZ124" s="1551"/>
      <c r="ELA124" s="1551"/>
      <c r="ELB124" s="1551"/>
      <c r="ELC124" s="1551"/>
      <c r="ELD124" s="1551"/>
      <c r="ELE124" s="1551"/>
      <c r="ELF124" s="1551"/>
      <c r="ELG124" s="1551"/>
      <c r="ELH124" s="1551"/>
      <c r="ELI124" s="1551"/>
      <c r="ELJ124" s="1551"/>
      <c r="ELK124" s="1551"/>
      <c r="ELL124" s="1551"/>
      <c r="ELM124" s="1551"/>
      <c r="ELN124" s="1551"/>
      <c r="ELO124" s="1551"/>
      <c r="ELP124" s="1551"/>
      <c r="ELQ124" s="1551"/>
      <c r="ELR124" s="1551"/>
      <c r="ELS124" s="1551"/>
      <c r="ELT124" s="1551"/>
      <c r="ELU124" s="1551"/>
      <c r="ELV124" s="1551"/>
      <c r="ELW124" s="1551"/>
      <c r="ELX124" s="1551"/>
      <c r="ELY124" s="1551"/>
      <c r="ELZ124" s="1551"/>
      <c r="EMA124" s="1551"/>
      <c r="EMB124" s="1551"/>
      <c r="EMC124" s="1551"/>
      <c r="EMD124" s="1551"/>
      <c r="EME124" s="1551"/>
      <c r="EMF124" s="1551"/>
      <c r="EMG124" s="1551"/>
      <c r="EMH124" s="1551"/>
      <c r="EMI124" s="1551"/>
      <c r="EMJ124" s="1551"/>
      <c r="EMK124" s="1551"/>
      <c r="EML124" s="1551"/>
      <c r="EMM124" s="1551"/>
      <c r="EMN124" s="1551"/>
      <c r="EMO124" s="1551"/>
      <c r="EMP124" s="1551"/>
      <c r="EMQ124" s="1551"/>
      <c r="EMR124" s="1551"/>
      <c r="EMS124" s="1551"/>
      <c r="EMT124" s="1551"/>
      <c r="EMU124" s="1551"/>
      <c r="EMV124" s="1551"/>
      <c r="EMW124" s="1551"/>
      <c r="EMX124" s="1551"/>
      <c r="EMY124" s="1551"/>
      <c r="EMZ124" s="1551"/>
      <c r="ENA124" s="1551"/>
      <c r="ENB124" s="1551"/>
      <c r="ENC124" s="1551"/>
      <c r="END124" s="1551"/>
      <c r="ENE124" s="1551"/>
      <c r="ENF124" s="1551"/>
      <c r="ENG124" s="1551"/>
      <c r="ENH124" s="1551"/>
      <c r="ENI124" s="1551"/>
      <c r="ENJ124" s="1551"/>
      <c r="ENK124" s="1551"/>
      <c r="ENL124" s="1551"/>
      <c r="ENM124" s="1551"/>
      <c r="ENN124" s="1551"/>
      <c r="ENO124" s="1551"/>
      <c r="ENP124" s="1551"/>
      <c r="ENQ124" s="1551"/>
      <c r="ENR124" s="1551"/>
      <c r="ENS124" s="1551"/>
      <c r="ENT124" s="1551"/>
      <c r="ENU124" s="1551"/>
      <c r="ENV124" s="1551"/>
      <c r="ENW124" s="1551"/>
      <c r="ENX124" s="1551"/>
      <c r="ENY124" s="1551"/>
      <c r="ENZ124" s="1551"/>
      <c r="EOA124" s="1551"/>
      <c r="EOB124" s="1551"/>
      <c r="EOC124" s="1551"/>
      <c r="EOD124" s="1551"/>
      <c r="EOE124" s="1551"/>
      <c r="EOF124" s="1551"/>
      <c r="EOG124" s="1551"/>
      <c r="EOH124" s="1551"/>
      <c r="EOI124" s="1551"/>
      <c r="EOJ124" s="1551"/>
      <c r="EOK124" s="1551"/>
      <c r="EOL124" s="1551"/>
      <c r="EOM124" s="1551"/>
      <c r="EON124" s="1551"/>
      <c r="EOO124" s="1551"/>
      <c r="EOP124" s="1551"/>
      <c r="EOQ124" s="1551"/>
      <c r="EOR124" s="1551"/>
      <c r="EOS124" s="1551"/>
      <c r="EOT124" s="1551"/>
      <c r="EOU124" s="1551"/>
      <c r="EOV124" s="1551"/>
      <c r="EOW124" s="1551"/>
      <c r="EOX124" s="1551"/>
      <c r="EOY124" s="1551"/>
      <c r="EOZ124" s="1551"/>
      <c r="EPA124" s="1551"/>
      <c r="EPB124" s="1551"/>
      <c r="EPC124" s="1551"/>
      <c r="EPD124" s="1551"/>
      <c r="EPE124" s="1551"/>
      <c r="EPF124" s="1551"/>
      <c r="EPG124" s="1551"/>
      <c r="EPH124" s="1551"/>
      <c r="EPI124" s="1551"/>
      <c r="EPJ124" s="1551"/>
      <c r="EPK124" s="1551"/>
      <c r="EPL124" s="1551"/>
      <c r="EPM124" s="1551"/>
      <c r="EPN124" s="1551"/>
      <c r="EPO124" s="1551"/>
      <c r="EPP124" s="1551"/>
      <c r="EPQ124" s="1551"/>
      <c r="EPR124" s="1551"/>
      <c r="EPS124" s="1551"/>
      <c r="EPT124" s="1551"/>
      <c r="EPU124" s="1551"/>
      <c r="EPV124" s="1551"/>
      <c r="EPW124" s="1551"/>
      <c r="EPX124" s="1551"/>
      <c r="EPY124" s="1551"/>
      <c r="EPZ124" s="1551"/>
      <c r="EQA124" s="1551"/>
      <c r="EQB124" s="1551"/>
      <c r="EQC124" s="1551"/>
      <c r="EQD124" s="1551"/>
      <c r="EQE124" s="1551"/>
      <c r="EQF124" s="1551"/>
      <c r="EQG124" s="1551"/>
      <c r="EQH124" s="1551"/>
      <c r="EQI124" s="1551"/>
      <c r="EQJ124" s="1551"/>
      <c r="EQK124" s="1551"/>
      <c r="EQL124" s="1551"/>
      <c r="EQM124" s="1551"/>
      <c r="EQN124" s="1551"/>
      <c r="EQO124" s="1551"/>
      <c r="EQP124" s="1551"/>
      <c r="EQQ124" s="1551"/>
      <c r="EQR124" s="1551"/>
      <c r="EQS124" s="1551"/>
      <c r="EQT124" s="1551"/>
      <c r="EQU124" s="1551"/>
      <c r="EQV124" s="1551"/>
      <c r="EQW124" s="1551"/>
      <c r="EQX124" s="1551"/>
      <c r="EQY124" s="1551"/>
      <c r="EQZ124" s="1551"/>
      <c r="ERA124" s="1551"/>
      <c r="ERB124" s="1551"/>
      <c r="ERC124" s="1551"/>
      <c r="ERD124" s="1551"/>
      <c r="ERE124" s="1551"/>
      <c r="ERF124" s="1551"/>
      <c r="ERG124" s="1551"/>
      <c r="ERH124" s="1551"/>
      <c r="ERI124" s="1551"/>
      <c r="ERJ124" s="1551"/>
      <c r="ERK124" s="1551"/>
      <c r="ERL124" s="1551"/>
      <c r="ERM124" s="1551"/>
      <c r="ERN124" s="1551"/>
      <c r="ERO124" s="1551"/>
      <c r="ERP124" s="1551"/>
      <c r="ERQ124" s="1551"/>
      <c r="ERR124" s="1551"/>
      <c r="ERS124" s="1551"/>
      <c r="ERT124" s="1551"/>
      <c r="ERU124" s="1551"/>
      <c r="ERV124" s="1551"/>
      <c r="ERW124" s="1551"/>
      <c r="ERX124" s="1551"/>
      <c r="ERY124" s="1551"/>
      <c r="ERZ124" s="1551"/>
      <c r="ESA124" s="1551"/>
      <c r="ESB124" s="1551"/>
      <c r="ESC124" s="1551"/>
      <c r="ESD124" s="1551"/>
      <c r="ESE124" s="1551"/>
      <c r="ESF124" s="1551"/>
      <c r="ESG124" s="1551"/>
      <c r="ESH124" s="1551"/>
      <c r="ESI124" s="1551"/>
      <c r="ESJ124" s="1551"/>
      <c r="ESK124" s="1551"/>
      <c r="ESL124" s="1551"/>
      <c r="ESM124" s="1551"/>
      <c r="ESN124" s="1551"/>
      <c r="ESO124" s="1551"/>
      <c r="ESP124" s="1551"/>
      <c r="ESQ124" s="1551"/>
      <c r="ESR124" s="1551"/>
      <c r="ESS124" s="1551"/>
      <c r="EST124" s="1551"/>
      <c r="ESU124" s="1551"/>
      <c r="ESV124" s="1551"/>
      <c r="ESW124" s="1551"/>
      <c r="ESX124" s="1551"/>
      <c r="ESY124" s="1551"/>
      <c r="ESZ124" s="1551"/>
      <c r="ETA124" s="1551"/>
      <c r="ETB124" s="1551"/>
      <c r="ETC124" s="1551"/>
      <c r="ETD124" s="1551"/>
      <c r="ETE124" s="1551"/>
      <c r="ETF124" s="1551"/>
      <c r="ETG124" s="1551"/>
      <c r="ETH124" s="1551"/>
      <c r="ETI124" s="1551"/>
      <c r="ETJ124" s="1551"/>
      <c r="ETK124" s="1551"/>
      <c r="ETL124" s="1551"/>
      <c r="ETM124" s="1551"/>
      <c r="ETN124" s="1551"/>
      <c r="ETO124" s="1551"/>
      <c r="ETP124" s="1551"/>
      <c r="ETQ124" s="1551"/>
      <c r="ETR124" s="1551"/>
      <c r="ETS124" s="1551"/>
      <c r="ETT124" s="1551"/>
      <c r="ETU124" s="1551"/>
      <c r="ETV124" s="1551"/>
      <c r="ETW124" s="1551"/>
      <c r="ETX124" s="1551"/>
      <c r="ETY124" s="1551"/>
      <c r="ETZ124" s="1551"/>
      <c r="EUA124" s="1551"/>
      <c r="EUB124" s="1551"/>
      <c r="EUC124" s="1551"/>
      <c r="EUD124" s="1551"/>
      <c r="EUE124" s="1551"/>
      <c r="EUF124" s="1551"/>
      <c r="EUG124" s="1551"/>
      <c r="EUH124" s="1551"/>
      <c r="EUI124" s="1551"/>
      <c r="EUJ124" s="1551"/>
      <c r="EUK124" s="1551"/>
      <c r="EUL124" s="1551"/>
      <c r="EUM124" s="1551"/>
      <c r="EUN124" s="1551"/>
      <c r="EUO124" s="1551"/>
      <c r="EUP124" s="1551"/>
      <c r="EUQ124" s="1551"/>
      <c r="EUR124" s="1551"/>
      <c r="EUS124" s="1551"/>
      <c r="EUT124" s="1551"/>
      <c r="EUU124" s="1551"/>
      <c r="EUV124" s="1551"/>
      <c r="EUW124" s="1551"/>
      <c r="EUX124" s="1551"/>
      <c r="EUY124" s="1551"/>
      <c r="EUZ124" s="1551"/>
      <c r="EVA124" s="1551"/>
      <c r="EVB124" s="1551"/>
      <c r="EVC124" s="1551"/>
      <c r="EVD124" s="1551"/>
      <c r="EVE124" s="1551"/>
      <c r="EVF124" s="1551"/>
      <c r="EVG124" s="1551"/>
      <c r="EVH124" s="1551"/>
      <c r="EVI124" s="1551"/>
      <c r="EVJ124" s="1551"/>
      <c r="EVK124" s="1551"/>
      <c r="EVL124" s="1551"/>
      <c r="EVM124" s="1551"/>
      <c r="EVN124" s="1551"/>
      <c r="EVO124" s="1551"/>
      <c r="EVP124" s="1551"/>
      <c r="EVQ124" s="1551"/>
      <c r="EVR124" s="1551"/>
      <c r="EVS124" s="1551"/>
      <c r="EVT124" s="1551"/>
      <c r="EVU124" s="1551"/>
      <c r="EVV124" s="1551"/>
      <c r="EVW124" s="1551"/>
      <c r="EVX124" s="1551"/>
      <c r="EVY124" s="1551"/>
      <c r="EVZ124" s="1551"/>
      <c r="EWA124" s="1551"/>
      <c r="EWB124" s="1551"/>
      <c r="EWC124" s="1551"/>
      <c r="EWD124" s="1551"/>
      <c r="EWE124" s="1551"/>
      <c r="EWF124" s="1551"/>
      <c r="EWG124" s="1551"/>
      <c r="EWH124" s="1551"/>
      <c r="EWI124" s="1551"/>
      <c r="EWJ124" s="1551"/>
      <c r="EWK124" s="1551"/>
      <c r="EWL124" s="1551"/>
      <c r="EWM124" s="1551"/>
      <c r="EWN124" s="1551"/>
      <c r="EWO124" s="1551"/>
      <c r="EWP124" s="1551"/>
      <c r="EWQ124" s="1551"/>
      <c r="EWR124" s="1551"/>
      <c r="EWS124" s="1551"/>
      <c r="EWT124" s="1551"/>
      <c r="EWU124" s="1551"/>
      <c r="EWV124" s="1551"/>
      <c r="EWW124" s="1551"/>
      <c r="EWX124" s="1551"/>
      <c r="EWY124" s="1551"/>
      <c r="EWZ124" s="1551"/>
      <c r="EXA124" s="1551"/>
      <c r="EXB124" s="1551"/>
      <c r="EXC124" s="1551"/>
      <c r="EXD124" s="1551"/>
      <c r="EXE124" s="1551"/>
      <c r="EXF124" s="1551"/>
      <c r="EXG124" s="1551"/>
      <c r="EXH124" s="1551"/>
      <c r="EXI124" s="1551"/>
      <c r="EXJ124" s="1551"/>
      <c r="EXK124" s="1551"/>
      <c r="EXL124" s="1551"/>
      <c r="EXM124" s="1551"/>
      <c r="EXN124" s="1551"/>
      <c r="EXO124" s="1551"/>
      <c r="EXP124" s="1551"/>
      <c r="EXQ124" s="1551"/>
      <c r="EXR124" s="1551"/>
      <c r="EXS124" s="1551"/>
      <c r="EXT124" s="1551"/>
      <c r="EXU124" s="1551"/>
      <c r="EXV124" s="1551"/>
      <c r="EXW124" s="1551"/>
      <c r="EXX124" s="1551"/>
      <c r="EXY124" s="1551"/>
      <c r="EXZ124" s="1551"/>
      <c r="EYA124" s="1551"/>
      <c r="EYB124" s="1551"/>
      <c r="EYC124" s="1551"/>
      <c r="EYD124" s="1551"/>
      <c r="EYE124" s="1551"/>
      <c r="EYF124" s="1551"/>
      <c r="EYG124" s="1551"/>
      <c r="EYH124" s="1551"/>
      <c r="EYI124" s="1551"/>
      <c r="EYJ124" s="1551"/>
      <c r="EYK124" s="1551"/>
      <c r="EYL124" s="1551"/>
      <c r="EYM124" s="1551"/>
      <c r="EYN124" s="1551"/>
      <c r="EYO124" s="1551"/>
      <c r="EYP124" s="1551"/>
      <c r="EYQ124" s="1551"/>
      <c r="EYR124" s="1551"/>
      <c r="EYS124" s="1551"/>
      <c r="EYT124" s="1551"/>
      <c r="EYU124" s="1551"/>
      <c r="EYV124" s="1551"/>
      <c r="EYW124" s="1551"/>
      <c r="EYX124" s="1551"/>
      <c r="EYY124" s="1551"/>
      <c r="EYZ124" s="1551"/>
      <c r="EZA124" s="1551"/>
      <c r="EZB124" s="1551"/>
      <c r="EZC124" s="1551"/>
      <c r="EZD124" s="1551"/>
      <c r="EZE124" s="1551"/>
      <c r="EZF124" s="1551"/>
      <c r="EZG124" s="1551"/>
      <c r="EZH124" s="1551"/>
      <c r="EZI124" s="1551"/>
      <c r="EZJ124" s="1551"/>
      <c r="EZK124" s="1551"/>
      <c r="EZL124" s="1551"/>
      <c r="EZM124" s="1551"/>
      <c r="EZN124" s="1551"/>
      <c r="EZO124" s="1551"/>
      <c r="EZP124" s="1551"/>
      <c r="EZQ124" s="1551"/>
      <c r="EZR124" s="1551"/>
      <c r="EZS124" s="1551"/>
      <c r="EZT124" s="1551"/>
      <c r="EZU124" s="1551"/>
      <c r="EZV124" s="1551"/>
      <c r="EZW124" s="1551"/>
      <c r="EZX124" s="1551"/>
      <c r="EZY124" s="1551"/>
      <c r="EZZ124" s="1551"/>
      <c r="FAA124" s="1551"/>
      <c r="FAB124" s="1551"/>
      <c r="FAC124" s="1551"/>
      <c r="FAD124" s="1551"/>
      <c r="FAE124" s="1551"/>
      <c r="FAF124" s="1551"/>
      <c r="FAG124" s="1551"/>
      <c r="FAH124" s="1551"/>
      <c r="FAI124" s="1551"/>
      <c r="FAJ124" s="1551"/>
      <c r="FAK124" s="1551"/>
      <c r="FAL124" s="1551"/>
      <c r="FAM124" s="1551"/>
      <c r="FAN124" s="1551"/>
      <c r="FAO124" s="1551"/>
      <c r="FAP124" s="1551"/>
      <c r="FAQ124" s="1551"/>
      <c r="FAR124" s="1551"/>
      <c r="FAS124" s="1551"/>
      <c r="FAT124" s="1551"/>
      <c r="FAU124" s="1551"/>
      <c r="FAV124" s="1551"/>
      <c r="FAW124" s="1551"/>
      <c r="FAX124" s="1551"/>
      <c r="FAY124" s="1551"/>
      <c r="FAZ124" s="1551"/>
      <c r="FBA124" s="1551"/>
      <c r="FBB124" s="1551"/>
      <c r="FBC124" s="1551"/>
      <c r="FBD124" s="1551"/>
      <c r="FBE124" s="1551"/>
      <c r="FBF124" s="1551"/>
      <c r="FBG124" s="1551"/>
      <c r="FBH124" s="1551"/>
      <c r="FBI124" s="1551"/>
      <c r="FBJ124" s="1551"/>
      <c r="FBK124" s="1551"/>
      <c r="FBL124" s="1551"/>
      <c r="FBM124" s="1551"/>
      <c r="FBN124" s="1551"/>
      <c r="FBO124" s="1551"/>
      <c r="FBP124" s="1551"/>
      <c r="FBQ124" s="1551"/>
      <c r="FBR124" s="1551"/>
      <c r="FBS124" s="1551"/>
      <c r="FBT124" s="1551"/>
      <c r="FBU124" s="1551"/>
      <c r="FBV124" s="1551"/>
      <c r="FBW124" s="1551"/>
      <c r="FBX124" s="1551"/>
      <c r="FBY124" s="1551"/>
      <c r="FBZ124" s="1551"/>
      <c r="FCA124" s="1551"/>
      <c r="FCB124" s="1551"/>
      <c r="FCC124" s="1551"/>
      <c r="FCD124" s="1551"/>
      <c r="FCE124" s="1551"/>
      <c r="FCF124" s="1551"/>
      <c r="FCG124" s="1551"/>
      <c r="FCH124" s="1551"/>
      <c r="FCI124" s="1551"/>
      <c r="FCJ124" s="1551"/>
      <c r="FCK124" s="1551"/>
      <c r="FCL124" s="1551"/>
      <c r="FCM124" s="1551"/>
      <c r="FCN124" s="1551"/>
      <c r="FCO124" s="1551"/>
      <c r="FCP124" s="1551"/>
      <c r="FCQ124" s="1551"/>
      <c r="FCR124" s="1551"/>
      <c r="FCS124" s="1551"/>
      <c r="FCT124" s="1551"/>
      <c r="FCU124" s="1551"/>
      <c r="FCV124" s="1551"/>
      <c r="FCW124" s="1551"/>
      <c r="FCX124" s="1551"/>
      <c r="FCY124" s="1551"/>
      <c r="FCZ124" s="1551"/>
      <c r="FDA124" s="1551"/>
      <c r="FDB124" s="1551"/>
      <c r="FDC124" s="1551"/>
      <c r="FDD124" s="1551"/>
      <c r="FDE124" s="1551"/>
      <c r="FDF124" s="1551"/>
      <c r="FDG124" s="1551"/>
      <c r="FDH124" s="1551"/>
      <c r="FDI124" s="1551"/>
      <c r="FDJ124" s="1551"/>
      <c r="FDK124" s="1551"/>
      <c r="FDL124" s="1551"/>
      <c r="FDM124" s="1551"/>
      <c r="FDN124" s="1551"/>
      <c r="FDO124" s="1551"/>
      <c r="FDP124" s="1551"/>
      <c r="FDQ124" s="1551"/>
      <c r="FDR124" s="1551"/>
      <c r="FDS124" s="1551"/>
      <c r="FDT124" s="1551"/>
      <c r="FDU124" s="1551"/>
      <c r="FDV124" s="1551"/>
      <c r="FDW124" s="1551"/>
      <c r="FDX124" s="1551"/>
      <c r="FDY124" s="1551"/>
      <c r="FDZ124" s="1551"/>
      <c r="FEA124" s="1551"/>
      <c r="FEB124" s="1551"/>
      <c r="FEC124" s="1551"/>
      <c r="FED124" s="1551"/>
      <c r="FEE124" s="1551"/>
      <c r="FEF124" s="1551"/>
      <c r="FEG124" s="1551"/>
      <c r="FEH124" s="1551"/>
      <c r="FEI124" s="1551"/>
      <c r="FEJ124" s="1551"/>
      <c r="FEK124" s="1551"/>
      <c r="FEL124" s="1551"/>
      <c r="FEM124" s="1551"/>
      <c r="FEN124" s="1551"/>
      <c r="FEO124" s="1551"/>
      <c r="FEP124" s="1551"/>
      <c r="FEQ124" s="1551"/>
      <c r="FER124" s="1551"/>
      <c r="FES124" s="1551"/>
      <c r="FET124" s="1551"/>
      <c r="FEU124" s="1551"/>
      <c r="FEV124" s="1551"/>
      <c r="FEW124" s="1551"/>
      <c r="FEX124" s="1551"/>
      <c r="FEY124" s="1551"/>
      <c r="FEZ124" s="1551"/>
      <c r="FFA124" s="1551"/>
      <c r="FFB124" s="1551"/>
      <c r="FFC124" s="1551"/>
      <c r="FFD124" s="1551"/>
      <c r="FFE124" s="1551"/>
      <c r="FFF124" s="1551"/>
      <c r="FFG124" s="1551"/>
      <c r="FFH124" s="1551"/>
      <c r="FFI124" s="1551"/>
      <c r="FFJ124" s="1551"/>
      <c r="FFK124" s="1551"/>
      <c r="FFL124" s="1551"/>
      <c r="FFM124" s="1551"/>
      <c r="FFN124" s="1551"/>
      <c r="FFO124" s="1551"/>
      <c r="FFP124" s="1551"/>
      <c r="FFQ124" s="1551"/>
      <c r="FFR124" s="1551"/>
      <c r="FFS124" s="1551"/>
      <c r="FFT124" s="1551"/>
      <c r="FFU124" s="1551"/>
      <c r="FFV124" s="1551"/>
      <c r="FFW124" s="1551"/>
      <c r="FFX124" s="1551"/>
      <c r="FFY124" s="1551"/>
      <c r="FFZ124" s="1551"/>
      <c r="FGA124" s="1551"/>
      <c r="FGB124" s="1551"/>
      <c r="FGC124" s="1551"/>
      <c r="FGD124" s="1551"/>
      <c r="FGE124" s="1551"/>
      <c r="FGF124" s="1551"/>
      <c r="FGG124" s="1551"/>
      <c r="FGH124" s="1551"/>
      <c r="FGI124" s="1551"/>
      <c r="FGJ124" s="1551"/>
      <c r="FGK124" s="1551"/>
      <c r="FGL124" s="1551"/>
      <c r="FGM124" s="1551"/>
      <c r="FGN124" s="1551"/>
      <c r="FGO124" s="1551"/>
      <c r="FGP124" s="1551"/>
      <c r="FGQ124" s="1551"/>
      <c r="FGR124" s="1551"/>
      <c r="FGS124" s="1551"/>
      <c r="FGT124" s="1551"/>
      <c r="FGU124" s="1551"/>
      <c r="FGV124" s="1551"/>
      <c r="FGW124" s="1551"/>
      <c r="FGX124" s="1551"/>
      <c r="FGY124" s="1551"/>
      <c r="FGZ124" s="1551"/>
      <c r="FHA124" s="1551"/>
      <c r="FHB124" s="1551"/>
      <c r="FHC124" s="1551"/>
      <c r="FHD124" s="1551"/>
      <c r="FHE124" s="1551"/>
      <c r="FHF124" s="1551"/>
      <c r="FHG124" s="1551"/>
      <c r="FHH124" s="1551"/>
      <c r="FHI124" s="1551"/>
      <c r="FHJ124" s="1551"/>
      <c r="FHK124" s="1551"/>
      <c r="FHL124" s="1551"/>
      <c r="FHM124" s="1551"/>
      <c r="FHN124" s="1551"/>
      <c r="FHO124" s="1551"/>
      <c r="FHP124" s="1551"/>
      <c r="FHQ124" s="1551"/>
      <c r="FHR124" s="1551"/>
      <c r="FHS124" s="1551"/>
      <c r="FHT124" s="1551"/>
      <c r="FHU124" s="1551"/>
      <c r="FHV124" s="1551"/>
      <c r="FHW124" s="1551"/>
      <c r="FHX124" s="1551"/>
      <c r="FHY124" s="1551"/>
      <c r="FHZ124" s="1551"/>
      <c r="FIA124" s="1551"/>
      <c r="FIB124" s="1551"/>
      <c r="FIC124" s="1551"/>
      <c r="FID124" s="1551"/>
      <c r="FIE124" s="1551"/>
      <c r="FIF124" s="1551"/>
      <c r="FIG124" s="1551"/>
      <c r="FIH124" s="1551"/>
      <c r="FII124" s="1551"/>
      <c r="FIJ124" s="1551"/>
      <c r="FIK124" s="1551"/>
      <c r="FIL124" s="1551"/>
      <c r="FIM124" s="1551"/>
      <c r="FIN124" s="1551"/>
      <c r="FIO124" s="1551"/>
      <c r="FIP124" s="1551"/>
      <c r="FIQ124" s="1551"/>
      <c r="FIR124" s="1551"/>
      <c r="FIS124" s="1551"/>
      <c r="FIT124" s="1551"/>
      <c r="FIU124" s="1551"/>
      <c r="FIV124" s="1551"/>
      <c r="FIW124" s="1551"/>
      <c r="FIX124" s="1551"/>
      <c r="FIY124" s="1551"/>
      <c r="FIZ124" s="1551"/>
      <c r="FJA124" s="1551"/>
      <c r="FJB124" s="1551"/>
      <c r="FJC124" s="1551"/>
      <c r="FJD124" s="1551"/>
      <c r="FJE124" s="1551"/>
      <c r="FJF124" s="1551"/>
      <c r="FJG124" s="1551"/>
      <c r="FJH124" s="1551"/>
      <c r="FJI124" s="1551"/>
      <c r="FJJ124" s="1551"/>
      <c r="FJK124" s="1551"/>
      <c r="FJL124" s="1551"/>
      <c r="FJM124" s="1551"/>
      <c r="FJN124" s="1551"/>
      <c r="FJO124" s="1551"/>
      <c r="FJP124" s="1551"/>
      <c r="FJQ124" s="1551"/>
      <c r="FJR124" s="1551"/>
      <c r="FJS124" s="1551"/>
      <c r="FJT124" s="1551"/>
      <c r="FJU124" s="1551"/>
      <c r="FJV124" s="1551"/>
      <c r="FJW124" s="1551"/>
      <c r="FJX124" s="1551"/>
      <c r="FJY124" s="1551"/>
      <c r="FJZ124" s="1551"/>
      <c r="FKA124" s="1551"/>
      <c r="FKB124" s="1551"/>
      <c r="FKC124" s="1551"/>
      <c r="FKD124" s="1551"/>
      <c r="FKE124" s="1551"/>
      <c r="FKF124" s="1551"/>
      <c r="FKG124" s="1551"/>
      <c r="FKH124" s="1551"/>
      <c r="FKI124" s="1551"/>
      <c r="FKJ124" s="1551"/>
      <c r="FKK124" s="1551"/>
      <c r="FKL124" s="1551"/>
      <c r="FKM124" s="1551"/>
      <c r="FKN124" s="1551"/>
      <c r="FKO124" s="1551"/>
      <c r="FKP124" s="1551"/>
      <c r="FKQ124" s="1551"/>
      <c r="FKR124" s="1551"/>
      <c r="FKS124" s="1551"/>
      <c r="FKT124" s="1551"/>
      <c r="FKU124" s="1551"/>
      <c r="FKV124" s="1551"/>
      <c r="FKW124" s="1551"/>
      <c r="FKX124" s="1551"/>
      <c r="FKY124" s="1551"/>
      <c r="FKZ124" s="1551"/>
      <c r="FLA124" s="1551"/>
      <c r="FLB124" s="1551"/>
      <c r="FLC124" s="1551"/>
      <c r="FLD124" s="1551"/>
      <c r="FLE124" s="1551"/>
      <c r="FLF124" s="1551"/>
      <c r="FLG124" s="1551"/>
      <c r="FLH124" s="1551"/>
      <c r="FLI124" s="1551"/>
      <c r="FLJ124" s="1551"/>
      <c r="FLK124" s="1551"/>
      <c r="FLL124" s="1551"/>
      <c r="FLM124" s="1551"/>
      <c r="FLN124" s="1551"/>
      <c r="FLO124" s="1551"/>
      <c r="FLP124" s="1551"/>
      <c r="FLQ124" s="1551"/>
      <c r="FLR124" s="1551"/>
      <c r="FLS124" s="1551"/>
      <c r="FLT124" s="1551"/>
      <c r="FLU124" s="1551"/>
      <c r="FLV124" s="1551"/>
      <c r="FLW124" s="1551"/>
      <c r="FLX124" s="1551"/>
      <c r="FLY124" s="1551"/>
      <c r="FLZ124" s="1551"/>
      <c r="FMA124" s="1551"/>
      <c r="FMB124" s="1551"/>
      <c r="FMC124" s="1551"/>
      <c r="FMD124" s="1551"/>
      <c r="FME124" s="1551"/>
      <c r="FMF124" s="1551"/>
      <c r="FMG124" s="1551"/>
      <c r="FMH124" s="1551"/>
      <c r="FMI124" s="1551"/>
      <c r="FMJ124" s="1551"/>
      <c r="FMK124" s="1551"/>
      <c r="FML124" s="1551"/>
      <c r="FMM124" s="1551"/>
      <c r="FMN124" s="1551"/>
      <c r="FMO124" s="1551"/>
      <c r="FMP124" s="1551"/>
      <c r="FMQ124" s="1551"/>
      <c r="FMR124" s="1551"/>
      <c r="FMS124" s="1551"/>
      <c r="FMT124" s="1551"/>
      <c r="FMU124" s="1551"/>
      <c r="FMV124" s="1551"/>
      <c r="FMW124" s="1551"/>
      <c r="FMX124" s="1551"/>
      <c r="FMY124" s="1551"/>
      <c r="FMZ124" s="1551"/>
      <c r="FNA124" s="1551"/>
      <c r="FNB124" s="1551"/>
      <c r="FNC124" s="1551"/>
      <c r="FND124" s="1551"/>
      <c r="FNE124" s="1551"/>
      <c r="FNF124" s="1551"/>
      <c r="FNG124" s="1551"/>
      <c r="FNH124" s="1551"/>
      <c r="FNI124" s="1551"/>
      <c r="FNJ124" s="1551"/>
      <c r="FNK124" s="1551"/>
      <c r="FNL124" s="1551"/>
      <c r="FNM124" s="1551"/>
      <c r="FNN124" s="1551"/>
      <c r="FNO124" s="1551"/>
      <c r="FNP124" s="1551"/>
      <c r="FNQ124" s="1551"/>
      <c r="FNR124" s="1551"/>
      <c r="FNS124" s="1551"/>
      <c r="FNT124" s="1551"/>
      <c r="FNU124" s="1551"/>
      <c r="FNV124" s="1551"/>
      <c r="FNW124" s="1551"/>
      <c r="FNX124" s="1551"/>
      <c r="FNY124" s="1551"/>
      <c r="FNZ124" s="1551"/>
      <c r="FOA124" s="1551"/>
      <c r="FOB124" s="1551"/>
      <c r="FOC124" s="1551"/>
      <c r="FOD124" s="1551"/>
      <c r="FOE124" s="1551"/>
      <c r="FOF124" s="1551"/>
      <c r="FOG124" s="1551"/>
      <c r="FOH124" s="1551"/>
      <c r="FOI124" s="1551"/>
      <c r="FOJ124" s="1551"/>
      <c r="FOK124" s="1551"/>
      <c r="FOL124" s="1551"/>
      <c r="FOM124" s="1551"/>
      <c r="FON124" s="1551"/>
      <c r="FOO124" s="1551"/>
      <c r="FOP124" s="1551"/>
      <c r="FOQ124" s="1551"/>
      <c r="FOR124" s="1551"/>
      <c r="FOS124" s="1551"/>
      <c r="FOT124" s="1551"/>
      <c r="FOU124" s="1551"/>
      <c r="FOV124" s="1551"/>
      <c r="FOW124" s="1551"/>
      <c r="FOX124" s="1551"/>
      <c r="FOY124" s="1551"/>
      <c r="FOZ124" s="1551"/>
      <c r="FPA124" s="1551"/>
      <c r="FPB124" s="1551"/>
      <c r="FPC124" s="1551"/>
      <c r="FPD124" s="1551"/>
      <c r="FPE124" s="1551"/>
      <c r="FPF124" s="1551"/>
      <c r="FPG124" s="1551"/>
      <c r="FPH124" s="1551"/>
      <c r="FPI124" s="1551"/>
      <c r="FPJ124" s="1551"/>
      <c r="FPK124" s="1551"/>
      <c r="FPL124" s="1551"/>
      <c r="FPM124" s="1551"/>
      <c r="FPN124" s="1551"/>
      <c r="FPO124" s="1551"/>
      <c r="FPP124" s="1551"/>
      <c r="FPQ124" s="1551"/>
      <c r="FPR124" s="1551"/>
      <c r="FPS124" s="1551"/>
      <c r="FPT124" s="1551"/>
      <c r="FPU124" s="1551"/>
      <c r="FPV124" s="1551"/>
      <c r="FPW124" s="1551"/>
      <c r="FPX124" s="1551"/>
      <c r="FPY124" s="1551"/>
      <c r="FPZ124" s="1551"/>
      <c r="FQA124" s="1551"/>
      <c r="FQB124" s="1551"/>
      <c r="FQC124" s="1551"/>
      <c r="FQD124" s="1551"/>
      <c r="FQE124" s="1551"/>
      <c r="FQF124" s="1551"/>
      <c r="FQG124" s="1551"/>
      <c r="FQH124" s="1551"/>
      <c r="FQI124" s="1551"/>
      <c r="FQJ124" s="1551"/>
      <c r="FQK124" s="1551"/>
      <c r="FQL124" s="1551"/>
      <c r="FQM124" s="1551"/>
      <c r="FQN124" s="1551"/>
      <c r="FQO124" s="1551"/>
      <c r="FQP124" s="1551"/>
      <c r="FQQ124" s="1551"/>
      <c r="FQR124" s="1551"/>
      <c r="FQS124" s="1551"/>
      <c r="FQT124" s="1551"/>
      <c r="FQU124" s="1551"/>
      <c r="FQV124" s="1551"/>
      <c r="FQW124" s="1551"/>
      <c r="FQX124" s="1551"/>
      <c r="FQY124" s="1551"/>
      <c r="FQZ124" s="1551"/>
      <c r="FRA124" s="1551"/>
      <c r="FRB124" s="1551"/>
      <c r="FRC124" s="1551"/>
      <c r="FRD124" s="1551"/>
      <c r="FRE124" s="1551"/>
      <c r="FRF124" s="1551"/>
      <c r="FRG124" s="1551"/>
      <c r="FRH124" s="1551"/>
      <c r="FRI124" s="1551"/>
      <c r="FRJ124" s="1551"/>
      <c r="FRK124" s="1551"/>
      <c r="FRL124" s="1551"/>
      <c r="FRM124" s="1551"/>
      <c r="FRN124" s="1551"/>
      <c r="FRO124" s="1551"/>
      <c r="FRP124" s="1551"/>
      <c r="FRQ124" s="1551"/>
      <c r="FRR124" s="1551"/>
      <c r="FRS124" s="1551"/>
      <c r="FRT124" s="1551"/>
      <c r="FRU124" s="1551"/>
      <c r="FRV124" s="1551"/>
      <c r="FRW124" s="1551"/>
      <c r="FRX124" s="1551"/>
      <c r="FRY124" s="1551"/>
      <c r="FRZ124" s="1551"/>
      <c r="FSA124" s="1551"/>
      <c r="FSB124" s="1551"/>
      <c r="FSC124" s="1551"/>
      <c r="FSD124" s="1551"/>
      <c r="FSE124" s="1551"/>
      <c r="FSF124" s="1551"/>
      <c r="FSG124" s="1551"/>
      <c r="FSH124" s="1551"/>
      <c r="FSI124" s="1551"/>
      <c r="FSJ124" s="1551"/>
      <c r="FSK124" s="1551"/>
      <c r="FSL124" s="1551"/>
      <c r="FSM124" s="1551"/>
      <c r="FSN124" s="1551"/>
      <c r="FSO124" s="1551"/>
      <c r="FSP124" s="1551"/>
      <c r="FSQ124" s="1551"/>
      <c r="FSR124" s="1551"/>
      <c r="FSS124" s="1551"/>
      <c r="FST124" s="1551"/>
      <c r="FSU124" s="1551"/>
      <c r="FSV124" s="1551"/>
      <c r="FSW124" s="1551"/>
      <c r="FSX124" s="1551"/>
      <c r="FSY124" s="1551"/>
      <c r="FSZ124" s="1551"/>
      <c r="FTA124" s="1551"/>
      <c r="FTB124" s="1551"/>
      <c r="FTC124" s="1551"/>
      <c r="FTD124" s="1551"/>
      <c r="FTE124" s="1551"/>
      <c r="FTF124" s="1551"/>
      <c r="FTG124" s="1551"/>
      <c r="FTH124" s="1551"/>
      <c r="FTI124" s="1551"/>
      <c r="FTJ124" s="1551"/>
      <c r="FTK124" s="1551"/>
      <c r="FTL124" s="1551"/>
      <c r="FTM124" s="1551"/>
      <c r="FTN124" s="1551"/>
      <c r="FTO124" s="1551"/>
      <c r="FTP124" s="1551"/>
      <c r="FTQ124" s="1551"/>
      <c r="FTR124" s="1551"/>
      <c r="FTS124" s="1551"/>
      <c r="FTT124" s="1551"/>
      <c r="FTU124" s="1551"/>
      <c r="FTV124" s="1551"/>
      <c r="FTW124" s="1551"/>
      <c r="FTX124" s="1551"/>
      <c r="FTY124" s="1551"/>
      <c r="FTZ124" s="1551"/>
      <c r="FUA124" s="1551"/>
      <c r="FUB124" s="1551"/>
      <c r="FUC124" s="1551"/>
      <c r="FUD124" s="1551"/>
      <c r="FUE124" s="1551"/>
      <c r="FUF124" s="1551"/>
      <c r="FUG124" s="1551"/>
      <c r="FUH124" s="1551"/>
      <c r="FUI124" s="1551"/>
      <c r="FUJ124" s="1551"/>
      <c r="FUK124" s="1551"/>
      <c r="FUL124" s="1551"/>
      <c r="FUM124" s="1551"/>
      <c r="FUN124" s="1551"/>
      <c r="FUO124" s="1551"/>
      <c r="FUP124" s="1551"/>
      <c r="FUQ124" s="1551"/>
      <c r="FUR124" s="1551"/>
      <c r="FUS124" s="1551"/>
      <c r="FUT124" s="1551"/>
      <c r="FUU124" s="1551"/>
      <c r="FUV124" s="1551"/>
      <c r="FUW124" s="1551"/>
      <c r="FUX124" s="1551"/>
      <c r="FUY124" s="1551"/>
      <c r="FUZ124" s="1551"/>
      <c r="FVA124" s="1551"/>
      <c r="FVB124" s="1551"/>
      <c r="FVC124" s="1551"/>
      <c r="FVD124" s="1551"/>
      <c r="FVE124" s="1551"/>
      <c r="FVF124" s="1551"/>
      <c r="FVG124" s="1551"/>
      <c r="FVH124" s="1551"/>
      <c r="FVI124" s="1551"/>
      <c r="FVJ124" s="1551"/>
      <c r="FVK124" s="1551"/>
      <c r="FVL124" s="1551"/>
      <c r="FVM124" s="1551"/>
      <c r="FVN124" s="1551"/>
      <c r="FVO124" s="1551"/>
      <c r="FVP124" s="1551"/>
      <c r="FVQ124" s="1551"/>
      <c r="FVR124" s="1551"/>
      <c r="FVS124" s="1551"/>
      <c r="FVT124" s="1551"/>
      <c r="FVU124" s="1551"/>
      <c r="FVV124" s="1551"/>
      <c r="FVW124" s="1551"/>
      <c r="FVX124" s="1551"/>
      <c r="FVY124" s="1551"/>
      <c r="FVZ124" s="1551"/>
      <c r="FWA124" s="1551"/>
      <c r="FWB124" s="1551"/>
      <c r="FWC124" s="1551"/>
      <c r="FWD124" s="1551"/>
      <c r="FWE124" s="1551"/>
      <c r="FWF124" s="1551"/>
      <c r="FWG124" s="1551"/>
      <c r="FWH124" s="1551"/>
      <c r="FWI124" s="1551"/>
      <c r="FWJ124" s="1551"/>
      <c r="FWK124" s="1551"/>
      <c r="FWL124" s="1551"/>
      <c r="FWM124" s="1551"/>
      <c r="FWN124" s="1551"/>
      <c r="FWO124" s="1551"/>
      <c r="FWP124" s="1551"/>
      <c r="FWQ124" s="1551"/>
      <c r="FWR124" s="1551"/>
      <c r="FWS124" s="1551"/>
      <c r="FWT124" s="1551"/>
      <c r="FWU124" s="1551"/>
      <c r="FWV124" s="1551"/>
      <c r="FWW124" s="1551"/>
      <c r="FWX124" s="1551"/>
      <c r="FWY124" s="1551"/>
      <c r="FWZ124" s="1551"/>
      <c r="FXA124" s="1551"/>
      <c r="FXB124" s="1551"/>
      <c r="FXC124" s="1551"/>
      <c r="FXD124" s="1551"/>
      <c r="FXE124" s="1551"/>
      <c r="FXF124" s="1551"/>
      <c r="FXG124" s="1551"/>
      <c r="FXH124" s="1551"/>
      <c r="FXI124" s="1551"/>
      <c r="FXJ124" s="1551"/>
      <c r="FXK124" s="1551"/>
      <c r="FXL124" s="1551"/>
      <c r="FXM124" s="1551"/>
      <c r="FXN124" s="1551"/>
      <c r="FXO124" s="1551"/>
      <c r="FXP124" s="1551"/>
      <c r="FXQ124" s="1551"/>
      <c r="FXR124" s="1551"/>
      <c r="FXS124" s="1551"/>
      <c r="FXT124" s="1551"/>
      <c r="FXU124" s="1551"/>
      <c r="FXV124" s="1551"/>
      <c r="FXW124" s="1551"/>
      <c r="FXX124" s="1551"/>
      <c r="FXY124" s="1551"/>
      <c r="FXZ124" s="1551"/>
      <c r="FYA124" s="1551"/>
      <c r="FYB124" s="1551"/>
      <c r="FYC124" s="1551"/>
      <c r="FYD124" s="1551"/>
      <c r="FYE124" s="1551"/>
      <c r="FYF124" s="1551"/>
      <c r="FYG124" s="1551"/>
      <c r="FYH124" s="1551"/>
      <c r="FYI124" s="1551"/>
      <c r="FYJ124" s="1551"/>
      <c r="FYK124" s="1551"/>
      <c r="FYL124" s="1551"/>
      <c r="FYM124" s="1551"/>
      <c r="FYN124" s="1551"/>
      <c r="FYO124" s="1551"/>
      <c r="FYP124" s="1551"/>
      <c r="FYQ124" s="1551"/>
      <c r="FYR124" s="1551"/>
      <c r="FYS124" s="1551"/>
      <c r="FYT124" s="1551"/>
      <c r="FYU124" s="1551"/>
      <c r="FYV124" s="1551"/>
      <c r="FYW124" s="1551"/>
      <c r="FYX124" s="1551"/>
      <c r="FYY124" s="1551"/>
      <c r="FYZ124" s="1551"/>
      <c r="FZA124" s="1551"/>
      <c r="FZB124" s="1551"/>
      <c r="FZC124" s="1551"/>
      <c r="FZD124" s="1551"/>
      <c r="FZE124" s="1551"/>
      <c r="FZF124" s="1551"/>
      <c r="FZG124" s="1551"/>
      <c r="FZH124" s="1551"/>
      <c r="FZI124" s="1551"/>
      <c r="FZJ124" s="1551"/>
      <c r="FZK124" s="1551"/>
      <c r="FZL124" s="1551"/>
      <c r="FZM124" s="1551"/>
      <c r="FZN124" s="1551"/>
      <c r="FZO124" s="1551"/>
      <c r="FZP124" s="1551"/>
      <c r="FZQ124" s="1551"/>
      <c r="FZR124" s="1551"/>
      <c r="FZS124" s="1551"/>
      <c r="FZT124" s="1551"/>
      <c r="FZU124" s="1551"/>
      <c r="FZV124" s="1551"/>
      <c r="FZW124" s="1551"/>
      <c r="FZX124" s="1551"/>
      <c r="FZY124" s="1551"/>
      <c r="FZZ124" s="1551"/>
      <c r="GAA124" s="1551"/>
      <c r="GAB124" s="1551"/>
      <c r="GAC124" s="1551"/>
      <c r="GAD124" s="1551"/>
      <c r="GAE124" s="1551"/>
      <c r="GAF124" s="1551"/>
      <c r="GAG124" s="1551"/>
      <c r="GAH124" s="1551"/>
      <c r="GAI124" s="1551"/>
      <c r="GAJ124" s="1551"/>
      <c r="GAK124" s="1551"/>
      <c r="GAL124" s="1551"/>
      <c r="GAM124" s="1551"/>
      <c r="GAN124" s="1551"/>
      <c r="GAO124" s="1551"/>
      <c r="GAP124" s="1551"/>
      <c r="GAQ124" s="1551"/>
      <c r="GAR124" s="1551"/>
      <c r="GAS124" s="1551"/>
      <c r="GAT124" s="1551"/>
      <c r="GAU124" s="1551"/>
      <c r="GAV124" s="1551"/>
      <c r="GAW124" s="1551"/>
      <c r="GAX124" s="1551"/>
      <c r="GAY124" s="1551"/>
      <c r="GAZ124" s="1551"/>
      <c r="GBA124" s="1551"/>
      <c r="GBB124" s="1551"/>
      <c r="GBC124" s="1551"/>
      <c r="GBD124" s="1551"/>
      <c r="GBE124" s="1551"/>
      <c r="GBF124" s="1551"/>
      <c r="GBG124" s="1551"/>
      <c r="GBH124" s="1551"/>
      <c r="GBI124" s="1551"/>
      <c r="GBJ124" s="1551"/>
      <c r="GBK124" s="1551"/>
      <c r="GBL124" s="1551"/>
      <c r="GBM124" s="1551"/>
      <c r="GBN124" s="1551"/>
      <c r="GBO124" s="1551"/>
      <c r="GBP124" s="1551"/>
      <c r="GBQ124" s="1551"/>
      <c r="GBR124" s="1551"/>
      <c r="GBS124" s="1551"/>
      <c r="GBT124" s="1551"/>
      <c r="GBU124" s="1551"/>
      <c r="GBV124" s="1551"/>
      <c r="GBW124" s="1551"/>
      <c r="GBX124" s="1551"/>
      <c r="GBY124" s="1551"/>
      <c r="GBZ124" s="1551"/>
      <c r="GCA124" s="1551"/>
      <c r="GCB124" s="1551"/>
      <c r="GCC124" s="1551"/>
      <c r="GCD124" s="1551"/>
      <c r="GCE124" s="1551"/>
      <c r="GCF124" s="1551"/>
      <c r="GCG124" s="1551"/>
      <c r="GCH124" s="1551"/>
      <c r="GCI124" s="1551"/>
      <c r="GCJ124" s="1551"/>
      <c r="GCK124" s="1551"/>
      <c r="GCL124" s="1551"/>
      <c r="GCM124" s="1551"/>
      <c r="GCN124" s="1551"/>
      <c r="GCO124" s="1551"/>
      <c r="GCP124" s="1551"/>
      <c r="GCQ124" s="1551"/>
      <c r="GCR124" s="1551"/>
      <c r="GCS124" s="1551"/>
      <c r="GCT124" s="1551"/>
      <c r="GCU124" s="1551"/>
      <c r="GCV124" s="1551"/>
      <c r="GCW124" s="1551"/>
      <c r="GCX124" s="1551"/>
      <c r="GCY124" s="1551"/>
      <c r="GCZ124" s="1551"/>
      <c r="GDA124" s="1551"/>
      <c r="GDB124" s="1551"/>
      <c r="GDC124" s="1551"/>
      <c r="GDD124" s="1551"/>
      <c r="GDE124" s="1551"/>
      <c r="GDF124" s="1551"/>
      <c r="GDG124" s="1551"/>
      <c r="GDH124" s="1551"/>
      <c r="GDI124" s="1551"/>
      <c r="GDJ124" s="1551"/>
      <c r="GDK124" s="1551"/>
      <c r="GDL124" s="1551"/>
      <c r="GDM124" s="1551"/>
      <c r="GDN124" s="1551"/>
      <c r="GDO124" s="1551"/>
      <c r="GDP124" s="1551"/>
      <c r="GDQ124" s="1551"/>
      <c r="GDR124" s="1551"/>
      <c r="GDS124" s="1551"/>
      <c r="GDT124" s="1551"/>
      <c r="GDU124" s="1551"/>
      <c r="GDV124" s="1551"/>
      <c r="GDW124" s="1551"/>
      <c r="GDX124" s="1551"/>
      <c r="GDY124" s="1551"/>
      <c r="GDZ124" s="1551"/>
      <c r="GEA124" s="1551"/>
      <c r="GEB124" s="1551"/>
      <c r="GEC124" s="1551"/>
      <c r="GED124" s="1551"/>
      <c r="GEE124" s="1551"/>
      <c r="GEF124" s="1551"/>
      <c r="GEG124" s="1551"/>
      <c r="GEH124" s="1551"/>
      <c r="GEI124" s="1551"/>
      <c r="GEJ124" s="1551"/>
      <c r="GEK124" s="1551"/>
      <c r="GEL124" s="1551"/>
      <c r="GEM124" s="1551"/>
      <c r="GEN124" s="1551"/>
      <c r="GEO124" s="1551"/>
      <c r="GEP124" s="1551"/>
      <c r="GEQ124" s="1551"/>
      <c r="GER124" s="1551"/>
      <c r="GES124" s="1551"/>
      <c r="GET124" s="1551"/>
      <c r="GEU124" s="1551"/>
      <c r="GEV124" s="1551"/>
      <c r="GEW124" s="1551"/>
      <c r="GEX124" s="1551"/>
      <c r="GEY124" s="1551"/>
      <c r="GEZ124" s="1551"/>
      <c r="GFA124" s="1551"/>
      <c r="GFB124" s="1551"/>
      <c r="GFC124" s="1551"/>
      <c r="GFD124" s="1551"/>
      <c r="GFE124" s="1551"/>
      <c r="GFF124" s="1551"/>
      <c r="GFG124" s="1551"/>
      <c r="GFH124" s="1551"/>
      <c r="GFI124" s="1551"/>
      <c r="GFJ124" s="1551"/>
      <c r="GFK124" s="1551"/>
      <c r="GFL124" s="1551"/>
      <c r="GFM124" s="1551"/>
      <c r="GFN124" s="1551"/>
      <c r="GFO124" s="1551"/>
      <c r="GFP124" s="1551"/>
      <c r="GFQ124" s="1551"/>
      <c r="GFR124" s="1551"/>
      <c r="GFS124" s="1551"/>
      <c r="GFT124" s="1551"/>
      <c r="GFU124" s="1551"/>
      <c r="GFV124" s="1551"/>
      <c r="GFW124" s="1551"/>
      <c r="GFX124" s="1551"/>
      <c r="GFY124" s="1551"/>
      <c r="GFZ124" s="1551"/>
      <c r="GGA124" s="1551"/>
      <c r="GGB124" s="1551"/>
      <c r="GGC124" s="1551"/>
      <c r="GGD124" s="1551"/>
      <c r="GGE124" s="1551"/>
      <c r="GGF124" s="1551"/>
      <c r="GGG124" s="1551"/>
      <c r="GGH124" s="1551"/>
      <c r="GGI124" s="1551"/>
      <c r="GGJ124" s="1551"/>
      <c r="GGK124" s="1551"/>
      <c r="GGL124" s="1551"/>
      <c r="GGM124" s="1551"/>
      <c r="GGN124" s="1551"/>
      <c r="GGO124" s="1551"/>
      <c r="GGP124" s="1551"/>
      <c r="GGQ124" s="1551"/>
      <c r="GGR124" s="1551"/>
      <c r="GGS124" s="1551"/>
      <c r="GGT124" s="1551"/>
      <c r="GGU124" s="1551"/>
      <c r="GGV124" s="1551"/>
      <c r="GGW124" s="1551"/>
      <c r="GGX124" s="1551"/>
      <c r="GGY124" s="1551"/>
      <c r="GGZ124" s="1551"/>
      <c r="GHA124" s="1551"/>
      <c r="GHB124" s="1551"/>
      <c r="GHC124" s="1551"/>
      <c r="GHD124" s="1551"/>
      <c r="GHE124" s="1551"/>
      <c r="GHF124" s="1551"/>
      <c r="GHG124" s="1551"/>
      <c r="GHH124" s="1551"/>
      <c r="GHI124" s="1551"/>
      <c r="GHJ124" s="1551"/>
      <c r="GHK124" s="1551"/>
      <c r="GHL124" s="1551"/>
      <c r="GHM124" s="1551"/>
      <c r="GHN124" s="1551"/>
      <c r="GHO124" s="1551"/>
      <c r="GHP124" s="1551"/>
      <c r="GHQ124" s="1551"/>
      <c r="GHR124" s="1551"/>
      <c r="GHS124" s="1551"/>
      <c r="GHT124" s="1551"/>
      <c r="GHU124" s="1551"/>
      <c r="GHV124" s="1551"/>
      <c r="GHW124" s="1551"/>
      <c r="GHX124" s="1551"/>
      <c r="GHY124" s="1551"/>
      <c r="GHZ124" s="1551"/>
      <c r="GIA124" s="1551"/>
      <c r="GIB124" s="1551"/>
      <c r="GIC124" s="1551"/>
      <c r="GID124" s="1551"/>
      <c r="GIE124" s="1551"/>
      <c r="GIF124" s="1551"/>
      <c r="GIG124" s="1551"/>
      <c r="GIH124" s="1551"/>
      <c r="GII124" s="1551"/>
      <c r="GIJ124" s="1551"/>
      <c r="GIK124" s="1551"/>
      <c r="GIL124" s="1551"/>
      <c r="GIM124" s="1551"/>
      <c r="GIN124" s="1551"/>
      <c r="GIO124" s="1551"/>
      <c r="GIP124" s="1551"/>
      <c r="GIQ124" s="1551"/>
      <c r="GIR124" s="1551"/>
      <c r="GIS124" s="1551"/>
      <c r="GIT124" s="1551"/>
      <c r="GIU124" s="1551"/>
      <c r="GIV124" s="1551"/>
      <c r="GIW124" s="1551"/>
      <c r="GIX124" s="1551"/>
      <c r="GIY124" s="1551"/>
      <c r="GIZ124" s="1551"/>
      <c r="GJA124" s="1551"/>
      <c r="GJB124" s="1551"/>
      <c r="GJC124" s="1551"/>
      <c r="GJD124" s="1551"/>
      <c r="GJE124" s="1551"/>
      <c r="GJF124" s="1551"/>
      <c r="GJG124" s="1551"/>
      <c r="GJH124" s="1551"/>
      <c r="GJI124" s="1551"/>
      <c r="GJJ124" s="1551"/>
      <c r="GJK124" s="1551"/>
      <c r="GJL124" s="1551"/>
      <c r="GJM124" s="1551"/>
      <c r="GJN124" s="1551"/>
      <c r="GJO124" s="1551"/>
      <c r="GJP124" s="1551"/>
      <c r="GJQ124" s="1551"/>
      <c r="GJR124" s="1551"/>
      <c r="GJS124" s="1551"/>
      <c r="GJT124" s="1551"/>
      <c r="GJU124" s="1551"/>
      <c r="GJV124" s="1551"/>
      <c r="GJW124" s="1551"/>
      <c r="GJX124" s="1551"/>
      <c r="GJY124" s="1551"/>
      <c r="GJZ124" s="1551"/>
      <c r="GKA124" s="1551"/>
      <c r="GKB124" s="1551"/>
      <c r="GKC124" s="1551"/>
      <c r="GKD124" s="1551"/>
      <c r="GKE124" s="1551"/>
      <c r="GKF124" s="1551"/>
      <c r="GKG124" s="1551"/>
      <c r="GKH124" s="1551"/>
      <c r="GKI124" s="1551"/>
      <c r="GKJ124" s="1551"/>
      <c r="GKK124" s="1551"/>
      <c r="GKL124" s="1551"/>
      <c r="GKM124" s="1551"/>
      <c r="GKN124" s="1551"/>
      <c r="GKO124" s="1551"/>
      <c r="GKP124" s="1551"/>
      <c r="GKQ124" s="1551"/>
      <c r="GKR124" s="1551"/>
      <c r="GKS124" s="1551"/>
      <c r="GKT124" s="1551"/>
      <c r="GKU124" s="1551"/>
      <c r="GKV124" s="1551"/>
      <c r="GKW124" s="1551"/>
      <c r="GKX124" s="1551"/>
      <c r="GKY124" s="1551"/>
      <c r="GKZ124" s="1551"/>
      <c r="GLA124" s="1551"/>
      <c r="GLB124" s="1551"/>
      <c r="GLC124" s="1551"/>
      <c r="GLD124" s="1551"/>
      <c r="GLE124" s="1551"/>
      <c r="GLF124" s="1551"/>
      <c r="GLG124" s="1551"/>
      <c r="GLH124" s="1551"/>
      <c r="GLI124" s="1551"/>
      <c r="GLJ124" s="1551"/>
      <c r="GLK124" s="1551"/>
      <c r="GLL124" s="1551"/>
      <c r="GLM124" s="1551"/>
      <c r="GLN124" s="1551"/>
      <c r="GLO124" s="1551"/>
      <c r="GLP124" s="1551"/>
      <c r="GLQ124" s="1551"/>
      <c r="GLR124" s="1551"/>
      <c r="GLS124" s="1551"/>
      <c r="GLT124" s="1551"/>
      <c r="GLU124" s="1551"/>
      <c r="GLV124" s="1551"/>
      <c r="GLW124" s="1551"/>
      <c r="GLX124" s="1551"/>
      <c r="GLY124" s="1551"/>
      <c r="GLZ124" s="1551"/>
      <c r="GMA124" s="1551"/>
      <c r="GMB124" s="1551"/>
      <c r="GMC124" s="1551"/>
      <c r="GMD124" s="1551"/>
      <c r="GME124" s="1551"/>
      <c r="GMF124" s="1551"/>
      <c r="GMG124" s="1551"/>
      <c r="GMH124" s="1551"/>
      <c r="GMI124" s="1551"/>
      <c r="GMJ124" s="1551"/>
      <c r="GMK124" s="1551"/>
      <c r="GML124" s="1551"/>
      <c r="GMM124" s="1551"/>
      <c r="GMN124" s="1551"/>
      <c r="GMO124" s="1551"/>
      <c r="GMP124" s="1551"/>
      <c r="GMQ124" s="1551"/>
      <c r="GMR124" s="1551"/>
      <c r="GMS124" s="1551"/>
      <c r="GMT124" s="1551"/>
      <c r="GMU124" s="1551"/>
      <c r="GMV124" s="1551"/>
      <c r="GMW124" s="1551"/>
      <c r="GMX124" s="1551"/>
      <c r="GMY124" s="1551"/>
      <c r="GMZ124" s="1551"/>
      <c r="GNA124" s="1551"/>
      <c r="GNB124" s="1551"/>
      <c r="GNC124" s="1551"/>
      <c r="GND124" s="1551"/>
      <c r="GNE124" s="1551"/>
      <c r="GNF124" s="1551"/>
      <c r="GNG124" s="1551"/>
      <c r="GNH124" s="1551"/>
      <c r="GNI124" s="1551"/>
      <c r="GNJ124" s="1551"/>
      <c r="GNK124" s="1551"/>
      <c r="GNL124" s="1551"/>
      <c r="GNM124" s="1551"/>
      <c r="GNN124" s="1551"/>
      <c r="GNO124" s="1551"/>
      <c r="GNP124" s="1551"/>
      <c r="GNQ124" s="1551"/>
      <c r="GNR124" s="1551"/>
      <c r="GNS124" s="1551"/>
      <c r="GNT124" s="1551"/>
      <c r="GNU124" s="1551"/>
      <c r="GNV124" s="1551"/>
      <c r="GNW124" s="1551"/>
      <c r="GNX124" s="1551"/>
      <c r="GNY124" s="1551"/>
      <c r="GNZ124" s="1551"/>
      <c r="GOA124" s="1551"/>
      <c r="GOB124" s="1551"/>
      <c r="GOC124" s="1551"/>
      <c r="GOD124" s="1551"/>
      <c r="GOE124" s="1551"/>
      <c r="GOF124" s="1551"/>
      <c r="GOG124" s="1551"/>
      <c r="GOH124" s="1551"/>
      <c r="GOI124" s="1551"/>
      <c r="GOJ124" s="1551"/>
      <c r="GOK124" s="1551"/>
      <c r="GOL124" s="1551"/>
      <c r="GOM124" s="1551"/>
      <c r="GON124" s="1551"/>
      <c r="GOO124" s="1551"/>
      <c r="GOP124" s="1551"/>
      <c r="GOQ124" s="1551"/>
      <c r="GOR124" s="1551"/>
      <c r="GOS124" s="1551"/>
      <c r="GOT124" s="1551"/>
      <c r="GOU124" s="1551"/>
      <c r="GOV124" s="1551"/>
      <c r="GOW124" s="1551"/>
      <c r="GOX124" s="1551"/>
      <c r="GOY124" s="1551"/>
      <c r="GOZ124" s="1551"/>
      <c r="GPA124" s="1551"/>
      <c r="GPB124" s="1551"/>
      <c r="GPC124" s="1551"/>
      <c r="GPD124" s="1551"/>
      <c r="GPE124" s="1551"/>
      <c r="GPF124" s="1551"/>
      <c r="GPG124" s="1551"/>
      <c r="GPH124" s="1551"/>
      <c r="GPI124" s="1551"/>
      <c r="GPJ124" s="1551"/>
      <c r="GPK124" s="1551"/>
      <c r="GPL124" s="1551"/>
      <c r="GPM124" s="1551"/>
      <c r="GPN124" s="1551"/>
      <c r="GPO124" s="1551"/>
      <c r="GPP124" s="1551"/>
      <c r="GPQ124" s="1551"/>
      <c r="GPR124" s="1551"/>
      <c r="GPS124" s="1551"/>
      <c r="GPT124" s="1551"/>
      <c r="GPU124" s="1551"/>
      <c r="GPV124" s="1551"/>
      <c r="GPW124" s="1551"/>
      <c r="GPX124" s="1551"/>
      <c r="GPY124" s="1551"/>
      <c r="GPZ124" s="1551"/>
      <c r="GQA124" s="1551"/>
      <c r="GQB124" s="1551"/>
      <c r="GQC124" s="1551"/>
      <c r="GQD124" s="1551"/>
      <c r="GQE124" s="1551"/>
      <c r="GQF124" s="1551"/>
      <c r="GQG124" s="1551"/>
      <c r="GQH124" s="1551"/>
      <c r="GQI124" s="1551"/>
      <c r="GQJ124" s="1551"/>
      <c r="GQK124" s="1551"/>
      <c r="GQL124" s="1551"/>
      <c r="GQM124" s="1551"/>
      <c r="GQN124" s="1551"/>
      <c r="GQO124" s="1551"/>
      <c r="GQP124" s="1551"/>
      <c r="GQQ124" s="1551"/>
      <c r="GQR124" s="1551"/>
      <c r="GQS124" s="1551"/>
      <c r="GQT124" s="1551"/>
      <c r="GQU124" s="1551"/>
      <c r="GQV124" s="1551"/>
      <c r="GQW124" s="1551"/>
      <c r="GQX124" s="1551"/>
      <c r="GQY124" s="1551"/>
      <c r="GQZ124" s="1551"/>
      <c r="GRA124" s="1551"/>
      <c r="GRB124" s="1551"/>
      <c r="GRC124" s="1551"/>
      <c r="GRD124" s="1551"/>
      <c r="GRE124" s="1551"/>
      <c r="GRF124" s="1551"/>
      <c r="GRG124" s="1551"/>
      <c r="GRH124" s="1551"/>
      <c r="GRI124" s="1551"/>
      <c r="GRJ124" s="1551"/>
      <c r="GRK124" s="1551"/>
      <c r="GRL124" s="1551"/>
      <c r="GRM124" s="1551"/>
      <c r="GRN124" s="1551"/>
      <c r="GRO124" s="1551"/>
      <c r="GRP124" s="1551"/>
      <c r="GRQ124" s="1551"/>
      <c r="GRR124" s="1551"/>
      <c r="GRS124" s="1551"/>
      <c r="GRT124" s="1551"/>
      <c r="GRU124" s="1551"/>
      <c r="GRV124" s="1551"/>
      <c r="GRW124" s="1551"/>
      <c r="GRX124" s="1551"/>
      <c r="GRY124" s="1551"/>
      <c r="GRZ124" s="1551"/>
      <c r="GSA124" s="1551"/>
      <c r="GSB124" s="1551"/>
      <c r="GSC124" s="1551"/>
      <c r="GSD124" s="1551"/>
      <c r="GSE124" s="1551"/>
      <c r="GSF124" s="1551"/>
      <c r="GSG124" s="1551"/>
      <c r="GSH124" s="1551"/>
      <c r="GSI124" s="1551"/>
      <c r="GSJ124" s="1551"/>
      <c r="GSK124" s="1551"/>
      <c r="GSL124" s="1551"/>
      <c r="GSM124" s="1551"/>
      <c r="GSN124" s="1551"/>
      <c r="GSO124" s="1551"/>
      <c r="GSP124" s="1551"/>
      <c r="GSQ124" s="1551"/>
      <c r="GSR124" s="1551"/>
      <c r="GSS124" s="1551"/>
      <c r="GST124" s="1551"/>
      <c r="GSU124" s="1551"/>
      <c r="GSV124" s="1551"/>
      <c r="GSW124" s="1551"/>
      <c r="GSX124" s="1551"/>
      <c r="GSY124" s="1551"/>
      <c r="GSZ124" s="1551"/>
      <c r="GTA124" s="1551"/>
      <c r="GTB124" s="1551"/>
      <c r="GTC124" s="1551"/>
      <c r="GTD124" s="1551"/>
      <c r="GTE124" s="1551"/>
      <c r="GTF124" s="1551"/>
      <c r="GTG124" s="1551"/>
      <c r="GTH124" s="1551"/>
      <c r="GTI124" s="1551"/>
      <c r="GTJ124" s="1551"/>
      <c r="GTK124" s="1551"/>
      <c r="GTL124" s="1551"/>
      <c r="GTM124" s="1551"/>
      <c r="GTN124" s="1551"/>
      <c r="GTO124" s="1551"/>
      <c r="GTP124" s="1551"/>
      <c r="GTQ124" s="1551"/>
      <c r="GTR124" s="1551"/>
      <c r="GTS124" s="1551"/>
      <c r="GTT124" s="1551"/>
      <c r="GTU124" s="1551"/>
      <c r="GTV124" s="1551"/>
      <c r="GTW124" s="1551"/>
      <c r="GTX124" s="1551"/>
      <c r="GTY124" s="1551"/>
      <c r="GTZ124" s="1551"/>
      <c r="GUA124" s="1551"/>
      <c r="GUB124" s="1551"/>
      <c r="GUC124" s="1551"/>
      <c r="GUD124" s="1551"/>
      <c r="GUE124" s="1551"/>
      <c r="GUF124" s="1551"/>
      <c r="GUG124" s="1551"/>
      <c r="GUH124" s="1551"/>
      <c r="GUI124" s="1551"/>
      <c r="GUJ124" s="1551"/>
      <c r="GUK124" s="1551"/>
      <c r="GUL124" s="1551"/>
      <c r="GUM124" s="1551"/>
      <c r="GUN124" s="1551"/>
      <c r="GUO124" s="1551"/>
      <c r="GUP124" s="1551"/>
      <c r="GUQ124" s="1551"/>
      <c r="GUR124" s="1551"/>
      <c r="GUS124" s="1551"/>
      <c r="GUT124" s="1551"/>
      <c r="GUU124" s="1551"/>
      <c r="GUV124" s="1551"/>
      <c r="GUW124" s="1551"/>
      <c r="GUX124" s="1551"/>
      <c r="GUY124" s="1551"/>
      <c r="GUZ124" s="1551"/>
      <c r="GVA124" s="1551"/>
      <c r="GVB124" s="1551"/>
      <c r="GVC124" s="1551"/>
      <c r="GVD124" s="1551"/>
      <c r="GVE124" s="1551"/>
      <c r="GVF124" s="1551"/>
      <c r="GVG124" s="1551"/>
      <c r="GVH124" s="1551"/>
      <c r="GVI124" s="1551"/>
      <c r="GVJ124" s="1551"/>
      <c r="GVK124" s="1551"/>
      <c r="GVL124" s="1551"/>
      <c r="GVM124" s="1551"/>
      <c r="GVN124" s="1551"/>
      <c r="GVO124" s="1551"/>
      <c r="GVP124" s="1551"/>
      <c r="GVQ124" s="1551"/>
      <c r="GVR124" s="1551"/>
      <c r="GVS124" s="1551"/>
      <c r="GVT124" s="1551"/>
      <c r="GVU124" s="1551"/>
      <c r="GVV124" s="1551"/>
      <c r="GVW124" s="1551"/>
      <c r="GVX124" s="1551"/>
      <c r="GVY124" s="1551"/>
      <c r="GVZ124" s="1551"/>
      <c r="GWA124" s="1551"/>
      <c r="GWB124" s="1551"/>
      <c r="GWC124" s="1551"/>
      <c r="GWD124" s="1551"/>
      <c r="GWE124" s="1551"/>
      <c r="GWF124" s="1551"/>
      <c r="GWG124" s="1551"/>
      <c r="GWH124" s="1551"/>
      <c r="GWI124" s="1551"/>
      <c r="GWJ124" s="1551"/>
      <c r="GWK124" s="1551"/>
      <c r="GWL124" s="1551"/>
      <c r="GWM124" s="1551"/>
      <c r="GWN124" s="1551"/>
      <c r="GWO124" s="1551"/>
      <c r="GWP124" s="1551"/>
      <c r="GWQ124" s="1551"/>
      <c r="GWR124" s="1551"/>
      <c r="GWS124" s="1551"/>
      <c r="GWT124" s="1551"/>
      <c r="GWU124" s="1551"/>
      <c r="GWV124" s="1551"/>
      <c r="GWW124" s="1551"/>
      <c r="GWX124" s="1551"/>
      <c r="GWY124" s="1551"/>
      <c r="GWZ124" s="1551"/>
      <c r="GXA124" s="1551"/>
      <c r="GXB124" s="1551"/>
      <c r="GXC124" s="1551"/>
      <c r="GXD124" s="1551"/>
      <c r="GXE124" s="1551"/>
      <c r="GXF124" s="1551"/>
      <c r="GXG124" s="1551"/>
      <c r="GXH124" s="1551"/>
      <c r="GXI124" s="1551"/>
      <c r="GXJ124" s="1551"/>
      <c r="GXK124" s="1551"/>
      <c r="GXL124" s="1551"/>
      <c r="GXM124" s="1551"/>
      <c r="GXN124" s="1551"/>
      <c r="GXO124" s="1551"/>
      <c r="GXP124" s="1551"/>
      <c r="GXQ124" s="1551"/>
      <c r="GXR124" s="1551"/>
      <c r="GXS124" s="1551"/>
      <c r="GXT124" s="1551"/>
      <c r="GXU124" s="1551"/>
      <c r="GXV124" s="1551"/>
      <c r="GXW124" s="1551"/>
      <c r="GXX124" s="1551"/>
      <c r="GXY124" s="1551"/>
      <c r="GXZ124" s="1551"/>
      <c r="GYA124" s="1551"/>
      <c r="GYB124" s="1551"/>
      <c r="GYC124" s="1551"/>
      <c r="GYD124" s="1551"/>
      <c r="GYE124" s="1551"/>
      <c r="GYF124" s="1551"/>
      <c r="GYG124" s="1551"/>
      <c r="GYH124" s="1551"/>
      <c r="GYI124" s="1551"/>
      <c r="GYJ124" s="1551"/>
      <c r="GYK124" s="1551"/>
      <c r="GYL124" s="1551"/>
      <c r="GYM124" s="1551"/>
      <c r="GYN124" s="1551"/>
      <c r="GYO124" s="1551"/>
      <c r="GYP124" s="1551"/>
      <c r="GYQ124" s="1551"/>
      <c r="GYR124" s="1551"/>
      <c r="GYS124" s="1551"/>
      <c r="GYT124" s="1551"/>
      <c r="GYU124" s="1551"/>
      <c r="GYV124" s="1551"/>
      <c r="GYW124" s="1551"/>
      <c r="GYX124" s="1551"/>
      <c r="GYY124" s="1551"/>
      <c r="GYZ124" s="1551"/>
      <c r="GZA124" s="1551"/>
      <c r="GZB124" s="1551"/>
      <c r="GZC124" s="1551"/>
      <c r="GZD124" s="1551"/>
      <c r="GZE124" s="1551"/>
      <c r="GZF124" s="1551"/>
      <c r="GZG124" s="1551"/>
      <c r="GZH124" s="1551"/>
      <c r="GZI124" s="1551"/>
      <c r="GZJ124" s="1551"/>
      <c r="GZK124" s="1551"/>
      <c r="GZL124" s="1551"/>
      <c r="GZM124" s="1551"/>
      <c r="GZN124" s="1551"/>
      <c r="GZO124" s="1551"/>
      <c r="GZP124" s="1551"/>
      <c r="GZQ124" s="1551"/>
      <c r="GZR124" s="1551"/>
      <c r="GZS124" s="1551"/>
      <c r="GZT124" s="1551"/>
      <c r="GZU124" s="1551"/>
      <c r="GZV124" s="1551"/>
      <c r="GZW124" s="1551"/>
      <c r="GZX124" s="1551"/>
      <c r="GZY124" s="1551"/>
      <c r="GZZ124" s="1551"/>
      <c r="HAA124" s="1551"/>
      <c r="HAB124" s="1551"/>
      <c r="HAC124" s="1551"/>
      <c r="HAD124" s="1551"/>
      <c r="HAE124" s="1551"/>
      <c r="HAF124" s="1551"/>
      <c r="HAG124" s="1551"/>
      <c r="HAH124" s="1551"/>
      <c r="HAI124" s="1551"/>
      <c r="HAJ124" s="1551"/>
      <c r="HAK124" s="1551"/>
      <c r="HAL124" s="1551"/>
      <c r="HAM124" s="1551"/>
      <c r="HAN124" s="1551"/>
      <c r="HAO124" s="1551"/>
      <c r="HAP124" s="1551"/>
      <c r="HAQ124" s="1551"/>
      <c r="HAR124" s="1551"/>
      <c r="HAS124" s="1551"/>
      <c r="HAT124" s="1551"/>
      <c r="HAU124" s="1551"/>
      <c r="HAV124" s="1551"/>
      <c r="HAW124" s="1551"/>
      <c r="HAX124" s="1551"/>
      <c r="HAY124" s="1551"/>
      <c r="HAZ124" s="1551"/>
      <c r="HBA124" s="1551"/>
      <c r="HBB124" s="1551"/>
      <c r="HBC124" s="1551"/>
      <c r="HBD124" s="1551"/>
      <c r="HBE124" s="1551"/>
      <c r="HBF124" s="1551"/>
      <c r="HBG124" s="1551"/>
      <c r="HBH124" s="1551"/>
      <c r="HBI124" s="1551"/>
      <c r="HBJ124" s="1551"/>
      <c r="HBK124" s="1551"/>
      <c r="HBL124" s="1551"/>
      <c r="HBM124" s="1551"/>
      <c r="HBN124" s="1551"/>
      <c r="HBO124" s="1551"/>
      <c r="HBP124" s="1551"/>
      <c r="HBQ124" s="1551"/>
      <c r="HBR124" s="1551"/>
      <c r="HBS124" s="1551"/>
      <c r="HBT124" s="1551"/>
      <c r="HBU124" s="1551"/>
      <c r="HBV124" s="1551"/>
      <c r="HBW124" s="1551"/>
      <c r="HBX124" s="1551"/>
      <c r="HBY124" s="1551"/>
      <c r="HBZ124" s="1551"/>
      <c r="HCA124" s="1551"/>
      <c r="HCB124" s="1551"/>
      <c r="HCC124" s="1551"/>
      <c r="HCD124" s="1551"/>
      <c r="HCE124" s="1551"/>
      <c r="HCF124" s="1551"/>
      <c r="HCG124" s="1551"/>
      <c r="HCH124" s="1551"/>
      <c r="HCI124" s="1551"/>
      <c r="HCJ124" s="1551"/>
      <c r="HCK124" s="1551"/>
      <c r="HCL124" s="1551"/>
      <c r="HCM124" s="1551"/>
      <c r="HCN124" s="1551"/>
      <c r="HCO124" s="1551"/>
      <c r="HCP124" s="1551"/>
      <c r="HCQ124" s="1551"/>
      <c r="HCR124" s="1551"/>
      <c r="HCS124" s="1551"/>
      <c r="HCT124" s="1551"/>
      <c r="HCU124" s="1551"/>
      <c r="HCV124" s="1551"/>
      <c r="HCW124" s="1551"/>
      <c r="HCX124" s="1551"/>
      <c r="HCY124" s="1551"/>
      <c r="HCZ124" s="1551"/>
      <c r="HDA124" s="1551"/>
      <c r="HDB124" s="1551"/>
      <c r="HDC124" s="1551"/>
      <c r="HDD124" s="1551"/>
      <c r="HDE124" s="1551"/>
      <c r="HDF124" s="1551"/>
      <c r="HDG124" s="1551"/>
      <c r="HDH124" s="1551"/>
      <c r="HDI124" s="1551"/>
      <c r="HDJ124" s="1551"/>
      <c r="HDK124" s="1551"/>
      <c r="HDL124" s="1551"/>
      <c r="HDM124" s="1551"/>
      <c r="HDN124" s="1551"/>
      <c r="HDO124" s="1551"/>
      <c r="HDP124" s="1551"/>
      <c r="HDQ124" s="1551"/>
      <c r="HDR124" s="1551"/>
      <c r="HDS124" s="1551"/>
      <c r="HDT124" s="1551"/>
      <c r="HDU124" s="1551"/>
      <c r="HDV124" s="1551"/>
      <c r="HDW124" s="1551"/>
      <c r="HDX124" s="1551"/>
      <c r="HDY124" s="1551"/>
      <c r="HDZ124" s="1551"/>
      <c r="HEA124" s="1551"/>
      <c r="HEB124" s="1551"/>
      <c r="HEC124" s="1551"/>
      <c r="HED124" s="1551"/>
      <c r="HEE124" s="1551"/>
      <c r="HEF124" s="1551"/>
      <c r="HEG124" s="1551"/>
      <c r="HEH124" s="1551"/>
      <c r="HEI124" s="1551"/>
      <c r="HEJ124" s="1551"/>
      <c r="HEK124" s="1551"/>
      <c r="HEL124" s="1551"/>
      <c r="HEM124" s="1551"/>
      <c r="HEN124" s="1551"/>
      <c r="HEO124" s="1551"/>
      <c r="HEP124" s="1551"/>
      <c r="HEQ124" s="1551"/>
      <c r="HER124" s="1551"/>
      <c r="HES124" s="1551"/>
      <c r="HET124" s="1551"/>
      <c r="HEU124" s="1551"/>
      <c r="HEV124" s="1551"/>
      <c r="HEW124" s="1551"/>
      <c r="HEX124" s="1551"/>
      <c r="HEY124" s="1551"/>
      <c r="HEZ124" s="1551"/>
      <c r="HFA124" s="1551"/>
      <c r="HFB124" s="1551"/>
      <c r="HFC124" s="1551"/>
      <c r="HFD124" s="1551"/>
      <c r="HFE124" s="1551"/>
      <c r="HFF124" s="1551"/>
      <c r="HFG124" s="1551"/>
      <c r="HFH124" s="1551"/>
      <c r="HFI124" s="1551"/>
      <c r="HFJ124" s="1551"/>
      <c r="HFK124" s="1551"/>
      <c r="HFL124" s="1551"/>
      <c r="HFM124" s="1551"/>
      <c r="HFN124" s="1551"/>
      <c r="HFO124" s="1551"/>
      <c r="HFP124" s="1551"/>
      <c r="HFQ124" s="1551"/>
      <c r="HFR124" s="1551"/>
      <c r="HFS124" s="1551"/>
      <c r="HFT124" s="1551"/>
      <c r="HFU124" s="1551"/>
      <c r="HFV124" s="1551"/>
      <c r="HFW124" s="1551"/>
      <c r="HFX124" s="1551"/>
      <c r="HFY124" s="1551"/>
      <c r="HFZ124" s="1551"/>
      <c r="HGA124" s="1551"/>
      <c r="HGB124" s="1551"/>
      <c r="HGC124" s="1551"/>
      <c r="HGD124" s="1551"/>
      <c r="HGE124" s="1551"/>
      <c r="HGF124" s="1551"/>
      <c r="HGG124" s="1551"/>
      <c r="HGH124" s="1551"/>
      <c r="HGI124" s="1551"/>
      <c r="HGJ124" s="1551"/>
      <c r="HGK124" s="1551"/>
      <c r="HGL124" s="1551"/>
      <c r="HGM124" s="1551"/>
      <c r="HGN124" s="1551"/>
      <c r="HGO124" s="1551"/>
      <c r="HGP124" s="1551"/>
      <c r="HGQ124" s="1551"/>
      <c r="HGR124" s="1551"/>
      <c r="HGS124" s="1551"/>
      <c r="HGT124" s="1551"/>
      <c r="HGU124" s="1551"/>
      <c r="HGV124" s="1551"/>
      <c r="HGW124" s="1551"/>
      <c r="HGX124" s="1551"/>
      <c r="HGY124" s="1551"/>
      <c r="HGZ124" s="1551"/>
      <c r="HHA124" s="1551"/>
      <c r="HHB124" s="1551"/>
      <c r="HHC124" s="1551"/>
      <c r="HHD124" s="1551"/>
      <c r="HHE124" s="1551"/>
      <c r="HHF124" s="1551"/>
      <c r="HHG124" s="1551"/>
      <c r="HHH124" s="1551"/>
      <c r="HHI124" s="1551"/>
      <c r="HHJ124" s="1551"/>
      <c r="HHK124" s="1551"/>
      <c r="HHL124" s="1551"/>
      <c r="HHM124" s="1551"/>
      <c r="HHN124" s="1551"/>
      <c r="HHO124" s="1551"/>
      <c r="HHP124" s="1551"/>
      <c r="HHQ124" s="1551"/>
      <c r="HHR124" s="1551"/>
      <c r="HHS124" s="1551"/>
      <c r="HHT124" s="1551"/>
      <c r="HHU124" s="1551"/>
      <c r="HHV124" s="1551"/>
      <c r="HHW124" s="1551"/>
      <c r="HHX124" s="1551"/>
      <c r="HHY124" s="1551"/>
      <c r="HHZ124" s="1551"/>
      <c r="HIA124" s="1551"/>
      <c r="HIB124" s="1551"/>
      <c r="HIC124" s="1551"/>
      <c r="HID124" s="1551"/>
      <c r="HIE124" s="1551"/>
      <c r="HIF124" s="1551"/>
      <c r="HIG124" s="1551"/>
      <c r="HIH124" s="1551"/>
      <c r="HII124" s="1551"/>
      <c r="HIJ124" s="1551"/>
      <c r="HIK124" s="1551"/>
      <c r="HIL124" s="1551"/>
      <c r="HIM124" s="1551"/>
      <c r="HIN124" s="1551"/>
      <c r="HIO124" s="1551"/>
      <c r="HIP124" s="1551"/>
      <c r="HIQ124" s="1551"/>
      <c r="HIR124" s="1551"/>
      <c r="HIS124" s="1551"/>
      <c r="HIT124" s="1551"/>
      <c r="HIU124" s="1551"/>
      <c r="HIV124" s="1551"/>
      <c r="HIW124" s="1551"/>
      <c r="HIX124" s="1551"/>
      <c r="HIY124" s="1551"/>
      <c r="HIZ124" s="1551"/>
      <c r="HJA124" s="1551"/>
      <c r="HJB124" s="1551"/>
      <c r="HJC124" s="1551"/>
      <c r="HJD124" s="1551"/>
      <c r="HJE124" s="1551"/>
      <c r="HJF124" s="1551"/>
      <c r="HJG124" s="1551"/>
      <c r="HJH124" s="1551"/>
      <c r="HJI124" s="1551"/>
      <c r="HJJ124" s="1551"/>
      <c r="HJK124" s="1551"/>
      <c r="HJL124" s="1551"/>
      <c r="HJM124" s="1551"/>
      <c r="HJN124" s="1551"/>
      <c r="HJO124" s="1551"/>
      <c r="HJP124" s="1551"/>
      <c r="HJQ124" s="1551"/>
      <c r="HJR124" s="1551"/>
      <c r="HJS124" s="1551"/>
      <c r="HJT124" s="1551"/>
      <c r="HJU124" s="1551"/>
      <c r="HJV124" s="1551"/>
      <c r="HJW124" s="1551"/>
      <c r="HJX124" s="1551"/>
      <c r="HJY124" s="1551"/>
      <c r="HJZ124" s="1551"/>
      <c r="HKA124" s="1551"/>
      <c r="HKB124" s="1551"/>
      <c r="HKC124" s="1551"/>
      <c r="HKD124" s="1551"/>
      <c r="HKE124" s="1551"/>
      <c r="HKF124" s="1551"/>
      <c r="HKG124" s="1551"/>
      <c r="HKH124" s="1551"/>
      <c r="HKI124" s="1551"/>
      <c r="HKJ124" s="1551"/>
      <c r="HKK124" s="1551"/>
      <c r="HKL124" s="1551"/>
      <c r="HKM124" s="1551"/>
      <c r="HKN124" s="1551"/>
      <c r="HKO124" s="1551"/>
      <c r="HKP124" s="1551"/>
      <c r="HKQ124" s="1551"/>
      <c r="HKR124" s="1551"/>
      <c r="HKS124" s="1551"/>
      <c r="HKT124" s="1551"/>
      <c r="HKU124" s="1551"/>
      <c r="HKV124" s="1551"/>
      <c r="HKW124" s="1551"/>
      <c r="HKX124" s="1551"/>
      <c r="HKY124" s="1551"/>
      <c r="HKZ124" s="1551"/>
      <c r="HLA124" s="1551"/>
      <c r="HLB124" s="1551"/>
      <c r="HLC124" s="1551"/>
      <c r="HLD124" s="1551"/>
      <c r="HLE124" s="1551"/>
      <c r="HLF124" s="1551"/>
      <c r="HLG124" s="1551"/>
      <c r="HLH124" s="1551"/>
      <c r="HLI124" s="1551"/>
      <c r="HLJ124" s="1551"/>
      <c r="HLK124" s="1551"/>
      <c r="HLL124" s="1551"/>
      <c r="HLM124" s="1551"/>
      <c r="HLN124" s="1551"/>
      <c r="HLO124" s="1551"/>
      <c r="HLP124" s="1551"/>
      <c r="HLQ124" s="1551"/>
      <c r="HLR124" s="1551"/>
      <c r="HLS124" s="1551"/>
      <c r="HLT124" s="1551"/>
      <c r="HLU124" s="1551"/>
      <c r="HLV124" s="1551"/>
      <c r="HLW124" s="1551"/>
      <c r="HLX124" s="1551"/>
      <c r="HLY124" s="1551"/>
      <c r="HLZ124" s="1551"/>
      <c r="HMA124" s="1551"/>
      <c r="HMB124" s="1551"/>
      <c r="HMC124" s="1551"/>
      <c r="HMD124" s="1551"/>
      <c r="HME124" s="1551"/>
      <c r="HMF124" s="1551"/>
      <c r="HMG124" s="1551"/>
      <c r="HMH124" s="1551"/>
      <c r="HMI124" s="1551"/>
      <c r="HMJ124" s="1551"/>
      <c r="HMK124" s="1551"/>
      <c r="HML124" s="1551"/>
      <c r="HMM124" s="1551"/>
      <c r="HMN124" s="1551"/>
      <c r="HMO124" s="1551"/>
      <c r="HMP124" s="1551"/>
      <c r="HMQ124" s="1551"/>
      <c r="HMR124" s="1551"/>
      <c r="HMS124" s="1551"/>
      <c r="HMT124" s="1551"/>
      <c r="HMU124" s="1551"/>
      <c r="HMV124" s="1551"/>
      <c r="HMW124" s="1551"/>
      <c r="HMX124" s="1551"/>
      <c r="HMY124" s="1551"/>
      <c r="HMZ124" s="1551"/>
      <c r="HNA124" s="1551"/>
      <c r="HNB124" s="1551"/>
      <c r="HNC124" s="1551"/>
      <c r="HND124" s="1551"/>
      <c r="HNE124" s="1551"/>
      <c r="HNF124" s="1551"/>
      <c r="HNG124" s="1551"/>
      <c r="HNH124" s="1551"/>
      <c r="HNI124" s="1551"/>
      <c r="HNJ124" s="1551"/>
      <c r="HNK124" s="1551"/>
      <c r="HNL124" s="1551"/>
      <c r="HNM124" s="1551"/>
      <c r="HNN124" s="1551"/>
      <c r="HNO124" s="1551"/>
      <c r="HNP124" s="1551"/>
      <c r="HNQ124" s="1551"/>
      <c r="HNR124" s="1551"/>
      <c r="HNS124" s="1551"/>
      <c r="HNT124" s="1551"/>
      <c r="HNU124" s="1551"/>
      <c r="HNV124" s="1551"/>
      <c r="HNW124" s="1551"/>
      <c r="HNX124" s="1551"/>
      <c r="HNY124" s="1551"/>
      <c r="HNZ124" s="1551"/>
      <c r="HOA124" s="1551"/>
      <c r="HOB124" s="1551"/>
      <c r="HOC124" s="1551"/>
      <c r="HOD124" s="1551"/>
      <c r="HOE124" s="1551"/>
      <c r="HOF124" s="1551"/>
      <c r="HOG124" s="1551"/>
      <c r="HOH124" s="1551"/>
      <c r="HOI124" s="1551"/>
      <c r="HOJ124" s="1551"/>
      <c r="HOK124" s="1551"/>
      <c r="HOL124" s="1551"/>
      <c r="HOM124" s="1551"/>
      <c r="HON124" s="1551"/>
      <c r="HOO124" s="1551"/>
      <c r="HOP124" s="1551"/>
      <c r="HOQ124" s="1551"/>
      <c r="HOR124" s="1551"/>
      <c r="HOS124" s="1551"/>
      <c r="HOT124" s="1551"/>
      <c r="HOU124" s="1551"/>
      <c r="HOV124" s="1551"/>
      <c r="HOW124" s="1551"/>
      <c r="HOX124" s="1551"/>
      <c r="HOY124" s="1551"/>
      <c r="HOZ124" s="1551"/>
      <c r="HPA124" s="1551"/>
      <c r="HPB124" s="1551"/>
      <c r="HPC124" s="1551"/>
      <c r="HPD124" s="1551"/>
      <c r="HPE124" s="1551"/>
      <c r="HPF124" s="1551"/>
      <c r="HPG124" s="1551"/>
      <c r="HPH124" s="1551"/>
      <c r="HPI124" s="1551"/>
      <c r="HPJ124" s="1551"/>
      <c r="HPK124" s="1551"/>
      <c r="HPL124" s="1551"/>
      <c r="HPM124" s="1551"/>
      <c r="HPN124" s="1551"/>
      <c r="HPO124" s="1551"/>
      <c r="HPP124" s="1551"/>
      <c r="HPQ124" s="1551"/>
      <c r="HPR124" s="1551"/>
      <c r="HPS124" s="1551"/>
      <c r="HPT124" s="1551"/>
      <c r="HPU124" s="1551"/>
      <c r="HPV124" s="1551"/>
      <c r="HPW124" s="1551"/>
      <c r="HPX124" s="1551"/>
      <c r="HPY124" s="1551"/>
      <c r="HPZ124" s="1551"/>
      <c r="HQA124" s="1551"/>
      <c r="HQB124" s="1551"/>
      <c r="HQC124" s="1551"/>
      <c r="HQD124" s="1551"/>
      <c r="HQE124" s="1551"/>
      <c r="HQF124" s="1551"/>
      <c r="HQG124" s="1551"/>
      <c r="HQH124" s="1551"/>
      <c r="HQI124" s="1551"/>
      <c r="HQJ124" s="1551"/>
      <c r="HQK124" s="1551"/>
      <c r="HQL124" s="1551"/>
      <c r="HQM124" s="1551"/>
      <c r="HQN124" s="1551"/>
      <c r="HQO124" s="1551"/>
      <c r="HQP124" s="1551"/>
      <c r="HQQ124" s="1551"/>
      <c r="HQR124" s="1551"/>
      <c r="HQS124" s="1551"/>
      <c r="HQT124" s="1551"/>
      <c r="HQU124" s="1551"/>
      <c r="HQV124" s="1551"/>
      <c r="HQW124" s="1551"/>
      <c r="HQX124" s="1551"/>
      <c r="HQY124" s="1551"/>
      <c r="HQZ124" s="1551"/>
      <c r="HRA124" s="1551"/>
      <c r="HRB124" s="1551"/>
      <c r="HRC124" s="1551"/>
      <c r="HRD124" s="1551"/>
      <c r="HRE124" s="1551"/>
      <c r="HRF124" s="1551"/>
      <c r="HRG124" s="1551"/>
      <c r="HRH124" s="1551"/>
      <c r="HRI124" s="1551"/>
      <c r="HRJ124" s="1551"/>
      <c r="HRK124" s="1551"/>
      <c r="HRL124" s="1551"/>
      <c r="HRM124" s="1551"/>
      <c r="HRN124" s="1551"/>
      <c r="HRO124" s="1551"/>
      <c r="HRP124" s="1551"/>
      <c r="HRQ124" s="1551"/>
      <c r="HRR124" s="1551"/>
      <c r="HRS124" s="1551"/>
      <c r="HRT124" s="1551"/>
      <c r="HRU124" s="1551"/>
      <c r="HRV124" s="1551"/>
      <c r="HRW124" s="1551"/>
      <c r="HRX124" s="1551"/>
      <c r="HRY124" s="1551"/>
      <c r="HRZ124" s="1551"/>
      <c r="HSA124" s="1551"/>
      <c r="HSB124" s="1551"/>
      <c r="HSC124" s="1551"/>
      <c r="HSD124" s="1551"/>
      <c r="HSE124" s="1551"/>
      <c r="HSF124" s="1551"/>
      <c r="HSG124" s="1551"/>
      <c r="HSH124" s="1551"/>
      <c r="HSI124" s="1551"/>
      <c r="HSJ124" s="1551"/>
      <c r="HSK124" s="1551"/>
      <c r="HSL124" s="1551"/>
      <c r="HSM124" s="1551"/>
      <c r="HSN124" s="1551"/>
      <c r="HSO124" s="1551"/>
      <c r="HSP124" s="1551"/>
      <c r="HSQ124" s="1551"/>
      <c r="HSR124" s="1551"/>
      <c r="HSS124" s="1551"/>
      <c r="HST124" s="1551"/>
      <c r="HSU124" s="1551"/>
      <c r="HSV124" s="1551"/>
      <c r="HSW124" s="1551"/>
      <c r="HSX124" s="1551"/>
      <c r="HSY124" s="1551"/>
      <c r="HSZ124" s="1551"/>
      <c r="HTA124" s="1551"/>
      <c r="HTB124" s="1551"/>
      <c r="HTC124" s="1551"/>
      <c r="HTD124" s="1551"/>
      <c r="HTE124" s="1551"/>
      <c r="HTF124" s="1551"/>
      <c r="HTG124" s="1551"/>
      <c r="HTH124" s="1551"/>
      <c r="HTI124" s="1551"/>
      <c r="HTJ124" s="1551"/>
      <c r="HTK124" s="1551"/>
      <c r="HTL124" s="1551"/>
      <c r="HTM124" s="1551"/>
      <c r="HTN124" s="1551"/>
      <c r="HTO124" s="1551"/>
      <c r="HTP124" s="1551"/>
      <c r="HTQ124" s="1551"/>
      <c r="HTR124" s="1551"/>
      <c r="HTS124" s="1551"/>
      <c r="HTT124" s="1551"/>
      <c r="HTU124" s="1551"/>
      <c r="HTV124" s="1551"/>
      <c r="HTW124" s="1551"/>
      <c r="HTX124" s="1551"/>
      <c r="HTY124" s="1551"/>
      <c r="HTZ124" s="1551"/>
      <c r="HUA124" s="1551"/>
      <c r="HUB124" s="1551"/>
      <c r="HUC124" s="1551"/>
      <c r="HUD124" s="1551"/>
      <c r="HUE124" s="1551"/>
      <c r="HUF124" s="1551"/>
      <c r="HUG124" s="1551"/>
      <c r="HUH124" s="1551"/>
      <c r="HUI124" s="1551"/>
      <c r="HUJ124" s="1551"/>
      <c r="HUK124" s="1551"/>
      <c r="HUL124" s="1551"/>
      <c r="HUM124" s="1551"/>
      <c r="HUN124" s="1551"/>
      <c r="HUO124" s="1551"/>
      <c r="HUP124" s="1551"/>
      <c r="HUQ124" s="1551"/>
      <c r="HUR124" s="1551"/>
      <c r="HUS124" s="1551"/>
      <c r="HUT124" s="1551"/>
      <c r="HUU124" s="1551"/>
      <c r="HUV124" s="1551"/>
      <c r="HUW124" s="1551"/>
      <c r="HUX124" s="1551"/>
      <c r="HUY124" s="1551"/>
      <c r="HUZ124" s="1551"/>
      <c r="HVA124" s="1551"/>
      <c r="HVB124" s="1551"/>
      <c r="HVC124" s="1551"/>
      <c r="HVD124" s="1551"/>
      <c r="HVE124" s="1551"/>
      <c r="HVF124" s="1551"/>
      <c r="HVG124" s="1551"/>
      <c r="HVH124" s="1551"/>
      <c r="HVI124" s="1551"/>
      <c r="HVJ124" s="1551"/>
      <c r="HVK124" s="1551"/>
      <c r="HVL124" s="1551"/>
      <c r="HVM124" s="1551"/>
      <c r="HVN124" s="1551"/>
      <c r="HVO124" s="1551"/>
      <c r="HVP124" s="1551"/>
      <c r="HVQ124" s="1551"/>
      <c r="HVR124" s="1551"/>
      <c r="HVS124" s="1551"/>
      <c r="HVT124" s="1551"/>
      <c r="HVU124" s="1551"/>
      <c r="HVV124" s="1551"/>
      <c r="HVW124" s="1551"/>
      <c r="HVX124" s="1551"/>
      <c r="HVY124" s="1551"/>
      <c r="HVZ124" s="1551"/>
      <c r="HWA124" s="1551"/>
      <c r="HWB124" s="1551"/>
      <c r="HWC124" s="1551"/>
      <c r="HWD124" s="1551"/>
      <c r="HWE124" s="1551"/>
      <c r="HWF124" s="1551"/>
      <c r="HWG124" s="1551"/>
      <c r="HWH124" s="1551"/>
      <c r="HWI124" s="1551"/>
      <c r="HWJ124" s="1551"/>
      <c r="HWK124" s="1551"/>
      <c r="HWL124" s="1551"/>
      <c r="HWM124" s="1551"/>
      <c r="HWN124" s="1551"/>
      <c r="HWO124" s="1551"/>
      <c r="HWP124" s="1551"/>
      <c r="HWQ124" s="1551"/>
      <c r="HWR124" s="1551"/>
      <c r="HWS124" s="1551"/>
      <c r="HWT124" s="1551"/>
      <c r="HWU124" s="1551"/>
      <c r="HWV124" s="1551"/>
      <c r="HWW124" s="1551"/>
      <c r="HWX124" s="1551"/>
      <c r="HWY124" s="1551"/>
      <c r="HWZ124" s="1551"/>
      <c r="HXA124" s="1551"/>
      <c r="HXB124" s="1551"/>
      <c r="HXC124" s="1551"/>
      <c r="HXD124" s="1551"/>
      <c r="HXE124" s="1551"/>
      <c r="HXF124" s="1551"/>
      <c r="HXG124" s="1551"/>
      <c r="HXH124" s="1551"/>
      <c r="HXI124" s="1551"/>
      <c r="HXJ124" s="1551"/>
      <c r="HXK124" s="1551"/>
      <c r="HXL124" s="1551"/>
      <c r="HXM124" s="1551"/>
      <c r="HXN124" s="1551"/>
      <c r="HXO124" s="1551"/>
      <c r="HXP124" s="1551"/>
      <c r="HXQ124" s="1551"/>
      <c r="HXR124" s="1551"/>
      <c r="HXS124" s="1551"/>
      <c r="HXT124" s="1551"/>
      <c r="HXU124" s="1551"/>
      <c r="HXV124" s="1551"/>
      <c r="HXW124" s="1551"/>
      <c r="HXX124" s="1551"/>
      <c r="HXY124" s="1551"/>
      <c r="HXZ124" s="1551"/>
      <c r="HYA124" s="1551"/>
      <c r="HYB124" s="1551"/>
      <c r="HYC124" s="1551"/>
      <c r="HYD124" s="1551"/>
      <c r="HYE124" s="1551"/>
      <c r="HYF124" s="1551"/>
      <c r="HYG124" s="1551"/>
      <c r="HYH124" s="1551"/>
      <c r="HYI124" s="1551"/>
      <c r="HYJ124" s="1551"/>
      <c r="HYK124" s="1551"/>
      <c r="HYL124" s="1551"/>
      <c r="HYM124" s="1551"/>
      <c r="HYN124" s="1551"/>
      <c r="HYO124" s="1551"/>
      <c r="HYP124" s="1551"/>
      <c r="HYQ124" s="1551"/>
      <c r="HYR124" s="1551"/>
      <c r="HYS124" s="1551"/>
      <c r="HYT124" s="1551"/>
      <c r="HYU124" s="1551"/>
      <c r="HYV124" s="1551"/>
      <c r="HYW124" s="1551"/>
      <c r="HYX124" s="1551"/>
      <c r="HYY124" s="1551"/>
      <c r="HYZ124" s="1551"/>
      <c r="HZA124" s="1551"/>
      <c r="HZB124" s="1551"/>
      <c r="HZC124" s="1551"/>
      <c r="HZD124" s="1551"/>
      <c r="HZE124" s="1551"/>
      <c r="HZF124" s="1551"/>
      <c r="HZG124" s="1551"/>
      <c r="HZH124" s="1551"/>
      <c r="HZI124" s="1551"/>
      <c r="HZJ124" s="1551"/>
      <c r="HZK124" s="1551"/>
      <c r="HZL124" s="1551"/>
      <c r="HZM124" s="1551"/>
      <c r="HZN124" s="1551"/>
      <c r="HZO124" s="1551"/>
      <c r="HZP124" s="1551"/>
      <c r="HZQ124" s="1551"/>
      <c r="HZR124" s="1551"/>
      <c r="HZS124" s="1551"/>
      <c r="HZT124" s="1551"/>
      <c r="HZU124" s="1551"/>
      <c r="HZV124" s="1551"/>
      <c r="HZW124" s="1551"/>
      <c r="HZX124" s="1551"/>
      <c r="HZY124" s="1551"/>
      <c r="HZZ124" s="1551"/>
      <c r="IAA124" s="1551"/>
      <c r="IAB124" s="1551"/>
      <c r="IAC124" s="1551"/>
      <c r="IAD124" s="1551"/>
      <c r="IAE124" s="1551"/>
      <c r="IAF124" s="1551"/>
      <c r="IAG124" s="1551"/>
      <c r="IAH124" s="1551"/>
      <c r="IAI124" s="1551"/>
      <c r="IAJ124" s="1551"/>
      <c r="IAK124" s="1551"/>
      <c r="IAL124" s="1551"/>
      <c r="IAM124" s="1551"/>
      <c r="IAN124" s="1551"/>
      <c r="IAO124" s="1551"/>
      <c r="IAP124" s="1551"/>
      <c r="IAQ124" s="1551"/>
      <c r="IAR124" s="1551"/>
      <c r="IAS124" s="1551"/>
      <c r="IAT124" s="1551"/>
      <c r="IAU124" s="1551"/>
      <c r="IAV124" s="1551"/>
      <c r="IAW124" s="1551"/>
      <c r="IAX124" s="1551"/>
      <c r="IAY124" s="1551"/>
      <c r="IAZ124" s="1551"/>
      <c r="IBA124" s="1551"/>
      <c r="IBB124" s="1551"/>
      <c r="IBC124" s="1551"/>
      <c r="IBD124" s="1551"/>
      <c r="IBE124" s="1551"/>
      <c r="IBF124" s="1551"/>
      <c r="IBG124" s="1551"/>
      <c r="IBH124" s="1551"/>
      <c r="IBI124" s="1551"/>
      <c r="IBJ124" s="1551"/>
      <c r="IBK124" s="1551"/>
      <c r="IBL124" s="1551"/>
      <c r="IBM124" s="1551"/>
      <c r="IBN124" s="1551"/>
      <c r="IBO124" s="1551"/>
      <c r="IBP124" s="1551"/>
      <c r="IBQ124" s="1551"/>
      <c r="IBR124" s="1551"/>
      <c r="IBS124" s="1551"/>
      <c r="IBT124" s="1551"/>
      <c r="IBU124" s="1551"/>
      <c r="IBV124" s="1551"/>
      <c r="IBW124" s="1551"/>
      <c r="IBX124" s="1551"/>
      <c r="IBY124" s="1551"/>
      <c r="IBZ124" s="1551"/>
      <c r="ICA124" s="1551"/>
      <c r="ICB124" s="1551"/>
      <c r="ICC124" s="1551"/>
      <c r="ICD124" s="1551"/>
      <c r="ICE124" s="1551"/>
      <c r="ICF124" s="1551"/>
      <c r="ICG124" s="1551"/>
      <c r="ICH124" s="1551"/>
      <c r="ICI124" s="1551"/>
      <c r="ICJ124" s="1551"/>
      <c r="ICK124" s="1551"/>
      <c r="ICL124" s="1551"/>
      <c r="ICM124" s="1551"/>
      <c r="ICN124" s="1551"/>
      <c r="ICO124" s="1551"/>
      <c r="ICP124" s="1551"/>
      <c r="ICQ124" s="1551"/>
      <c r="ICR124" s="1551"/>
      <c r="ICS124" s="1551"/>
      <c r="ICT124" s="1551"/>
      <c r="ICU124" s="1551"/>
      <c r="ICV124" s="1551"/>
      <c r="ICW124" s="1551"/>
      <c r="ICX124" s="1551"/>
      <c r="ICY124" s="1551"/>
      <c r="ICZ124" s="1551"/>
      <c r="IDA124" s="1551"/>
      <c r="IDB124" s="1551"/>
      <c r="IDC124" s="1551"/>
      <c r="IDD124" s="1551"/>
      <c r="IDE124" s="1551"/>
      <c r="IDF124" s="1551"/>
      <c r="IDG124" s="1551"/>
      <c r="IDH124" s="1551"/>
      <c r="IDI124" s="1551"/>
      <c r="IDJ124" s="1551"/>
      <c r="IDK124" s="1551"/>
      <c r="IDL124" s="1551"/>
      <c r="IDM124" s="1551"/>
      <c r="IDN124" s="1551"/>
      <c r="IDO124" s="1551"/>
      <c r="IDP124" s="1551"/>
      <c r="IDQ124" s="1551"/>
      <c r="IDR124" s="1551"/>
      <c r="IDS124" s="1551"/>
      <c r="IDT124" s="1551"/>
      <c r="IDU124" s="1551"/>
      <c r="IDV124" s="1551"/>
      <c r="IDW124" s="1551"/>
      <c r="IDX124" s="1551"/>
      <c r="IDY124" s="1551"/>
      <c r="IDZ124" s="1551"/>
      <c r="IEA124" s="1551"/>
      <c r="IEB124" s="1551"/>
      <c r="IEC124" s="1551"/>
      <c r="IED124" s="1551"/>
      <c r="IEE124" s="1551"/>
      <c r="IEF124" s="1551"/>
      <c r="IEG124" s="1551"/>
      <c r="IEH124" s="1551"/>
      <c r="IEI124" s="1551"/>
      <c r="IEJ124" s="1551"/>
      <c r="IEK124" s="1551"/>
      <c r="IEL124" s="1551"/>
      <c r="IEM124" s="1551"/>
      <c r="IEN124" s="1551"/>
      <c r="IEO124" s="1551"/>
      <c r="IEP124" s="1551"/>
      <c r="IEQ124" s="1551"/>
      <c r="IER124" s="1551"/>
      <c r="IES124" s="1551"/>
      <c r="IET124" s="1551"/>
      <c r="IEU124" s="1551"/>
      <c r="IEV124" s="1551"/>
      <c r="IEW124" s="1551"/>
      <c r="IEX124" s="1551"/>
      <c r="IEY124" s="1551"/>
      <c r="IEZ124" s="1551"/>
      <c r="IFA124" s="1551"/>
      <c r="IFB124" s="1551"/>
      <c r="IFC124" s="1551"/>
      <c r="IFD124" s="1551"/>
      <c r="IFE124" s="1551"/>
      <c r="IFF124" s="1551"/>
      <c r="IFG124" s="1551"/>
      <c r="IFH124" s="1551"/>
      <c r="IFI124" s="1551"/>
      <c r="IFJ124" s="1551"/>
      <c r="IFK124" s="1551"/>
      <c r="IFL124" s="1551"/>
      <c r="IFM124" s="1551"/>
      <c r="IFN124" s="1551"/>
      <c r="IFO124" s="1551"/>
      <c r="IFP124" s="1551"/>
      <c r="IFQ124" s="1551"/>
      <c r="IFR124" s="1551"/>
      <c r="IFS124" s="1551"/>
      <c r="IFT124" s="1551"/>
      <c r="IFU124" s="1551"/>
      <c r="IFV124" s="1551"/>
      <c r="IFW124" s="1551"/>
      <c r="IFX124" s="1551"/>
      <c r="IFY124" s="1551"/>
      <c r="IFZ124" s="1551"/>
      <c r="IGA124" s="1551"/>
      <c r="IGB124" s="1551"/>
      <c r="IGC124" s="1551"/>
      <c r="IGD124" s="1551"/>
      <c r="IGE124" s="1551"/>
      <c r="IGF124" s="1551"/>
      <c r="IGG124" s="1551"/>
      <c r="IGH124" s="1551"/>
      <c r="IGI124" s="1551"/>
      <c r="IGJ124" s="1551"/>
      <c r="IGK124" s="1551"/>
      <c r="IGL124" s="1551"/>
      <c r="IGM124" s="1551"/>
      <c r="IGN124" s="1551"/>
      <c r="IGO124" s="1551"/>
      <c r="IGP124" s="1551"/>
      <c r="IGQ124" s="1551"/>
      <c r="IGR124" s="1551"/>
      <c r="IGS124" s="1551"/>
      <c r="IGT124" s="1551"/>
      <c r="IGU124" s="1551"/>
      <c r="IGV124" s="1551"/>
      <c r="IGW124" s="1551"/>
      <c r="IGX124" s="1551"/>
      <c r="IGY124" s="1551"/>
      <c r="IGZ124" s="1551"/>
      <c r="IHA124" s="1551"/>
      <c r="IHB124" s="1551"/>
      <c r="IHC124" s="1551"/>
      <c r="IHD124" s="1551"/>
      <c r="IHE124" s="1551"/>
      <c r="IHF124" s="1551"/>
      <c r="IHG124" s="1551"/>
      <c r="IHH124" s="1551"/>
      <c r="IHI124" s="1551"/>
      <c r="IHJ124" s="1551"/>
      <c r="IHK124" s="1551"/>
      <c r="IHL124" s="1551"/>
      <c r="IHM124" s="1551"/>
      <c r="IHN124" s="1551"/>
      <c r="IHO124" s="1551"/>
      <c r="IHP124" s="1551"/>
      <c r="IHQ124" s="1551"/>
      <c r="IHR124" s="1551"/>
      <c r="IHS124" s="1551"/>
      <c r="IHT124" s="1551"/>
      <c r="IHU124" s="1551"/>
      <c r="IHV124" s="1551"/>
      <c r="IHW124" s="1551"/>
      <c r="IHX124" s="1551"/>
      <c r="IHY124" s="1551"/>
      <c r="IHZ124" s="1551"/>
      <c r="IIA124" s="1551"/>
      <c r="IIB124" s="1551"/>
      <c r="IIC124" s="1551"/>
      <c r="IID124" s="1551"/>
      <c r="IIE124" s="1551"/>
      <c r="IIF124" s="1551"/>
      <c r="IIG124" s="1551"/>
      <c r="IIH124" s="1551"/>
      <c r="III124" s="1551"/>
      <c r="IIJ124" s="1551"/>
      <c r="IIK124" s="1551"/>
      <c r="IIL124" s="1551"/>
      <c r="IIM124" s="1551"/>
      <c r="IIN124" s="1551"/>
      <c r="IIO124" s="1551"/>
      <c r="IIP124" s="1551"/>
      <c r="IIQ124" s="1551"/>
      <c r="IIR124" s="1551"/>
      <c r="IIS124" s="1551"/>
      <c r="IIT124" s="1551"/>
      <c r="IIU124" s="1551"/>
      <c r="IIV124" s="1551"/>
      <c r="IIW124" s="1551"/>
      <c r="IIX124" s="1551"/>
      <c r="IIY124" s="1551"/>
      <c r="IIZ124" s="1551"/>
      <c r="IJA124" s="1551"/>
      <c r="IJB124" s="1551"/>
      <c r="IJC124" s="1551"/>
      <c r="IJD124" s="1551"/>
      <c r="IJE124" s="1551"/>
      <c r="IJF124" s="1551"/>
      <c r="IJG124" s="1551"/>
      <c r="IJH124" s="1551"/>
      <c r="IJI124" s="1551"/>
      <c r="IJJ124" s="1551"/>
      <c r="IJK124" s="1551"/>
      <c r="IJL124" s="1551"/>
      <c r="IJM124" s="1551"/>
      <c r="IJN124" s="1551"/>
      <c r="IJO124" s="1551"/>
      <c r="IJP124" s="1551"/>
      <c r="IJQ124" s="1551"/>
      <c r="IJR124" s="1551"/>
      <c r="IJS124" s="1551"/>
      <c r="IJT124" s="1551"/>
      <c r="IJU124" s="1551"/>
      <c r="IJV124" s="1551"/>
      <c r="IJW124" s="1551"/>
      <c r="IJX124" s="1551"/>
      <c r="IJY124" s="1551"/>
      <c r="IJZ124" s="1551"/>
      <c r="IKA124" s="1551"/>
      <c r="IKB124" s="1551"/>
      <c r="IKC124" s="1551"/>
      <c r="IKD124" s="1551"/>
      <c r="IKE124" s="1551"/>
      <c r="IKF124" s="1551"/>
      <c r="IKG124" s="1551"/>
      <c r="IKH124" s="1551"/>
      <c r="IKI124" s="1551"/>
      <c r="IKJ124" s="1551"/>
      <c r="IKK124" s="1551"/>
      <c r="IKL124" s="1551"/>
      <c r="IKM124" s="1551"/>
      <c r="IKN124" s="1551"/>
      <c r="IKO124" s="1551"/>
      <c r="IKP124" s="1551"/>
      <c r="IKQ124" s="1551"/>
      <c r="IKR124" s="1551"/>
      <c r="IKS124" s="1551"/>
      <c r="IKT124" s="1551"/>
      <c r="IKU124" s="1551"/>
      <c r="IKV124" s="1551"/>
      <c r="IKW124" s="1551"/>
      <c r="IKX124" s="1551"/>
      <c r="IKY124" s="1551"/>
      <c r="IKZ124" s="1551"/>
      <c r="ILA124" s="1551"/>
      <c r="ILB124" s="1551"/>
      <c r="ILC124" s="1551"/>
      <c r="ILD124" s="1551"/>
      <c r="ILE124" s="1551"/>
      <c r="ILF124" s="1551"/>
      <c r="ILG124" s="1551"/>
      <c r="ILH124" s="1551"/>
      <c r="ILI124" s="1551"/>
      <c r="ILJ124" s="1551"/>
      <c r="ILK124" s="1551"/>
      <c r="ILL124" s="1551"/>
      <c r="ILM124" s="1551"/>
      <c r="ILN124" s="1551"/>
      <c r="ILO124" s="1551"/>
      <c r="ILP124" s="1551"/>
      <c r="ILQ124" s="1551"/>
      <c r="ILR124" s="1551"/>
      <c r="ILS124" s="1551"/>
      <c r="ILT124" s="1551"/>
      <c r="ILU124" s="1551"/>
      <c r="ILV124" s="1551"/>
      <c r="ILW124" s="1551"/>
      <c r="ILX124" s="1551"/>
      <c r="ILY124" s="1551"/>
      <c r="ILZ124" s="1551"/>
      <c r="IMA124" s="1551"/>
      <c r="IMB124" s="1551"/>
      <c r="IMC124" s="1551"/>
      <c r="IMD124" s="1551"/>
      <c r="IME124" s="1551"/>
      <c r="IMF124" s="1551"/>
      <c r="IMG124" s="1551"/>
      <c r="IMH124" s="1551"/>
      <c r="IMI124" s="1551"/>
      <c r="IMJ124" s="1551"/>
      <c r="IMK124" s="1551"/>
      <c r="IML124" s="1551"/>
      <c r="IMM124" s="1551"/>
      <c r="IMN124" s="1551"/>
      <c r="IMO124" s="1551"/>
      <c r="IMP124" s="1551"/>
      <c r="IMQ124" s="1551"/>
      <c r="IMR124" s="1551"/>
      <c r="IMS124" s="1551"/>
      <c r="IMT124" s="1551"/>
      <c r="IMU124" s="1551"/>
      <c r="IMV124" s="1551"/>
      <c r="IMW124" s="1551"/>
      <c r="IMX124" s="1551"/>
      <c r="IMY124" s="1551"/>
      <c r="IMZ124" s="1551"/>
      <c r="INA124" s="1551"/>
      <c r="INB124" s="1551"/>
      <c r="INC124" s="1551"/>
      <c r="IND124" s="1551"/>
      <c r="INE124" s="1551"/>
      <c r="INF124" s="1551"/>
      <c r="ING124" s="1551"/>
      <c r="INH124" s="1551"/>
      <c r="INI124" s="1551"/>
      <c r="INJ124" s="1551"/>
      <c r="INK124" s="1551"/>
      <c r="INL124" s="1551"/>
      <c r="INM124" s="1551"/>
      <c r="INN124" s="1551"/>
      <c r="INO124" s="1551"/>
      <c r="INP124" s="1551"/>
      <c r="INQ124" s="1551"/>
      <c r="INR124" s="1551"/>
      <c r="INS124" s="1551"/>
      <c r="INT124" s="1551"/>
      <c r="INU124" s="1551"/>
      <c r="INV124" s="1551"/>
      <c r="INW124" s="1551"/>
      <c r="INX124" s="1551"/>
      <c r="INY124" s="1551"/>
      <c r="INZ124" s="1551"/>
      <c r="IOA124" s="1551"/>
      <c r="IOB124" s="1551"/>
      <c r="IOC124" s="1551"/>
      <c r="IOD124" s="1551"/>
      <c r="IOE124" s="1551"/>
      <c r="IOF124" s="1551"/>
      <c r="IOG124" s="1551"/>
      <c r="IOH124" s="1551"/>
      <c r="IOI124" s="1551"/>
      <c r="IOJ124" s="1551"/>
      <c r="IOK124" s="1551"/>
      <c r="IOL124" s="1551"/>
      <c r="IOM124" s="1551"/>
      <c r="ION124" s="1551"/>
      <c r="IOO124" s="1551"/>
      <c r="IOP124" s="1551"/>
      <c r="IOQ124" s="1551"/>
      <c r="IOR124" s="1551"/>
      <c r="IOS124" s="1551"/>
      <c r="IOT124" s="1551"/>
      <c r="IOU124" s="1551"/>
      <c r="IOV124" s="1551"/>
      <c r="IOW124" s="1551"/>
      <c r="IOX124" s="1551"/>
      <c r="IOY124" s="1551"/>
      <c r="IOZ124" s="1551"/>
      <c r="IPA124" s="1551"/>
      <c r="IPB124" s="1551"/>
      <c r="IPC124" s="1551"/>
      <c r="IPD124" s="1551"/>
      <c r="IPE124" s="1551"/>
      <c r="IPF124" s="1551"/>
      <c r="IPG124" s="1551"/>
      <c r="IPH124" s="1551"/>
      <c r="IPI124" s="1551"/>
      <c r="IPJ124" s="1551"/>
      <c r="IPK124" s="1551"/>
      <c r="IPL124" s="1551"/>
      <c r="IPM124" s="1551"/>
      <c r="IPN124" s="1551"/>
      <c r="IPO124" s="1551"/>
      <c r="IPP124" s="1551"/>
      <c r="IPQ124" s="1551"/>
      <c r="IPR124" s="1551"/>
      <c r="IPS124" s="1551"/>
      <c r="IPT124" s="1551"/>
      <c r="IPU124" s="1551"/>
      <c r="IPV124" s="1551"/>
      <c r="IPW124" s="1551"/>
      <c r="IPX124" s="1551"/>
      <c r="IPY124" s="1551"/>
      <c r="IPZ124" s="1551"/>
      <c r="IQA124" s="1551"/>
      <c r="IQB124" s="1551"/>
      <c r="IQC124" s="1551"/>
      <c r="IQD124" s="1551"/>
      <c r="IQE124" s="1551"/>
      <c r="IQF124" s="1551"/>
      <c r="IQG124" s="1551"/>
      <c r="IQH124" s="1551"/>
      <c r="IQI124" s="1551"/>
      <c r="IQJ124" s="1551"/>
      <c r="IQK124" s="1551"/>
      <c r="IQL124" s="1551"/>
      <c r="IQM124" s="1551"/>
      <c r="IQN124" s="1551"/>
      <c r="IQO124" s="1551"/>
      <c r="IQP124" s="1551"/>
      <c r="IQQ124" s="1551"/>
      <c r="IQR124" s="1551"/>
      <c r="IQS124" s="1551"/>
      <c r="IQT124" s="1551"/>
      <c r="IQU124" s="1551"/>
      <c r="IQV124" s="1551"/>
      <c r="IQW124" s="1551"/>
      <c r="IQX124" s="1551"/>
      <c r="IQY124" s="1551"/>
      <c r="IQZ124" s="1551"/>
      <c r="IRA124" s="1551"/>
      <c r="IRB124" s="1551"/>
      <c r="IRC124" s="1551"/>
      <c r="IRD124" s="1551"/>
      <c r="IRE124" s="1551"/>
      <c r="IRF124" s="1551"/>
      <c r="IRG124" s="1551"/>
      <c r="IRH124" s="1551"/>
      <c r="IRI124" s="1551"/>
      <c r="IRJ124" s="1551"/>
      <c r="IRK124" s="1551"/>
      <c r="IRL124" s="1551"/>
      <c r="IRM124" s="1551"/>
      <c r="IRN124" s="1551"/>
      <c r="IRO124" s="1551"/>
      <c r="IRP124" s="1551"/>
      <c r="IRQ124" s="1551"/>
      <c r="IRR124" s="1551"/>
      <c r="IRS124" s="1551"/>
      <c r="IRT124" s="1551"/>
      <c r="IRU124" s="1551"/>
      <c r="IRV124" s="1551"/>
      <c r="IRW124" s="1551"/>
      <c r="IRX124" s="1551"/>
      <c r="IRY124" s="1551"/>
      <c r="IRZ124" s="1551"/>
      <c r="ISA124" s="1551"/>
      <c r="ISB124" s="1551"/>
      <c r="ISC124" s="1551"/>
      <c r="ISD124" s="1551"/>
      <c r="ISE124" s="1551"/>
      <c r="ISF124" s="1551"/>
      <c r="ISG124" s="1551"/>
      <c r="ISH124" s="1551"/>
      <c r="ISI124" s="1551"/>
      <c r="ISJ124" s="1551"/>
      <c r="ISK124" s="1551"/>
      <c r="ISL124" s="1551"/>
      <c r="ISM124" s="1551"/>
      <c r="ISN124" s="1551"/>
      <c r="ISO124" s="1551"/>
      <c r="ISP124" s="1551"/>
      <c r="ISQ124" s="1551"/>
      <c r="ISR124" s="1551"/>
      <c r="ISS124" s="1551"/>
      <c r="IST124" s="1551"/>
      <c r="ISU124" s="1551"/>
      <c r="ISV124" s="1551"/>
      <c r="ISW124" s="1551"/>
      <c r="ISX124" s="1551"/>
      <c r="ISY124" s="1551"/>
      <c r="ISZ124" s="1551"/>
      <c r="ITA124" s="1551"/>
      <c r="ITB124" s="1551"/>
      <c r="ITC124" s="1551"/>
      <c r="ITD124" s="1551"/>
      <c r="ITE124" s="1551"/>
      <c r="ITF124" s="1551"/>
      <c r="ITG124" s="1551"/>
      <c r="ITH124" s="1551"/>
      <c r="ITI124" s="1551"/>
      <c r="ITJ124" s="1551"/>
      <c r="ITK124" s="1551"/>
      <c r="ITL124" s="1551"/>
      <c r="ITM124" s="1551"/>
      <c r="ITN124" s="1551"/>
      <c r="ITO124" s="1551"/>
      <c r="ITP124" s="1551"/>
      <c r="ITQ124" s="1551"/>
      <c r="ITR124" s="1551"/>
      <c r="ITS124" s="1551"/>
      <c r="ITT124" s="1551"/>
      <c r="ITU124" s="1551"/>
      <c r="ITV124" s="1551"/>
      <c r="ITW124" s="1551"/>
      <c r="ITX124" s="1551"/>
      <c r="ITY124" s="1551"/>
      <c r="ITZ124" s="1551"/>
      <c r="IUA124" s="1551"/>
      <c r="IUB124" s="1551"/>
      <c r="IUC124" s="1551"/>
      <c r="IUD124" s="1551"/>
      <c r="IUE124" s="1551"/>
      <c r="IUF124" s="1551"/>
      <c r="IUG124" s="1551"/>
      <c r="IUH124" s="1551"/>
      <c r="IUI124" s="1551"/>
      <c r="IUJ124" s="1551"/>
      <c r="IUK124" s="1551"/>
      <c r="IUL124" s="1551"/>
      <c r="IUM124" s="1551"/>
      <c r="IUN124" s="1551"/>
      <c r="IUO124" s="1551"/>
      <c r="IUP124" s="1551"/>
      <c r="IUQ124" s="1551"/>
      <c r="IUR124" s="1551"/>
      <c r="IUS124" s="1551"/>
      <c r="IUT124" s="1551"/>
      <c r="IUU124" s="1551"/>
      <c r="IUV124" s="1551"/>
      <c r="IUW124" s="1551"/>
      <c r="IUX124" s="1551"/>
      <c r="IUY124" s="1551"/>
      <c r="IUZ124" s="1551"/>
      <c r="IVA124" s="1551"/>
      <c r="IVB124" s="1551"/>
      <c r="IVC124" s="1551"/>
      <c r="IVD124" s="1551"/>
      <c r="IVE124" s="1551"/>
      <c r="IVF124" s="1551"/>
      <c r="IVG124" s="1551"/>
      <c r="IVH124" s="1551"/>
      <c r="IVI124" s="1551"/>
      <c r="IVJ124" s="1551"/>
      <c r="IVK124" s="1551"/>
      <c r="IVL124" s="1551"/>
      <c r="IVM124" s="1551"/>
      <c r="IVN124" s="1551"/>
      <c r="IVO124" s="1551"/>
      <c r="IVP124" s="1551"/>
      <c r="IVQ124" s="1551"/>
      <c r="IVR124" s="1551"/>
      <c r="IVS124" s="1551"/>
      <c r="IVT124" s="1551"/>
      <c r="IVU124" s="1551"/>
      <c r="IVV124" s="1551"/>
      <c r="IVW124" s="1551"/>
      <c r="IVX124" s="1551"/>
      <c r="IVY124" s="1551"/>
      <c r="IVZ124" s="1551"/>
      <c r="IWA124" s="1551"/>
      <c r="IWB124" s="1551"/>
      <c r="IWC124" s="1551"/>
      <c r="IWD124" s="1551"/>
      <c r="IWE124" s="1551"/>
      <c r="IWF124" s="1551"/>
      <c r="IWG124" s="1551"/>
      <c r="IWH124" s="1551"/>
      <c r="IWI124" s="1551"/>
      <c r="IWJ124" s="1551"/>
      <c r="IWK124" s="1551"/>
      <c r="IWL124" s="1551"/>
      <c r="IWM124" s="1551"/>
      <c r="IWN124" s="1551"/>
      <c r="IWO124" s="1551"/>
      <c r="IWP124" s="1551"/>
      <c r="IWQ124" s="1551"/>
      <c r="IWR124" s="1551"/>
      <c r="IWS124" s="1551"/>
      <c r="IWT124" s="1551"/>
      <c r="IWU124" s="1551"/>
      <c r="IWV124" s="1551"/>
      <c r="IWW124" s="1551"/>
      <c r="IWX124" s="1551"/>
      <c r="IWY124" s="1551"/>
      <c r="IWZ124" s="1551"/>
      <c r="IXA124" s="1551"/>
      <c r="IXB124" s="1551"/>
      <c r="IXC124" s="1551"/>
      <c r="IXD124" s="1551"/>
      <c r="IXE124" s="1551"/>
      <c r="IXF124" s="1551"/>
      <c r="IXG124" s="1551"/>
      <c r="IXH124" s="1551"/>
      <c r="IXI124" s="1551"/>
      <c r="IXJ124" s="1551"/>
      <c r="IXK124" s="1551"/>
      <c r="IXL124" s="1551"/>
      <c r="IXM124" s="1551"/>
      <c r="IXN124" s="1551"/>
      <c r="IXO124" s="1551"/>
      <c r="IXP124" s="1551"/>
      <c r="IXQ124" s="1551"/>
      <c r="IXR124" s="1551"/>
      <c r="IXS124" s="1551"/>
      <c r="IXT124" s="1551"/>
      <c r="IXU124" s="1551"/>
      <c r="IXV124" s="1551"/>
      <c r="IXW124" s="1551"/>
      <c r="IXX124" s="1551"/>
      <c r="IXY124" s="1551"/>
      <c r="IXZ124" s="1551"/>
      <c r="IYA124" s="1551"/>
      <c r="IYB124" s="1551"/>
      <c r="IYC124" s="1551"/>
      <c r="IYD124" s="1551"/>
      <c r="IYE124" s="1551"/>
      <c r="IYF124" s="1551"/>
      <c r="IYG124" s="1551"/>
      <c r="IYH124" s="1551"/>
      <c r="IYI124" s="1551"/>
      <c r="IYJ124" s="1551"/>
      <c r="IYK124" s="1551"/>
      <c r="IYL124" s="1551"/>
      <c r="IYM124" s="1551"/>
      <c r="IYN124" s="1551"/>
      <c r="IYO124" s="1551"/>
      <c r="IYP124" s="1551"/>
      <c r="IYQ124" s="1551"/>
      <c r="IYR124" s="1551"/>
      <c r="IYS124" s="1551"/>
      <c r="IYT124" s="1551"/>
      <c r="IYU124" s="1551"/>
      <c r="IYV124" s="1551"/>
      <c r="IYW124" s="1551"/>
      <c r="IYX124" s="1551"/>
      <c r="IYY124" s="1551"/>
      <c r="IYZ124" s="1551"/>
      <c r="IZA124" s="1551"/>
      <c r="IZB124" s="1551"/>
      <c r="IZC124" s="1551"/>
      <c r="IZD124" s="1551"/>
      <c r="IZE124" s="1551"/>
      <c r="IZF124" s="1551"/>
      <c r="IZG124" s="1551"/>
      <c r="IZH124" s="1551"/>
      <c r="IZI124" s="1551"/>
      <c r="IZJ124" s="1551"/>
      <c r="IZK124" s="1551"/>
      <c r="IZL124" s="1551"/>
      <c r="IZM124" s="1551"/>
      <c r="IZN124" s="1551"/>
      <c r="IZO124" s="1551"/>
      <c r="IZP124" s="1551"/>
      <c r="IZQ124" s="1551"/>
      <c r="IZR124" s="1551"/>
      <c r="IZS124" s="1551"/>
      <c r="IZT124" s="1551"/>
      <c r="IZU124" s="1551"/>
      <c r="IZV124" s="1551"/>
      <c r="IZW124" s="1551"/>
      <c r="IZX124" s="1551"/>
      <c r="IZY124" s="1551"/>
      <c r="IZZ124" s="1551"/>
      <c r="JAA124" s="1551"/>
      <c r="JAB124" s="1551"/>
      <c r="JAC124" s="1551"/>
      <c r="JAD124" s="1551"/>
      <c r="JAE124" s="1551"/>
      <c r="JAF124" s="1551"/>
      <c r="JAG124" s="1551"/>
      <c r="JAH124" s="1551"/>
      <c r="JAI124" s="1551"/>
      <c r="JAJ124" s="1551"/>
      <c r="JAK124" s="1551"/>
      <c r="JAL124" s="1551"/>
      <c r="JAM124" s="1551"/>
      <c r="JAN124" s="1551"/>
      <c r="JAO124" s="1551"/>
      <c r="JAP124" s="1551"/>
      <c r="JAQ124" s="1551"/>
      <c r="JAR124" s="1551"/>
      <c r="JAS124" s="1551"/>
      <c r="JAT124" s="1551"/>
      <c r="JAU124" s="1551"/>
      <c r="JAV124" s="1551"/>
      <c r="JAW124" s="1551"/>
      <c r="JAX124" s="1551"/>
      <c r="JAY124" s="1551"/>
      <c r="JAZ124" s="1551"/>
      <c r="JBA124" s="1551"/>
      <c r="JBB124" s="1551"/>
      <c r="JBC124" s="1551"/>
      <c r="JBD124" s="1551"/>
      <c r="JBE124" s="1551"/>
      <c r="JBF124" s="1551"/>
      <c r="JBG124" s="1551"/>
      <c r="JBH124" s="1551"/>
      <c r="JBI124" s="1551"/>
      <c r="JBJ124" s="1551"/>
      <c r="JBK124" s="1551"/>
      <c r="JBL124" s="1551"/>
      <c r="JBM124" s="1551"/>
      <c r="JBN124" s="1551"/>
      <c r="JBO124" s="1551"/>
      <c r="JBP124" s="1551"/>
      <c r="JBQ124" s="1551"/>
      <c r="JBR124" s="1551"/>
      <c r="JBS124" s="1551"/>
      <c r="JBT124" s="1551"/>
      <c r="JBU124" s="1551"/>
      <c r="JBV124" s="1551"/>
      <c r="JBW124" s="1551"/>
      <c r="JBX124" s="1551"/>
      <c r="JBY124" s="1551"/>
      <c r="JBZ124" s="1551"/>
      <c r="JCA124" s="1551"/>
      <c r="JCB124" s="1551"/>
      <c r="JCC124" s="1551"/>
      <c r="JCD124" s="1551"/>
      <c r="JCE124" s="1551"/>
      <c r="JCF124" s="1551"/>
      <c r="JCG124" s="1551"/>
      <c r="JCH124" s="1551"/>
      <c r="JCI124" s="1551"/>
      <c r="JCJ124" s="1551"/>
      <c r="JCK124" s="1551"/>
      <c r="JCL124" s="1551"/>
      <c r="JCM124" s="1551"/>
      <c r="JCN124" s="1551"/>
      <c r="JCO124" s="1551"/>
      <c r="JCP124" s="1551"/>
      <c r="JCQ124" s="1551"/>
      <c r="JCR124" s="1551"/>
      <c r="JCS124" s="1551"/>
      <c r="JCT124" s="1551"/>
      <c r="JCU124" s="1551"/>
      <c r="JCV124" s="1551"/>
      <c r="JCW124" s="1551"/>
      <c r="JCX124" s="1551"/>
      <c r="JCY124" s="1551"/>
      <c r="JCZ124" s="1551"/>
      <c r="JDA124" s="1551"/>
      <c r="JDB124" s="1551"/>
      <c r="JDC124" s="1551"/>
      <c r="JDD124" s="1551"/>
      <c r="JDE124" s="1551"/>
      <c r="JDF124" s="1551"/>
      <c r="JDG124" s="1551"/>
      <c r="JDH124" s="1551"/>
      <c r="JDI124" s="1551"/>
      <c r="JDJ124" s="1551"/>
      <c r="JDK124" s="1551"/>
      <c r="JDL124" s="1551"/>
      <c r="JDM124" s="1551"/>
      <c r="JDN124" s="1551"/>
      <c r="JDO124" s="1551"/>
      <c r="JDP124" s="1551"/>
      <c r="JDQ124" s="1551"/>
      <c r="JDR124" s="1551"/>
      <c r="JDS124" s="1551"/>
      <c r="JDT124" s="1551"/>
      <c r="JDU124" s="1551"/>
      <c r="JDV124" s="1551"/>
      <c r="JDW124" s="1551"/>
      <c r="JDX124" s="1551"/>
      <c r="JDY124" s="1551"/>
      <c r="JDZ124" s="1551"/>
      <c r="JEA124" s="1551"/>
      <c r="JEB124" s="1551"/>
      <c r="JEC124" s="1551"/>
      <c r="JED124" s="1551"/>
      <c r="JEE124" s="1551"/>
      <c r="JEF124" s="1551"/>
      <c r="JEG124" s="1551"/>
      <c r="JEH124" s="1551"/>
      <c r="JEI124" s="1551"/>
      <c r="JEJ124" s="1551"/>
      <c r="JEK124" s="1551"/>
      <c r="JEL124" s="1551"/>
      <c r="JEM124" s="1551"/>
      <c r="JEN124" s="1551"/>
      <c r="JEO124" s="1551"/>
      <c r="JEP124" s="1551"/>
      <c r="JEQ124" s="1551"/>
      <c r="JER124" s="1551"/>
      <c r="JES124" s="1551"/>
      <c r="JET124" s="1551"/>
      <c r="JEU124" s="1551"/>
      <c r="JEV124" s="1551"/>
      <c r="JEW124" s="1551"/>
      <c r="JEX124" s="1551"/>
      <c r="JEY124" s="1551"/>
      <c r="JEZ124" s="1551"/>
      <c r="JFA124" s="1551"/>
      <c r="JFB124" s="1551"/>
      <c r="JFC124" s="1551"/>
      <c r="JFD124" s="1551"/>
      <c r="JFE124" s="1551"/>
      <c r="JFF124" s="1551"/>
      <c r="JFG124" s="1551"/>
      <c r="JFH124" s="1551"/>
      <c r="JFI124" s="1551"/>
      <c r="JFJ124" s="1551"/>
      <c r="JFK124" s="1551"/>
      <c r="JFL124" s="1551"/>
      <c r="JFM124" s="1551"/>
      <c r="JFN124" s="1551"/>
      <c r="JFO124" s="1551"/>
      <c r="JFP124" s="1551"/>
      <c r="JFQ124" s="1551"/>
      <c r="JFR124" s="1551"/>
      <c r="JFS124" s="1551"/>
      <c r="JFT124" s="1551"/>
      <c r="JFU124" s="1551"/>
      <c r="JFV124" s="1551"/>
      <c r="JFW124" s="1551"/>
      <c r="JFX124" s="1551"/>
      <c r="JFY124" s="1551"/>
      <c r="JFZ124" s="1551"/>
      <c r="JGA124" s="1551"/>
      <c r="JGB124" s="1551"/>
      <c r="JGC124" s="1551"/>
      <c r="JGD124" s="1551"/>
      <c r="JGE124" s="1551"/>
      <c r="JGF124" s="1551"/>
      <c r="JGG124" s="1551"/>
      <c r="JGH124" s="1551"/>
      <c r="JGI124" s="1551"/>
      <c r="JGJ124" s="1551"/>
      <c r="JGK124" s="1551"/>
      <c r="JGL124" s="1551"/>
      <c r="JGM124" s="1551"/>
      <c r="JGN124" s="1551"/>
      <c r="JGO124" s="1551"/>
      <c r="JGP124" s="1551"/>
      <c r="JGQ124" s="1551"/>
      <c r="JGR124" s="1551"/>
      <c r="JGS124" s="1551"/>
      <c r="JGT124" s="1551"/>
      <c r="JGU124" s="1551"/>
      <c r="JGV124" s="1551"/>
      <c r="JGW124" s="1551"/>
      <c r="JGX124" s="1551"/>
      <c r="JGY124" s="1551"/>
      <c r="JGZ124" s="1551"/>
      <c r="JHA124" s="1551"/>
      <c r="JHB124" s="1551"/>
      <c r="JHC124" s="1551"/>
      <c r="JHD124" s="1551"/>
      <c r="JHE124" s="1551"/>
      <c r="JHF124" s="1551"/>
      <c r="JHG124" s="1551"/>
      <c r="JHH124" s="1551"/>
      <c r="JHI124" s="1551"/>
      <c r="JHJ124" s="1551"/>
      <c r="JHK124" s="1551"/>
      <c r="JHL124" s="1551"/>
      <c r="JHM124" s="1551"/>
      <c r="JHN124" s="1551"/>
      <c r="JHO124" s="1551"/>
      <c r="JHP124" s="1551"/>
      <c r="JHQ124" s="1551"/>
      <c r="JHR124" s="1551"/>
      <c r="JHS124" s="1551"/>
      <c r="JHT124" s="1551"/>
      <c r="JHU124" s="1551"/>
      <c r="JHV124" s="1551"/>
      <c r="JHW124" s="1551"/>
      <c r="JHX124" s="1551"/>
      <c r="JHY124" s="1551"/>
      <c r="JHZ124" s="1551"/>
      <c r="JIA124" s="1551"/>
      <c r="JIB124" s="1551"/>
      <c r="JIC124" s="1551"/>
      <c r="JID124" s="1551"/>
      <c r="JIE124" s="1551"/>
      <c r="JIF124" s="1551"/>
      <c r="JIG124" s="1551"/>
      <c r="JIH124" s="1551"/>
      <c r="JII124" s="1551"/>
      <c r="JIJ124" s="1551"/>
      <c r="JIK124" s="1551"/>
      <c r="JIL124" s="1551"/>
      <c r="JIM124" s="1551"/>
      <c r="JIN124" s="1551"/>
      <c r="JIO124" s="1551"/>
      <c r="JIP124" s="1551"/>
      <c r="JIQ124" s="1551"/>
      <c r="JIR124" s="1551"/>
      <c r="JIS124" s="1551"/>
      <c r="JIT124" s="1551"/>
      <c r="JIU124" s="1551"/>
      <c r="JIV124" s="1551"/>
      <c r="JIW124" s="1551"/>
      <c r="JIX124" s="1551"/>
      <c r="JIY124" s="1551"/>
      <c r="JIZ124" s="1551"/>
      <c r="JJA124" s="1551"/>
      <c r="JJB124" s="1551"/>
      <c r="JJC124" s="1551"/>
      <c r="JJD124" s="1551"/>
      <c r="JJE124" s="1551"/>
      <c r="JJF124" s="1551"/>
      <c r="JJG124" s="1551"/>
      <c r="JJH124" s="1551"/>
      <c r="JJI124" s="1551"/>
      <c r="JJJ124" s="1551"/>
      <c r="JJK124" s="1551"/>
      <c r="JJL124" s="1551"/>
      <c r="JJM124" s="1551"/>
      <c r="JJN124" s="1551"/>
      <c r="JJO124" s="1551"/>
      <c r="JJP124" s="1551"/>
      <c r="JJQ124" s="1551"/>
      <c r="JJR124" s="1551"/>
      <c r="JJS124" s="1551"/>
      <c r="JJT124" s="1551"/>
      <c r="JJU124" s="1551"/>
      <c r="JJV124" s="1551"/>
      <c r="JJW124" s="1551"/>
      <c r="JJX124" s="1551"/>
      <c r="JJY124" s="1551"/>
      <c r="JJZ124" s="1551"/>
      <c r="JKA124" s="1551"/>
      <c r="JKB124" s="1551"/>
      <c r="JKC124" s="1551"/>
      <c r="JKD124" s="1551"/>
      <c r="JKE124" s="1551"/>
      <c r="JKF124" s="1551"/>
      <c r="JKG124" s="1551"/>
      <c r="JKH124" s="1551"/>
      <c r="JKI124" s="1551"/>
      <c r="JKJ124" s="1551"/>
      <c r="JKK124" s="1551"/>
      <c r="JKL124" s="1551"/>
      <c r="JKM124" s="1551"/>
      <c r="JKN124" s="1551"/>
      <c r="JKO124" s="1551"/>
      <c r="JKP124" s="1551"/>
      <c r="JKQ124" s="1551"/>
      <c r="JKR124" s="1551"/>
      <c r="JKS124" s="1551"/>
      <c r="JKT124" s="1551"/>
      <c r="JKU124" s="1551"/>
      <c r="JKV124" s="1551"/>
      <c r="JKW124" s="1551"/>
      <c r="JKX124" s="1551"/>
      <c r="JKY124" s="1551"/>
      <c r="JKZ124" s="1551"/>
      <c r="JLA124" s="1551"/>
      <c r="JLB124" s="1551"/>
      <c r="JLC124" s="1551"/>
      <c r="JLD124" s="1551"/>
      <c r="JLE124" s="1551"/>
      <c r="JLF124" s="1551"/>
      <c r="JLG124" s="1551"/>
      <c r="JLH124" s="1551"/>
      <c r="JLI124" s="1551"/>
      <c r="JLJ124" s="1551"/>
      <c r="JLK124" s="1551"/>
      <c r="JLL124" s="1551"/>
      <c r="JLM124" s="1551"/>
      <c r="JLN124" s="1551"/>
      <c r="JLO124" s="1551"/>
      <c r="JLP124" s="1551"/>
      <c r="JLQ124" s="1551"/>
      <c r="JLR124" s="1551"/>
      <c r="JLS124" s="1551"/>
      <c r="JLT124" s="1551"/>
      <c r="JLU124" s="1551"/>
      <c r="JLV124" s="1551"/>
      <c r="JLW124" s="1551"/>
      <c r="JLX124" s="1551"/>
      <c r="JLY124" s="1551"/>
      <c r="JLZ124" s="1551"/>
      <c r="JMA124" s="1551"/>
      <c r="JMB124" s="1551"/>
      <c r="JMC124" s="1551"/>
      <c r="JMD124" s="1551"/>
      <c r="JME124" s="1551"/>
      <c r="JMF124" s="1551"/>
      <c r="JMG124" s="1551"/>
      <c r="JMH124" s="1551"/>
      <c r="JMI124" s="1551"/>
      <c r="JMJ124" s="1551"/>
      <c r="JMK124" s="1551"/>
      <c r="JML124" s="1551"/>
      <c r="JMM124" s="1551"/>
      <c r="JMN124" s="1551"/>
      <c r="JMO124" s="1551"/>
      <c r="JMP124" s="1551"/>
      <c r="JMQ124" s="1551"/>
      <c r="JMR124" s="1551"/>
      <c r="JMS124" s="1551"/>
      <c r="JMT124" s="1551"/>
      <c r="JMU124" s="1551"/>
      <c r="JMV124" s="1551"/>
      <c r="JMW124" s="1551"/>
      <c r="JMX124" s="1551"/>
      <c r="JMY124" s="1551"/>
      <c r="JMZ124" s="1551"/>
      <c r="JNA124" s="1551"/>
      <c r="JNB124" s="1551"/>
      <c r="JNC124" s="1551"/>
      <c r="JND124" s="1551"/>
      <c r="JNE124" s="1551"/>
      <c r="JNF124" s="1551"/>
      <c r="JNG124" s="1551"/>
      <c r="JNH124" s="1551"/>
      <c r="JNI124" s="1551"/>
      <c r="JNJ124" s="1551"/>
      <c r="JNK124" s="1551"/>
      <c r="JNL124" s="1551"/>
      <c r="JNM124" s="1551"/>
      <c r="JNN124" s="1551"/>
      <c r="JNO124" s="1551"/>
      <c r="JNP124" s="1551"/>
      <c r="JNQ124" s="1551"/>
      <c r="JNR124" s="1551"/>
      <c r="JNS124" s="1551"/>
      <c r="JNT124" s="1551"/>
      <c r="JNU124" s="1551"/>
      <c r="JNV124" s="1551"/>
      <c r="JNW124" s="1551"/>
      <c r="JNX124" s="1551"/>
      <c r="JNY124" s="1551"/>
      <c r="JNZ124" s="1551"/>
      <c r="JOA124" s="1551"/>
      <c r="JOB124" s="1551"/>
      <c r="JOC124" s="1551"/>
      <c r="JOD124" s="1551"/>
      <c r="JOE124" s="1551"/>
      <c r="JOF124" s="1551"/>
      <c r="JOG124" s="1551"/>
      <c r="JOH124" s="1551"/>
      <c r="JOI124" s="1551"/>
      <c r="JOJ124" s="1551"/>
      <c r="JOK124" s="1551"/>
      <c r="JOL124" s="1551"/>
      <c r="JOM124" s="1551"/>
      <c r="JON124" s="1551"/>
      <c r="JOO124" s="1551"/>
      <c r="JOP124" s="1551"/>
      <c r="JOQ124" s="1551"/>
      <c r="JOR124" s="1551"/>
      <c r="JOS124" s="1551"/>
      <c r="JOT124" s="1551"/>
      <c r="JOU124" s="1551"/>
      <c r="JOV124" s="1551"/>
      <c r="JOW124" s="1551"/>
      <c r="JOX124" s="1551"/>
      <c r="JOY124" s="1551"/>
      <c r="JOZ124" s="1551"/>
      <c r="JPA124" s="1551"/>
      <c r="JPB124" s="1551"/>
      <c r="JPC124" s="1551"/>
      <c r="JPD124" s="1551"/>
      <c r="JPE124" s="1551"/>
      <c r="JPF124" s="1551"/>
      <c r="JPG124" s="1551"/>
      <c r="JPH124" s="1551"/>
      <c r="JPI124" s="1551"/>
      <c r="JPJ124" s="1551"/>
      <c r="JPK124" s="1551"/>
      <c r="JPL124" s="1551"/>
      <c r="JPM124" s="1551"/>
      <c r="JPN124" s="1551"/>
      <c r="JPO124" s="1551"/>
      <c r="JPP124" s="1551"/>
      <c r="JPQ124" s="1551"/>
      <c r="JPR124" s="1551"/>
      <c r="JPS124" s="1551"/>
      <c r="JPT124" s="1551"/>
      <c r="JPU124" s="1551"/>
      <c r="JPV124" s="1551"/>
      <c r="JPW124" s="1551"/>
      <c r="JPX124" s="1551"/>
      <c r="JPY124" s="1551"/>
      <c r="JPZ124" s="1551"/>
      <c r="JQA124" s="1551"/>
      <c r="JQB124" s="1551"/>
      <c r="JQC124" s="1551"/>
      <c r="JQD124" s="1551"/>
      <c r="JQE124" s="1551"/>
      <c r="JQF124" s="1551"/>
      <c r="JQG124" s="1551"/>
      <c r="JQH124" s="1551"/>
      <c r="JQI124" s="1551"/>
      <c r="JQJ124" s="1551"/>
      <c r="JQK124" s="1551"/>
      <c r="JQL124" s="1551"/>
      <c r="JQM124" s="1551"/>
      <c r="JQN124" s="1551"/>
      <c r="JQO124" s="1551"/>
      <c r="JQP124" s="1551"/>
      <c r="JQQ124" s="1551"/>
      <c r="JQR124" s="1551"/>
      <c r="JQS124" s="1551"/>
      <c r="JQT124" s="1551"/>
      <c r="JQU124" s="1551"/>
      <c r="JQV124" s="1551"/>
      <c r="JQW124" s="1551"/>
      <c r="JQX124" s="1551"/>
      <c r="JQY124" s="1551"/>
      <c r="JQZ124" s="1551"/>
      <c r="JRA124" s="1551"/>
      <c r="JRB124" s="1551"/>
      <c r="JRC124" s="1551"/>
      <c r="JRD124" s="1551"/>
      <c r="JRE124" s="1551"/>
      <c r="JRF124" s="1551"/>
      <c r="JRG124" s="1551"/>
      <c r="JRH124" s="1551"/>
      <c r="JRI124" s="1551"/>
      <c r="JRJ124" s="1551"/>
      <c r="JRK124" s="1551"/>
      <c r="JRL124" s="1551"/>
      <c r="JRM124" s="1551"/>
      <c r="JRN124" s="1551"/>
      <c r="JRO124" s="1551"/>
      <c r="JRP124" s="1551"/>
      <c r="JRQ124" s="1551"/>
      <c r="JRR124" s="1551"/>
      <c r="JRS124" s="1551"/>
      <c r="JRT124" s="1551"/>
      <c r="JRU124" s="1551"/>
      <c r="JRV124" s="1551"/>
      <c r="JRW124" s="1551"/>
      <c r="JRX124" s="1551"/>
      <c r="JRY124" s="1551"/>
      <c r="JRZ124" s="1551"/>
      <c r="JSA124" s="1551"/>
      <c r="JSB124" s="1551"/>
      <c r="JSC124" s="1551"/>
      <c r="JSD124" s="1551"/>
      <c r="JSE124" s="1551"/>
      <c r="JSF124" s="1551"/>
      <c r="JSG124" s="1551"/>
      <c r="JSH124" s="1551"/>
      <c r="JSI124" s="1551"/>
      <c r="JSJ124" s="1551"/>
      <c r="JSK124" s="1551"/>
      <c r="JSL124" s="1551"/>
      <c r="JSM124" s="1551"/>
      <c r="JSN124" s="1551"/>
      <c r="JSO124" s="1551"/>
      <c r="JSP124" s="1551"/>
      <c r="JSQ124" s="1551"/>
      <c r="JSR124" s="1551"/>
      <c r="JSS124" s="1551"/>
      <c r="JST124" s="1551"/>
      <c r="JSU124" s="1551"/>
      <c r="JSV124" s="1551"/>
      <c r="JSW124" s="1551"/>
      <c r="JSX124" s="1551"/>
      <c r="JSY124" s="1551"/>
      <c r="JSZ124" s="1551"/>
      <c r="JTA124" s="1551"/>
      <c r="JTB124" s="1551"/>
      <c r="JTC124" s="1551"/>
      <c r="JTD124" s="1551"/>
      <c r="JTE124" s="1551"/>
      <c r="JTF124" s="1551"/>
      <c r="JTG124" s="1551"/>
      <c r="JTH124" s="1551"/>
      <c r="JTI124" s="1551"/>
      <c r="JTJ124" s="1551"/>
      <c r="JTK124" s="1551"/>
      <c r="JTL124" s="1551"/>
      <c r="JTM124" s="1551"/>
      <c r="JTN124" s="1551"/>
      <c r="JTO124" s="1551"/>
      <c r="JTP124" s="1551"/>
      <c r="JTQ124" s="1551"/>
      <c r="JTR124" s="1551"/>
      <c r="JTS124" s="1551"/>
      <c r="JTT124" s="1551"/>
      <c r="JTU124" s="1551"/>
      <c r="JTV124" s="1551"/>
      <c r="JTW124" s="1551"/>
      <c r="JTX124" s="1551"/>
      <c r="JTY124" s="1551"/>
      <c r="JTZ124" s="1551"/>
      <c r="JUA124" s="1551"/>
      <c r="JUB124" s="1551"/>
      <c r="JUC124" s="1551"/>
      <c r="JUD124" s="1551"/>
      <c r="JUE124" s="1551"/>
      <c r="JUF124" s="1551"/>
      <c r="JUG124" s="1551"/>
      <c r="JUH124" s="1551"/>
      <c r="JUI124" s="1551"/>
      <c r="JUJ124" s="1551"/>
      <c r="JUK124" s="1551"/>
      <c r="JUL124" s="1551"/>
      <c r="JUM124" s="1551"/>
      <c r="JUN124" s="1551"/>
      <c r="JUO124" s="1551"/>
      <c r="JUP124" s="1551"/>
      <c r="JUQ124" s="1551"/>
      <c r="JUR124" s="1551"/>
      <c r="JUS124" s="1551"/>
      <c r="JUT124" s="1551"/>
      <c r="JUU124" s="1551"/>
      <c r="JUV124" s="1551"/>
      <c r="JUW124" s="1551"/>
      <c r="JUX124" s="1551"/>
      <c r="JUY124" s="1551"/>
      <c r="JUZ124" s="1551"/>
      <c r="JVA124" s="1551"/>
      <c r="JVB124" s="1551"/>
      <c r="JVC124" s="1551"/>
      <c r="JVD124" s="1551"/>
      <c r="JVE124" s="1551"/>
      <c r="JVF124" s="1551"/>
      <c r="JVG124" s="1551"/>
      <c r="JVH124" s="1551"/>
      <c r="JVI124" s="1551"/>
      <c r="JVJ124" s="1551"/>
      <c r="JVK124" s="1551"/>
      <c r="JVL124" s="1551"/>
      <c r="JVM124" s="1551"/>
      <c r="JVN124" s="1551"/>
      <c r="JVO124" s="1551"/>
      <c r="JVP124" s="1551"/>
      <c r="JVQ124" s="1551"/>
      <c r="JVR124" s="1551"/>
      <c r="JVS124" s="1551"/>
      <c r="JVT124" s="1551"/>
      <c r="JVU124" s="1551"/>
      <c r="JVV124" s="1551"/>
      <c r="JVW124" s="1551"/>
      <c r="JVX124" s="1551"/>
      <c r="JVY124" s="1551"/>
      <c r="JVZ124" s="1551"/>
      <c r="JWA124" s="1551"/>
      <c r="JWB124" s="1551"/>
      <c r="JWC124" s="1551"/>
      <c r="JWD124" s="1551"/>
      <c r="JWE124" s="1551"/>
      <c r="JWF124" s="1551"/>
      <c r="JWG124" s="1551"/>
      <c r="JWH124" s="1551"/>
      <c r="JWI124" s="1551"/>
      <c r="JWJ124" s="1551"/>
      <c r="JWK124" s="1551"/>
      <c r="JWL124" s="1551"/>
      <c r="JWM124" s="1551"/>
      <c r="JWN124" s="1551"/>
      <c r="JWO124" s="1551"/>
      <c r="JWP124" s="1551"/>
      <c r="JWQ124" s="1551"/>
      <c r="JWR124" s="1551"/>
      <c r="JWS124" s="1551"/>
      <c r="JWT124" s="1551"/>
      <c r="JWU124" s="1551"/>
      <c r="JWV124" s="1551"/>
      <c r="JWW124" s="1551"/>
      <c r="JWX124" s="1551"/>
      <c r="JWY124" s="1551"/>
      <c r="JWZ124" s="1551"/>
      <c r="JXA124" s="1551"/>
      <c r="JXB124" s="1551"/>
      <c r="JXC124" s="1551"/>
      <c r="JXD124" s="1551"/>
      <c r="JXE124" s="1551"/>
      <c r="JXF124" s="1551"/>
      <c r="JXG124" s="1551"/>
      <c r="JXH124" s="1551"/>
      <c r="JXI124" s="1551"/>
      <c r="JXJ124" s="1551"/>
      <c r="JXK124" s="1551"/>
      <c r="JXL124" s="1551"/>
      <c r="JXM124" s="1551"/>
      <c r="JXN124" s="1551"/>
      <c r="JXO124" s="1551"/>
      <c r="JXP124" s="1551"/>
      <c r="JXQ124" s="1551"/>
      <c r="JXR124" s="1551"/>
      <c r="JXS124" s="1551"/>
      <c r="JXT124" s="1551"/>
      <c r="JXU124" s="1551"/>
      <c r="JXV124" s="1551"/>
      <c r="JXW124" s="1551"/>
      <c r="JXX124" s="1551"/>
      <c r="JXY124" s="1551"/>
      <c r="JXZ124" s="1551"/>
      <c r="JYA124" s="1551"/>
      <c r="JYB124" s="1551"/>
      <c r="JYC124" s="1551"/>
      <c r="JYD124" s="1551"/>
      <c r="JYE124" s="1551"/>
      <c r="JYF124" s="1551"/>
      <c r="JYG124" s="1551"/>
      <c r="JYH124" s="1551"/>
      <c r="JYI124" s="1551"/>
      <c r="JYJ124" s="1551"/>
      <c r="JYK124" s="1551"/>
      <c r="JYL124" s="1551"/>
      <c r="JYM124" s="1551"/>
      <c r="JYN124" s="1551"/>
      <c r="JYO124" s="1551"/>
      <c r="JYP124" s="1551"/>
      <c r="JYQ124" s="1551"/>
      <c r="JYR124" s="1551"/>
      <c r="JYS124" s="1551"/>
      <c r="JYT124" s="1551"/>
      <c r="JYU124" s="1551"/>
      <c r="JYV124" s="1551"/>
      <c r="JYW124" s="1551"/>
      <c r="JYX124" s="1551"/>
      <c r="JYY124" s="1551"/>
      <c r="JYZ124" s="1551"/>
      <c r="JZA124" s="1551"/>
      <c r="JZB124" s="1551"/>
      <c r="JZC124" s="1551"/>
      <c r="JZD124" s="1551"/>
      <c r="JZE124" s="1551"/>
      <c r="JZF124" s="1551"/>
      <c r="JZG124" s="1551"/>
      <c r="JZH124" s="1551"/>
      <c r="JZI124" s="1551"/>
      <c r="JZJ124" s="1551"/>
      <c r="JZK124" s="1551"/>
      <c r="JZL124" s="1551"/>
      <c r="JZM124" s="1551"/>
      <c r="JZN124" s="1551"/>
      <c r="JZO124" s="1551"/>
      <c r="JZP124" s="1551"/>
      <c r="JZQ124" s="1551"/>
      <c r="JZR124" s="1551"/>
      <c r="JZS124" s="1551"/>
      <c r="JZT124" s="1551"/>
      <c r="JZU124" s="1551"/>
      <c r="JZV124" s="1551"/>
      <c r="JZW124" s="1551"/>
      <c r="JZX124" s="1551"/>
      <c r="JZY124" s="1551"/>
      <c r="JZZ124" s="1551"/>
      <c r="KAA124" s="1551"/>
      <c r="KAB124" s="1551"/>
      <c r="KAC124" s="1551"/>
      <c r="KAD124" s="1551"/>
      <c r="KAE124" s="1551"/>
      <c r="KAF124" s="1551"/>
      <c r="KAG124" s="1551"/>
      <c r="KAH124" s="1551"/>
      <c r="KAI124" s="1551"/>
      <c r="KAJ124" s="1551"/>
      <c r="KAK124" s="1551"/>
      <c r="KAL124" s="1551"/>
      <c r="KAM124" s="1551"/>
      <c r="KAN124" s="1551"/>
      <c r="KAO124" s="1551"/>
      <c r="KAP124" s="1551"/>
      <c r="KAQ124" s="1551"/>
      <c r="KAR124" s="1551"/>
      <c r="KAS124" s="1551"/>
      <c r="KAT124" s="1551"/>
      <c r="KAU124" s="1551"/>
      <c r="KAV124" s="1551"/>
      <c r="KAW124" s="1551"/>
      <c r="KAX124" s="1551"/>
      <c r="KAY124" s="1551"/>
      <c r="KAZ124" s="1551"/>
      <c r="KBA124" s="1551"/>
      <c r="KBB124" s="1551"/>
      <c r="KBC124" s="1551"/>
      <c r="KBD124" s="1551"/>
      <c r="KBE124" s="1551"/>
      <c r="KBF124" s="1551"/>
      <c r="KBG124" s="1551"/>
      <c r="KBH124" s="1551"/>
      <c r="KBI124" s="1551"/>
      <c r="KBJ124" s="1551"/>
      <c r="KBK124" s="1551"/>
      <c r="KBL124" s="1551"/>
      <c r="KBM124" s="1551"/>
      <c r="KBN124" s="1551"/>
      <c r="KBO124" s="1551"/>
      <c r="KBP124" s="1551"/>
      <c r="KBQ124" s="1551"/>
      <c r="KBR124" s="1551"/>
      <c r="KBS124" s="1551"/>
      <c r="KBT124" s="1551"/>
      <c r="KBU124" s="1551"/>
      <c r="KBV124" s="1551"/>
      <c r="KBW124" s="1551"/>
      <c r="KBX124" s="1551"/>
      <c r="KBY124" s="1551"/>
      <c r="KBZ124" s="1551"/>
      <c r="KCA124" s="1551"/>
      <c r="KCB124" s="1551"/>
      <c r="KCC124" s="1551"/>
      <c r="KCD124" s="1551"/>
      <c r="KCE124" s="1551"/>
      <c r="KCF124" s="1551"/>
      <c r="KCG124" s="1551"/>
      <c r="KCH124" s="1551"/>
      <c r="KCI124" s="1551"/>
      <c r="KCJ124" s="1551"/>
      <c r="KCK124" s="1551"/>
      <c r="KCL124" s="1551"/>
      <c r="KCM124" s="1551"/>
      <c r="KCN124" s="1551"/>
      <c r="KCO124" s="1551"/>
      <c r="KCP124" s="1551"/>
      <c r="KCQ124" s="1551"/>
      <c r="KCR124" s="1551"/>
      <c r="KCS124" s="1551"/>
      <c r="KCT124" s="1551"/>
      <c r="KCU124" s="1551"/>
      <c r="KCV124" s="1551"/>
      <c r="KCW124" s="1551"/>
      <c r="KCX124" s="1551"/>
      <c r="KCY124" s="1551"/>
      <c r="KCZ124" s="1551"/>
      <c r="KDA124" s="1551"/>
      <c r="KDB124" s="1551"/>
      <c r="KDC124" s="1551"/>
      <c r="KDD124" s="1551"/>
      <c r="KDE124" s="1551"/>
      <c r="KDF124" s="1551"/>
      <c r="KDG124" s="1551"/>
      <c r="KDH124" s="1551"/>
      <c r="KDI124" s="1551"/>
      <c r="KDJ124" s="1551"/>
      <c r="KDK124" s="1551"/>
      <c r="KDL124" s="1551"/>
      <c r="KDM124" s="1551"/>
      <c r="KDN124" s="1551"/>
      <c r="KDO124" s="1551"/>
      <c r="KDP124" s="1551"/>
      <c r="KDQ124" s="1551"/>
      <c r="KDR124" s="1551"/>
      <c r="KDS124" s="1551"/>
      <c r="KDT124" s="1551"/>
      <c r="KDU124" s="1551"/>
      <c r="KDV124" s="1551"/>
      <c r="KDW124" s="1551"/>
      <c r="KDX124" s="1551"/>
      <c r="KDY124" s="1551"/>
      <c r="KDZ124" s="1551"/>
      <c r="KEA124" s="1551"/>
      <c r="KEB124" s="1551"/>
      <c r="KEC124" s="1551"/>
      <c r="KED124" s="1551"/>
      <c r="KEE124" s="1551"/>
      <c r="KEF124" s="1551"/>
      <c r="KEG124" s="1551"/>
      <c r="KEH124" s="1551"/>
      <c r="KEI124" s="1551"/>
      <c r="KEJ124" s="1551"/>
      <c r="KEK124" s="1551"/>
      <c r="KEL124" s="1551"/>
      <c r="KEM124" s="1551"/>
      <c r="KEN124" s="1551"/>
      <c r="KEO124" s="1551"/>
      <c r="KEP124" s="1551"/>
      <c r="KEQ124" s="1551"/>
      <c r="KER124" s="1551"/>
      <c r="KES124" s="1551"/>
      <c r="KET124" s="1551"/>
      <c r="KEU124" s="1551"/>
      <c r="KEV124" s="1551"/>
      <c r="KEW124" s="1551"/>
      <c r="KEX124" s="1551"/>
      <c r="KEY124" s="1551"/>
      <c r="KEZ124" s="1551"/>
      <c r="KFA124" s="1551"/>
      <c r="KFB124" s="1551"/>
      <c r="KFC124" s="1551"/>
      <c r="KFD124" s="1551"/>
      <c r="KFE124" s="1551"/>
      <c r="KFF124" s="1551"/>
      <c r="KFG124" s="1551"/>
      <c r="KFH124" s="1551"/>
      <c r="KFI124" s="1551"/>
      <c r="KFJ124" s="1551"/>
      <c r="KFK124" s="1551"/>
      <c r="KFL124" s="1551"/>
      <c r="KFM124" s="1551"/>
      <c r="KFN124" s="1551"/>
      <c r="KFO124" s="1551"/>
      <c r="KFP124" s="1551"/>
      <c r="KFQ124" s="1551"/>
      <c r="KFR124" s="1551"/>
      <c r="KFS124" s="1551"/>
      <c r="KFT124" s="1551"/>
      <c r="KFU124" s="1551"/>
      <c r="KFV124" s="1551"/>
      <c r="KFW124" s="1551"/>
      <c r="KFX124" s="1551"/>
      <c r="KFY124" s="1551"/>
      <c r="KFZ124" s="1551"/>
      <c r="KGA124" s="1551"/>
      <c r="KGB124" s="1551"/>
      <c r="KGC124" s="1551"/>
      <c r="KGD124" s="1551"/>
      <c r="KGE124" s="1551"/>
      <c r="KGF124" s="1551"/>
      <c r="KGG124" s="1551"/>
      <c r="KGH124" s="1551"/>
      <c r="KGI124" s="1551"/>
      <c r="KGJ124" s="1551"/>
      <c r="KGK124" s="1551"/>
      <c r="KGL124" s="1551"/>
      <c r="KGM124" s="1551"/>
      <c r="KGN124" s="1551"/>
      <c r="KGO124" s="1551"/>
      <c r="KGP124" s="1551"/>
      <c r="KGQ124" s="1551"/>
      <c r="KGR124" s="1551"/>
      <c r="KGS124" s="1551"/>
      <c r="KGT124" s="1551"/>
      <c r="KGU124" s="1551"/>
      <c r="KGV124" s="1551"/>
      <c r="KGW124" s="1551"/>
      <c r="KGX124" s="1551"/>
      <c r="KGY124" s="1551"/>
      <c r="KGZ124" s="1551"/>
      <c r="KHA124" s="1551"/>
      <c r="KHB124" s="1551"/>
      <c r="KHC124" s="1551"/>
      <c r="KHD124" s="1551"/>
      <c r="KHE124" s="1551"/>
      <c r="KHF124" s="1551"/>
      <c r="KHG124" s="1551"/>
      <c r="KHH124" s="1551"/>
      <c r="KHI124" s="1551"/>
      <c r="KHJ124" s="1551"/>
      <c r="KHK124" s="1551"/>
      <c r="KHL124" s="1551"/>
      <c r="KHM124" s="1551"/>
      <c r="KHN124" s="1551"/>
      <c r="KHO124" s="1551"/>
      <c r="KHP124" s="1551"/>
      <c r="KHQ124" s="1551"/>
      <c r="KHR124" s="1551"/>
      <c r="KHS124" s="1551"/>
      <c r="KHT124" s="1551"/>
      <c r="KHU124" s="1551"/>
      <c r="KHV124" s="1551"/>
      <c r="KHW124" s="1551"/>
      <c r="KHX124" s="1551"/>
      <c r="KHY124" s="1551"/>
      <c r="KHZ124" s="1551"/>
      <c r="KIA124" s="1551"/>
      <c r="KIB124" s="1551"/>
      <c r="KIC124" s="1551"/>
      <c r="KID124" s="1551"/>
      <c r="KIE124" s="1551"/>
      <c r="KIF124" s="1551"/>
      <c r="KIG124" s="1551"/>
      <c r="KIH124" s="1551"/>
      <c r="KII124" s="1551"/>
      <c r="KIJ124" s="1551"/>
      <c r="KIK124" s="1551"/>
      <c r="KIL124" s="1551"/>
      <c r="KIM124" s="1551"/>
      <c r="KIN124" s="1551"/>
      <c r="KIO124" s="1551"/>
      <c r="KIP124" s="1551"/>
      <c r="KIQ124" s="1551"/>
      <c r="KIR124" s="1551"/>
      <c r="KIS124" s="1551"/>
      <c r="KIT124" s="1551"/>
      <c r="KIU124" s="1551"/>
      <c r="KIV124" s="1551"/>
      <c r="KIW124" s="1551"/>
      <c r="KIX124" s="1551"/>
      <c r="KIY124" s="1551"/>
      <c r="KIZ124" s="1551"/>
      <c r="KJA124" s="1551"/>
      <c r="KJB124" s="1551"/>
      <c r="KJC124" s="1551"/>
      <c r="KJD124" s="1551"/>
      <c r="KJE124" s="1551"/>
      <c r="KJF124" s="1551"/>
      <c r="KJG124" s="1551"/>
      <c r="KJH124" s="1551"/>
      <c r="KJI124" s="1551"/>
      <c r="KJJ124" s="1551"/>
      <c r="KJK124" s="1551"/>
      <c r="KJL124" s="1551"/>
      <c r="KJM124" s="1551"/>
      <c r="KJN124" s="1551"/>
      <c r="KJO124" s="1551"/>
      <c r="KJP124" s="1551"/>
      <c r="KJQ124" s="1551"/>
      <c r="KJR124" s="1551"/>
      <c r="KJS124" s="1551"/>
      <c r="KJT124" s="1551"/>
      <c r="KJU124" s="1551"/>
      <c r="KJV124" s="1551"/>
      <c r="KJW124" s="1551"/>
      <c r="KJX124" s="1551"/>
      <c r="KJY124" s="1551"/>
      <c r="KJZ124" s="1551"/>
      <c r="KKA124" s="1551"/>
      <c r="KKB124" s="1551"/>
      <c r="KKC124" s="1551"/>
      <c r="KKD124" s="1551"/>
      <c r="KKE124" s="1551"/>
      <c r="KKF124" s="1551"/>
      <c r="KKG124" s="1551"/>
      <c r="KKH124" s="1551"/>
      <c r="KKI124" s="1551"/>
      <c r="KKJ124" s="1551"/>
      <c r="KKK124" s="1551"/>
      <c r="KKL124" s="1551"/>
      <c r="KKM124" s="1551"/>
      <c r="KKN124" s="1551"/>
      <c r="KKO124" s="1551"/>
      <c r="KKP124" s="1551"/>
      <c r="KKQ124" s="1551"/>
      <c r="KKR124" s="1551"/>
      <c r="KKS124" s="1551"/>
      <c r="KKT124" s="1551"/>
      <c r="KKU124" s="1551"/>
      <c r="KKV124" s="1551"/>
      <c r="KKW124" s="1551"/>
      <c r="KKX124" s="1551"/>
      <c r="KKY124" s="1551"/>
      <c r="KKZ124" s="1551"/>
      <c r="KLA124" s="1551"/>
      <c r="KLB124" s="1551"/>
      <c r="KLC124" s="1551"/>
      <c r="KLD124" s="1551"/>
      <c r="KLE124" s="1551"/>
      <c r="KLF124" s="1551"/>
      <c r="KLG124" s="1551"/>
      <c r="KLH124" s="1551"/>
      <c r="KLI124" s="1551"/>
      <c r="KLJ124" s="1551"/>
      <c r="KLK124" s="1551"/>
      <c r="KLL124" s="1551"/>
      <c r="KLM124" s="1551"/>
      <c r="KLN124" s="1551"/>
      <c r="KLO124" s="1551"/>
      <c r="KLP124" s="1551"/>
      <c r="KLQ124" s="1551"/>
      <c r="KLR124" s="1551"/>
      <c r="KLS124" s="1551"/>
      <c r="KLT124" s="1551"/>
      <c r="KLU124" s="1551"/>
      <c r="KLV124" s="1551"/>
      <c r="KLW124" s="1551"/>
      <c r="KLX124" s="1551"/>
      <c r="KLY124" s="1551"/>
      <c r="KLZ124" s="1551"/>
      <c r="KMA124" s="1551"/>
      <c r="KMB124" s="1551"/>
      <c r="KMC124" s="1551"/>
      <c r="KMD124" s="1551"/>
      <c r="KME124" s="1551"/>
      <c r="KMF124" s="1551"/>
      <c r="KMG124" s="1551"/>
      <c r="KMH124" s="1551"/>
      <c r="KMI124" s="1551"/>
      <c r="KMJ124" s="1551"/>
      <c r="KMK124" s="1551"/>
      <c r="KML124" s="1551"/>
      <c r="KMM124" s="1551"/>
      <c r="KMN124" s="1551"/>
      <c r="KMO124" s="1551"/>
      <c r="KMP124" s="1551"/>
      <c r="KMQ124" s="1551"/>
      <c r="KMR124" s="1551"/>
      <c r="KMS124" s="1551"/>
      <c r="KMT124" s="1551"/>
      <c r="KMU124" s="1551"/>
      <c r="KMV124" s="1551"/>
      <c r="KMW124" s="1551"/>
      <c r="KMX124" s="1551"/>
      <c r="KMY124" s="1551"/>
      <c r="KMZ124" s="1551"/>
      <c r="KNA124" s="1551"/>
      <c r="KNB124" s="1551"/>
      <c r="KNC124" s="1551"/>
      <c r="KND124" s="1551"/>
      <c r="KNE124" s="1551"/>
      <c r="KNF124" s="1551"/>
      <c r="KNG124" s="1551"/>
      <c r="KNH124" s="1551"/>
      <c r="KNI124" s="1551"/>
      <c r="KNJ124" s="1551"/>
      <c r="KNK124" s="1551"/>
      <c r="KNL124" s="1551"/>
      <c r="KNM124" s="1551"/>
      <c r="KNN124" s="1551"/>
      <c r="KNO124" s="1551"/>
      <c r="KNP124" s="1551"/>
      <c r="KNQ124" s="1551"/>
      <c r="KNR124" s="1551"/>
      <c r="KNS124" s="1551"/>
      <c r="KNT124" s="1551"/>
      <c r="KNU124" s="1551"/>
      <c r="KNV124" s="1551"/>
      <c r="KNW124" s="1551"/>
      <c r="KNX124" s="1551"/>
      <c r="KNY124" s="1551"/>
      <c r="KNZ124" s="1551"/>
      <c r="KOA124" s="1551"/>
      <c r="KOB124" s="1551"/>
      <c r="KOC124" s="1551"/>
      <c r="KOD124" s="1551"/>
      <c r="KOE124" s="1551"/>
      <c r="KOF124" s="1551"/>
      <c r="KOG124" s="1551"/>
      <c r="KOH124" s="1551"/>
      <c r="KOI124" s="1551"/>
      <c r="KOJ124" s="1551"/>
      <c r="KOK124" s="1551"/>
      <c r="KOL124" s="1551"/>
      <c r="KOM124" s="1551"/>
      <c r="KON124" s="1551"/>
      <c r="KOO124" s="1551"/>
      <c r="KOP124" s="1551"/>
      <c r="KOQ124" s="1551"/>
      <c r="KOR124" s="1551"/>
      <c r="KOS124" s="1551"/>
      <c r="KOT124" s="1551"/>
      <c r="KOU124" s="1551"/>
      <c r="KOV124" s="1551"/>
      <c r="KOW124" s="1551"/>
      <c r="KOX124" s="1551"/>
      <c r="KOY124" s="1551"/>
      <c r="KOZ124" s="1551"/>
      <c r="KPA124" s="1551"/>
      <c r="KPB124" s="1551"/>
      <c r="KPC124" s="1551"/>
      <c r="KPD124" s="1551"/>
      <c r="KPE124" s="1551"/>
      <c r="KPF124" s="1551"/>
      <c r="KPG124" s="1551"/>
      <c r="KPH124" s="1551"/>
      <c r="KPI124" s="1551"/>
      <c r="KPJ124" s="1551"/>
      <c r="KPK124" s="1551"/>
      <c r="KPL124" s="1551"/>
      <c r="KPM124" s="1551"/>
      <c r="KPN124" s="1551"/>
      <c r="KPO124" s="1551"/>
      <c r="KPP124" s="1551"/>
      <c r="KPQ124" s="1551"/>
      <c r="KPR124" s="1551"/>
      <c r="KPS124" s="1551"/>
      <c r="KPT124" s="1551"/>
      <c r="KPU124" s="1551"/>
      <c r="KPV124" s="1551"/>
      <c r="KPW124" s="1551"/>
      <c r="KPX124" s="1551"/>
      <c r="KPY124" s="1551"/>
      <c r="KPZ124" s="1551"/>
      <c r="KQA124" s="1551"/>
      <c r="KQB124" s="1551"/>
      <c r="KQC124" s="1551"/>
      <c r="KQD124" s="1551"/>
      <c r="KQE124" s="1551"/>
      <c r="KQF124" s="1551"/>
      <c r="KQG124" s="1551"/>
      <c r="KQH124" s="1551"/>
      <c r="KQI124" s="1551"/>
      <c r="KQJ124" s="1551"/>
      <c r="KQK124" s="1551"/>
      <c r="KQL124" s="1551"/>
      <c r="KQM124" s="1551"/>
      <c r="KQN124" s="1551"/>
      <c r="KQO124" s="1551"/>
      <c r="KQP124" s="1551"/>
      <c r="KQQ124" s="1551"/>
      <c r="KQR124" s="1551"/>
      <c r="KQS124" s="1551"/>
      <c r="KQT124" s="1551"/>
      <c r="KQU124" s="1551"/>
      <c r="KQV124" s="1551"/>
      <c r="KQW124" s="1551"/>
      <c r="KQX124" s="1551"/>
      <c r="KQY124" s="1551"/>
      <c r="KQZ124" s="1551"/>
      <c r="KRA124" s="1551"/>
      <c r="KRB124" s="1551"/>
      <c r="KRC124" s="1551"/>
      <c r="KRD124" s="1551"/>
      <c r="KRE124" s="1551"/>
      <c r="KRF124" s="1551"/>
      <c r="KRG124" s="1551"/>
      <c r="KRH124" s="1551"/>
      <c r="KRI124" s="1551"/>
      <c r="KRJ124" s="1551"/>
      <c r="KRK124" s="1551"/>
      <c r="KRL124" s="1551"/>
      <c r="KRM124" s="1551"/>
      <c r="KRN124" s="1551"/>
      <c r="KRO124" s="1551"/>
      <c r="KRP124" s="1551"/>
      <c r="KRQ124" s="1551"/>
      <c r="KRR124" s="1551"/>
      <c r="KRS124" s="1551"/>
      <c r="KRT124" s="1551"/>
      <c r="KRU124" s="1551"/>
      <c r="KRV124" s="1551"/>
      <c r="KRW124" s="1551"/>
      <c r="KRX124" s="1551"/>
      <c r="KRY124" s="1551"/>
      <c r="KRZ124" s="1551"/>
      <c r="KSA124" s="1551"/>
      <c r="KSB124" s="1551"/>
      <c r="KSC124" s="1551"/>
      <c r="KSD124" s="1551"/>
      <c r="KSE124" s="1551"/>
      <c r="KSF124" s="1551"/>
      <c r="KSG124" s="1551"/>
      <c r="KSH124" s="1551"/>
      <c r="KSI124" s="1551"/>
      <c r="KSJ124" s="1551"/>
      <c r="KSK124" s="1551"/>
      <c r="KSL124" s="1551"/>
      <c r="KSM124" s="1551"/>
      <c r="KSN124" s="1551"/>
      <c r="KSO124" s="1551"/>
      <c r="KSP124" s="1551"/>
      <c r="KSQ124" s="1551"/>
      <c r="KSR124" s="1551"/>
      <c r="KSS124" s="1551"/>
      <c r="KST124" s="1551"/>
      <c r="KSU124" s="1551"/>
      <c r="KSV124" s="1551"/>
      <c r="KSW124" s="1551"/>
      <c r="KSX124" s="1551"/>
      <c r="KSY124" s="1551"/>
      <c r="KSZ124" s="1551"/>
      <c r="KTA124" s="1551"/>
      <c r="KTB124" s="1551"/>
      <c r="KTC124" s="1551"/>
      <c r="KTD124" s="1551"/>
      <c r="KTE124" s="1551"/>
      <c r="KTF124" s="1551"/>
      <c r="KTG124" s="1551"/>
      <c r="KTH124" s="1551"/>
      <c r="KTI124" s="1551"/>
      <c r="KTJ124" s="1551"/>
      <c r="KTK124" s="1551"/>
      <c r="KTL124" s="1551"/>
      <c r="KTM124" s="1551"/>
      <c r="KTN124" s="1551"/>
      <c r="KTO124" s="1551"/>
      <c r="KTP124" s="1551"/>
      <c r="KTQ124" s="1551"/>
      <c r="KTR124" s="1551"/>
      <c r="KTS124" s="1551"/>
      <c r="KTT124" s="1551"/>
      <c r="KTU124" s="1551"/>
      <c r="KTV124" s="1551"/>
      <c r="KTW124" s="1551"/>
      <c r="KTX124" s="1551"/>
      <c r="KTY124" s="1551"/>
      <c r="KTZ124" s="1551"/>
      <c r="KUA124" s="1551"/>
      <c r="KUB124" s="1551"/>
      <c r="KUC124" s="1551"/>
      <c r="KUD124" s="1551"/>
      <c r="KUE124" s="1551"/>
      <c r="KUF124" s="1551"/>
      <c r="KUG124" s="1551"/>
      <c r="KUH124" s="1551"/>
      <c r="KUI124" s="1551"/>
      <c r="KUJ124" s="1551"/>
      <c r="KUK124" s="1551"/>
      <c r="KUL124" s="1551"/>
      <c r="KUM124" s="1551"/>
      <c r="KUN124" s="1551"/>
      <c r="KUO124" s="1551"/>
      <c r="KUP124" s="1551"/>
      <c r="KUQ124" s="1551"/>
      <c r="KUR124" s="1551"/>
      <c r="KUS124" s="1551"/>
      <c r="KUT124" s="1551"/>
      <c r="KUU124" s="1551"/>
      <c r="KUV124" s="1551"/>
      <c r="KUW124" s="1551"/>
      <c r="KUX124" s="1551"/>
      <c r="KUY124" s="1551"/>
      <c r="KUZ124" s="1551"/>
      <c r="KVA124" s="1551"/>
      <c r="KVB124" s="1551"/>
      <c r="KVC124" s="1551"/>
      <c r="KVD124" s="1551"/>
      <c r="KVE124" s="1551"/>
      <c r="KVF124" s="1551"/>
      <c r="KVG124" s="1551"/>
      <c r="KVH124" s="1551"/>
      <c r="KVI124" s="1551"/>
      <c r="KVJ124" s="1551"/>
      <c r="KVK124" s="1551"/>
      <c r="KVL124" s="1551"/>
      <c r="KVM124" s="1551"/>
      <c r="KVN124" s="1551"/>
      <c r="KVO124" s="1551"/>
      <c r="KVP124" s="1551"/>
      <c r="KVQ124" s="1551"/>
      <c r="KVR124" s="1551"/>
      <c r="KVS124" s="1551"/>
      <c r="KVT124" s="1551"/>
      <c r="KVU124" s="1551"/>
      <c r="KVV124" s="1551"/>
      <c r="KVW124" s="1551"/>
      <c r="KVX124" s="1551"/>
      <c r="KVY124" s="1551"/>
      <c r="KVZ124" s="1551"/>
      <c r="KWA124" s="1551"/>
      <c r="KWB124" s="1551"/>
      <c r="KWC124" s="1551"/>
      <c r="KWD124" s="1551"/>
      <c r="KWE124" s="1551"/>
      <c r="KWF124" s="1551"/>
      <c r="KWG124" s="1551"/>
      <c r="KWH124" s="1551"/>
      <c r="KWI124" s="1551"/>
      <c r="KWJ124" s="1551"/>
      <c r="KWK124" s="1551"/>
      <c r="KWL124" s="1551"/>
      <c r="KWM124" s="1551"/>
      <c r="KWN124" s="1551"/>
      <c r="KWO124" s="1551"/>
      <c r="KWP124" s="1551"/>
      <c r="KWQ124" s="1551"/>
      <c r="KWR124" s="1551"/>
      <c r="KWS124" s="1551"/>
      <c r="KWT124" s="1551"/>
      <c r="KWU124" s="1551"/>
      <c r="KWV124" s="1551"/>
      <c r="KWW124" s="1551"/>
      <c r="KWX124" s="1551"/>
      <c r="KWY124" s="1551"/>
      <c r="KWZ124" s="1551"/>
      <c r="KXA124" s="1551"/>
      <c r="KXB124" s="1551"/>
      <c r="KXC124" s="1551"/>
      <c r="KXD124" s="1551"/>
      <c r="KXE124" s="1551"/>
      <c r="KXF124" s="1551"/>
      <c r="KXG124" s="1551"/>
      <c r="KXH124" s="1551"/>
      <c r="KXI124" s="1551"/>
      <c r="KXJ124" s="1551"/>
      <c r="KXK124" s="1551"/>
      <c r="KXL124" s="1551"/>
      <c r="KXM124" s="1551"/>
      <c r="KXN124" s="1551"/>
      <c r="KXO124" s="1551"/>
      <c r="KXP124" s="1551"/>
      <c r="KXQ124" s="1551"/>
      <c r="KXR124" s="1551"/>
      <c r="KXS124" s="1551"/>
      <c r="KXT124" s="1551"/>
      <c r="KXU124" s="1551"/>
      <c r="KXV124" s="1551"/>
      <c r="KXW124" s="1551"/>
      <c r="KXX124" s="1551"/>
      <c r="KXY124" s="1551"/>
      <c r="KXZ124" s="1551"/>
      <c r="KYA124" s="1551"/>
      <c r="KYB124" s="1551"/>
      <c r="KYC124" s="1551"/>
      <c r="KYD124" s="1551"/>
      <c r="KYE124" s="1551"/>
      <c r="KYF124" s="1551"/>
      <c r="KYG124" s="1551"/>
      <c r="KYH124" s="1551"/>
      <c r="KYI124" s="1551"/>
      <c r="KYJ124" s="1551"/>
      <c r="KYK124" s="1551"/>
      <c r="KYL124" s="1551"/>
      <c r="KYM124" s="1551"/>
      <c r="KYN124" s="1551"/>
      <c r="KYO124" s="1551"/>
      <c r="KYP124" s="1551"/>
      <c r="KYQ124" s="1551"/>
      <c r="KYR124" s="1551"/>
      <c r="KYS124" s="1551"/>
      <c r="KYT124" s="1551"/>
      <c r="KYU124" s="1551"/>
      <c r="KYV124" s="1551"/>
      <c r="KYW124" s="1551"/>
      <c r="KYX124" s="1551"/>
      <c r="KYY124" s="1551"/>
      <c r="KYZ124" s="1551"/>
      <c r="KZA124" s="1551"/>
      <c r="KZB124" s="1551"/>
      <c r="KZC124" s="1551"/>
      <c r="KZD124" s="1551"/>
      <c r="KZE124" s="1551"/>
      <c r="KZF124" s="1551"/>
      <c r="KZG124" s="1551"/>
      <c r="KZH124" s="1551"/>
      <c r="KZI124" s="1551"/>
      <c r="KZJ124" s="1551"/>
      <c r="KZK124" s="1551"/>
      <c r="KZL124" s="1551"/>
      <c r="KZM124" s="1551"/>
      <c r="KZN124" s="1551"/>
      <c r="KZO124" s="1551"/>
      <c r="KZP124" s="1551"/>
      <c r="KZQ124" s="1551"/>
      <c r="KZR124" s="1551"/>
      <c r="KZS124" s="1551"/>
      <c r="KZT124" s="1551"/>
      <c r="KZU124" s="1551"/>
      <c r="KZV124" s="1551"/>
      <c r="KZW124" s="1551"/>
      <c r="KZX124" s="1551"/>
      <c r="KZY124" s="1551"/>
      <c r="KZZ124" s="1551"/>
      <c r="LAA124" s="1551"/>
      <c r="LAB124" s="1551"/>
      <c r="LAC124" s="1551"/>
      <c r="LAD124" s="1551"/>
      <c r="LAE124" s="1551"/>
      <c r="LAF124" s="1551"/>
      <c r="LAG124" s="1551"/>
      <c r="LAH124" s="1551"/>
      <c r="LAI124" s="1551"/>
      <c r="LAJ124" s="1551"/>
      <c r="LAK124" s="1551"/>
      <c r="LAL124" s="1551"/>
      <c r="LAM124" s="1551"/>
      <c r="LAN124" s="1551"/>
      <c r="LAO124" s="1551"/>
      <c r="LAP124" s="1551"/>
      <c r="LAQ124" s="1551"/>
      <c r="LAR124" s="1551"/>
      <c r="LAS124" s="1551"/>
      <c r="LAT124" s="1551"/>
      <c r="LAU124" s="1551"/>
      <c r="LAV124" s="1551"/>
      <c r="LAW124" s="1551"/>
      <c r="LAX124" s="1551"/>
      <c r="LAY124" s="1551"/>
      <c r="LAZ124" s="1551"/>
      <c r="LBA124" s="1551"/>
      <c r="LBB124" s="1551"/>
      <c r="LBC124" s="1551"/>
      <c r="LBD124" s="1551"/>
      <c r="LBE124" s="1551"/>
      <c r="LBF124" s="1551"/>
      <c r="LBG124" s="1551"/>
      <c r="LBH124" s="1551"/>
      <c r="LBI124" s="1551"/>
      <c r="LBJ124" s="1551"/>
      <c r="LBK124" s="1551"/>
      <c r="LBL124" s="1551"/>
      <c r="LBM124" s="1551"/>
      <c r="LBN124" s="1551"/>
      <c r="LBO124" s="1551"/>
      <c r="LBP124" s="1551"/>
      <c r="LBQ124" s="1551"/>
      <c r="LBR124" s="1551"/>
      <c r="LBS124" s="1551"/>
      <c r="LBT124" s="1551"/>
      <c r="LBU124" s="1551"/>
      <c r="LBV124" s="1551"/>
      <c r="LBW124" s="1551"/>
      <c r="LBX124" s="1551"/>
      <c r="LBY124" s="1551"/>
      <c r="LBZ124" s="1551"/>
      <c r="LCA124" s="1551"/>
      <c r="LCB124" s="1551"/>
      <c r="LCC124" s="1551"/>
      <c r="LCD124" s="1551"/>
      <c r="LCE124" s="1551"/>
      <c r="LCF124" s="1551"/>
      <c r="LCG124" s="1551"/>
      <c r="LCH124" s="1551"/>
      <c r="LCI124" s="1551"/>
      <c r="LCJ124" s="1551"/>
      <c r="LCK124" s="1551"/>
      <c r="LCL124" s="1551"/>
      <c r="LCM124" s="1551"/>
      <c r="LCN124" s="1551"/>
      <c r="LCO124" s="1551"/>
      <c r="LCP124" s="1551"/>
      <c r="LCQ124" s="1551"/>
      <c r="LCR124" s="1551"/>
      <c r="LCS124" s="1551"/>
      <c r="LCT124" s="1551"/>
      <c r="LCU124" s="1551"/>
      <c r="LCV124" s="1551"/>
      <c r="LCW124" s="1551"/>
      <c r="LCX124" s="1551"/>
      <c r="LCY124" s="1551"/>
      <c r="LCZ124" s="1551"/>
      <c r="LDA124" s="1551"/>
      <c r="LDB124" s="1551"/>
      <c r="LDC124" s="1551"/>
      <c r="LDD124" s="1551"/>
      <c r="LDE124" s="1551"/>
      <c r="LDF124" s="1551"/>
      <c r="LDG124" s="1551"/>
      <c r="LDH124" s="1551"/>
      <c r="LDI124" s="1551"/>
      <c r="LDJ124" s="1551"/>
      <c r="LDK124" s="1551"/>
      <c r="LDL124" s="1551"/>
      <c r="LDM124" s="1551"/>
      <c r="LDN124" s="1551"/>
      <c r="LDO124" s="1551"/>
      <c r="LDP124" s="1551"/>
      <c r="LDQ124" s="1551"/>
      <c r="LDR124" s="1551"/>
      <c r="LDS124" s="1551"/>
      <c r="LDT124" s="1551"/>
      <c r="LDU124" s="1551"/>
      <c r="LDV124" s="1551"/>
      <c r="LDW124" s="1551"/>
      <c r="LDX124" s="1551"/>
      <c r="LDY124" s="1551"/>
      <c r="LDZ124" s="1551"/>
      <c r="LEA124" s="1551"/>
      <c r="LEB124" s="1551"/>
      <c r="LEC124" s="1551"/>
      <c r="LED124" s="1551"/>
      <c r="LEE124" s="1551"/>
      <c r="LEF124" s="1551"/>
      <c r="LEG124" s="1551"/>
      <c r="LEH124" s="1551"/>
      <c r="LEI124" s="1551"/>
      <c r="LEJ124" s="1551"/>
      <c r="LEK124" s="1551"/>
      <c r="LEL124" s="1551"/>
      <c r="LEM124" s="1551"/>
      <c r="LEN124" s="1551"/>
      <c r="LEO124" s="1551"/>
      <c r="LEP124" s="1551"/>
      <c r="LEQ124" s="1551"/>
      <c r="LER124" s="1551"/>
      <c r="LES124" s="1551"/>
      <c r="LET124" s="1551"/>
      <c r="LEU124" s="1551"/>
      <c r="LEV124" s="1551"/>
      <c r="LEW124" s="1551"/>
      <c r="LEX124" s="1551"/>
      <c r="LEY124" s="1551"/>
      <c r="LEZ124" s="1551"/>
      <c r="LFA124" s="1551"/>
      <c r="LFB124" s="1551"/>
      <c r="LFC124" s="1551"/>
      <c r="LFD124" s="1551"/>
      <c r="LFE124" s="1551"/>
      <c r="LFF124" s="1551"/>
      <c r="LFG124" s="1551"/>
      <c r="LFH124" s="1551"/>
      <c r="LFI124" s="1551"/>
      <c r="LFJ124" s="1551"/>
      <c r="LFK124" s="1551"/>
      <c r="LFL124" s="1551"/>
      <c r="LFM124" s="1551"/>
      <c r="LFN124" s="1551"/>
      <c r="LFO124" s="1551"/>
      <c r="LFP124" s="1551"/>
      <c r="LFQ124" s="1551"/>
      <c r="LFR124" s="1551"/>
      <c r="LFS124" s="1551"/>
      <c r="LFT124" s="1551"/>
      <c r="LFU124" s="1551"/>
      <c r="LFV124" s="1551"/>
      <c r="LFW124" s="1551"/>
      <c r="LFX124" s="1551"/>
      <c r="LFY124" s="1551"/>
      <c r="LFZ124" s="1551"/>
      <c r="LGA124" s="1551"/>
      <c r="LGB124" s="1551"/>
      <c r="LGC124" s="1551"/>
      <c r="LGD124" s="1551"/>
      <c r="LGE124" s="1551"/>
      <c r="LGF124" s="1551"/>
      <c r="LGG124" s="1551"/>
      <c r="LGH124" s="1551"/>
      <c r="LGI124" s="1551"/>
      <c r="LGJ124" s="1551"/>
      <c r="LGK124" s="1551"/>
      <c r="LGL124" s="1551"/>
      <c r="LGM124" s="1551"/>
      <c r="LGN124" s="1551"/>
      <c r="LGO124" s="1551"/>
      <c r="LGP124" s="1551"/>
      <c r="LGQ124" s="1551"/>
      <c r="LGR124" s="1551"/>
      <c r="LGS124" s="1551"/>
      <c r="LGT124" s="1551"/>
      <c r="LGU124" s="1551"/>
      <c r="LGV124" s="1551"/>
      <c r="LGW124" s="1551"/>
      <c r="LGX124" s="1551"/>
      <c r="LGY124" s="1551"/>
      <c r="LGZ124" s="1551"/>
      <c r="LHA124" s="1551"/>
      <c r="LHB124" s="1551"/>
      <c r="LHC124" s="1551"/>
      <c r="LHD124" s="1551"/>
      <c r="LHE124" s="1551"/>
      <c r="LHF124" s="1551"/>
      <c r="LHG124" s="1551"/>
      <c r="LHH124" s="1551"/>
      <c r="LHI124" s="1551"/>
      <c r="LHJ124" s="1551"/>
      <c r="LHK124" s="1551"/>
      <c r="LHL124" s="1551"/>
      <c r="LHM124" s="1551"/>
      <c r="LHN124" s="1551"/>
      <c r="LHO124" s="1551"/>
      <c r="LHP124" s="1551"/>
      <c r="LHQ124" s="1551"/>
      <c r="LHR124" s="1551"/>
      <c r="LHS124" s="1551"/>
      <c r="LHT124" s="1551"/>
      <c r="LHU124" s="1551"/>
      <c r="LHV124" s="1551"/>
      <c r="LHW124" s="1551"/>
      <c r="LHX124" s="1551"/>
      <c r="LHY124" s="1551"/>
      <c r="LHZ124" s="1551"/>
      <c r="LIA124" s="1551"/>
      <c r="LIB124" s="1551"/>
      <c r="LIC124" s="1551"/>
      <c r="LID124" s="1551"/>
      <c r="LIE124" s="1551"/>
      <c r="LIF124" s="1551"/>
      <c r="LIG124" s="1551"/>
      <c r="LIH124" s="1551"/>
      <c r="LII124" s="1551"/>
      <c r="LIJ124" s="1551"/>
      <c r="LIK124" s="1551"/>
      <c r="LIL124" s="1551"/>
      <c r="LIM124" s="1551"/>
      <c r="LIN124" s="1551"/>
      <c r="LIO124" s="1551"/>
      <c r="LIP124" s="1551"/>
      <c r="LIQ124" s="1551"/>
      <c r="LIR124" s="1551"/>
      <c r="LIS124" s="1551"/>
      <c r="LIT124" s="1551"/>
      <c r="LIU124" s="1551"/>
      <c r="LIV124" s="1551"/>
      <c r="LIW124" s="1551"/>
      <c r="LIX124" s="1551"/>
      <c r="LIY124" s="1551"/>
      <c r="LIZ124" s="1551"/>
      <c r="LJA124" s="1551"/>
      <c r="LJB124" s="1551"/>
      <c r="LJC124" s="1551"/>
      <c r="LJD124" s="1551"/>
      <c r="LJE124" s="1551"/>
      <c r="LJF124" s="1551"/>
      <c r="LJG124" s="1551"/>
      <c r="LJH124" s="1551"/>
      <c r="LJI124" s="1551"/>
      <c r="LJJ124" s="1551"/>
      <c r="LJK124" s="1551"/>
      <c r="LJL124" s="1551"/>
      <c r="LJM124" s="1551"/>
      <c r="LJN124" s="1551"/>
      <c r="LJO124" s="1551"/>
      <c r="LJP124" s="1551"/>
      <c r="LJQ124" s="1551"/>
      <c r="LJR124" s="1551"/>
      <c r="LJS124" s="1551"/>
      <c r="LJT124" s="1551"/>
      <c r="LJU124" s="1551"/>
      <c r="LJV124" s="1551"/>
      <c r="LJW124" s="1551"/>
      <c r="LJX124" s="1551"/>
      <c r="LJY124" s="1551"/>
      <c r="LJZ124" s="1551"/>
      <c r="LKA124" s="1551"/>
      <c r="LKB124" s="1551"/>
      <c r="LKC124" s="1551"/>
      <c r="LKD124" s="1551"/>
      <c r="LKE124" s="1551"/>
      <c r="LKF124" s="1551"/>
      <c r="LKG124" s="1551"/>
      <c r="LKH124" s="1551"/>
      <c r="LKI124" s="1551"/>
      <c r="LKJ124" s="1551"/>
      <c r="LKK124" s="1551"/>
      <c r="LKL124" s="1551"/>
      <c r="LKM124" s="1551"/>
      <c r="LKN124" s="1551"/>
      <c r="LKO124" s="1551"/>
      <c r="LKP124" s="1551"/>
      <c r="LKQ124" s="1551"/>
      <c r="LKR124" s="1551"/>
      <c r="LKS124" s="1551"/>
      <c r="LKT124" s="1551"/>
      <c r="LKU124" s="1551"/>
      <c r="LKV124" s="1551"/>
      <c r="LKW124" s="1551"/>
      <c r="LKX124" s="1551"/>
      <c r="LKY124" s="1551"/>
      <c r="LKZ124" s="1551"/>
      <c r="LLA124" s="1551"/>
      <c r="LLB124" s="1551"/>
      <c r="LLC124" s="1551"/>
      <c r="LLD124" s="1551"/>
      <c r="LLE124" s="1551"/>
      <c r="LLF124" s="1551"/>
      <c r="LLG124" s="1551"/>
      <c r="LLH124" s="1551"/>
      <c r="LLI124" s="1551"/>
      <c r="LLJ124" s="1551"/>
      <c r="LLK124" s="1551"/>
      <c r="LLL124" s="1551"/>
      <c r="LLM124" s="1551"/>
      <c r="LLN124" s="1551"/>
      <c r="LLO124" s="1551"/>
      <c r="LLP124" s="1551"/>
      <c r="LLQ124" s="1551"/>
      <c r="LLR124" s="1551"/>
      <c r="LLS124" s="1551"/>
      <c r="LLT124" s="1551"/>
      <c r="LLU124" s="1551"/>
      <c r="LLV124" s="1551"/>
      <c r="LLW124" s="1551"/>
      <c r="LLX124" s="1551"/>
      <c r="LLY124" s="1551"/>
      <c r="LLZ124" s="1551"/>
      <c r="LMA124" s="1551"/>
      <c r="LMB124" s="1551"/>
      <c r="LMC124" s="1551"/>
      <c r="LMD124" s="1551"/>
      <c r="LME124" s="1551"/>
      <c r="LMF124" s="1551"/>
      <c r="LMG124" s="1551"/>
      <c r="LMH124" s="1551"/>
      <c r="LMI124" s="1551"/>
      <c r="LMJ124" s="1551"/>
      <c r="LMK124" s="1551"/>
      <c r="LML124" s="1551"/>
      <c r="LMM124" s="1551"/>
      <c r="LMN124" s="1551"/>
      <c r="LMO124" s="1551"/>
      <c r="LMP124" s="1551"/>
      <c r="LMQ124" s="1551"/>
      <c r="LMR124" s="1551"/>
      <c r="LMS124" s="1551"/>
      <c r="LMT124" s="1551"/>
      <c r="LMU124" s="1551"/>
      <c r="LMV124" s="1551"/>
      <c r="LMW124" s="1551"/>
      <c r="LMX124" s="1551"/>
      <c r="LMY124" s="1551"/>
      <c r="LMZ124" s="1551"/>
      <c r="LNA124" s="1551"/>
      <c r="LNB124" s="1551"/>
      <c r="LNC124" s="1551"/>
      <c r="LND124" s="1551"/>
      <c r="LNE124" s="1551"/>
      <c r="LNF124" s="1551"/>
      <c r="LNG124" s="1551"/>
      <c r="LNH124" s="1551"/>
      <c r="LNI124" s="1551"/>
      <c r="LNJ124" s="1551"/>
      <c r="LNK124" s="1551"/>
      <c r="LNL124" s="1551"/>
      <c r="LNM124" s="1551"/>
      <c r="LNN124" s="1551"/>
      <c r="LNO124" s="1551"/>
      <c r="LNP124" s="1551"/>
      <c r="LNQ124" s="1551"/>
      <c r="LNR124" s="1551"/>
      <c r="LNS124" s="1551"/>
      <c r="LNT124" s="1551"/>
      <c r="LNU124" s="1551"/>
      <c r="LNV124" s="1551"/>
      <c r="LNW124" s="1551"/>
      <c r="LNX124" s="1551"/>
      <c r="LNY124" s="1551"/>
      <c r="LNZ124" s="1551"/>
      <c r="LOA124" s="1551"/>
      <c r="LOB124" s="1551"/>
      <c r="LOC124" s="1551"/>
      <c r="LOD124" s="1551"/>
      <c r="LOE124" s="1551"/>
      <c r="LOF124" s="1551"/>
      <c r="LOG124" s="1551"/>
      <c r="LOH124" s="1551"/>
      <c r="LOI124" s="1551"/>
      <c r="LOJ124" s="1551"/>
      <c r="LOK124" s="1551"/>
      <c r="LOL124" s="1551"/>
      <c r="LOM124" s="1551"/>
      <c r="LON124" s="1551"/>
      <c r="LOO124" s="1551"/>
      <c r="LOP124" s="1551"/>
      <c r="LOQ124" s="1551"/>
      <c r="LOR124" s="1551"/>
      <c r="LOS124" s="1551"/>
      <c r="LOT124" s="1551"/>
      <c r="LOU124" s="1551"/>
      <c r="LOV124" s="1551"/>
      <c r="LOW124" s="1551"/>
      <c r="LOX124" s="1551"/>
      <c r="LOY124" s="1551"/>
      <c r="LOZ124" s="1551"/>
      <c r="LPA124" s="1551"/>
      <c r="LPB124" s="1551"/>
      <c r="LPC124" s="1551"/>
      <c r="LPD124" s="1551"/>
      <c r="LPE124" s="1551"/>
      <c r="LPF124" s="1551"/>
      <c r="LPG124" s="1551"/>
      <c r="LPH124" s="1551"/>
      <c r="LPI124" s="1551"/>
      <c r="LPJ124" s="1551"/>
      <c r="LPK124" s="1551"/>
      <c r="LPL124" s="1551"/>
      <c r="LPM124" s="1551"/>
      <c r="LPN124" s="1551"/>
      <c r="LPO124" s="1551"/>
      <c r="LPP124" s="1551"/>
      <c r="LPQ124" s="1551"/>
      <c r="LPR124" s="1551"/>
      <c r="LPS124" s="1551"/>
      <c r="LPT124" s="1551"/>
      <c r="LPU124" s="1551"/>
      <c r="LPV124" s="1551"/>
      <c r="LPW124" s="1551"/>
      <c r="LPX124" s="1551"/>
      <c r="LPY124" s="1551"/>
      <c r="LPZ124" s="1551"/>
      <c r="LQA124" s="1551"/>
      <c r="LQB124" s="1551"/>
      <c r="LQC124" s="1551"/>
      <c r="LQD124" s="1551"/>
      <c r="LQE124" s="1551"/>
      <c r="LQF124" s="1551"/>
      <c r="LQG124" s="1551"/>
      <c r="LQH124" s="1551"/>
      <c r="LQI124" s="1551"/>
      <c r="LQJ124" s="1551"/>
      <c r="LQK124" s="1551"/>
      <c r="LQL124" s="1551"/>
      <c r="LQM124" s="1551"/>
      <c r="LQN124" s="1551"/>
      <c r="LQO124" s="1551"/>
      <c r="LQP124" s="1551"/>
      <c r="LQQ124" s="1551"/>
      <c r="LQR124" s="1551"/>
      <c r="LQS124" s="1551"/>
      <c r="LQT124" s="1551"/>
      <c r="LQU124" s="1551"/>
      <c r="LQV124" s="1551"/>
      <c r="LQW124" s="1551"/>
      <c r="LQX124" s="1551"/>
      <c r="LQY124" s="1551"/>
      <c r="LQZ124" s="1551"/>
      <c r="LRA124" s="1551"/>
      <c r="LRB124" s="1551"/>
      <c r="LRC124" s="1551"/>
      <c r="LRD124" s="1551"/>
      <c r="LRE124" s="1551"/>
      <c r="LRF124" s="1551"/>
      <c r="LRG124" s="1551"/>
      <c r="LRH124" s="1551"/>
      <c r="LRI124" s="1551"/>
      <c r="LRJ124" s="1551"/>
      <c r="LRK124" s="1551"/>
      <c r="LRL124" s="1551"/>
      <c r="LRM124" s="1551"/>
      <c r="LRN124" s="1551"/>
      <c r="LRO124" s="1551"/>
      <c r="LRP124" s="1551"/>
      <c r="LRQ124" s="1551"/>
      <c r="LRR124" s="1551"/>
      <c r="LRS124" s="1551"/>
      <c r="LRT124" s="1551"/>
      <c r="LRU124" s="1551"/>
      <c r="LRV124" s="1551"/>
      <c r="LRW124" s="1551"/>
      <c r="LRX124" s="1551"/>
      <c r="LRY124" s="1551"/>
      <c r="LRZ124" s="1551"/>
      <c r="LSA124" s="1551"/>
      <c r="LSB124" s="1551"/>
      <c r="LSC124" s="1551"/>
      <c r="LSD124" s="1551"/>
      <c r="LSE124" s="1551"/>
      <c r="LSF124" s="1551"/>
      <c r="LSG124" s="1551"/>
      <c r="LSH124" s="1551"/>
      <c r="LSI124" s="1551"/>
      <c r="LSJ124" s="1551"/>
      <c r="LSK124" s="1551"/>
      <c r="LSL124" s="1551"/>
      <c r="LSM124" s="1551"/>
      <c r="LSN124" s="1551"/>
      <c r="LSO124" s="1551"/>
      <c r="LSP124" s="1551"/>
      <c r="LSQ124" s="1551"/>
      <c r="LSR124" s="1551"/>
      <c r="LSS124" s="1551"/>
      <c r="LST124" s="1551"/>
      <c r="LSU124" s="1551"/>
      <c r="LSV124" s="1551"/>
      <c r="LSW124" s="1551"/>
      <c r="LSX124" s="1551"/>
      <c r="LSY124" s="1551"/>
      <c r="LSZ124" s="1551"/>
      <c r="LTA124" s="1551"/>
      <c r="LTB124" s="1551"/>
      <c r="LTC124" s="1551"/>
      <c r="LTD124" s="1551"/>
      <c r="LTE124" s="1551"/>
      <c r="LTF124" s="1551"/>
      <c r="LTG124" s="1551"/>
      <c r="LTH124" s="1551"/>
      <c r="LTI124" s="1551"/>
      <c r="LTJ124" s="1551"/>
      <c r="LTK124" s="1551"/>
      <c r="LTL124" s="1551"/>
      <c r="LTM124" s="1551"/>
      <c r="LTN124" s="1551"/>
      <c r="LTO124" s="1551"/>
      <c r="LTP124" s="1551"/>
      <c r="LTQ124" s="1551"/>
      <c r="LTR124" s="1551"/>
      <c r="LTS124" s="1551"/>
      <c r="LTT124" s="1551"/>
      <c r="LTU124" s="1551"/>
      <c r="LTV124" s="1551"/>
      <c r="LTW124" s="1551"/>
      <c r="LTX124" s="1551"/>
      <c r="LTY124" s="1551"/>
      <c r="LTZ124" s="1551"/>
      <c r="LUA124" s="1551"/>
      <c r="LUB124" s="1551"/>
      <c r="LUC124" s="1551"/>
      <c r="LUD124" s="1551"/>
      <c r="LUE124" s="1551"/>
      <c r="LUF124" s="1551"/>
      <c r="LUG124" s="1551"/>
      <c r="LUH124" s="1551"/>
      <c r="LUI124" s="1551"/>
      <c r="LUJ124" s="1551"/>
      <c r="LUK124" s="1551"/>
      <c r="LUL124" s="1551"/>
      <c r="LUM124" s="1551"/>
      <c r="LUN124" s="1551"/>
      <c r="LUO124" s="1551"/>
      <c r="LUP124" s="1551"/>
      <c r="LUQ124" s="1551"/>
      <c r="LUR124" s="1551"/>
      <c r="LUS124" s="1551"/>
      <c r="LUT124" s="1551"/>
      <c r="LUU124" s="1551"/>
      <c r="LUV124" s="1551"/>
      <c r="LUW124" s="1551"/>
      <c r="LUX124" s="1551"/>
      <c r="LUY124" s="1551"/>
      <c r="LUZ124" s="1551"/>
      <c r="LVA124" s="1551"/>
      <c r="LVB124" s="1551"/>
      <c r="LVC124" s="1551"/>
      <c r="LVD124" s="1551"/>
      <c r="LVE124" s="1551"/>
      <c r="LVF124" s="1551"/>
      <c r="LVG124" s="1551"/>
      <c r="LVH124" s="1551"/>
      <c r="LVI124" s="1551"/>
      <c r="LVJ124" s="1551"/>
      <c r="LVK124" s="1551"/>
      <c r="LVL124" s="1551"/>
      <c r="LVM124" s="1551"/>
      <c r="LVN124" s="1551"/>
      <c r="LVO124" s="1551"/>
      <c r="LVP124" s="1551"/>
      <c r="LVQ124" s="1551"/>
      <c r="LVR124" s="1551"/>
      <c r="LVS124" s="1551"/>
      <c r="LVT124" s="1551"/>
      <c r="LVU124" s="1551"/>
      <c r="LVV124" s="1551"/>
      <c r="LVW124" s="1551"/>
      <c r="LVX124" s="1551"/>
      <c r="LVY124" s="1551"/>
      <c r="LVZ124" s="1551"/>
      <c r="LWA124" s="1551"/>
      <c r="LWB124" s="1551"/>
      <c r="LWC124" s="1551"/>
      <c r="LWD124" s="1551"/>
      <c r="LWE124" s="1551"/>
      <c r="LWF124" s="1551"/>
      <c r="LWG124" s="1551"/>
      <c r="LWH124" s="1551"/>
      <c r="LWI124" s="1551"/>
      <c r="LWJ124" s="1551"/>
      <c r="LWK124" s="1551"/>
      <c r="LWL124" s="1551"/>
      <c r="LWM124" s="1551"/>
      <c r="LWN124" s="1551"/>
      <c r="LWO124" s="1551"/>
      <c r="LWP124" s="1551"/>
      <c r="LWQ124" s="1551"/>
      <c r="LWR124" s="1551"/>
      <c r="LWS124" s="1551"/>
      <c r="LWT124" s="1551"/>
      <c r="LWU124" s="1551"/>
      <c r="LWV124" s="1551"/>
      <c r="LWW124" s="1551"/>
      <c r="LWX124" s="1551"/>
      <c r="LWY124" s="1551"/>
      <c r="LWZ124" s="1551"/>
      <c r="LXA124" s="1551"/>
      <c r="LXB124" s="1551"/>
      <c r="LXC124" s="1551"/>
      <c r="LXD124" s="1551"/>
      <c r="LXE124" s="1551"/>
      <c r="LXF124" s="1551"/>
      <c r="LXG124" s="1551"/>
      <c r="LXH124" s="1551"/>
      <c r="LXI124" s="1551"/>
      <c r="LXJ124" s="1551"/>
      <c r="LXK124" s="1551"/>
      <c r="LXL124" s="1551"/>
      <c r="LXM124" s="1551"/>
      <c r="LXN124" s="1551"/>
      <c r="LXO124" s="1551"/>
      <c r="LXP124" s="1551"/>
      <c r="LXQ124" s="1551"/>
      <c r="LXR124" s="1551"/>
      <c r="LXS124" s="1551"/>
      <c r="LXT124" s="1551"/>
      <c r="LXU124" s="1551"/>
      <c r="LXV124" s="1551"/>
      <c r="LXW124" s="1551"/>
      <c r="LXX124" s="1551"/>
      <c r="LXY124" s="1551"/>
      <c r="LXZ124" s="1551"/>
      <c r="LYA124" s="1551"/>
      <c r="LYB124" s="1551"/>
      <c r="LYC124" s="1551"/>
      <c r="LYD124" s="1551"/>
      <c r="LYE124" s="1551"/>
      <c r="LYF124" s="1551"/>
      <c r="LYG124" s="1551"/>
      <c r="LYH124" s="1551"/>
      <c r="LYI124" s="1551"/>
      <c r="LYJ124" s="1551"/>
      <c r="LYK124" s="1551"/>
      <c r="LYL124" s="1551"/>
      <c r="LYM124" s="1551"/>
      <c r="LYN124" s="1551"/>
      <c r="LYO124" s="1551"/>
      <c r="LYP124" s="1551"/>
      <c r="LYQ124" s="1551"/>
      <c r="LYR124" s="1551"/>
      <c r="LYS124" s="1551"/>
      <c r="LYT124" s="1551"/>
      <c r="LYU124" s="1551"/>
      <c r="LYV124" s="1551"/>
      <c r="LYW124" s="1551"/>
      <c r="LYX124" s="1551"/>
      <c r="LYY124" s="1551"/>
      <c r="LYZ124" s="1551"/>
      <c r="LZA124" s="1551"/>
      <c r="LZB124" s="1551"/>
      <c r="LZC124" s="1551"/>
      <c r="LZD124" s="1551"/>
      <c r="LZE124" s="1551"/>
      <c r="LZF124" s="1551"/>
      <c r="LZG124" s="1551"/>
      <c r="LZH124" s="1551"/>
      <c r="LZI124" s="1551"/>
      <c r="LZJ124" s="1551"/>
      <c r="LZK124" s="1551"/>
      <c r="LZL124" s="1551"/>
      <c r="LZM124" s="1551"/>
      <c r="LZN124" s="1551"/>
      <c r="LZO124" s="1551"/>
      <c r="LZP124" s="1551"/>
      <c r="LZQ124" s="1551"/>
      <c r="LZR124" s="1551"/>
      <c r="LZS124" s="1551"/>
      <c r="LZT124" s="1551"/>
      <c r="LZU124" s="1551"/>
      <c r="LZV124" s="1551"/>
      <c r="LZW124" s="1551"/>
      <c r="LZX124" s="1551"/>
      <c r="LZY124" s="1551"/>
      <c r="LZZ124" s="1551"/>
      <c r="MAA124" s="1551"/>
      <c r="MAB124" s="1551"/>
      <c r="MAC124" s="1551"/>
      <c r="MAD124" s="1551"/>
      <c r="MAE124" s="1551"/>
      <c r="MAF124" s="1551"/>
      <c r="MAG124" s="1551"/>
      <c r="MAH124" s="1551"/>
      <c r="MAI124" s="1551"/>
      <c r="MAJ124" s="1551"/>
      <c r="MAK124" s="1551"/>
      <c r="MAL124" s="1551"/>
      <c r="MAM124" s="1551"/>
      <c r="MAN124" s="1551"/>
      <c r="MAO124" s="1551"/>
      <c r="MAP124" s="1551"/>
      <c r="MAQ124" s="1551"/>
      <c r="MAR124" s="1551"/>
      <c r="MAS124" s="1551"/>
      <c r="MAT124" s="1551"/>
      <c r="MAU124" s="1551"/>
      <c r="MAV124" s="1551"/>
      <c r="MAW124" s="1551"/>
      <c r="MAX124" s="1551"/>
      <c r="MAY124" s="1551"/>
      <c r="MAZ124" s="1551"/>
      <c r="MBA124" s="1551"/>
      <c r="MBB124" s="1551"/>
      <c r="MBC124" s="1551"/>
      <c r="MBD124" s="1551"/>
      <c r="MBE124" s="1551"/>
      <c r="MBF124" s="1551"/>
      <c r="MBG124" s="1551"/>
      <c r="MBH124" s="1551"/>
      <c r="MBI124" s="1551"/>
      <c r="MBJ124" s="1551"/>
      <c r="MBK124" s="1551"/>
      <c r="MBL124" s="1551"/>
      <c r="MBM124" s="1551"/>
      <c r="MBN124" s="1551"/>
      <c r="MBO124" s="1551"/>
      <c r="MBP124" s="1551"/>
      <c r="MBQ124" s="1551"/>
      <c r="MBR124" s="1551"/>
      <c r="MBS124" s="1551"/>
      <c r="MBT124" s="1551"/>
      <c r="MBU124" s="1551"/>
      <c r="MBV124" s="1551"/>
      <c r="MBW124" s="1551"/>
      <c r="MBX124" s="1551"/>
      <c r="MBY124" s="1551"/>
      <c r="MBZ124" s="1551"/>
      <c r="MCA124" s="1551"/>
      <c r="MCB124" s="1551"/>
      <c r="MCC124" s="1551"/>
      <c r="MCD124" s="1551"/>
      <c r="MCE124" s="1551"/>
      <c r="MCF124" s="1551"/>
      <c r="MCG124" s="1551"/>
      <c r="MCH124" s="1551"/>
      <c r="MCI124" s="1551"/>
      <c r="MCJ124" s="1551"/>
      <c r="MCK124" s="1551"/>
      <c r="MCL124" s="1551"/>
      <c r="MCM124" s="1551"/>
      <c r="MCN124" s="1551"/>
      <c r="MCO124" s="1551"/>
      <c r="MCP124" s="1551"/>
      <c r="MCQ124" s="1551"/>
      <c r="MCR124" s="1551"/>
      <c r="MCS124" s="1551"/>
      <c r="MCT124" s="1551"/>
      <c r="MCU124" s="1551"/>
      <c r="MCV124" s="1551"/>
      <c r="MCW124" s="1551"/>
      <c r="MCX124" s="1551"/>
      <c r="MCY124" s="1551"/>
      <c r="MCZ124" s="1551"/>
      <c r="MDA124" s="1551"/>
      <c r="MDB124" s="1551"/>
      <c r="MDC124" s="1551"/>
      <c r="MDD124" s="1551"/>
      <c r="MDE124" s="1551"/>
      <c r="MDF124" s="1551"/>
      <c r="MDG124" s="1551"/>
      <c r="MDH124" s="1551"/>
      <c r="MDI124" s="1551"/>
      <c r="MDJ124" s="1551"/>
      <c r="MDK124" s="1551"/>
      <c r="MDL124" s="1551"/>
      <c r="MDM124" s="1551"/>
      <c r="MDN124" s="1551"/>
      <c r="MDO124" s="1551"/>
      <c r="MDP124" s="1551"/>
      <c r="MDQ124" s="1551"/>
      <c r="MDR124" s="1551"/>
      <c r="MDS124" s="1551"/>
      <c r="MDT124" s="1551"/>
      <c r="MDU124" s="1551"/>
      <c r="MDV124" s="1551"/>
      <c r="MDW124" s="1551"/>
      <c r="MDX124" s="1551"/>
      <c r="MDY124" s="1551"/>
      <c r="MDZ124" s="1551"/>
      <c r="MEA124" s="1551"/>
      <c r="MEB124" s="1551"/>
      <c r="MEC124" s="1551"/>
      <c r="MED124" s="1551"/>
      <c r="MEE124" s="1551"/>
      <c r="MEF124" s="1551"/>
      <c r="MEG124" s="1551"/>
      <c r="MEH124" s="1551"/>
      <c r="MEI124" s="1551"/>
      <c r="MEJ124" s="1551"/>
      <c r="MEK124" s="1551"/>
      <c r="MEL124" s="1551"/>
      <c r="MEM124" s="1551"/>
      <c r="MEN124" s="1551"/>
      <c r="MEO124" s="1551"/>
      <c r="MEP124" s="1551"/>
      <c r="MEQ124" s="1551"/>
      <c r="MER124" s="1551"/>
      <c r="MES124" s="1551"/>
      <c r="MET124" s="1551"/>
      <c r="MEU124" s="1551"/>
      <c r="MEV124" s="1551"/>
      <c r="MEW124" s="1551"/>
      <c r="MEX124" s="1551"/>
      <c r="MEY124" s="1551"/>
      <c r="MEZ124" s="1551"/>
      <c r="MFA124" s="1551"/>
      <c r="MFB124" s="1551"/>
      <c r="MFC124" s="1551"/>
      <c r="MFD124" s="1551"/>
      <c r="MFE124" s="1551"/>
      <c r="MFF124" s="1551"/>
      <c r="MFG124" s="1551"/>
      <c r="MFH124" s="1551"/>
      <c r="MFI124" s="1551"/>
      <c r="MFJ124" s="1551"/>
      <c r="MFK124" s="1551"/>
      <c r="MFL124" s="1551"/>
      <c r="MFM124" s="1551"/>
      <c r="MFN124" s="1551"/>
      <c r="MFO124" s="1551"/>
      <c r="MFP124" s="1551"/>
      <c r="MFQ124" s="1551"/>
      <c r="MFR124" s="1551"/>
      <c r="MFS124" s="1551"/>
      <c r="MFT124" s="1551"/>
      <c r="MFU124" s="1551"/>
      <c r="MFV124" s="1551"/>
      <c r="MFW124" s="1551"/>
      <c r="MFX124" s="1551"/>
      <c r="MFY124" s="1551"/>
      <c r="MFZ124" s="1551"/>
      <c r="MGA124" s="1551"/>
      <c r="MGB124" s="1551"/>
      <c r="MGC124" s="1551"/>
      <c r="MGD124" s="1551"/>
      <c r="MGE124" s="1551"/>
      <c r="MGF124" s="1551"/>
      <c r="MGG124" s="1551"/>
      <c r="MGH124" s="1551"/>
      <c r="MGI124" s="1551"/>
      <c r="MGJ124" s="1551"/>
      <c r="MGK124" s="1551"/>
      <c r="MGL124" s="1551"/>
      <c r="MGM124" s="1551"/>
      <c r="MGN124" s="1551"/>
      <c r="MGO124" s="1551"/>
      <c r="MGP124" s="1551"/>
      <c r="MGQ124" s="1551"/>
      <c r="MGR124" s="1551"/>
      <c r="MGS124" s="1551"/>
      <c r="MGT124" s="1551"/>
      <c r="MGU124" s="1551"/>
      <c r="MGV124" s="1551"/>
      <c r="MGW124" s="1551"/>
      <c r="MGX124" s="1551"/>
      <c r="MGY124" s="1551"/>
      <c r="MGZ124" s="1551"/>
      <c r="MHA124" s="1551"/>
      <c r="MHB124" s="1551"/>
      <c r="MHC124" s="1551"/>
      <c r="MHD124" s="1551"/>
      <c r="MHE124" s="1551"/>
      <c r="MHF124" s="1551"/>
      <c r="MHG124" s="1551"/>
      <c r="MHH124" s="1551"/>
      <c r="MHI124" s="1551"/>
      <c r="MHJ124" s="1551"/>
      <c r="MHK124" s="1551"/>
      <c r="MHL124" s="1551"/>
      <c r="MHM124" s="1551"/>
      <c r="MHN124" s="1551"/>
      <c r="MHO124" s="1551"/>
      <c r="MHP124" s="1551"/>
      <c r="MHQ124" s="1551"/>
      <c r="MHR124" s="1551"/>
      <c r="MHS124" s="1551"/>
      <c r="MHT124" s="1551"/>
      <c r="MHU124" s="1551"/>
      <c r="MHV124" s="1551"/>
      <c r="MHW124" s="1551"/>
      <c r="MHX124" s="1551"/>
      <c r="MHY124" s="1551"/>
      <c r="MHZ124" s="1551"/>
      <c r="MIA124" s="1551"/>
      <c r="MIB124" s="1551"/>
      <c r="MIC124" s="1551"/>
      <c r="MID124" s="1551"/>
      <c r="MIE124" s="1551"/>
      <c r="MIF124" s="1551"/>
      <c r="MIG124" s="1551"/>
      <c r="MIH124" s="1551"/>
      <c r="MII124" s="1551"/>
      <c r="MIJ124" s="1551"/>
      <c r="MIK124" s="1551"/>
      <c r="MIL124" s="1551"/>
      <c r="MIM124" s="1551"/>
      <c r="MIN124" s="1551"/>
      <c r="MIO124" s="1551"/>
      <c r="MIP124" s="1551"/>
      <c r="MIQ124" s="1551"/>
      <c r="MIR124" s="1551"/>
      <c r="MIS124" s="1551"/>
      <c r="MIT124" s="1551"/>
      <c r="MIU124" s="1551"/>
      <c r="MIV124" s="1551"/>
      <c r="MIW124" s="1551"/>
      <c r="MIX124" s="1551"/>
      <c r="MIY124" s="1551"/>
      <c r="MIZ124" s="1551"/>
      <c r="MJA124" s="1551"/>
      <c r="MJB124" s="1551"/>
      <c r="MJC124" s="1551"/>
      <c r="MJD124" s="1551"/>
      <c r="MJE124" s="1551"/>
      <c r="MJF124" s="1551"/>
      <c r="MJG124" s="1551"/>
      <c r="MJH124" s="1551"/>
      <c r="MJI124" s="1551"/>
      <c r="MJJ124" s="1551"/>
      <c r="MJK124" s="1551"/>
      <c r="MJL124" s="1551"/>
      <c r="MJM124" s="1551"/>
      <c r="MJN124" s="1551"/>
      <c r="MJO124" s="1551"/>
      <c r="MJP124" s="1551"/>
      <c r="MJQ124" s="1551"/>
      <c r="MJR124" s="1551"/>
      <c r="MJS124" s="1551"/>
      <c r="MJT124" s="1551"/>
      <c r="MJU124" s="1551"/>
      <c r="MJV124" s="1551"/>
      <c r="MJW124" s="1551"/>
      <c r="MJX124" s="1551"/>
      <c r="MJY124" s="1551"/>
      <c r="MJZ124" s="1551"/>
      <c r="MKA124" s="1551"/>
      <c r="MKB124" s="1551"/>
      <c r="MKC124" s="1551"/>
      <c r="MKD124" s="1551"/>
      <c r="MKE124" s="1551"/>
      <c r="MKF124" s="1551"/>
      <c r="MKG124" s="1551"/>
      <c r="MKH124" s="1551"/>
      <c r="MKI124" s="1551"/>
      <c r="MKJ124" s="1551"/>
      <c r="MKK124" s="1551"/>
      <c r="MKL124" s="1551"/>
      <c r="MKM124" s="1551"/>
      <c r="MKN124" s="1551"/>
      <c r="MKO124" s="1551"/>
      <c r="MKP124" s="1551"/>
      <c r="MKQ124" s="1551"/>
      <c r="MKR124" s="1551"/>
      <c r="MKS124" s="1551"/>
      <c r="MKT124" s="1551"/>
      <c r="MKU124" s="1551"/>
      <c r="MKV124" s="1551"/>
      <c r="MKW124" s="1551"/>
      <c r="MKX124" s="1551"/>
      <c r="MKY124" s="1551"/>
      <c r="MKZ124" s="1551"/>
      <c r="MLA124" s="1551"/>
      <c r="MLB124" s="1551"/>
      <c r="MLC124" s="1551"/>
      <c r="MLD124" s="1551"/>
      <c r="MLE124" s="1551"/>
      <c r="MLF124" s="1551"/>
      <c r="MLG124" s="1551"/>
      <c r="MLH124" s="1551"/>
      <c r="MLI124" s="1551"/>
      <c r="MLJ124" s="1551"/>
      <c r="MLK124" s="1551"/>
      <c r="MLL124" s="1551"/>
      <c r="MLM124" s="1551"/>
      <c r="MLN124" s="1551"/>
      <c r="MLO124" s="1551"/>
      <c r="MLP124" s="1551"/>
      <c r="MLQ124" s="1551"/>
      <c r="MLR124" s="1551"/>
      <c r="MLS124" s="1551"/>
      <c r="MLT124" s="1551"/>
      <c r="MLU124" s="1551"/>
      <c r="MLV124" s="1551"/>
      <c r="MLW124" s="1551"/>
      <c r="MLX124" s="1551"/>
      <c r="MLY124" s="1551"/>
      <c r="MLZ124" s="1551"/>
      <c r="MMA124" s="1551"/>
      <c r="MMB124" s="1551"/>
      <c r="MMC124" s="1551"/>
      <c r="MMD124" s="1551"/>
      <c r="MME124" s="1551"/>
      <c r="MMF124" s="1551"/>
      <c r="MMG124" s="1551"/>
      <c r="MMH124" s="1551"/>
      <c r="MMI124" s="1551"/>
      <c r="MMJ124" s="1551"/>
      <c r="MMK124" s="1551"/>
      <c r="MML124" s="1551"/>
      <c r="MMM124" s="1551"/>
      <c r="MMN124" s="1551"/>
      <c r="MMO124" s="1551"/>
      <c r="MMP124" s="1551"/>
      <c r="MMQ124" s="1551"/>
      <c r="MMR124" s="1551"/>
      <c r="MMS124" s="1551"/>
      <c r="MMT124" s="1551"/>
      <c r="MMU124" s="1551"/>
      <c r="MMV124" s="1551"/>
      <c r="MMW124" s="1551"/>
      <c r="MMX124" s="1551"/>
      <c r="MMY124" s="1551"/>
      <c r="MMZ124" s="1551"/>
      <c r="MNA124" s="1551"/>
      <c r="MNB124" s="1551"/>
      <c r="MNC124" s="1551"/>
      <c r="MND124" s="1551"/>
      <c r="MNE124" s="1551"/>
      <c r="MNF124" s="1551"/>
      <c r="MNG124" s="1551"/>
      <c r="MNH124" s="1551"/>
      <c r="MNI124" s="1551"/>
      <c r="MNJ124" s="1551"/>
      <c r="MNK124" s="1551"/>
      <c r="MNL124" s="1551"/>
      <c r="MNM124" s="1551"/>
      <c r="MNN124" s="1551"/>
      <c r="MNO124" s="1551"/>
      <c r="MNP124" s="1551"/>
      <c r="MNQ124" s="1551"/>
      <c r="MNR124" s="1551"/>
      <c r="MNS124" s="1551"/>
      <c r="MNT124" s="1551"/>
      <c r="MNU124" s="1551"/>
      <c r="MNV124" s="1551"/>
      <c r="MNW124" s="1551"/>
      <c r="MNX124" s="1551"/>
      <c r="MNY124" s="1551"/>
      <c r="MNZ124" s="1551"/>
      <c r="MOA124" s="1551"/>
      <c r="MOB124" s="1551"/>
      <c r="MOC124" s="1551"/>
      <c r="MOD124" s="1551"/>
      <c r="MOE124" s="1551"/>
      <c r="MOF124" s="1551"/>
      <c r="MOG124" s="1551"/>
      <c r="MOH124" s="1551"/>
      <c r="MOI124" s="1551"/>
      <c r="MOJ124" s="1551"/>
      <c r="MOK124" s="1551"/>
      <c r="MOL124" s="1551"/>
      <c r="MOM124" s="1551"/>
      <c r="MON124" s="1551"/>
      <c r="MOO124" s="1551"/>
      <c r="MOP124" s="1551"/>
      <c r="MOQ124" s="1551"/>
      <c r="MOR124" s="1551"/>
      <c r="MOS124" s="1551"/>
      <c r="MOT124" s="1551"/>
      <c r="MOU124" s="1551"/>
      <c r="MOV124" s="1551"/>
      <c r="MOW124" s="1551"/>
      <c r="MOX124" s="1551"/>
      <c r="MOY124" s="1551"/>
      <c r="MOZ124" s="1551"/>
      <c r="MPA124" s="1551"/>
      <c r="MPB124" s="1551"/>
      <c r="MPC124" s="1551"/>
      <c r="MPD124" s="1551"/>
      <c r="MPE124" s="1551"/>
      <c r="MPF124" s="1551"/>
      <c r="MPG124" s="1551"/>
      <c r="MPH124" s="1551"/>
      <c r="MPI124" s="1551"/>
      <c r="MPJ124" s="1551"/>
      <c r="MPK124" s="1551"/>
      <c r="MPL124" s="1551"/>
      <c r="MPM124" s="1551"/>
      <c r="MPN124" s="1551"/>
      <c r="MPO124" s="1551"/>
      <c r="MPP124" s="1551"/>
      <c r="MPQ124" s="1551"/>
      <c r="MPR124" s="1551"/>
      <c r="MPS124" s="1551"/>
      <c r="MPT124" s="1551"/>
      <c r="MPU124" s="1551"/>
      <c r="MPV124" s="1551"/>
      <c r="MPW124" s="1551"/>
      <c r="MPX124" s="1551"/>
      <c r="MPY124" s="1551"/>
      <c r="MPZ124" s="1551"/>
      <c r="MQA124" s="1551"/>
      <c r="MQB124" s="1551"/>
      <c r="MQC124" s="1551"/>
      <c r="MQD124" s="1551"/>
      <c r="MQE124" s="1551"/>
      <c r="MQF124" s="1551"/>
      <c r="MQG124" s="1551"/>
      <c r="MQH124" s="1551"/>
      <c r="MQI124" s="1551"/>
      <c r="MQJ124" s="1551"/>
      <c r="MQK124" s="1551"/>
      <c r="MQL124" s="1551"/>
      <c r="MQM124" s="1551"/>
      <c r="MQN124" s="1551"/>
      <c r="MQO124" s="1551"/>
      <c r="MQP124" s="1551"/>
      <c r="MQQ124" s="1551"/>
      <c r="MQR124" s="1551"/>
      <c r="MQS124" s="1551"/>
      <c r="MQT124" s="1551"/>
      <c r="MQU124" s="1551"/>
      <c r="MQV124" s="1551"/>
      <c r="MQW124" s="1551"/>
      <c r="MQX124" s="1551"/>
      <c r="MQY124" s="1551"/>
      <c r="MQZ124" s="1551"/>
      <c r="MRA124" s="1551"/>
      <c r="MRB124" s="1551"/>
      <c r="MRC124" s="1551"/>
      <c r="MRD124" s="1551"/>
      <c r="MRE124" s="1551"/>
      <c r="MRF124" s="1551"/>
      <c r="MRG124" s="1551"/>
      <c r="MRH124" s="1551"/>
      <c r="MRI124" s="1551"/>
      <c r="MRJ124" s="1551"/>
      <c r="MRK124" s="1551"/>
      <c r="MRL124" s="1551"/>
      <c r="MRM124" s="1551"/>
      <c r="MRN124" s="1551"/>
      <c r="MRO124" s="1551"/>
      <c r="MRP124" s="1551"/>
      <c r="MRQ124" s="1551"/>
      <c r="MRR124" s="1551"/>
      <c r="MRS124" s="1551"/>
      <c r="MRT124" s="1551"/>
      <c r="MRU124" s="1551"/>
      <c r="MRV124" s="1551"/>
      <c r="MRW124" s="1551"/>
      <c r="MRX124" s="1551"/>
      <c r="MRY124" s="1551"/>
      <c r="MRZ124" s="1551"/>
      <c r="MSA124" s="1551"/>
      <c r="MSB124" s="1551"/>
      <c r="MSC124" s="1551"/>
      <c r="MSD124" s="1551"/>
      <c r="MSE124" s="1551"/>
      <c r="MSF124" s="1551"/>
      <c r="MSG124" s="1551"/>
      <c r="MSH124" s="1551"/>
      <c r="MSI124" s="1551"/>
      <c r="MSJ124" s="1551"/>
      <c r="MSK124" s="1551"/>
      <c r="MSL124" s="1551"/>
      <c r="MSM124" s="1551"/>
      <c r="MSN124" s="1551"/>
      <c r="MSO124" s="1551"/>
      <c r="MSP124" s="1551"/>
      <c r="MSQ124" s="1551"/>
      <c r="MSR124" s="1551"/>
      <c r="MSS124" s="1551"/>
      <c r="MST124" s="1551"/>
      <c r="MSU124" s="1551"/>
      <c r="MSV124" s="1551"/>
      <c r="MSW124" s="1551"/>
      <c r="MSX124" s="1551"/>
      <c r="MSY124" s="1551"/>
      <c r="MSZ124" s="1551"/>
      <c r="MTA124" s="1551"/>
      <c r="MTB124" s="1551"/>
      <c r="MTC124" s="1551"/>
      <c r="MTD124" s="1551"/>
      <c r="MTE124" s="1551"/>
      <c r="MTF124" s="1551"/>
      <c r="MTG124" s="1551"/>
      <c r="MTH124" s="1551"/>
      <c r="MTI124" s="1551"/>
      <c r="MTJ124" s="1551"/>
      <c r="MTK124" s="1551"/>
      <c r="MTL124" s="1551"/>
      <c r="MTM124" s="1551"/>
      <c r="MTN124" s="1551"/>
      <c r="MTO124" s="1551"/>
      <c r="MTP124" s="1551"/>
      <c r="MTQ124" s="1551"/>
      <c r="MTR124" s="1551"/>
      <c r="MTS124" s="1551"/>
      <c r="MTT124" s="1551"/>
      <c r="MTU124" s="1551"/>
      <c r="MTV124" s="1551"/>
      <c r="MTW124" s="1551"/>
      <c r="MTX124" s="1551"/>
      <c r="MTY124" s="1551"/>
      <c r="MTZ124" s="1551"/>
      <c r="MUA124" s="1551"/>
      <c r="MUB124" s="1551"/>
      <c r="MUC124" s="1551"/>
      <c r="MUD124" s="1551"/>
      <c r="MUE124" s="1551"/>
      <c r="MUF124" s="1551"/>
      <c r="MUG124" s="1551"/>
      <c r="MUH124" s="1551"/>
      <c r="MUI124" s="1551"/>
      <c r="MUJ124" s="1551"/>
      <c r="MUK124" s="1551"/>
      <c r="MUL124" s="1551"/>
      <c r="MUM124" s="1551"/>
      <c r="MUN124" s="1551"/>
      <c r="MUO124" s="1551"/>
      <c r="MUP124" s="1551"/>
      <c r="MUQ124" s="1551"/>
      <c r="MUR124" s="1551"/>
      <c r="MUS124" s="1551"/>
      <c r="MUT124" s="1551"/>
      <c r="MUU124" s="1551"/>
      <c r="MUV124" s="1551"/>
      <c r="MUW124" s="1551"/>
      <c r="MUX124" s="1551"/>
      <c r="MUY124" s="1551"/>
      <c r="MUZ124" s="1551"/>
      <c r="MVA124" s="1551"/>
      <c r="MVB124" s="1551"/>
      <c r="MVC124" s="1551"/>
      <c r="MVD124" s="1551"/>
      <c r="MVE124" s="1551"/>
      <c r="MVF124" s="1551"/>
      <c r="MVG124" s="1551"/>
      <c r="MVH124" s="1551"/>
      <c r="MVI124" s="1551"/>
      <c r="MVJ124" s="1551"/>
      <c r="MVK124" s="1551"/>
      <c r="MVL124" s="1551"/>
      <c r="MVM124" s="1551"/>
      <c r="MVN124" s="1551"/>
      <c r="MVO124" s="1551"/>
      <c r="MVP124" s="1551"/>
      <c r="MVQ124" s="1551"/>
      <c r="MVR124" s="1551"/>
      <c r="MVS124" s="1551"/>
      <c r="MVT124" s="1551"/>
      <c r="MVU124" s="1551"/>
      <c r="MVV124" s="1551"/>
      <c r="MVW124" s="1551"/>
      <c r="MVX124" s="1551"/>
      <c r="MVY124" s="1551"/>
      <c r="MVZ124" s="1551"/>
      <c r="MWA124" s="1551"/>
      <c r="MWB124" s="1551"/>
      <c r="MWC124" s="1551"/>
      <c r="MWD124" s="1551"/>
      <c r="MWE124" s="1551"/>
      <c r="MWF124" s="1551"/>
      <c r="MWG124" s="1551"/>
      <c r="MWH124" s="1551"/>
      <c r="MWI124" s="1551"/>
      <c r="MWJ124" s="1551"/>
      <c r="MWK124" s="1551"/>
      <c r="MWL124" s="1551"/>
      <c r="MWM124" s="1551"/>
      <c r="MWN124" s="1551"/>
      <c r="MWO124" s="1551"/>
      <c r="MWP124" s="1551"/>
      <c r="MWQ124" s="1551"/>
      <c r="MWR124" s="1551"/>
      <c r="MWS124" s="1551"/>
      <c r="MWT124" s="1551"/>
      <c r="MWU124" s="1551"/>
      <c r="MWV124" s="1551"/>
      <c r="MWW124" s="1551"/>
      <c r="MWX124" s="1551"/>
      <c r="MWY124" s="1551"/>
      <c r="MWZ124" s="1551"/>
      <c r="MXA124" s="1551"/>
      <c r="MXB124" s="1551"/>
      <c r="MXC124" s="1551"/>
      <c r="MXD124" s="1551"/>
      <c r="MXE124" s="1551"/>
      <c r="MXF124" s="1551"/>
      <c r="MXG124" s="1551"/>
      <c r="MXH124" s="1551"/>
      <c r="MXI124" s="1551"/>
      <c r="MXJ124" s="1551"/>
      <c r="MXK124" s="1551"/>
      <c r="MXL124" s="1551"/>
      <c r="MXM124" s="1551"/>
      <c r="MXN124" s="1551"/>
      <c r="MXO124" s="1551"/>
      <c r="MXP124" s="1551"/>
      <c r="MXQ124" s="1551"/>
      <c r="MXR124" s="1551"/>
      <c r="MXS124" s="1551"/>
      <c r="MXT124" s="1551"/>
      <c r="MXU124" s="1551"/>
      <c r="MXV124" s="1551"/>
      <c r="MXW124" s="1551"/>
      <c r="MXX124" s="1551"/>
      <c r="MXY124" s="1551"/>
      <c r="MXZ124" s="1551"/>
      <c r="MYA124" s="1551"/>
      <c r="MYB124" s="1551"/>
      <c r="MYC124" s="1551"/>
      <c r="MYD124" s="1551"/>
      <c r="MYE124" s="1551"/>
      <c r="MYF124" s="1551"/>
      <c r="MYG124" s="1551"/>
      <c r="MYH124" s="1551"/>
      <c r="MYI124" s="1551"/>
      <c r="MYJ124" s="1551"/>
      <c r="MYK124" s="1551"/>
      <c r="MYL124" s="1551"/>
      <c r="MYM124" s="1551"/>
      <c r="MYN124" s="1551"/>
      <c r="MYO124" s="1551"/>
      <c r="MYP124" s="1551"/>
      <c r="MYQ124" s="1551"/>
      <c r="MYR124" s="1551"/>
      <c r="MYS124" s="1551"/>
      <c r="MYT124" s="1551"/>
      <c r="MYU124" s="1551"/>
      <c r="MYV124" s="1551"/>
      <c r="MYW124" s="1551"/>
      <c r="MYX124" s="1551"/>
      <c r="MYY124" s="1551"/>
      <c r="MYZ124" s="1551"/>
      <c r="MZA124" s="1551"/>
      <c r="MZB124" s="1551"/>
      <c r="MZC124" s="1551"/>
      <c r="MZD124" s="1551"/>
      <c r="MZE124" s="1551"/>
      <c r="MZF124" s="1551"/>
      <c r="MZG124" s="1551"/>
      <c r="MZH124" s="1551"/>
      <c r="MZI124" s="1551"/>
      <c r="MZJ124" s="1551"/>
      <c r="MZK124" s="1551"/>
      <c r="MZL124" s="1551"/>
      <c r="MZM124" s="1551"/>
      <c r="MZN124" s="1551"/>
      <c r="MZO124" s="1551"/>
      <c r="MZP124" s="1551"/>
      <c r="MZQ124" s="1551"/>
      <c r="MZR124" s="1551"/>
      <c r="MZS124" s="1551"/>
      <c r="MZT124" s="1551"/>
      <c r="MZU124" s="1551"/>
      <c r="MZV124" s="1551"/>
      <c r="MZW124" s="1551"/>
      <c r="MZX124" s="1551"/>
      <c r="MZY124" s="1551"/>
      <c r="MZZ124" s="1551"/>
      <c r="NAA124" s="1551"/>
      <c r="NAB124" s="1551"/>
      <c r="NAC124" s="1551"/>
      <c r="NAD124" s="1551"/>
      <c r="NAE124" s="1551"/>
      <c r="NAF124" s="1551"/>
      <c r="NAG124" s="1551"/>
      <c r="NAH124" s="1551"/>
      <c r="NAI124" s="1551"/>
      <c r="NAJ124" s="1551"/>
      <c r="NAK124" s="1551"/>
      <c r="NAL124" s="1551"/>
      <c r="NAM124" s="1551"/>
      <c r="NAN124" s="1551"/>
      <c r="NAO124" s="1551"/>
      <c r="NAP124" s="1551"/>
      <c r="NAQ124" s="1551"/>
      <c r="NAR124" s="1551"/>
      <c r="NAS124" s="1551"/>
      <c r="NAT124" s="1551"/>
      <c r="NAU124" s="1551"/>
      <c r="NAV124" s="1551"/>
      <c r="NAW124" s="1551"/>
      <c r="NAX124" s="1551"/>
      <c r="NAY124" s="1551"/>
      <c r="NAZ124" s="1551"/>
      <c r="NBA124" s="1551"/>
      <c r="NBB124" s="1551"/>
      <c r="NBC124" s="1551"/>
      <c r="NBD124" s="1551"/>
      <c r="NBE124" s="1551"/>
      <c r="NBF124" s="1551"/>
      <c r="NBG124" s="1551"/>
      <c r="NBH124" s="1551"/>
      <c r="NBI124" s="1551"/>
      <c r="NBJ124" s="1551"/>
      <c r="NBK124" s="1551"/>
      <c r="NBL124" s="1551"/>
      <c r="NBM124" s="1551"/>
      <c r="NBN124" s="1551"/>
      <c r="NBO124" s="1551"/>
      <c r="NBP124" s="1551"/>
      <c r="NBQ124" s="1551"/>
      <c r="NBR124" s="1551"/>
      <c r="NBS124" s="1551"/>
      <c r="NBT124" s="1551"/>
      <c r="NBU124" s="1551"/>
      <c r="NBV124" s="1551"/>
      <c r="NBW124" s="1551"/>
      <c r="NBX124" s="1551"/>
      <c r="NBY124" s="1551"/>
      <c r="NBZ124" s="1551"/>
      <c r="NCA124" s="1551"/>
      <c r="NCB124" s="1551"/>
      <c r="NCC124" s="1551"/>
      <c r="NCD124" s="1551"/>
      <c r="NCE124" s="1551"/>
      <c r="NCF124" s="1551"/>
      <c r="NCG124" s="1551"/>
      <c r="NCH124" s="1551"/>
      <c r="NCI124" s="1551"/>
      <c r="NCJ124" s="1551"/>
      <c r="NCK124" s="1551"/>
      <c r="NCL124" s="1551"/>
      <c r="NCM124" s="1551"/>
      <c r="NCN124" s="1551"/>
      <c r="NCO124" s="1551"/>
      <c r="NCP124" s="1551"/>
      <c r="NCQ124" s="1551"/>
      <c r="NCR124" s="1551"/>
      <c r="NCS124" s="1551"/>
      <c r="NCT124" s="1551"/>
      <c r="NCU124" s="1551"/>
      <c r="NCV124" s="1551"/>
      <c r="NCW124" s="1551"/>
      <c r="NCX124" s="1551"/>
      <c r="NCY124" s="1551"/>
      <c r="NCZ124" s="1551"/>
      <c r="NDA124" s="1551"/>
      <c r="NDB124" s="1551"/>
      <c r="NDC124" s="1551"/>
      <c r="NDD124" s="1551"/>
      <c r="NDE124" s="1551"/>
      <c r="NDF124" s="1551"/>
      <c r="NDG124" s="1551"/>
      <c r="NDH124" s="1551"/>
      <c r="NDI124" s="1551"/>
      <c r="NDJ124" s="1551"/>
      <c r="NDK124" s="1551"/>
      <c r="NDL124" s="1551"/>
      <c r="NDM124" s="1551"/>
      <c r="NDN124" s="1551"/>
      <c r="NDO124" s="1551"/>
      <c r="NDP124" s="1551"/>
      <c r="NDQ124" s="1551"/>
      <c r="NDR124" s="1551"/>
      <c r="NDS124" s="1551"/>
      <c r="NDT124" s="1551"/>
      <c r="NDU124" s="1551"/>
      <c r="NDV124" s="1551"/>
      <c r="NDW124" s="1551"/>
      <c r="NDX124" s="1551"/>
      <c r="NDY124" s="1551"/>
      <c r="NDZ124" s="1551"/>
      <c r="NEA124" s="1551"/>
      <c r="NEB124" s="1551"/>
      <c r="NEC124" s="1551"/>
      <c r="NED124" s="1551"/>
      <c r="NEE124" s="1551"/>
      <c r="NEF124" s="1551"/>
      <c r="NEG124" s="1551"/>
      <c r="NEH124" s="1551"/>
      <c r="NEI124" s="1551"/>
      <c r="NEJ124" s="1551"/>
      <c r="NEK124" s="1551"/>
      <c r="NEL124" s="1551"/>
      <c r="NEM124" s="1551"/>
      <c r="NEN124" s="1551"/>
      <c r="NEO124" s="1551"/>
      <c r="NEP124" s="1551"/>
      <c r="NEQ124" s="1551"/>
      <c r="NER124" s="1551"/>
      <c r="NES124" s="1551"/>
      <c r="NET124" s="1551"/>
      <c r="NEU124" s="1551"/>
      <c r="NEV124" s="1551"/>
      <c r="NEW124" s="1551"/>
      <c r="NEX124" s="1551"/>
      <c r="NEY124" s="1551"/>
      <c r="NEZ124" s="1551"/>
      <c r="NFA124" s="1551"/>
      <c r="NFB124" s="1551"/>
      <c r="NFC124" s="1551"/>
      <c r="NFD124" s="1551"/>
      <c r="NFE124" s="1551"/>
      <c r="NFF124" s="1551"/>
      <c r="NFG124" s="1551"/>
      <c r="NFH124" s="1551"/>
      <c r="NFI124" s="1551"/>
      <c r="NFJ124" s="1551"/>
      <c r="NFK124" s="1551"/>
      <c r="NFL124" s="1551"/>
      <c r="NFM124" s="1551"/>
      <c r="NFN124" s="1551"/>
      <c r="NFO124" s="1551"/>
      <c r="NFP124" s="1551"/>
      <c r="NFQ124" s="1551"/>
      <c r="NFR124" s="1551"/>
      <c r="NFS124" s="1551"/>
      <c r="NFT124" s="1551"/>
      <c r="NFU124" s="1551"/>
      <c r="NFV124" s="1551"/>
      <c r="NFW124" s="1551"/>
      <c r="NFX124" s="1551"/>
      <c r="NFY124" s="1551"/>
      <c r="NFZ124" s="1551"/>
      <c r="NGA124" s="1551"/>
      <c r="NGB124" s="1551"/>
      <c r="NGC124" s="1551"/>
      <c r="NGD124" s="1551"/>
      <c r="NGE124" s="1551"/>
      <c r="NGF124" s="1551"/>
      <c r="NGG124" s="1551"/>
      <c r="NGH124" s="1551"/>
      <c r="NGI124" s="1551"/>
      <c r="NGJ124" s="1551"/>
      <c r="NGK124" s="1551"/>
      <c r="NGL124" s="1551"/>
      <c r="NGM124" s="1551"/>
      <c r="NGN124" s="1551"/>
      <c r="NGO124" s="1551"/>
      <c r="NGP124" s="1551"/>
      <c r="NGQ124" s="1551"/>
      <c r="NGR124" s="1551"/>
      <c r="NGS124" s="1551"/>
      <c r="NGT124" s="1551"/>
      <c r="NGU124" s="1551"/>
      <c r="NGV124" s="1551"/>
      <c r="NGW124" s="1551"/>
      <c r="NGX124" s="1551"/>
      <c r="NGY124" s="1551"/>
      <c r="NGZ124" s="1551"/>
      <c r="NHA124" s="1551"/>
      <c r="NHB124" s="1551"/>
      <c r="NHC124" s="1551"/>
      <c r="NHD124" s="1551"/>
      <c r="NHE124" s="1551"/>
      <c r="NHF124" s="1551"/>
      <c r="NHG124" s="1551"/>
      <c r="NHH124" s="1551"/>
      <c r="NHI124" s="1551"/>
      <c r="NHJ124" s="1551"/>
      <c r="NHK124" s="1551"/>
      <c r="NHL124" s="1551"/>
      <c r="NHM124" s="1551"/>
      <c r="NHN124" s="1551"/>
      <c r="NHO124" s="1551"/>
      <c r="NHP124" s="1551"/>
      <c r="NHQ124" s="1551"/>
      <c r="NHR124" s="1551"/>
      <c r="NHS124" s="1551"/>
      <c r="NHT124" s="1551"/>
      <c r="NHU124" s="1551"/>
      <c r="NHV124" s="1551"/>
      <c r="NHW124" s="1551"/>
      <c r="NHX124" s="1551"/>
      <c r="NHY124" s="1551"/>
      <c r="NHZ124" s="1551"/>
      <c r="NIA124" s="1551"/>
      <c r="NIB124" s="1551"/>
      <c r="NIC124" s="1551"/>
      <c r="NID124" s="1551"/>
      <c r="NIE124" s="1551"/>
      <c r="NIF124" s="1551"/>
      <c r="NIG124" s="1551"/>
      <c r="NIH124" s="1551"/>
      <c r="NII124" s="1551"/>
      <c r="NIJ124" s="1551"/>
      <c r="NIK124" s="1551"/>
      <c r="NIL124" s="1551"/>
      <c r="NIM124" s="1551"/>
      <c r="NIN124" s="1551"/>
      <c r="NIO124" s="1551"/>
      <c r="NIP124" s="1551"/>
      <c r="NIQ124" s="1551"/>
      <c r="NIR124" s="1551"/>
      <c r="NIS124" s="1551"/>
      <c r="NIT124" s="1551"/>
      <c r="NIU124" s="1551"/>
      <c r="NIV124" s="1551"/>
      <c r="NIW124" s="1551"/>
      <c r="NIX124" s="1551"/>
      <c r="NIY124" s="1551"/>
      <c r="NIZ124" s="1551"/>
      <c r="NJA124" s="1551"/>
      <c r="NJB124" s="1551"/>
      <c r="NJC124" s="1551"/>
      <c r="NJD124" s="1551"/>
      <c r="NJE124" s="1551"/>
      <c r="NJF124" s="1551"/>
      <c r="NJG124" s="1551"/>
      <c r="NJH124" s="1551"/>
      <c r="NJI124" s="1551"/>
      <c r="NJJ124" s="1551"/>
      <c r="NJK124" s="1551"/>
      <c r="NJL124" s="1551"/>
      <c r="NJM124" s="1551"/>
      <c r="NJN124" s="1551"/>
      <c r="NJO124" s="1551"/>
      <c r="NJP124" s="1551"/>
      <c r="NJQ124" s="1551"/>
      <c r="NJR124" s="1551"/>
      <c r="NJS124" s="1551"/>
      <c r="NJT124" s="1551"/>
      <c r="NJU124" s="1551"/>
      <c r="NJV124" s="1551"/>
      <c r="NJW124" s="1551"/>
      <c r="NJX124" s="1551"/>
      <c r="NJY124" s="1551"/>
      <c r="NJZ124" s="1551"/>
      <c r="NKA124" s="1551"/>
      <c r="NKB124" s="1551"/>
      <c r="NKC124" s="1551"/>
      <c r="NKD124" s="1551"/>
      <c r="NKE124" s="1551"/>
      <c r="NKF124" s="1551"/>
      <c r="NKG124" s="1551"/>
      <c r="NKH124" s="1551"/>
      <c r="NKI124" s="1551"/>
      <c r="NKJ124" s="1551"/>
      <c r="NKK124" s="1551"/>
      <c r="NKL124" s="1551"/>
      <c r="NKM124" s="1551"/>
      <c r="NKN124" s="1551"/>
      <c r="NKO124" s="1551"/>
      <c r="NKP124" s="1551"/>
      <c r="NKQ124" s="1551"/>
      <c r="NKR124" s="1551"/>
      <c r="NKS124" s="1551"/>
      <c r="NKT124" s="1551"/>
      <c r="NKU124" s="1551"/>
      <c r="NKV124" s="1551"/>
      <c r="NKW124" s="1551"/>
      <c r="NKX124" s="1551"/>
      <c r="NKY124" s="1551"/>
      <c r="NKZ124" s="1551"/>
      <c r="NLA124" s="1551"/>
      <c r="NLB124" s="1551"/>
      <c r="NLC124" s="1551"/>
      <c r="NLD124" s="1551"/>
      <c r="NLE124" s="1551"/>
      <c r="NLF124" s="1551"/>
      <c r="NLG124" s="1551"/>
      <c r="NLH124" s="1551"/>
      <c r="NLI124" s="1551"/>
      <c r="NLJ124" s="1551"/>
      <c r="NLK124" s="1551"/>
      <c r="NLL124" s="1551"/>
      <c r="NLM124" s="1551"/>
      <c r="NLN124" s="1551"/>
      <c r="NLO124" s="1551"/>
      <c r="NLP124" s="1551"/>
      <c r="NLQ124" s="1551"/>
      <c r="NLR124" s="1551"/>
      <c r="NLS124" s="1551"/>
      <c r="NLT124" s="1551"/>
      <c r="NLU124" s="1551"/>
      <c r="NLV124" s="1551"/>
      <c r="NLW124" s="1551"/>
      <c r="NLX124" s="1551"/>
      <c r="NLY124" s="1551"/>
      <c r="NLZ124" s="1551"/>
      <c r="NMA124" s="1551"/>
      <c r="NMB124" s="1551"/>
      <c r="NMC124" s="1551"/>
      <c r="NMD124" s="1551"/>
      <c r="NME124" s="1551"/>
      <c r="NMF124" s="1551"/>
      <c r="NMG124" s="1551"/>
      <c r="NMH124" s="1551"/>
      <c r="NMI124" s="1551"/>
      <c r="NMJ124" s="1551"/>
      <c r="NMK124" s="1551"/>
      <c r="NML124" s="1551"/>
      <c r="NMM124" s="1551"/>
      <c r="NMN124" s="1551"/>
      <c r="NMO124" s="1551"/>
      <c r="NMP124" s="1551"/>
      <c r="NMQ124" s="1551"/>
      <c r="NMR124" s="1551"/>
      <c r="NMS124" s="1551"/>
      <c r="NMT124" s="1551"/>
      <c r="NMU124" s="1551"/>
      <c r="NMV124" s="1551"/>
      <c r="NMW124" s="1551"/>
      <c r="NMX124" s="1551"/>
      <c r="NMY124" s="1551"/>
      <c r="NMZ124" s="1551"/>
      <c r="NNA124" s="1551"/>
      <c r="NNB124" s="1551"/>
      <c r="NNC124" s="1551"/>
      <c r="NND124" s="1551"/>
      <c r="NNE124" s="1551"/>
      <c r="NNF124" s="1551"/>
      <c r="NNG124" s="1551"/>
      <c r="NNH124" s="1551"/>
      <c r="NNI124" s="1551"/>
      <c r="NNJ124" s="1551"/>
      <c r="NNK124" s="1551"/>
      <c r="NNL124" s="1551"/>
      <c r="NNM124" s="1551"/>
      <c r="NNN124" s="1551"/>
      <c r="NNO124" s="1551"/>
      <c r="NNP124" s="1551"/>
      <c r="NNQ124" s="1551"/>
      <c r="NNR124" s="1551"/>
      <c r="NNS124" s="1551"/>
      <c r="NNT124" s="1551"/>
      <c r="NNU124" s="1551"/>
      <c r="NNV124" s="1551"/>
      <c r="NNW124" s="1551"/>
      <c r="NNX124" s="1551"/>
      <c r="NNY124" s="1551"/>
      <c r="NNZ124" s="1551"/>
      <c r="NOA124" s="1551"/>
      <c r="NOB124" s="1551"/>
      <c r="NOC124" s="1551"/>
      <c r="NOD124" s="1551"/>
      <c r="NOE124" s="1551"/>
      <c r="NOF124" s="1551"/>
      <c r="NOG124" s="1551"/>
      <c r="NOH124" s="1551"/>
      <c r="NOI124" s="1551"/>
      <c r="NOJ124" s="1551"/>
      <c r="NOK124" s="1551"/>
      <c r="NOL124" s="1551"/>
      <c r="NOM124" s="1551"/>
      <c r="NON124" s="1551"/>
      <c r="NOO124" s="1551"/>
      <c r="NOP124" s="1551"/>
      <c r="NOQ124" s="1551"/>
      <c r="NOR124" s="1551"/>
      <c r="NOS124" s="1551"/>
      <c r="NOT124" s="1551"/>
      <c r="NOU124" s="1551"/>
      <c r="NOV124" s="1551"/>
      <c r="NOW124" s="1551"/>
      <c r="NOX124" s="1551"/>
      <c r="NOY124" s="1551"/>
      <c r="NOZ124" s="1551"/>
      <c r="NPA124" s="1551"/>
      <c r="NPB124" s="1551"/>
      <c r="NPC124" s="1551"/>
      <c r="NPD124" s="1551"/>
      <c r="NPE124" s="1551"/>
      <c r="NPF124" s="1551"/>
      <c r="NPG124" s="1551"/>
      <c r="NPH124" s="1551"/>
      <c r="NPI124" s="1551"/>
      <c r="NPJ124" s="1551"/>
      <c r="NPK124" s="1551"/>
      <c r="NPL124" s="1551"/>
      <c r="NPM124" s="1551"/>
      <c r="NPN124" s="1551"/>
      <c r="NPO124" s="1551"/>
      <c r="NPP124" s="1551"/>
      <c r="NPQ124" s="1551"/>
      <c r="NPR124" s="1551"/>
      <c r="NPS124" s="1551"/>
      <c r="NPT124" s="1551"/>
      <c r="NPU124" s="1551"/>
      <c r="NPV124" s="1551"/>
      <c r="NPW124" s="1551"/>
      <c r="NPX124" s="1551"/>
      <c r="NPY124" s="1551"/>
      <c r="NPZ124" s="1551"/>
      <c r="NQA124" s="1551"/>
      <c r="NQB124" s="1551"/>
      <c r="NQC124" s="1551"/>
      <c r="NQD124" s="1551"/>
      <c r="NQE124" s="1551"/>
      <c r="NQF124" s="1551"/>
      <c r="NQG124" s="1551"/>
      <c r="NQH124" s="1551"/>
      <c r="NQI124" s="1551"/>
      <c r="NQJ124" s="1551"/>
      <c r="NQK124" s="1551"/>
      <c r="NQL124" s="1551"/>
      <c r="NQM124" s="1551"/>
      <c r="NQN124" s="1551"/>
      <c r="NQO124" s="1551"/>
      <c r="NQP124" s="1551"/>
      <c r="NQQ124" s="1551"/>
      <c r="NQR124" s="1551"/>
      <c r="NQS124" s="1551"/>
      <c r="NQT124" s="1551"/>
      <c r="NQU124" s="1551"/>
      <c r="NQV124" s="1551"/>
      <c r="NQW124" s="1551"/>
      <c r="NQX124" s="1551"/>
      <c r="NQY124" s="1551"/>
      <c r="NQZ124" s="1551"/>
      <c r="NRA124" s="1551"/>
      <c r="NRB124" s="1551"/>
      <c r="NRC124" s="1551"/>
      <c r="NRD124" s="1551"/>
      <c r="NRE124" s="1551"/>
      <c r="NRF124" s="1551"/>
      <c r="NRG124" s="1551"/>
      <c r="NRH124" s="1551"/>
      <c r="NRI124" s="1551"/>
      <c r="NRJ124" s="1551"/>
      <c r="NRK124" s="1551"/>
      <c r="NRL124" s="1551"/>
      <c r="NRM124" s="1551"/>
      <c r="NRN124" s="1551"/>
      <c r="NRO124" s="1551"/>
      <c r="NRP124" s="1551"/>
      <c r="NRQ124" s="1551"/>
      <c r="NRR124" s="1551"/>
      <c r="NRS124" s="1551"/>
      <c r="NRT124" s="1551"/>
      <c r="NRU124" s="1551"/>
      <c r="NRV124" s="1551"/>
      <c r="NRW124" s="1551"/>
      <c r="NRX124" s="1551"/>
      <c r="NRY124" s="1551"/>
      <c r="NRZ124" s="1551"/>
      <c r="NSA124" s="1551"/>
      <c r="NSB124" s="1551"/>
      <c r="NSC124" s="1551"/>
      <c r="NSD124" s="1551"/>
      <c r="NSE124" s="1551"/>
      <c r="NSF124" s="1551"/>
      <c r="NSG124" s="1551"/>
      <c r="NSH124" s="1551"/>
      <c r="NSI124" s="1551"/>
      <c r="NSJ124" s="1551"/>
      <c r="NSK124" s="1551"/>
      <c r="NSL124" s="1551"/>
      <c r="NSM124" s="1551"/>
      <c r="NSN124" s="1551"/>
      <c r="NSO124" s="1551"/>
      <c r="NSP124" s="1551"/>
      <c r="NSQ124" s="1551"/>
      <c r="NSR124" s="1551"/>
      <c r="NSS124" s="1551"/>
      <c r="NST124" s="1551"/>
      <c r="NSU124" s="1551"/>
      <c r="NSV124" s="1551"/>
      <c r="NSW124" s="1551"/>
      <c r="NSX124" s="1551"/>
      <c r="NSY124" s="1551"/>
      <c r="NSZ124" s="1551"/>
      <c r="NTA124" s="1551"/>
      <c r="NTB124" s="1551"/>
      <c r="NTC124" s="1551"/>
      <c r="NTD124" s="1551"/>
      <c r="NTE124" s="1551"/>
      <c r="NTF124" s="1551"/>
      <c r="NTG124" s="1551"/>
      <c r="NTH124" s="1551"/>
      <c r="NTI124" s="1551"/>
      <c r="NTJ124" s="1551"/>
      <c r="NTK124" s="1551"/>
      <c r="NTL124" s="1551"/>
      <c r="NTM124" s="1551"/>
      <c r="NTN124" s="1551"/>
      <c r="NTO124" s="1551"/>
      <c r="NTP124" s="1551"/>
      <c r="NTQ124" s="1551"/>
      <c r="NTR124" s="1551"/>
      <c r="NTS124" s="1551"/>
      <c r="NTT124" s="1551"/>
      <c r="NTU124" s="1551"/>
      <c r="NTV124" s="1551"/>
      <c r="NTW124" s="1551"/>
      <c r="NTX124" s="1551"/>
      <c r="NTY124" s="1551"/>
      <c r="NTZ124" s="1551"/>
      <c r="NUA124" s="1551"/>
      <c r="NUB124" s="1551"/>
      <c r="NUC124" s="1551"/>
      <c r="NUD124" s="1551"/>
      <c r="NUE124" s="1551"/>
      <c r="NUF124" s="1551"/>
      <c r="NUG124" s="1551"/>
      <c r="NUH124" s="1551"/>
      <c r="NUI124" s="1551"/>
      <c r="NUJ124" s="1551"/>
      <c r="NUK124" s="1551"/>
      <c r="NUL124" s="1551"/>
      <c r="NUM124" s="1551"/>
      <c r="NUN124" s="1551"/>
      <c r="NUO124" s="1551"/>
      <c r="NUP124" s="1551"/>
      <c r="NUQ124" s="1551"/>
      <c r="NUR124" s="1551"/>
      <c r="NUS124" s="1551"/>
      <c r="NUT124" s="1551"/>
      <c r="NUU124" s="1551"/>
      <c r="NUV124" s="1551"/>
      <c r="NUW124" s="1551"/>
      <c r="NUX124" s="1551"/>
      <c r="NUY124" s="1551"/>
      <c r="NUZ124" s="1551"/>
      <c r="NVA124" s="1551"/>
      <c r="NVB124" s="1551"/>
      <c r="NVC124" s="1551"/>
      <c r="NVD124" s="1551"/>
      <c r="NVE124" s="1551"/>
      <c r="NVF124" s="1551"/>
      <c r="NVG124" s="1551"/>
      <c r="NVH124" s="1551"/>
      <c r="NVI124" s="1551"/>
      <c r="NVJ124" s="1551"/>
      <c r="NVK124" s="1551"/>
      <c r="NVL124" s="1551"/>
      <c r="NVM124" s="1551"/>
      <c r="NVN124" s="1551"/>
      <c r="NVO124" s="1551"/>
      <c r="NVP124" s="1551"/>
      <c r="NVQ124" s="1551"/>
      <c r="NVR124" s="1551"/>
      <c r="NVS124" s="1551"/>
      <c r="NVT124" s="1551"/>
      <c r="NVU124" s="1551"/>
      <c r="NVV124" s="1551"/>
      <c r="NVW124" s="1551"/>
      <c r="NVX124" s="1551"/>
      <c r="NVY124" s="1551"/>
      <c r="NVZ124" s="1551"/>
      <c r="NWA124" s="1551"/>
      <c r="NWB124" s="1551"/>
      <c r="NWC124" s="1551"/>
      <c r="NWD124" s="1551"/>
      <c r="NWE124" s="1551"/>
      <c r="NWF124" s="1551"/>
      <c r="NWG124" s="1551"/>
      <c r="NWH124" s="1551"/>
      <c r="NWI124" s="1551"/>
      <c r="NWJ124" s="1551"/>
      <c r="NWK124" s="1551"/>
      <c r="NWL124" s="1551"/>
      <c r="NWM124" s="1551"/>
      <c r="NWN124" s="1551"/>
      <c r="NWO124" s="1551"/>
      <c r="NWP124" s="1551"/>
      <c r="NWQ124" s="1551"/>
      <c r="NWR124" s="1551"/>
      <c r="NWS124" s="1551"/>
      <c r="NWT124" s="1551"/>
      <c r="NWU124" s="1551"/>
      <c r="NWV124" s="1551"/>
      <c r="NWW124" s="1551"/>
      <c r="NWX124" s="1551"/>
      <c r="NWY124" s="1551"/>
      <c r="NWZ124" s="1551"/>
      <c r="NXA124" s="1551"/>
      <c r="NXB124" s="1551"/>
      <c r="NXC124" s="1551"/>
      <c r="NXD124" s="1551"/>
      <c r="NXE124" s="1551"/>
      <c r="NXF124" s="1551"/>
      <c r="NXG124" s="1551"/>
      <c r="NXH124" s="1551"/>
      <c r="NXI124" s="1551"/>
      <c r="NXJ124" s="1551"/>
      <c r="NXK124" s="1551"/>
      <c r="NXL124" s="1551"/>
      <c r="NXM124" s="1551"/>
      <c r="NXN124" s="1551"/>
      <c r="NXO124" s="1551"/>
      <c r="NXP124" s="1551"/>
      <c r="NXQ124" s="1551"/>
      <c r="NXR124" s="1551"/>
      <c r="NXS124" s="1551"/>
      <c r="NXT124" s="1551"/>
      <c r="NXU124" s="1551"/>
      <c r="NXV124" s="1551"/>
      <c r="NXW124" s="1551"/>
      <c r="NXX124" s="1551"/>
      <c r="NXY124" s="1551"/>
      <c r="NXZ124" s="1551"/>
      <c r="NYA124" s="1551"/>
      <c r="NYB124" s="1551"/>
      <c r="NYC124" s="1551"/>
      <c r="NYD124" s="1551"/>
      <c r="NYE124" s="1551"/>
      <c r="NYF124" s="1551"/>
      <c r="NYG124" s="1551"/>
      <c r="NYH124" s="1551"/>
      <c r="NYI124" s="1551"/>
      <c r="NYJ124" s="1551"/>
      <c r="NYK124" s="1551"/>
      <c r="NYL124" s="1551"/>
      <c r="NYM124" s="1551"/>
      <c r="NYN124" s="1551"/>
      <c r="NYO124" s="1551"/>
      <c r="NYP124" s="1551"/>
      <c r="NYQ124" s="1551"/>
      <c r="NYR124" s="1551"/>
      <c r="NYS124" s="1551"/>
      <c r="NYT124" s="1551"/>
      <c r="NYU124" s="1551"/>
      <c r="NYV124" s="1551"/>
      <c r="NYW124" s="1551"/>
      <c r="NYX124" s="1551"/>
      <c r="NYY124" s="1551"/>
      <c r="NYZ124" s="1551"/>
      <c r="NZA124" s="1551"/>
      <c r="NZB124" s="1551"/>
      <c r="NZC124" s="1551"/>
      <c r="NZD124" s="1551"/>
      <c r="NZE124" s="1551"/>
      <c r="NZF124" s="1551"/>
      <c r="NZG124" s="1551"/>
      <c r="NZH124" s="1551"/>
      <c r="NZI124" s="1551"/>
      <c r="NZJ124" s="1551"/>
      <c r="NZK124" s="1551"/>
      <c r="NZL124" s="1551"/>
      <c r="NZM124" s="1551"/>
      <c r="NZN124" s="1551"/>
      <c r="NZO124" s="1551"/>
      <c r="NZP124" s="1551"/>
      <c r="NZQ124" s="1551"/>
      <c r="NZR124" s="1551"/>
      <c r="NZS124" s="1551"/>
      <c r="NZT124" s="1551"/>
      <c r="NZU124" s="1551"/>
      <c r="NZV124" s="1551"/>
      <c r="NZW124" s="1551"/>
      <c r="NZX124" s="1551"/>
      <c r="NZY124" s="1551"/>
      <c r="NZZ124" s="1551"/>
      <c r="OAA124" s="1551"/>
      <c r="OAB124" s="1551"/>
      <c r="OAC124" s="1551"/>
      <c r="OAD124" s="1551"/>
      <c r="OAE124" s="1551"/>
      <c r="OAF124" s="1551"/>
      <c r="OAG124" s="1551"/>
      <c r="OAH124" s="1551"/>
      <c r="OAI124" s="1551"/>
      <c r="OAJ124" s="1551"/>
      <c r="OAK124" s="1551"/>
      <c r="OAL124" s="1551"/>
      <c r="OAM124" s="1551"/>
      <c r="OAN124" s="1551"/>
      <c r="OAO124" s="1551"/>
      <c r="OAP124" s="1551"/>
      <c r="OAQ124" s="1551"/>
      <c r="OAR124" s="1551"/>
      <c r="OAS124" s="1551"/>
      <c r="OAT124" s="1551"/>
      <c r="OAU124" s="1551"/>
      <c r="OAV124" s="1551"/>
      <c r="OAW124" s="1551"/>
      <c r="OAX124" s="1551"/>
      <c r="OAY124" s="1551"/>
      <c r="OAZ124" s="1551"/>
      <c r="OBA124" s="1551"/>
      <c r="OBB124" s="1551"/>
      <c r="OBC124" s="1551"/>
      <c r="OBD124" s="1551"/>
      <c r="OBE124" s="1551"/>
      <c r="OBF124" s="1551"/>
      <c r="OBG124" s="1551"/>
      <c r="OBH124" s="1551"/>
      <c r="OBI124" s="1551"/>
      <c r="OBJ124" s="1551"/>
      <c r="OBK124" s="1551"/>
      <c r="OBL124" s="1551"/>
      <c r="OBM124" s="1551"/>
      <c r="OBN124" s="1551"/>
      <c r="OBO124" s="1551"/>
      <c r="OBP124" s="1551"/>
      <c r="OBQ124" s="1551"/>
      <c r="OBR124" s="1551"/>
      <c r="OBS124" s="1551"/>
      <c r="OBT124" s="1551"/>
      <c r="OBU124" s="1551"/>
      <c r="OBV124" s="1551"/>
      <c r="OBW124" s="1551"/>
      <c r="OBX124" s="1551"/>
      <c r="OBY124" s="1551"/>
      <c r="OBZ124" s="1551"/>
      <c r="OCA124" s="1551"/>
      <c r="OCB124" s="1551"/>
      <c r="OCC124" s="1551"/>
      <c r="OCD124" s="1551"/>
      <c r="OCE124" s="1551"/>
      <c r="OCF124" s="1551"/>
      <c r="OCG124" s="1551"/>
      <c r="OCH124" s="1551"/>
      <c r="OCI124" s="1551"/>
      <c r="OCJ124" s="1551"/>
      <c r="OCK124" s="1551"/>
      <c r="OCL124" s="1551"/>
      <c r="OCM124" s="1551"/>
      <c r="OCN124" s="1551"/>
      <c r="OCO124" s="1551"/>
      <c r="OCP124" s="1551"/>
      <c r="OCQ124" s="1551"/>
      <c r="OCR124" s="1551"/>
      <c r="OCS124" s="1551"/>
      <c r="OCT124" s="1551"/>
      <c r="OCU124" s="1551"/>
      <c r="OCV124" s="1551"/>
      <c r="OCW124" s="1551"/>
      <c r="OCX124" s="1551"/>
      <c r="OCY124" s="1551"/>
      <c r="OCZ124" s="1551"/>
      <c r="ODA124" s="1551"/>
      <c r="ODB124" s="1551"/>
      <c r="ODC124" s="1551"/>
      <c r="ODD124" s="1551"/>
      <c r="ODE124" s="1551"/>
      <c r="ODF124" s="1551"/>
      <c r="ODG124" s="1551"/>
      <c r="ODH124" s="1551"/>
      <c r="ODI124" s="1551"/>
      <c r="ODJ124" s="1551"/>
      <c r="ODK124" s="1551"/>
      <c r="ODL124" s="1551"/>
      <c r="ODM124" s="1551"/>
      <c r="ODN124" s="1551"/>
      <c r="ODO124" s="1551"/>
      <c r="ODP124" s="1551"/>
      <c r="ODQ124" s="1551"/>
      <c r="ODR124" s="1551"/>
      <c r="ODS124" s="1551"/>
      <c r="ODT124" s="1551"/>
      <c r="ODU124" s="1551"/>
      <c r="ODV124" s="1551"/>
      <c r="ODW124" s="1551"/>
      <c r="ODX124" s="1551"/>
      <c r="ODY124" s="1551"/>
      <c r="ODZ124" s="1551"/>
      <c r="OEA124" s="1551"/>
      <c r="OEB124" s="1551"/>
      <c r="OEC124" s="1551"/>
      <c r="OED124" s="1551"/>
      <c r="OEE124" s="1551"/>
      <c r="OEF124" s="1551"/>
      <c r="OEG124" s="1551"/>
      <c r="OEH124" s="1551"/>
      <c r="OEI124" s="1551"/>
      <c r="OEJ124" s="1551"/>
      <c r="OEK124" s="1551"/>
      <c r="OEL124" s="1551"/>
      <c r="OEM124" s="1551"/>
      <c r="OEN124" s="1551"/>
      <c r="OEO124" s="1551"/>
      <c r="OEP124" s="1551"/>
      <c r="OEQ124" s="1551"/>
      <c r="OER124" s="1551"/>
      <c r="OES124" s="1551"/>
      <c r="OET124" s="1551"/>
      <c r="OEU124" s="1551"/>
      <c r="OEV124" s="1551"/>
      <c r="OEW124" s="1551"/>
      <c r="OEX124" s="1551"/>
      <c r="OEY124" s="1551"/>
      <c r="OEZ124" s="1551"/>
      <c r="OFA124" s="1551"/>
      <c r="OFB124" s="1551"/>
      <c r="OFC124" s="1551"/>
      <c r="OFD124" s="1551"/>
      <c r="OFE124" s="1551"/>
      <c r="OFF124" s="1551"/>
      <c r="OFG124" s="1551"/>
      <c r="OFH124" s="1551"/>
      <c r="OFI124" s="1551"/>
      <c r="OFJ124" s="1551"/>
      <c r="OFK124" s="1551"/>
      <c r="OFL124" s="1551"/>
      <c r="OFM124" s="1551"/>
      <c r="OFN124" s="1551"/>
      <c r="OFO124" s="1551"/>
      <c r="OFP124" s="1551"/>
      <c r="OFQ124" s="1551"/>
      <c r="OFR124" s="1551"/>
      <c r="OFS124" s="1551"/>
      <c r="OFT124" s="1551"/>
      <c r="OFU124" s="1551"/>
      <c r="OFV124" s="1551"/>
      <c r="OFW124" s="1551"/>
      <c r="OFX124" s="1551"/>
      <c r="OFY124" s="1551"/>
      <c r="OFZ124" s="1551"/>
      <c r="OGA124" s="1551"/>
      <c r="OGB124" s="1551"/>
      <c r="OGC124" s="1551"/>
      <c r="OGD124" s="1551"/>
      <c r="OGE124" s="1551"/>
      <c r="OGF124" s="1551"/>
      <c r="OGG124" s="1551"/>
      <c r="OGH124" s="1551"/>
      <c r="OGI124" s="1551"/>
      <c r="OGJ124" s="1551"/>
      <c r="OGK124" s="1551"/>
      <c r="OGL124" s="1551"/>
      <c r="OGM124" s="1551"/>
      <c r="OGN124" s="1551"/>
      <c r="OGO124" s="1551"/>
      <c r="OGP124" s="1551"/>
      <c r="OGQ124" s="1551"/>
      <c r="OGR124" s="1551"/>
      <c r="OGS124" s="1551"/>
      <c r="OGT124" s="1551"/>
      <c r="OGU124" s="1551"/>
      <c r="OGV124" s="1551"/>
      <c r="OGW124" s="1551"/>
      <c r="OGX124" s="1551"/>
      <c r="OGY124" s="1551"/>
      <c r="OGZ124" s="1551"/>
      <c r="OHA124" s="1551"/>
      <c r="OHB124" s="1551"/>
      <c r="OHC124" s="1551"/>
      <c r="OHD124" s="1551"/>
      <c r="OHE124" s="1551"/>
      <c r="OHF124" s="1551"/>
      <c r="OHG124" s="1551"/>
      <c r="OHH124" s="1551"/>
      <c r="OHI124" s="1551"/>
      <c r="OHJ124" s="1551"/>
      <c r="OHK124" s="1551"/>
      <c r="OHL124" s="1551"/>
      <c r="OHM124" s="1551"/>
      <c r="OHN124" s="1551"/>
      <c r="OHO124" s="1551"/>
      <c r="OHP124" s="1551"/>
      <c r="OHQ124" s="1551"/>
      <c r="OHR124" s="1551"/>
      <c r="OHS124" s="1551"/>
      <c r="OHT124" s="1551"/>
      <c r="OHU124" s="1551"/>
      <c r="OHV124" s="1551"/>
      <c r="OHW124" s="1551"/>
      <c r="OHX124" s="1551"/>
      <c r="OHY124" s="1551"/>
      <c r="OHZ124" s="1551"/>
      <c r="OIA124" s="1551"/>
      <c r="OIB124" s="1551"/>
      <c r="OIC124" s="1551"/>
      <c r="OID124" s="1551"/>
      <c r="OIE124" s="1551"/>
      <c r="OIF124" s="1551"/>
      <c r="OIG124" s="1551"/>
      <c r="OIH124" s="1551"/>
      <c r="OII124" s="1551"/>
      <c r="OIJ124" s="1551"/>
      <c r="OIK124" s="1551"/>
      <c r="OIL124" s="1551"/>
      <c r="OIM124" s="1551"/>
      <c r="OIN124" s="1551"/>
      <c r="OIO124" s="1551"/>
      <c r="OIP124" s="1551"/>
      <c r="OIQ124" s="1551"/>
      <c r="OIR124" s="1551"/>
      <c r="OIS124" s="1551"/>
      <c r="OIT124" s="1551"/>
      <c r="OIU124" s="1551"/>
      <c r="OIV124" s="1551"/>
      <c r="OIW124" s="1551"/>
      <c r="OIX124" s="1551"/>
      <c r="OIY124" s="1551"/>
      <c r="OIZ124" s="1551"/>
      <c r="OJA124" s="1551"/>
      <c r="OJB124" s="1551"/>
      <c r="OJC124" s="1551"/>
      <c r="OJD124" s="1551"/>
      <c r="OJE124" s="1551"/>
      <c r="OJF124" s="1551"/>
      <c r="OJG124" s="1551"/>
      <c r="OJH124" s="1551"/>
      <c r="OJI124" s="1551"/>
      <c r="OJJ124" s="1551"/>
      <c r="OJK124" s="1551"/>
      <c r="OJL124" s="1551"/>
      <c r="OJM124" s="1551"/>
      <c r="OJN124" s="1551"/>
      <c r="OJO124" s="1551"/>
      <c r="OJP124" s="1551"/>
      <c r="OJQ124" s="1551"/>
      <c r="OJR124" s="1551"/>
      <c r="OJS124" s="1551"/>
      <c r="OJT124" s="1551"/>
      <c r="OJU124" s="1551"/>
      <c r="OJV124" s="1551"/>
      <c r="OJW124" s="1551"/>
      <c r="OJX124" s="1551"/>
      <c r="OJY124" s="1551"/>
      <c r="OJZ124" s="1551"/>
      <c r="OKA124" s="1551"/>
      <c r="OKB124" s="1551"/>
      <c r="OKC124" s="1551"/>
      <c r="OKD124" s="1551"/>
      <c r="OKE124" s="1551"/>
      <c r="OKF124" s="1551"/>
      <c r="OKG124" s="1551"/>
      <c r="OKH124" s="1551"/>
      <c r="OKI124" s="1551"/>
      <c r="OKJ124" s="1551"/>
      <c r="OKK124" s="1551"/>
      <c r="OKL124" s="1551"/>
      <c r="OKM124" s="1551"/>
      <c r="OKN124" s="1551"/>
      <c r="OKO124" s="1551"/>
      <c r="OKP124" s="1551"/>
      <c r="OKQ124" s="1551"/>
      <c r="OKR124" s="1551"/>
      <c r="OKS124" s="1551"/>
      <c r="OKT124" s="1551"/>
      <c r="OKU124" s="1551"/>
      <c r="OKV124" s="1551"/>
      <c r="OKW124" s="1551"/>
      <c r="OKX124" s="1551"/>
      <c r="OKY124" s="1551"/>
      <c r="OKZ124" s="1551"/>
      <c r="OLA124" s="1551"/>
      <c r="OLB124" s="1551"/>
      <c r="OLC124" s="1551"/>
      <c r="OLD124" s="1551"/>
      <c r="OLE124" s="1551"/>
      <c r="OLF124" s="1551"/>
      <c r="OLG124" s="1551"/>
      <c r="OLH124" s="1551"/>
      <c r="OLI124" s="1551"/>
      <c r="OLJ124" s="1551"/>
      <c r="OLK124" s="1551"/>
      <c r="OLL124" s="1551"/>
      <c r="OLM124" s="1551"/>
      <c r="OLN124" s="1551"/>
      <c r="OLO124" s="1551"/>
      <c r="OLP124" s="1551"/>
      <c r="OLQ124" s="1551"/>
      <c r="OLR124" s="1551"/>
      <c r="OLS124" s="1551"/>
      <c r="OLT124" s="1551"/>
      <c r="OLU124" s="1551"/>
      <c r="OLV124" s="1551"/>
      <c r="OLW124" s="1551"/>
      <c r="OLX124" s="1551"/>
      <c r="OLY124" s="1551"/>
      <c r="OLZ124" s="1551"/>
      <c r="OMA124" s="1551"/>
      <c r="OMB124" s="1551"/>
      <c r="OMC124" s="1551"/>
      <c r="OMD124" s="1551"/>
      <c r="OME124" s="1551"/>
      <c r="OMF124" s="1551"/>
      <c r="OMG124" s="1551"/>
      <c r="OMH124" s="1551"/>
      <c r="OMI124" s="1551"/>
      <c r="OMJ124" s="1551"/>
      <c r="OMK124" s="1551"/>
      <c r="OML124" s="1551"/>
      <c r="OMM124" s="1551"/>
      <c r="OMN124" s="1551"/>
      <c r="OMO124" s="1551"/>
      <c r="OMP124" s="1551"/>
      <c r="OMQ124" s="1551"/>
      <c r="OMR124" s="1551"/>
      <c r="OMS124" s="1551"/>
      <c r="OMT124" s="1551"/>
      <c r="OMU124" s="1551"/>
      <c r="OMV124" s="1551"/>
      <c r="OMW124" s="1551"/>
      <c r="OMX124" s="1551"/>
      <c r="OMY124" s="1551"/>
      <c r="OMZ124" s="1551"/>
      <c r="ONA124" s="1551"/>
      <c r="ONB124" s="1551"/>
      <c r="ONC124" s="1551"/>
      <c r="OND124" s="1551"/>
      <c r="ONE124" s="1551"/>
      <c r="ONF124" s="1551"/>
      <c r="ONG124" s="1551"/>
      <c r="ONH124" s="1551"/>
      <c r="ONI124" s="1551"/>
      <c r="ONJ124" s="1551"/>
      <c r="ONK124" s="1551"/>
      <c r="ONL124" s="1551"/>
      <c r="ONM124" s="1551"/>
      <c r="ONN124" s="1551"/>
      <c r="ONO124" s="1551"/>
      <c r="ONP124" s="1551"/>
      <c r="ONQ124" s="1551"/>
      <c r="ONR124" s="1551"/>
      <c r="ONS124" s="1551"/>
      <c r="ONT124" s="1551"/>
      <c r="ONU124" s="1551"/>
      <c r="ONV124" s="1551"/>
      <c r="ONW124" s="1551"/>
      <c r="ONX124" s="1551"/>
      <c r="ONY124" s="1551"/>
      <c r="ONZ124" s="1551"/>
      <c r="OOA124" s="1551"/>
      <c r="OOB124" s="1551"/>
      <c r="OOC124" s="1551"/>
      <c r="OOD124" s="1551"/>
      <c r="OOE124" s="1551"/>
      <c r="OOF124" s="1551"/>
      <c r="OOG124" s="1551"/>
      <c r="OOH124" s="1551"/>
      <c r="OOI124" s="1551"/>
      <c r="OOJ124" s="1551"/>
      <c r="OOK124" s="1551"/>
      <c r="OOL124" s="1551"/>
      <c r="OOM124" s="1551"/>
      <c r="OON124" s="1551"/>
      <c r="OOO124" s="1551"/>
      <c r="OOP124" s="1551"/>
      <c r="OOQ124" s="1551"/>
      <c r="OOR124" s="1551"/>
      <c r="OOS124" s="1551"/>
      <c r="OOT124" s="1551"/>
      <c r="OOU124" s="1551"/>
      <c r="OOV124" s="1551"/>
      <c r="OOW124" s="1551"/>
      <c r="OOX124" s="1551"/>
      <c r="OOY124" s="1551"/>
      <c r="OOZ124" s="1551"/>
      <c r="OPA124" s="1551"/>
      <c r="OPB124" s="1551"/>
      <c r="OPC124" s="1551"/>
      <c r="OPD124" s="1551"/>
      <c r="OPE124" s="1551"/>
      <c r="OPF124" s="1551"/>
      <c r="OPG124" s="1551"/>
      <c r="OPH124" s="1551"/>
      <c r="OPI124" s="1551"/>
      <c r="OPJ124" s="1551"/>
      <c r="OPK124" s="1551"/>
      <c r="OPL124" s="1551"/>
      <c r="OPM124" s="1551"/>
      <c r="OPN124" s="1551"/>
      <c r="OPO124" s="1551"/>
      <c r="OPP124" s="1551"/>
      <c r="OPQ124" s="1551"/>
      <c r="OPR124" s="1551"/>
      <c r="OPS124" s="1551"/>
      <c r="OPT124" s="1551"/>
      <c r="OPU124" s="1551"/>
      <c r="OPV124" s="1551"/>
      <c r="OPW124" s="1551"/>
      <c r="OPX124" s="1551"/>
      <c r="OPY124" s="1551"/>
      <c r="OPZ124" s="1551"/>
      <c r="OQA124" s="1551"/>
      <c r="OQB124" s="1551"/>
      <c r="OQC124" s="1551"/>
      <c r="OQD124" s="1551"/>
      <c r="OQE124" s="1551"/>
      <c r="OQF124" s="1551"/>
      <c r="OQG124" s="1551"/>
      <c r="OQH124" s="1551"/>
      <c r="OQI124" s="1551"/>
      <c r="OQJ124" s="1551"/>
      <c r="OQK124" s="1551"/>
      <c r="OQL124" s="1551"/>
      <c r="OQM124" s="1551"/>
      <c r="OQN124" s="1551"/>
      <c r="OQO124" s="1551"/>
      <c r="OQP124" s="1551"/>
      <c r="OQQ124" s="1551"/>
      <c r="OQR124" s="1551"/>
      <c r="OQS124" s="1551"/>
      <c r="OQT124" s="1551"/>
      <c r="OQU124" s="1551"/>
      <c r="OQV124" s="1551"/>
      <c r="OQW124" s="1551"/>
      <c r="OQX124" s="1551"/>
      <c r="OQY124" s="1551"/>
      <c r="OQZ124" s="1551"/>
      <c r="ORA124" s="1551"/>
      <c r="ORB124" s="1551"/>
      <c r="ORC124" s="1551"/>
      <c r="ORD124" s="1551"/>
      <c r="ORE124" s="1551"/>
      <c r="ORF124" s="1551"/>
      <c r="ORG124" s="1551"/>
      <c r="ORH124" s="1551"/>
      <c r="ORI124" s="1551"/>
      <c r="ORJ124" s="1551"/>
      <c r="ORK124" s="1551"/>
      <c r="ORL124" s="1551"/>
      <c r="ORM124" s="1551"/>
      <c r="ORN124" s="1551"/>
      <c r="ORO124" s="1551"/>
      <c r="ORP124" s="1551"/>
      <c r="ORQ124" s="1551"/>
      <c r="ORR124" s="1551"/>
      <c r="ORS124" s="1551"/>
      <c r="ORT124" s="1551"/>
      <c r="ORU124" s="1551"/>
      <c r="ORV124" s="1551"/>
      <c r="ORW124" s="1551"/>
      <c r="ORX124" s="1551"/>
      <c r="ORY124" s="1551"/>
      <c r="ORZ124" s="1551"/>
      <c r="OSA124" s="1551"/>
      <c r="OSB124" s="1551"/>
      <c r="OSC124" s="1551"/>
      <c r="OSD124" s="1551"/>
      <c r="OSE124" s="1551"/>
      <c r="OSF124" s="1551"/>
      <c r="OSG124" s="1551"/>
      <c r="OSH124" s="1551"/>
      <c r="OSI124" s="1551"/>
      <c r="OSJ124" s="1551"/>
      <c r="OSK124" s="1551"/>
      <c r="OSL124" s="1551"/>
      <c r="OSM124" s="1551"/>
      <c r="OSN124" s="1551"/>
      <c r="OSO124" s="1551"/>
      <c r="OSP124" s="1551"/>
      <c r="OSQ124" s="1551"/>
      <c r="OSR124" s="1551"/>
      <c r="OSS124" s="1551"/>
      <c r="OST124" s="1551"/>
      <c r="OSU124" s="1551"/>
      <c r="OSV124" s="1551"/>
      <c r="OSW124" s="1551"/>
      <c r="OSX124" s="1551"/>
      <c r="OSY124" s="1551"/>
      <c r="OSZ124" s="1551"/>
      <c r="OTA124" s="1551"/>
      <c r="OTB124" s="1551"/>
      <c r="OTC124" s="1551"/>
      <c r="OTD124" s="1551"/>
      <c r="OTE124" s="1551"/>
      <c r="OTF124" s="1551"/>
      <c r="OTG124" s="1551"/>
      <c r="OTH124" s="1551"/>
      <c r="OTI124" s="1551"/>
      <c r="OTJ124" s="1551"/>
      <c r="OTK124" s="1551"/>
      <c r="OTL124" s="1551"/>
      <c r="OTM124" s="1551"/>
      <c r="OTN124" s="1551"/>
      <c r="OTO124" s="1551"/>
      <c r="OTP124" s="1551"/>
      <c r="OTQ124" s="1551"/>
      <c r="OTR124" s="1551"/>
      <c r="OTS124" s="1551"/>
      <c r="OTT124" s="1551"/>
      <c r="OTU124" s="1551"/>
      <c r="OTV124" s="1551"/>
      <c r="OTW124" s="1551"/>
      <c r="OTX124" s="1551"/>
      <c r="OTY124" s="1551"/>
      <c r="OTZ124" s="1551"/>
      <c r="OUA124" s="1551"/>
      <c r="OUB124" s="1551"/>
      <c r="OUC124" s="1551"/>
      <c r="OUD124" s="1551"/>
      <c r="OUE124" s="1551"/>
      <c r="OUF124" s="1551"/>
      <c r="OUG124" s="1551"/>
      <c r="OUH124" s="1551"/>
      <c r="OUI124" s="1551"/>
      <c r="OUJ124" s="1551"/>
      <c r="OUK124" s="1551"/>
      <c r="OUL124" s="1551"/>
      <c r="OUM124" s="1551"/>
      <c r="OUN124" s="1551"/>
      <c r="OUO124" s="1551"/>
      <c r="OUP124" s="1551"/>
      <c r="OUQ124" s="1551"/>
      <c r="OUR124" s="1551"/>
      <c r="OUS124" s="1551"/>
      <c r="OUT124" s="1551"/>
      <c r="OUU124" s="1551"/>
      <c r="OUV124" s="1551"/>
      <c r="OUW124" s="1551"/>
      <c r="OUX124" s="1551"/>
      <c r="OUY124" s="1551"/>
      <c r="OUZ124" s="1551"/>
      <c r="OVA124" s="1551"/>
      <c r="OVB124" s="1551"/>
      <c r="OVC124" s="1551"/>
      <c r="OVD124" s="1551"/>
      <c r="OVE124" s="1551"/>
      <c r="OVF124" s="1551"/>
      <c r="OVG124" s="1551"/>
      <c r="OVH124" s="1551"/>
      <c r="OVI124" s="1551"/>
      <c r="OVJ124" s="1551"/>
      <c r="OVK124" s="1551"/>
      <c r="OVL124" s="1551"/>
      <c r="OVM124" s="1551"/>
      <c r="OVN124" s="1551"/>
      <c r="OVO124" s="1551"/>
      <c r="OVP124" s="1551"/>
      <c r="OVQ124" s="1551"/>
      <c r="OVR124" s="1551"/>
      <c r="OVS124" s="1551"/>
      <c r="OVT124" s="1551"/>
      <c r="OVU124" s="1551"/>
      <c r="OVV124" s="1551"/>
      <c r="OVW124" s="1551"/>
      <c r="OVX124" s="1551"/>
      <c r="OVY124" s="1551"/>
      <c r="OVZ124" s="1551"/>
      <c r="OWA124" s="1551"/>
      <c r="OWB124" s="1551"/>
      <c r="OWC124" s="1551"/>
      <c r="OWD124" s="1551"/>
      <c r="OWE124" s="1551"/>
      <c r="OWF124" s="1551"/>
      <c r="OWG124" s="1551"/>
      <c r="OWH124" s="1551"/>
      <c r="OWI124" s="1551"/>
      <c r="OWJ124" s="1551"/>
      <c r="OWK124" s="1551"/>
      <c r="OWL124" s="1551"/>
      <c r="OWM124" s="1551"/>
      <c r="OWN124" s="1551"/>
      <c r="OWO124" s="1551"/>
      <c r="OWP124" s="1551"/>
      <c r="OWQ124" s="1551"/>
      <c r="OWR124" s="1551"/>
      <c r="OWS124" s="1551"/>
      <c r="OWT124" s="1551"/>
      <c r="OWU124" s="1551"/>
      <c r="OWV124" s="1551"/>
      <c r="OWW124" s="1551"/>
      <c r="OWX124" s="1551"/>
      <c r="OWY124" s="1551"/>
      <c r="OWZ124" s="1551"/>
      <c r="OXA124" s="1551"/>
      <c r="OXB124" s="1551"/>
      <c r="OXC124" s="1551"/>
      <c r="OXD124" s="1551"/>
      <c r="OXE124" s="1551"/>
      <c r="OXF124" s="1551"/>
      <c r="OXG124" s="1551"/>
      <c r="OXH124" s="1551"/>
      <c r="OXI124" s="1551"/>
      <c r="OXJ124" s="1551"/>
      <c r="OXK124" s="1551"/>
      <c r="OXL124" s="1551"/>
      <c r="OXM124" s="1551"/>
      <c r="OXN124" s="1551"/>
      <c r="OXO124" s="1551"/>
      <c r="OXP124" s="1551"/>
      <c r="OXQ124" s="1551"/>
      <c r="OXR124" s="1551"/>
      <c r="OXS124" s="1551"/>
      <c r="OXT124" s="1551"/>
      <c r="OXU124" s="1551"/>
      <c r="OXV124" s="1551"/>
      <c r="OXW124" s="1551"/>
      <c r="OXX124" s="1551"/>
      <c r="OXY124" s="1551"/>
      <c r="OXZ124" s="1551"/>
      <c r="OYA124" s="1551"/>
      <c r="OYB124" s="1551"/>
      <c r="OYC124" s="1551"/>
      <c r="OYD124" s="1551"/>
      <c r="OYE124" s="1551"/>
      <c r="OYF124" s="1551"/>
      <c r="OYG124" s="1551"/>
      <c r="OYH124" s="1551"/>
      <c r="OYI124" s="1551"/>
      <c r="OYJ124" s="1551"/>
      <c r="OYK124" s="1551"/>
      <c r="OYL124" s="1551"/>
      <c r="OYM124" s="1551"/>
      <c r="OYN124" s="1551"/>
      <c r="OYO124" s="1551"/>
      <c r="OYP124" s="1551"/>
      <c r="OYQ124" s="1551"/>
      <c r="OYR124" s="1551"/>
      <c r="OYS124" s="1551"/>
      <c r="OYT124" s="1551"/>
      <c r="OYU124" s="1551"/>
      <c r="OYV124" s="1551"/>
      <c r="OYW124" s="1551"/>
      <c r="OYX124" s="1551"/>
      <c r="OYY124" s="1551"/>
      <c r="OYZ124" s="1551"/>
      <c r="OZA124" s="1551"/>
      <c r="OZB124" s="1551"/>
      <c r="OZC124" s="1551"/>
      <c r="OZD124" s="1551"/>
      <c r="OZE124" s="1551"/>
      <c r="OZF124" s="1551"/>
      <c r="OZG124" s="1551"/>
      <c r="OZH124" s="1551"/>
      <c r="OZI124" s="1551"/>
      <c r="OZJ124" s="1551"/>
      <c r="OZK124" s="1551"/>
      <c r="OZL124" s="1551"/>
      <c r="OZM124" s="1551"/>
      <c r="OZN124" s="1551"/>
      <c r="OZO124" s="1551"/>
      <c r="OZP124" s="1551"/>
      <c r="OZQ124" s="1551"/>
      <c r="OZR124" s="1551"/>
      <c r="OZS124" s="1551"/>
      <c r="OZT124" s="1551"/>
      <c r="OZU124" s="1551"/>
      <c r="OZV124" s="1551"/>
      <c r="OZW124" s="1551"/>
      <c r="OZX124" s="1551"/>
      <c r="OZY124" s="1551"/>
      <c r="OZZ124" s="1551"/>
      <c r="PAA124" s="1551"/>
      <c r="PAB124" s="1551"/>
      <c r="PAC124" s="1551"/>
      <c r="PAD124" s="1551"/>
      <c r="PAE124" s="1551"/>
      <c r="PAF124" s="1551"/>
      <c r="PAG124" s="1551"/>
      <c r="PAH124" s="1551"/>
      <c r="PAI124" s="1551"/>
      <c r="PAJ124" s="1551"/>
      <c r="PAK124" s="1551"/>
      <c r="PAL124" s="1551"/>
      <c r="PAM124" s="1551"/>
      <c r="PAN124" s="1551"/>
      <c r="PAO124" s="1551"/>
      <c r="PAP124" s="1551"/>
      <c r="PAQ124" s="1551"/>
      <c r="PAR124" s="1551"/>
      <c r="PAS124" s="1551"/>
      <c r="PAT124" s="1551"/>
      <c r="PAU124" s="1551"/>
      <c r="PAV124" s="1551"/>
      <c r="PAW124" s="1551"/>
      <c r="PAX124" s="1551"/>
      <c r="PAY124" s="1551"/>
      <c r="PAZ124" s="1551"/>
      <c r="PBA124" s="1551"/>
      <c r="PBB124" s="1551"/>
      <c r="PBC124" s="1551"/>
      <c r="PBD124" s="1551"/>
      <c r="PBE124" s="1551"/>
      <c r="PBF124" s="1551"/>
      <c r="PBG124" s="1551"/>
      <c r="PBH124" s="1551"/>
      <c r="PBI124" s="1551"/>
      <c r="PBJ124" s="1551"/>
      <c r="PBK124" s="1551"/>
      <c r="PBL124" s="1551"/>
      <c r="PBM124" s="1551"/>
      <c r="PBN124" s="1551"/>
      <c r="PBO124" s="1551"/>
      <c r="PBP124" s="1551"/>
      <c r="PBQ124" s="1551"/>
      <c r="PBR124" s="1551"/>
      <c r="PBS124" s="1551"/>
      <c r="PBT124" s="1551"/>
      <c r="PBU124" s="1551"/>
      <c r="PBV124" s="1551"/>
      <c r="PBW124" s="1551"/>
      <c r="PBX124" s="1551"/>
      <c r="PBY124" s="1551"/>
      <c r="PBZ124" s="1551"/>
      <c r="PCA124" s="1551"/>
      <c r="PCB124" s="1551"/>
      <c r="PCC124" s="1551"/>
      <c r="PCD124" s="1551"/>
      <c r="PCE124" s="1551"/>
      <c r="PCF124" s="1551"/>
      <c r="PCG124" s="1551"/>
      <c r="PCH124" s="1551"/>
      <c r="PCI124" s="1551"/>
      <c r="PCJ124" s="1551"/>
      <c r="PCK124" s="1551"/>
      <c r="PCL124" s="1551"/>
      <c r="PCM124" s="1551"/>
      <c r="PCN124" s="1551"/>
      <c r="PCO124" s="1551"/>
      <c r="PCP124" s="1551"/>
      <c r="PCQ124" s="1551"/>
      <c r="PCR124" s="1551"/>
      <c r="PCS124" s="1551"/>
      <c r="PCT124" s="1551"/>
      <c r="PCU124" s="1551"/>
      <c r="PCV124" s="1551"/>
      <c r="PCW124" s="1551"/>
      <c r="PCX124" s="1551"/>
      <c r="PCY124" s="1551"/>
      <c r="PCZ124" s="1551"/>
      <c r="PDA124" s="1551"/>
      <c r="PDB124" s="1551"/>
      <c r="PDC124" s="1551"/>
      <c r="PDD124" s="1551"/>
      <c r="PDE124" s="1551"/>
      <c r="PDF124" s="1551"/>
      <c r="PDG124" s="1551"/>
      <c r="PDH124" s="1551"/>
      <c r="PDI124" s="1551"/>
      <c r="PDJ124" s="1551"/>
      <c r="PDK124" s="1551"/>
      <c r="PDL124" s="1551"/>
      <c r="PDM124" s="1551"/>
      <c r="PDN124" s="1551"/>
      <c r="PDO124" s="1551"/>
      <c r="PDP124" s="1551"/>
      <c r="PDQ124" s="1551"/>
      <c r="PDR124" s="1551"/>
      <c r="PDS124" s="1551"/>
      <c r="PDT124" s="1551"/>
      <c r="PDU124" s="1551"/>
      <c r="PDV124" s="1551"/>
      <c r="PDW124" s="1551"/>
      <c r="PDX124" s="1551"/>
      <c r="PDY124" s="1551"/>
      <c r="PDZ124" s="1551"/>
      <c r="PEA124" s="1551"/>
      <c r="PEB124" s="1551"/>
      <c r="PEC124" s="1551"/>
      <c r="PED124" s="1551"/>
      <c r="PEE124" s="1551"/>
      <c r="PEF124" s="1551"/>
      <c r="PEG124" s="1551"/>
      <c r="PEH124" s="1551"/>
      <c r="PEI124" s="1551"/>
      <c r="PEJ124" s="1551"/>
      <c r="PEK124" s="1551"/>
      <c r="PEL124" s="1551"/>
      <c r="PEM124" s="1551"/>
      <c r="PEN124" s="1551"/>
      <c r="PEO124" s="1551"/>
      <c r="PEP124" s="1551"/>
      <c r="PEQ124" s="1551"/>
      <c r="PER124" s="1551"/>
      <c r="PES124" s="1551"/>
      <c r="PET124" s="1551"/>
      <c r="PEU124" s="1551"/>
      <c r="PEV124" s="1551"/>
      <c r="PEW124" s="1551"/>
      <c r="PEX124" s="1551"/>
      <c r="PEY124" s="1551"/>
      <c r="PEZ124" s="1551"/>
      <c r="PFA124" s="1551"/>
      <c r="PFB124" s="1551"/>
      <c r="PFC124" s="1551"/>
      <c r="PFD124" s="1551"/>
      <c r="PFE124" s="1551"/>
      <c r="PFF124" s="1551"/>
      <c r="PFG124" s="1551"/>
      <c r="PFH124" s="1551"/>
      <c r="PFI124" s="1551"/>
      <c r="PFJ124" s="1551"/>
      <c r="PFK124" s="1551"/>
      <c r="PFL124" s="1551"/>
      <c r="PFM124" s="1551"/>
      <c r="PFN124" s="1551"/>
      <c r="PFO124" s="1551"/>
      <c r="PFP124" s="1551"/>
      <c r="PFQ124" s="1551"/>
      <c r="PFR124" s="1551"/>
      <c r="PFS124" s="1551"/>
      <c r="PFT124" s="1551"/>
      <c r="PFU124" s="1551"/>
      <c r="PFV124" s="1551"/>
      <c r="PFW124" s="1551"/>
      <c r="PFX124" s="1551"/>
      <c r="PFY124" s="1551"/>
      <c r="PFZ124" s="1551"/>
      <c r="PGA124" s="1551"/>
      <c r="PGB124" s="1551"/>
      <c r="PGC124" s="1551"/>
      <c r="PGD124" s="1551"/>
      <c r="PGE124" s="1551"/>
      <c r="PGF124" s="1551"/>
      <c r="PGG124" s="1551"/>
      <c r="PGH124" s="1551"/>
      <c r="PGI124" s="1551"/>
      <c r="PGJ124" s="1551"/>
      <c r="PGK124" s="1551"/>
      <c r="PGL124" s="1551"/>
      <c r="PGM124" s="1551"/>
      <c r="PGN124" s="1551"/>
      <c r="PGO124" s="1551"/>
      <c r="PGP124" s="1551"/>
      <c r="PGQ124" s="1551"/>
      <c r="PGR124" s="1551"/>
      <c r="PGS124" s="1551"/>
      <c r="PGT124" s="1551"/>
      <c r="PGU124" s="1551"/>
      <c r="PGV124" s="1551"/>
      <c r="PGW124" s="1551"/>
      <c r="PGX124" s="1551"/>
      <c r="PGY124" s="1551"/>
      <c r="PGZ124" s="1551"/>
      <c r="PHA124" s="1551"/>
      <c r="PHB124" s="1551"/>
      <c r="PHC124" s="1551"/>
      <c r="PHD124" s="1551"/>
      <c r="PHE124" s="1551"/>
      <c r="PHF124" s="1551"/>
      <c r="PHG124" s="1551"/>
      <c r="PHH124" s="1551"/>
      <c r="PHI124" s="1551"/>
      <c r="PHJ124" s="1551"/>
      <c r="PHK124" s="1551"/>
      <c r="PHL124" s="1551"/>
      <c r="PHM124" s="1551"/>
      <c r="PHN124" s="1551"/>
      <c r="PHO124" s="1551"/>
      <c r="PHP124" s="1551"/>
      <c r="PHQ124" s="1551"/>
      <c r="PHR124" s="1551"/>
      <c r="PHS124" s="1551"/>
      <c r="PHT124" s="1551"/>
      <c r="PHU124" s="1551"/>
      <c r="PHV124" s="1551"/>
      <c r="PHW124" s="1551"/>
      <c r="PHX124" s="1551"/>
      <c r="PHY124" s="1551"/>
      <c r="PHZ124" s="1551"/>
      <c r="PIA124" s="1551"/>
      <c r="PIB124" s="1551"/>
      <c r="PIC124" s="1551"/>
      <c r="PID124" s="1551"/>
      <c r="PIE124" s="1551"/>
      <c r="PIF124" s="1551"/>
      <c r="PIG124" s="1551"/>
      <c r="PIH124" s="1551"/>
      <c r="PII124" s="1551"/>
      <c r="PIJ124" s="1551"/>
      <c r="PIK124" s="1551"/>
      <c r="PIL124" s="1551"/>
      <c r="PIM124" s="1551"/>
      <c r="PIN124" s="1551"/>
      <c r="PIO124" s="1551"/>
      <c r="PIP124" s="1551"/>
      <c r="PIQ124" s="1551"/>
      <c r="PIR124" s="1551"/>
      <c r="PIS124" s="1551"/>
      <c r="PIT124" s="1551"/>
      <c r="PIU124" s="1551"/>
      <c r="PIV124" s="1551"/>
      <c r="PIW124" s="1551"/>
      <c r="PIX124" s="1551"/>
      <c r="PIY124" s="1551"/>
      <c r="PIZ124" s="1551"/>
      <c r="PJA124" s="1551"/>
      <c r="PJB124" s="1551"/>
      <c r="PJC124" s="1551"/>
      <c r="PJD124" s="1551"/>
      <c r="PJE124" s="1551"/>
      <c r="PJF124" s="1551"/>
      <c r="PJG124" s="1551"/>
      <c r="PJH124" s="1551"/>
      <c r="PJI124" s="1551"/>
      <c r="PJJ124" s="1551"/>
      <c r="PJK124" s="1551"/>
      <c r="PJL124" s="1551"/>
      <c r="PJM124" s="1551"/>
      <c r="PJN124" s="1551"/>
      <c r="PJO124" s="1551"/>
      <c r="PJP124" s="1551"/>
      <c r="PJQ124" s="1551"/>
      <c r="PJR124" s="1551"/>
      <c r="PJS124" s="1551"/>
      <c r="PJT124" s="1551"/>
      <c r="PJU124" s="1551"/>
      <c r="PJV124" s="1551"/>
      <c r="PJW124" s="1551"/>
      <c r="PJX124" s="1551"/>
      <c r="PJY124" s="1551"/>
      <c r="PJZ124" s="1551"/>
      <c r="PKA124" s="1551"/>
      <c r="PKB124" s="1551"/>
      <c r="PKC124" s="1551"/>
      <c r="PKD124" s="1551"/>
      <c r="PKE124" s="1551"/>
      <c r="PKF124" s="1551"/>
      <c r="PKG124" s="1551"/>
      <c r="PKH124" s="1551"/>
      <c r="PKI124" s="1551"/>
      <c r="PKJ124" s="1551"/>
      <c r="PKK124" s="1551"/>
      <c r="PKL124" s="1551"/>
      <c r="PKM124" s="1551"/>
      <c r="PKN124" s="1551"/>
      <c r="PKO124" s="1551"/>
      <c r="PKP124" s="1551"/>
      <c r="PKQ124" s="1551"/>
      <c r="PKR124" s="1551"/>
      <c r="PKS124" s="1551"/>
      <c r="PKT124" s="1551"/>
      <c r="PKU124" s="1551"/>
      <c r="PKV124" s="1551"/>
      <c r="PKW124" s="1551"/>
      <c r="PKX124" s="1551"/>
      <c r="PKY124" s="1551"/>
      <c r="PKZ124" s="1551"/>
      <c r="PLA124" s="1551"/>
      <c r="PLB124" s="1551"/>
      <c r="PLC124" s="1551"/>
      <c r="PLD124" s="1551"/>
      <c r="PLE124" s="1551"/>
      <c r="PLF124" s="1551"/>
      <c r="PLG124" s="1551"/>
      <c r="PLH124" s="1551"/>
      <c r="PLI124" s="1551"/>
      <c r="PLJ124" s="1551"/>
      <c r="PLK124" s="1551"/>
      <c r="PLL124" s="1551"/>
      <c r="PLM124" s="1551"/>
      <c r="PLN124" s="1551"/>
      <c r="PLO124" s="1551"/>
      <c r="PLP124" s="1551"/>
      <c r="PLQ124" s="1551"/>
      <c r="PLR124" s="1551"/>
      <c r="PLS124" s="1551"/>
      <c r="PLT124" s="1551"/>
      <c r="PLU124" s="1551"/>
      <c r="PLV124" s="1551"/>
      <c r="PLW124" s="1551"/>
      <c r="PLX124" s="1551"/>
      <c r="PLY124" s="1551"/>
      <c r="PLZ124" s="1551"/>
      <c r="PMA124" s="1551"/>
      <c r="PMB124" s="1551"/>
      <c r="PMC124" s="1551"/>
      <c r="PMD124" s="1551"/>
      <c r="PME124" s="1551"/>
      <c r="PMF124" s="1551"/>
      <c r="PMG124" s="1551"/>
      <c r="PMH124" s="1551"/>
      <c r="PMI124" s="1551"/>
      <c r="PMJ124" s="1551"/>
      <c r="PMK124" s="1551"/>
      <c r="PML124" s="1551"/>
      <c r="PMM124" s="1551"/>
      <c r="PMN124" s="1551"/>
      <c r="PMO124" s="1551"/>
      <c r="PMP124" s="1551"/>
      <c r="PMQ124" s="1551"/>
      <c r="PMR124" s="1551"/>
      <c r="PMS124" s="1551"/>
      <c r="PMT124" s="1551"/>
      <c r="PMU124" s="1551"/>
      <c r="PMV124" s="1551"/>
      <c r="PMW124" s="1551"/>
      <c r="PMX124" s="1551"/>
      <c r="PMY124" s="1551"/>
      <c r="PMZ124" s="1551"/>
      <c r="PNA124" s="1551"/>
      <c r="PNB124" s="1551"/>
      <c r="PNC124" s="1551"/>
      <c r="PND124" s="1551"/>
      <c r="PNE124" s="1551"/>
      <c r="PNF124" s="1551"/>
      <c r="PNG124" s="1551"/>
      <c r="PNH124" s="1551"/>
      <c r="PNI124" s="1551"/>
      <c r="PNJ124" s="1551"/>
      <c r="PNK124" s="1551"/>
      <c r="PNL124" s="1551"/>
      <c r="PNM124" s="1551"/>
      <c r="PNN124" s="1551"/>
      <c r="PNO124" s="1551"/>
      <c r="PNP124" s="1551"/>
      <c r="PNQ124" s="1551"/>
      <c r="PNR124" s="1551"/>
      <c r="PNS124" s="1551"/>
      <c r="PNT124" s="1551"/>
      <c r="PNU124" s="1551"/>
      <c r="PNV124" s="1551"/>
      <c r="PNW124" s="1551"/>
      <c r="PNX124" s="1551"/>
      <c r="PNY124" s="1551"/>
      <c r="PNZ124" s="1551"/>
      <c r="POA124" s="1551"/>
      <c r="POB124" s="1551"/>
      <c r="POC124" s="1551"/>
      <c r="POD124" s="1551"/>
      <c r="POE124" s="1551"/>
      <c r="POF124" s="1551"/>
      <c r="POG124" s="1551"/>
      <c r="POH124" s="1551"/>
      <c r="POI124" s="1551"/>
      <c r="POJ124" s="1551"/>
      <c r="POK124" s="1551"/>
      <c r="POL124" s="1551"/>
      <c r="POM124" s="1551"/>
      <c r="PON124" s="1551"/>
      <c r="POO124" s="1551"/>
      <c r="POP124" s="1551"/>
      <c r="POQ124" s="1551"/>
      <c r="POR124" s="1551"/>
      <c r="POS124" s="1551"/>
      <c r="POT124" s="1551"/>
      <c r="POU124" s="1551"/>
      <c r="POV124" s="1551"/>
      <c r="POW124" s="1551"/>
      <c r="POX124" s="1551"/>
      <c r="POY124" s="1551"/>
      <c r="POZ124" s="1551"/>
      <c r="PPA124" s="1551"/>
      <c r="PPB124" s="1551"/>
      <c r="PPC124" s="1551"/>
      <c r="PPD124" s="1551"/>
      <c r="PPE124" s="1551"/>
      <c r="PPF124" s="1551"/>
      <c r="PPG124" s="1551"/>
      <c r="PPH124" s="1551"/>
      <c r="PPI124" s="1551"/>
      <c r="PPJ124" s="1551"/>
      <c r="PPK124" s="1551"/>
      <c r="PPL124" s="1551"/>
      <c r="PPM124" s="1551"/>
      <c r="PPN124" s="1551"/>
      <c r="PPO124" s="1551"/>
      <c r="PPP124" s="1551"/>
      <c r="PPQ124" s="1551"/>
      <c r="PPR124" s="1551"/>
      <c r="PPS124" s="1551"/>
      <c r="PPT124" s="1551"/>
      <c r="PPU124" s="1551"/>
      <c r="PPV124" s="1551"/>
      <c r="PPW124" s="1551"/>
      <c r="PPX124" s="1551"/>
      <c r="PPY124" s="1551"/>
      <c r="PPZ124" s="1551"/>
      <c r="PQA124" s="1551"/>
      <c r="PQB124" s="1551"/>
      <c r="PQC124" s="1551"/>
      <c r="PQD124" s="1551"/>
      <c r="PQE124" s="1551"/>
      <c r="PQF124" s="1551"/>
      <c r="PQG124" s="1551"/>
      <c r="PQH124" s="1551"/>
      <c r="PQI124" s="1551"/>
      <c r="PQJ124" s="1551"/>
      <c r="PQK124" s="1551"/>
      <c r="PQL124" s="1551"/>
      <c r="PQM124" s="1551"/>
      <c r="PQN124" s="1551"/>
      <c r="PQO124" s="1551"/>
      <c r="PQP124" s="1551"/>
      <c r="PQQ124" s="1551"/>
      <c r="PQR124" s="1551"/>
      <c r="PQS124" s="1551"/>
      <c r="PQT124" s="1551"/>
      <c r="PQU124" s="1551"/>
      <c r="PQV124" s="1551"/>
      <c r="PQW124" s="1551"/>
      <c r="PQX124" s="1551"/>
      <c r="PQY124" s="1551"/>
      <c r="PQZ124" s="1551"/>
      <c r="PRA124" s="1551"/>
      <c r="PRB124" s="1551"/>
      <c r="PRC124" s="1551"/>
      <c r="PRD124" s="1551"/>
      <c r="PRE124" s="1551"/>
      <c r="PRF124" s="1551"/>
      <c r="PRG124" s="1551"/>
      <c r="PRH124" s="1551"/>
      <c r="PRI124" s="1551"/>
      <c r="PRJ124" s="1551"/>
      <c r="PRK124" s="1551"/>
      <c r="PRL124" s="1551"/>
      <c r="PRM124" s="1551"/>
      <c r="PRN124" s="1551"/>
      <c r="PRO124" s="1551"/>
      <c r="PRP124" s="1551"/>
      <c r="PRQ124" s="1551"/>
      <c r="PRR124" s="1551"/>
      <c r="PRS124" s="1551"/>
      <c r="PRT124" s="1551"/>
      <c r="PRU124" s="1551"/>
      <c r="PRV124" s="1551"/>
      <c r="PRW124" s="1551"/>
      <c r="PRX124" s="1551"/>
      <c r="PRY124" s="1551"/>
      <c r="PRZ124" s="1551"/>
      <c r="PSA124" s="1551"/>
      <c r="PSB124" s="1551"/>
      <c r="PSC124" s="1551"/>
      <c r="PSD124" s="1551"/>
      <c r="PSE124" s="1551"/>
      <c r="PSF124" s="1551"/>
      <c r="PSG124" s="1551"/>
      <c r="PSH124" s="1551"/>
      <c r="PSI124" s="1551"/>
      <c r="PSJ124" s="1551"/>
      <c r="PSK124" s="1551"/>
      <c r="PSL124" s="1551"/>
      <c r="PSM124" s="1551"/>
      <c r="PSN124" s="1551"/>
      <c r="PSO124" s="1551"/>
      <c r="PSP124" s="1551"/>
      <c r="PSQ124" s="1551"/>
      <c r="PSR124" s="1551"/>
      <c r="PSS124" s="1551"/>
      <c r="PST124" s="1551"/>
      <c r="PSU124" s="1551"/>
      <c r="PSV124" s="1551"/>
      <c r="PSW124" s="1551"/>
      <c r="PSX124" s="1551"/>
      <c r="PSY124" s="1551"/>
      <c r="PSZ124" s="1551"/>
      <c r="PTA124" s="1551"/>
      <c r="PTB124" s="1551"/>
      <c r="PTC124" s="1551"/>
      <c r="PTD124" s="1551"/>
      <c r="PTE124" s="1551"/>
      <c r="PTF124" s="1551"/>
      <c r="PTG124" s="1551"/>
      <c r="PTH124" s="1551"/>
      <c r="PTI124" s="1551"/>
      <c r="PTJ124" s="1551"/>
      <c r="PTK124" s="1551"/>
      <c r="PTL124" s="1551"/>
      <c r="PTM124" s="1551"/>
      <c r="PTN124" s="1551"/>
      <c r="PTO124" s="1551"/>
      <c r="PTP124" s="1551"/>
      <c r="PTQ124" s="1551"/>
      <c r="PTR124" s="1551"/>
      <c r="PTS124" s="1551"/>
      <c r="PTT124" s="1551"/>
      <c r="PTU124" s="1551"/>
      <c r="PTV124" s="1551"/>
      <c r="PTW124" s="1551"/>
      <c r="PTX124" s="1551"/>
      <c r="PTY124" s="1551"/>
      <c r="PTZ124" s="1551"/>
      <c r="PUA124" s="1551"/>
      <c r="PUB124" s="1551"/>
      <c r="PUC124" s="1551"/>
      <c r="PUD124" s="1551"/>
      <c r="PUE124" s="1551"/>
      <c r="PUF124" s="1551"/>
      <c r="PUG124" s="1551"/>
      <c r="PUH124" s="1551"/>
      <c r="PUI124" s="1551"/>
      <c r="PUJ124" s="1551"/>
      <c r="PUK124" s="1551"/>
      <c r="PUL124" s="1551"/>
      <c r="PUM124" s="1551"/>
      <c r="PUN124" s="1551"/>
      <c r="PUO124" s="1551"/>
      <c r="PUP124" s="1551"/>
      <c r="PUQ124" s="1551"/>
      <c r="PUR124" s="1551"/>
      <c r="PUS124" s="1551"/>
      <c r="PUT124" s="1551"/>
      <c r="PUU124" s="1551"/>
      <c r="PUV124" s="1551"/>
      <c r="PUW124" s="1551"/>
      <c r="PUX124" s="1551"/>
      <c r="PUY124" s="1551"/>
      <c r="PUZ124" s="1551"/>
      <c r="PVA124" s="1551"/>
      <c r="PVB124" s="1551"/>
      <c r="PVC124" s="1551"/>
      <c r="PVD124" s="1551"/>
      <c r="PVE124" s="1551"/>
      <c r="PVF124" s="1551"/>
      <c r="PVG124" s="1551"/>
      <c r="PVH124" s="1551"/>
      <c r="PVI124" s="1551"/>
      <c r="PVJ124" s="1551"/>
      <c r="PVK124" s="1551"/>
      <c r="PVL124" s="1551"/>
      <c r="PVM124" s="1551"/>
      <c r="PVN124" s="1551"/>
      <c r="PVO124" s="1551"/>
      <c r="PVP124" s="1551"/>
      <c r="PVQ124" s="1551"/>
      <c r="PVR124" s="1551"/>
      <c r="PVS124" s="1551"/>
      <c r="PVT124" s="1551"/>
      <c r="PVU124" s="1551"/>
      <c r="PVV124" s="1551"/>
      <c r="PVW124" s="1551"/>
      <c r="PVX124" s="1551"/>
      <c r="PVY124" s="1551"/>
      <c r="PVZ124" s="1551"/>
      <c r="PWA124" s="1551"/>
      <c r="PWB124" s="1551"/>
      <c r="PWC124" s="1551"/>
      <c r="PWD124" s="1551"/>
      <c r="PWE124" s="1551"/>
      <c r="PWF124" s="1551"/>
      <c r="PWG124" s="1551"/>
      <c r="PWH124" s="1551"/>
      <c r="PWI124" s="1551"/>
      <c r="PWJ124" s="1551"/>
      <c r="PWK124" s="1551"/>
      <c r="PWL124" s="1551"/>
      <c r="PWM124" s="1551"/>
      <c r="PWN124" s="1551"/>
      <c r="PWO124" s="1551"/>
      <c r="PWP124" s="1551"/>
      <c r="PWQ124" s="1551"/>
      <c r="PWR124" s="1551"/>
      <c r="PWS124" s="1551"/>
      <c r="PWT124" s="1551"/>
      <c r="PWU124" s="1551"/>
      <c r="PWV124" s="1551"/>
      <c r="PWW124" s="1551"/>
      <c r="PWX124" s="1551"/>
      <c r="PWY124" s="1551"/>
      <c r="PWZ124" s="1551"/>
      <c r="PXA124" s="1551"/>
      <c r="PXB124" s="1551"/>
      <c r="PXC124" s="1551"/>
      <c r="PXD124" s="1551"/>
      <c r="PXE124" s="1551"/>
      <c r="PXF124" s="1551"/>
      <c r="PXG124" s="1551"/>
      <c r="PXH124" s="1551"/>
      <c r="PXI124" s="1551"/>
      <c r="PXJ124" s="1551"/>
      <c r="PXK124" s="1551"/>
      <c r="PXL124" s="1551"/>
      <c r="PXM124" s="1551"/>
      <c r="PXN124" s="1551"/>
      <c r="PXO124" s="1551"/>
      <c r="PXP124" s="1551"/>
      <c r="PXQ124" s="1551"/>
      <c r="PXR124" s="1551"/>
      <c r="PXS124" s="1551"/>
      <c r="PXT124" s="1551"/>
      <c r="PXU124" s="1551"/>
      <c r="PXV124" s="1551"/>
      <c r="PXW124" s="1551"/>
      <c r="PXX124" s="1551"/>
      <c r="PXY124" s="1551"/>
      <c r="PXZ124" s="1551"/>
      <c r="PYA124" s="1551"/>
      <c r="PYB124" s="1551"/>
      <c r="PYC124" s="1551"/>
      <c r="PYD124" s="1551"/>
      <c r="PYE124" s="1551"/>
      <c r="PYF124" s="1551"/>
      <c r="PYG124" s="1551"/>
      <c r="PYH124" s="1551"/>
      <c r="PYI124" s="1551"/>
      <c r="PYJ124" s="1551"/>
      <c r="PYK124" s="1551"/>
      <c r="PYL124" s="1551"/>
      <c r="PYM124" s="1551"/>
      <c r="PYN124" s="1551"/>
      <c r="PYO124" s="1551"/>
      <c r="PYP124" s="1551"/>
      <c r="PYQ124" s="1551"/>
      <c r="PYR124" s="1551"/>
      <c r="PYS124" s="1551"/>
      <c r="PYT124" s="1551"/>
      <c r="PYU124" s="1551"/>
      <c r="PYV124" s="1551"/>
      <c r="PYW124" s="1551"/>
      <c r="PYX124" s="1551"/>
      <c r="PYY124" s="1551"/>
      <c r="PYZ124" s="1551"/>
      <c r="PZA124" s="1551"/>
      <c r="PZB124" s="1551"/>
      <c r="PZC124" s="1551"/>
      <c r="PZD124" s="1551"/>
      <c r="PZE124" s="1551"/>
      <c r="PZF124" s="1551"/>
      <c r="PZG124" s="1551"/>
      <c r="PZH124" s="1551"/>
      <c r="PZI124" s="1551"/>
      <c r="PZJ124" s="1551"/>
      <c r="PZK124" s="1551"/>
      <c r="PZL124" s="1551"/>
      <c r="PZM124" s="1551"/>
      <c r="PZN124" s="1551"/>
      <c r="PZO124" s="1551"/>
      <c r="PZP124" s="1551"/>
      <c r="PZQ124" s="1551"/>
      <c r="PZR124" s="1551"/>
      <c r="PZS124" s="1551"/>
      <c r="PZT124" s="1551"/>
      <c r="PZU124" s="1551"/>
      <c r="PZV124" s="1551"/>
      <c r="PZW124" s="1551"/>
      <c r="PZX124" s="1551"/>
      <c r="PZY124" s="1551"/>
      <c r="PZZ124" s="1551"/>
      <c r="QAA124" s="1551"/>
      <c r="QAB124" s="1551"/>
      <c r="QAC124" s="1551"/>
      <c r="QAD124" s="1551"/>
      <c r="QAE124" s="1551"/>
      <c r="QAF124" s="1551"/>
      <c r="QAG124" s="1551"/>
      <c r="QAH124" s="1551"/>
      <c r="QAI124" s="1551"/>
      <c r="QAJ124" s="1551"/>
      <c r="QAK124" s="1551"/>
      <c r="QAL124" s="1551"/>
      <c r="QAM124" s="1551"/>
      <c r="QAN124" s="1551"/>
      <c r="QAO124" s="1551"/>
      <c r="QAP124" s="1551"/>
      <c r="QAQ124" s="1551"/>
      <c r="QAR124" s="1551"/>
      <c r="QAS124" s="1551"/>
      <c r="QAT124" s="1551"/>
      <c r="QAU124" s="1551"/>
      <c r="QAV124" s="1551"/>
      <c r="QAW124" s="1551"/>
      <c r="QAX124" s="1551"/>
      <c r="QAY124" s="1551"/>
      <c r="QAZ124" s="1551"/>
      <c r="QBA124" s="1551"/>
      <c r="QBB124" s="1551"/>
      <c r="QBC124" s="1551"/>
      <c r="QBD124" s="1551"/>
      <c r="QBE124" s="1551"/>
      <c r="QBF124" s="1551"/>
      <c r="QBG124" s="1551"/>
      <c r="QBH124" s="1551"/>
      <c r="QBI124" s="1551"/>
      <c r="QBJ124" s="1551"/>
      <c r="QBK124" s="1551"/>
      <c r="QBL124" s="1551"/>
      <c r="QBM124" s="1551"/>
      <c r="QBN124" s="1551"/>
      <c r="QBO124" s="1551"/>
      <c r="QBP124" s="1551"/>
      <c r="QBQ124" s="1551"/>
      <c r="QBR124" s="1551"/>
      <c r="QBS124" s="1551"/>
      <c r="QBT124" s="1551"/>
      <c r="QBU124" s="1551"/>
      <c r="QBV124" s="1551"/>
      <c r="QBW124" s="1551"/>
      <c r="QBX124" s="1551"/>
      <c r="QBY124" s="1551"/>
      <c r="QBZ124" s="1551"/>
      <c r="QCA124" s="1551"/>
      <c r="QCB124" s="1551"/>
      <c r="QCC124" s="1551"/>
      <c r="QCD124" s="1551"/>
      <c r="QCE124" s="1551"/>
      <c r="QCF124" s="1551"/>
      <c r="QCG124" s="1551"/>
      <c r="QCH124" s="1551"/>
      <c r="QCI124" s="1551"/>
      <c r="QCJ124" s="1551"/>
      <c r="QCK124" s="1551"/>
      <c r="QCL124" s="1551"/>
      <c r="QCM124" s="1551"/>
      <c r="QCN124" s="1551"/>
      <c r="QCO124" s="1551"/>
      <c r="QCP124" s="1551"/>
      <c r="QCQ124" s="1551"/>
      <c r="QCR124" s="1551"/>
      <c r="QCS124" s="1551"/>
      <c r="QCT124" s="1551"/>
      <c r="QCU124" s="1551"/>
      <c r="QCV124" s="1551"/>
      <c r="QCW124" s="1551"/>
      <c r="QCX124" s="1551"/>
      <c r="QCY124" s="1551"/>
      <c r="QCZ124" s="1551"/>
      <c r="QDA124" s="1551"/>
      <c r="QDB124" s="1551"/>
      <c r="QDC124" s="1551"/>
      <c r="QDD124" s="1551"/>
      <c r="QDE124" s="1551"/>
      <c r="QDF124" s="1551"/>
      <c r="QDG124" s="1551"/>
      <c r="QDH124" s="1551"/>
      <c r="QDI124" s="1551"/>
      <c r="QDJ124" s="1551"/>
      <c r="QDK124" s="1551"/>
      <c r="QDL124" s="1551"/>
      <c r="QDM124" s="1551"/>
      <c r="QDN124" s="1551"/>
      <c r="QDO124" s="1551"/>
      <c r="QDP124" s="1551"/>
      <c r="QDQ124" s="1551"/>
      <c r="QDR124" s="1551"/>
      <c r="QDS124" s="1551"/>
      <c r="QDT124" s="1551"/>
      <c r="QDU124" s="1551"/>
      <c r="QDV124" s="1551"/>
      <c r="QDW124" s="1551"/>
      <c r="QDX124" s="1551"/>
      <c r="QDY124" s="1551"/>
      <c r="QDZ124" s="1551"/>
      <c r="QEA124" s="1551"/>
      <c r="QEB124" s="1551"/>
      <c r="QEC124" s="1551"/>
      <c r="QED124" s="1551"/>
      <c r="QEE124" s="1551"/>
      <c r="QEF124" s="1551"/>
      <c r="QEG124" s="1551"/>
      <c r="QEH124" s="1551"/>
      <c r="QEI124" s="1551"/>
      <c r="QEJ124" s="1551"/>
      <c r="QEK124" s="1551"/>
      <c r="QEL124" s="1551"/>
      <c r="QEM124" s="1551"/>
      <c r="QEN124" s="1551"/>
      <c r="QEO124" s="1551"/>
      <c r="QEP124" s="1551"/>
      <c r="QEQ124" s="1551"/>
      <c r="QER124" s="1551"/>
      <c r="QES124" s="1551"/>
      <c r="QET124" s="1551"/>
      <c r="QEU124" s="1551"/>
      <c r="QEV124" s="1551"/>
      <c r="QEW124" s="1551"/>
      <c r="QEX124" s="1551"/>
      <c r="QEY124" s="1551"/>
      <c r="QEZ124" s="1551"/>
      <c r="QFA124" s="1551"/>
      <c r="QFB124" s="1551"/>
      <c r="QFC124" s="1551"/>
      <c r="QFD124" s="1551"/>
      <c r="QFE124" s="1551"/>
      <c r="QFF124" s="1551"/>
      <c r="QFG124" s="1551"/>
      <c r="QFH124" s="1551"/>
      <c r="QFI124" s="1551"/>
      <c r="QFJ124" s="1551"/>
      <c r="QFK124" s="1551"/>
      <c r="QFL124" s="1551"/>
      <c r="QFM124" s="1551"/>
      <c r="QFN124" s="1551"/>
      <c r="QFO124" s="1551"/>
      <c r="QFP124" s="1551"/>
      <c r="QFQ124" s="1551"/>
      <c r="QFR124" s="1551"/>
      <c r="QFS124" s="1551"/>
      <c r="QFT124" s="1551"/>
      <c r="QFU124" s="1551"/>
      <c r="QFV124" s="1551"/>
      <c r="QFW124" s="1551"/>
      <c r="QFX124" s="1551"/>
      <c r="QFY124" s="1551"/>
      <c r="QFZ124" s="1551"/>
      <c r="QGA124" s="1551"/>
      <c r="QGB124" s="1551"/>
      <c r="QGC124" s="1551"/>
      <c r="QGD124" s="1551"/>
      <c r="QGE124" s="1551"/>
      <c r="QGF124" s="1551"/>
      <c r="QGG124" s="1551"/>
      <c r="QGH124" s="1551"/>
      <c r="QGI124" s="1551"/>
      <c r="QGJ124" s="1551"/>
      <c r="QGK124" s="1551"/>
      <c r="QGL124" s="1551"/>
      <c r="QGM124" s="1551"/>
      <c r="QGN124" s="1551"/>
      <c r="QGO124" s="1551"/>
      <c r="QGP124" s="1551"/>
      <c r="QGQ124" s="1551"/>
      <c r="QGR124" s="1551"/>
      <c r="QGS124" s="1551"/>
      <c r="QGT124" s="1551"/>
      <c r="QGU124" s="1551"/>
      <c r="QGV124" s="1551"/>
      <c r="QGW124" s="1551"/>
      <c r="QGX124" s="1551"/>
      <c r="QGY124" s="1551"/>
      <c r="QGZ124" s="1551"/>
      <c r="QHA124" s="1551"/>
      <c r="QHB124" s="1551"/>
      <c r="QHC124" s="1551"/>
      <c r="QHD124" s="1551"/>
      <c r="QHE124" s="1551"/>
      <c r="QHF124" s="1551"/>
      <c r="QHG124" s="1551"/>
      <c r="QHH124" s="1551"/>
      <c r="QHI124" s="1551"/>
      <c r="QHJ124" s="1551"/>
      <c r="QHK124" s="1551"/>
      <c r="QHL124" s="1551"/>
      <c r="QHM124" s="1551"/>
      <c r="QHN124" s="1551"/>
      <c r="QHO124" s="1551"/>
      <c r="QHP124" s="1551"/>
      <c r="QHQ124" s="1551"/>
      <c r="QHR124" s="1551"/>
      <c r="QHS124" s="1551"/>
      <c r="QHT124" s="1551"/>
      <c r="QHU124" s="1551"/>
      <c r="QHV124" s="1551"/>
      <c r="QHW124" s="1551"/>
      <c r="QHX124" s="1551"/>
      <c r="QHY124" s="1551"/>
      <c r="QHZ124" s="1551"/>
      <c r="QIA124" s="1551"/>
      <c r="QIB124" s="1551"/>
      <c r="QIC124" s="1551"/>
      <c r="QID124" s="1551"/>
      <c r="QIE124" s="1551"/>
      <c r="QIF124" s="1551"/>
      <c r="QIG124" s="1551"/>
      <c r="QIH124" s="1551"/>
      <c r="QII124" s="1551"/>
      <c r="QIJ124" s="1551"/>
      <c r="QIK124" s="1551"/>
      <c r="QIL124" s="1551"/>
      <c r="QIM124" s="1551"/>
      <c r="QIN124" s="1551"/>
      <c r="QIO124" s="1551"/>
      <c r="QIP124" s="1551"/>
      <c r="QIQ124" s="1551"/>
      <c r="QIR124" s="1551"/>
      <c r="QIS124" s="1551"/>
      <c r="QIT124" s="1551"/>
      <c r="QIU124" s="1551"/>
      <c r="QIV124" s="1551"/>
      <c r="QIW124" s="1551"/>
      <c r="QIX124" s="1551"/>
      <c r="QIY124" s="1551"/>
      <c r="QIZ124" s="1551"/>
      <c r="QJA124" s="1551"/>
      <c r="QJB124" s="1551"/>
      <c r="QJC124" s="1551"/>
      <c r="QJD124" s="1551"/>
      <c r="QJE124" s="1551"/>
      <c r="QJF124" s="1551"/>
      <c r="QJG124" s="1551"/>
      <c r="QJH124" s="1551"/>
      <c r="QJI124" s="1551"/>
      <c r="QJJ124" s="1551"/>
      <c r="QJK124" s="1551"/>
      <c r="QJL124" s="1551"/>
      <c r="QJM124" s="1551"/>
      <c r="QJN124" s="1551"/>
      <c r="QJO124" s="1551"/>
      <c r="QJP124" s="1551"/>
      <c r="QJQ124" s="1551"/>
      <c r="QJR124" s="1551"/>
      <c r="QJS124" s="1551"/>
      <c r="QJT124" s="1551"/>
      <c r="QJU124" s="1551"/>
      <c r="QJV124" s="1551"/>
      <c r="QJW124" s="1551"/>
      <c r="QJX124" s="1551"/>
      <c r="QJY124" s="1551"/>
      <c r="QJZ124" s="1551"/>
      <c r="QKA124" s="1551"/>
      <c r="QKB124" s="1551"/>
      <c r="QKC124" s="1551"/>
      <c r="QKD124" s="1551"/>
      <c r="QKE124" s="1551"/>
      <c r="QKF124" s="1551"/>
      <c r="QKG124" s="1551"/>
      <c r="QKH124" s="1551"/>
      <c r="QKI124" s="1551"/>
      <c r="QKJ124" s="1551"/>
      <c r="QKK124" s="1551"/>
      <c r="QKL124" s="1551"/>
      <c r="QKM124" s="1551"/>
      <c r="QKN124" s="1551"/>
      <c r="QKO124" s="1551"/>
      <c r="QKP124" s="1551"/>
      <c r="QKQ124" s="1551"/>
      <c r="QKR124" s="1551"/>
      <c r="QKS124" s="1551"/>
      <c r="QKT124" s="1551"/>
      <c r="QKU124" s="1551"/>
      <c r="QKV124" s="1551"/>
      <c r="QKW124" s="1551"/>
      <c r="QKX124" s="1551"/>
      <c r="QKY124" s="1551"/>
      <c r="QKZ124" s="1551"/>
      <c r="QLA124" s="1551"/>
      <c r="QLB124" s="1551"/>
      <c r="QLC124" s="1551"/>
      <c r="QLD124" s="1551"/>
      <c r="QLE124" s="1551"/>
      <c r="QLF124" s="1551"/>
      <c r="QLG124" s="1551"/>
      <c r="QLH124" s="1551"/>
      <c r="QLI124" s="1551"/>
      <c r="QLJ124" s="1551"/>
      <c r="QLK124" s="1551"/>
      <c r="QLL124" s="1551"/>
      <c r="QLM124" s="1551"/>
      <c r="QLN124" s="1551"/>
      <c r="QLO124" s="1551"/>
      <c r="QLP124" s="1551"/>
      <c r="QLQ124" s="1551"/>
      <c r="QLR124" s="1551"/>
      <c r="QLS124" s="1551"/>
      <c r="QLT124" s="1551"/>
      <c r="QLU124" s="1551"/>
      <c r="QLV124" s="1551"/>
      <c r="QLW124" s="1551"/>
      <c r="QLX124" s="1551"/>
      <c r="QLY124" s="1551"/>
      <c r="QLZ124" s="1551"/>
      <c r="QMA124" s="1551"/>
      <c r="QMB124" s="1551"/>
      <c r="QMC124" s="1551"/>
      <c r="QMD124" s="1551"/>
      <c r="QME124" s="1551"/>
      <c r="QMF124" s="1551"/>
      <c r="QMG124" s="1551"/>
      <c r="QMH124" s="1551"/>
      <c r="QMI124" s="1551"/>
      <c r="QMJ124" s="1551"/>
      <c r="QMK124" s="1551"/>
      <c r="QML124" s="1551"/>
      <c r="QMM124" s="1551"/>
      <c r="QMN124" s="1551"/>
      <c r="QMO124" s="1551"/>
      <c r="QMP124" s="1551"/>
      <c r="QMQ124" s="1551"/>
      <c r="QMR124" s="1551"/>
      <c r="QMS124" s="1551"/>
      <c r="QMT124" s="1551"/>
      <c r="QMU124" s="1551"/>
      <c r="QMV124" s="1551"/>
      <c r="QMW124" s="1551"/>
      <c r="QMX124" s="1551"/>
      <c r="QMY124" s="1551"/>
      <c r="QMZ124" s="1551"/>
      <c r="QNA124" s="1551"/>
      <c r="QNB124" s="1551"/>
      <c r="QNC124" s="1551"/>
      <c r="QND124" s="1551"/>
      <c r="QNE124" s="1551"/>
      <c r="QNF124" s="1551"/>
      <c r="QNG124" s="1551"/>
      <c r="QNH124" s="1551"/>
      <c r="QNI124" s="1551"/>
      <c r="QNJ124" s="1551"/>
      <c r="QNK124" s="1551"/>
      <c r="QNL124" s="1551"/>
      <c r="QNM124" s="1551"/>
      <c r="QNN124" s="1551"/>
      <c r="QNO124" s="1551"/>
      <c r="QNP124" s="1551"/>
      <c r="QNQ124" s="1551"/>
      <c r="QNR124" s="1551"/>
      <c r="QNS124" s="1551"/>
      <c r="QNT124" s="1551"/>
      <c r="QNU124" s="1551"/>
      <c r="QNV124" s="1551"/>
      <c r="QNW124" s="1551"/>
      <c r="QNX124" s="1551"/>
      <c r="QNY124" s="1551"/>
      <c r="QNZ124" s="1551"/>
      <c r="QOA124" s="1551"/>
      <c r="QOB124" s="1551"/>
      <c r="QOC124" s="1551"/>
      <c r="QOD124" s="1551"/>
      <c r="QOE124" s="1551"/>
      <c r="QOF124" s="1551"/>
      <c r="QOG124" s="1551"/>
      <c r="QOH124" s="1551"/>
      <c r="QOI124" s="1551"/>
      <c r="QOJ124" s="1551"/>
      <c r="QOK124" s="1551"/>
      <c r="QOL124" s="1551"/>
      <c r="QOM124" s="1551"/>
      <c r="QON124" s="1551"/>
      <c r="QOO124" s="1551"/>
      <c r="QOP124" s="1551"/>
      <c r="QOQ124" s="1551"/>
      <c r="QOR124" s="1551"/>
      <c r="QOS124" s="1551"/>
      <c r="QOT124" s="1551"/>
      <c r="QOU124" s="1551"/>
      <c r="QOV124" s="1551"/>
      <c r="QOW124" s="1551"/>
      <c r="QOX124" s="1551"/>
      <c r="QOY124" s="1551"/>
      <c r="QOZ124" s="1551"/>
      <c r="QPA124" s="1551"/>
      <c r="QPB124" s="1551"/>
      <c r="QPC124" s="1551"/>
      <c r="QPD124" s="1551"/>
      <c r="QPE124" s="1551"/>
      <c r="QPF124" s="1551"/>
      <c r="QPG124" s="1551"/>
      <c r="QPH124" s="1551"/>
      <c r="QPI124" s="1551"/>
      <c r="QPJ124" s="1551"/>
      <c r="QPK124" s="1551"/>
      <c r="QPL124" s="1551"/>
      <c r="QPM124" s="1551"/>
      <c r="QPN124" s="1551"/>
      <c r="QPO124" s="1551"/>
      <c r="QPP124" s="1551"/>
      <c r="QPQ124" s="1551"/>
      <c r="QPR124" s="1551"/>
      <c r="QPS124" s="1551"/>
      <c r="QPT124" s="1551"/>
      <c r="QPU124" s="1551"/>
      <c r="QPV124" s="1551"/>
      <c r="QPW124" s="1551"/>
      <c r="QPX124" s="1551"/>
      <c r="QPY124" s="1551"/>
      <c r="QPZ124" s="1551"/>
      <c r="QQA124" s="1551"/>
      <c r="QQB124" s="1551"/>
      <c r="QQC124" s="1551"/>
      <c r="QQD124" s="1551"/>
      <c r="QQE124" s="1551"/>
      <c r="QQF124" s="1551"/>
      <c r="QQG124" s="1551"/>
      <c r="QQH124" s="1551"/>
      <c r="QQI124" s="1551"/>
      <c r="QQJ124" s="1551"/>
      <c r="QQK124" s="1551"/>
      <c r="QQL124" s="1551"/>
      <c r="QQM124" s="1551"/>
      <c r="QQN124" s="1551"/>
      <c r="QQO124" s="1551"/>
      <c r="QQP124" s="1551"/>
      <c r="QQQ124" s="1551"/>
      <c r="QQR124" s="1551"/>
      <c r="QQS124" s="1551"/>
      <c r="QQT124" s="1551"/>
      <c r="QQU124" s="1551"/>
      <c r="QQV124" s="1551"/>
      <c r="QQW124" s="1551"/>
      <c r="QQX124" s="1551"/>
      <c r="QQY124" s="1551"/>
      <c r="QQZ124" s="1551"/>
      <c r="QRA124" s="1551"/>
      <c r="QRB124" s="1551"/>
      <c r="QRC124" s="1551"/>
      <c r="QRD124" s="1551"/>
      <c r="QRE124" s="1551"/>
      <c r="QRF124" s="1551"/>
      <c r="QRG124" s="1551"/>
      <c r="QRH124" s="1551"/>
      <c r="QRI124" s="1551"/>
      <c r="QRJ124" s="1551"/>
      <c r="QRK124" s="1551"/>
      <c r="QRL124" s="1551"/>
      <c r="QRM124" s="1551"/>
      <c r="QRN124" s="1551"/>
      <c r="QRO124" s="1551"/>
      <c r="QRP124" s="1551"/>
      <c r="QRQ124" s="1551"/>
      <c r="QRR124" s="1551"/>
      <c r="QRS124" s="1551"/>
      <c r="QRT124" s="1551"/>
      <c r="QRU124" s="1551"/>
      <c r="QRV124" s="1551"/>
      <c r="QRW124" s="1551"/>
      <c r="QRX124" s="1551"/>
      <c r="QRY124" s="1551"/>
      <c r="QRZ124" s="1551"/>
      <c r="QSA124" s="1551"/>
      <c r="QSB124" s="1551"/>
      <c r="QSC124" s="1551"/>
      <c r="QSD124" s="1551"/>
      <c r="QSE124" s="1551"/>
      <c r="QSF124" s="1551"/>
      <c r="QSG124" s="1551"/>
      <c r="QSH124" s="1551"/>
      <c r="QSI124" s="1551"/>
      <c r="QSJ124" s="1551"/>
      <c r="QSK124" s="1551"/>
      <c r="QSL124" s="1551"/>
      <c r="QSM124" s="1551"/>
      <c r="QSN124" s="1551"/>
      <c r="QSO124" s="1551"/>
      <c r="QSP124" s="1551"/>
      <c r="QSQ124" s="1551"/>
      <c r="QSR124" s="1551"/>
      <c r="QSS124" s="1551"/>
      <c r="QST124" s="1551"/>
      <c r="QSU124" s="1551"/>
      <c r="QSV124" s="1551"/>
      <c r="QSW124" s="1551"/>
      <c r="QSX124" s="1551"/>
      <c r="QSY124" s="1551"/>
      <c r="QSZ124" s="1551"/>
      <c r="QTA124" s="1551"/>
      <c r="QTB124" s="1551"/>
      <c r="QTC124" s="1551"/>
      <c r="QTD124" s="1551"/>
      <c r="QTE124" s="1551"/>
      <c r="QTF124" s="1551"/>
      <c r="QTG124" s="1551"/>
      <c r="QTH124" s="1551"/>
      <c r="QTI124" s="1551"/>
      <c r="QTJ124" s="1551"/>
      <c r="QTK124" s="1551"/>
      <c r="QTL124" s="1551"/>
      <c r="QTM124" s="1551"/>
      <c r="QTN124" s="1551"/>
      <c r="QTO124" s="1551"/>
      <c r="QTP124" s="1551"/>
      <c r="QTQ124" s="1551"/>
      <c r="QTR124" s="1551"/>
      <c r="QTS124" s="1551"/>
      <c r="QTT124" s="1551"/>
      <c r="QTU124" s="1551"/>
      <c r="QTV124" s="1551"/>
      <c r="QTW124" s="1551"/>
      <c r="QTX124" s="1551"/>
      <c r="QTY124" s="1551"/>
      <c r="QTZ124" s="1551"/>
      <c r="QUA124" s="1551"/>
      <c r="QUB124" s="1551"/>
      <c r="QUC124" s="1551"/>
      <c r="QUD124" s="1551"/>
      <c r="QUE124" s="1551"/>
      <c r="QUF124" s="1551"/>
      <c r="QUG124" s="1551"/>
      <c r="QUH124" s="1551"/>
      <c r="QUI124" s="1551"/>
      <c r="QUJ124" s="1551"/>
      <c r="QUK124" s="1551"/>
      <c r="QUL124" s="1551"/>
      <c r="QUM124" s="1551"/>
      <c r="QUN124" s="1551"/>
      <c r="QUO124" s="1551"/>
      <c r="QUP124" s="1551"/>
      <c r="QUQ124" s="1551"/>
      <c r="QUR124" s="1551"/>
      <c r="QUS124" s="1551"/>
      <c r="QUT124" s="1551"/>
      <c r="QUU124" s="1551"/>
      <c r="QUV124" s="1551"/>
      <c r="QUW124" s="1551"/>
      <c r="QUX124" s="1551"/>
      <c r="QUY124" s="1551"/>
      <c r="QUZ124" s="1551"/>
      <c r="QVA124" s="1551"/>
      <c r="QVB124" s="1551"/>
      <c r="QVC124" s="1551"/>
      <c r="QVD124" s="1551"/>
      <c r="QVE124" s="1551"/>
      <c r="QVF124" s="1551"/>
      <c r="QVG124" s="1551"/>
      <c r="QVH124" s="1551"/>
      <c r="QVI124" s="1551"/>
      <c r="QVJ124" s="1551"/>
      <c r="QVK124" s="1551"/>
      <c r="QVL124" s="1551"/>
      <c r="QVM124" s="1551"/>
      <c r="QVN124" s="1551"/>
      <c r="QVO124" s="1551"/>
      <c r="QVP124" s="1551"/>
      <c r="QVQ124" s="1551"/>
      <c r="QVR124" s="1551"/>
      <c r="QVS124" s="1551"/>
      <c r="QVT124" s="1551"/>
      <c r="QVU124" s="1551"/>
      <c r="QVV124" s="1551"/>
      <c r="QVW124" s="1551"/>
      <c r="QVX124" s="1551"/>
      <c r="QVY124" s="1551"/>
      <c r="QVZ124" s="1551"/>
      <c r="QWA124" s="1551"/>
      <c r="QWB124" s="1551"/>
      <c r="QWC124" s="1551"/>
      <c r="QWD124" s="1551"/>
      <c r="QWE124" s="1551"/>
      <c r="QWF124" s="1551"/>
      <c r="QWG124" s="1551"/>
      <c r="QWH124" s="1551"/>
      <c r="QWI124" s="1551"/>
      <c r="QWJ124" s="1551"/>
      <c r="QWK124" s="1551"/>
      <c r="QWL124" s="1551"/>
      <c r="QWM124" s="1551"/>
      <c r="QWN124" s="1551"/>
      <c r="QWO124" s="1551"/>
      <c r="QWP124" s="1551"/>
      <c r="QWQ124" s="1551"/>
      <c r="QWR124" s="1551"/>
      <c r="QWS124" s="1551"/>
      <c r="QWT124" s="1551"/>
      <c r="QWU124" s="1551"/>
      <c r="QWV124" s="1551"/>
      <c r="QWW124" s="1551"/>
      <c r="QWX124" s="1551"/>
      <c r="QWY124" s="1551"/>
      <c r="QWZ124" s="1551"/>
      <c r="QXA124" s="1551"/>
      <c r="QXB124" s="1551"/>
      <c r="QXC124" s="1551"/>
      <c r="QXD124" s="1551"/>
      <c r="QXE124" s="1551"/>
      <c r="QXF124" s="1551"/>
      <c r="QXG124" s="1551"/>
      <c r="QXH124" s="1551"/>
      <c r="QXI124" s="1551"/>
      <c r="QXJ124" s="1551"/>
      <c r="QXK124" s="1551"/>
      <c r="QXL124" s="1551"/>
      <c r="QXM124" s="1551"/>
      <c r="QXN124" s="1551"/>
      <c r="QXO124" s="1551"/>
      <c r="QXP124" s="1551"/>
      <c r="QXQ124" s="1551"/>
      <c r="QXR124" s="1551"/>
      <c r="QXS124" s="1551"/>
      <c r="QXT124" s="1551"/>
      <c r="QXU124" s="1551"/>
      <c r="QXV124" s="1551"/>
      <c r="QXW124" s="1551"/>
      <c r="QXX124" s="1551"/>
      <c r="QXY124" s="1551"/>
      <c r="QXZ124" s="1551"/>
      <c r="QYA124" s="1551"/>
      <c r="QYB124" s="1551"/>
      <c r="QYC124" s="1551"/>
      <c r="QYD124" s="1551"/>
      <c r="QYE124" s="1551"/>
      <c r="QYF124" s="1551"/>
      <c r="QYG124" s="1551"/>
      <c r="QYH124" s="1551"/>
      <c r="QYI124" s="1551"/>
      <c r="QYJ124" s="1551"/>
      <c r="QYK124" s="1551"/>
      <c r="QYL124" s="1551"/>
      <c r="QYM124" s="1551"/>
      <c r="QYN124" s="1551"/>
      <c r="QYO124" s="1551"/>
      <c r="QYP124" s="1551"/>
      <c r="QYQ124" s="1551"/>
      <c r="QYR124" s="1551"/>
      <c r="QYS124" s="1551"/>
      <c r="QYT124" s="1551"/>
      <c r="QYU124" s="1551"/>
      <c r="QYV124" s="1551"/>
      <c r="QYW124" s="1551"/>
      <c r="QYX124" s="1551"/>
      <c r="QYY124" s="1551"/>
      <c r="QYZ124" s="1551"/>
      <c r="QZA124" s="1551"/>
      <c r="QZB124" s="1551"/>
      <c r="QZC124" s="1551"/>
      <c r="QZD124" s="1551"/>
      <c r="QZE124" s="1551"/>
      <c r="QZF124" s="1551"/>
      <c r="QZG124" s="1551"/>
      <c r="QZH124" s="1551"/>
      <c r="QZI124" s="1551"/>
      <c r="QZJ124" s="1551"/>
      <c r="QZK124" s="1551"/>
      <c r="QZL124" s="1551"/>
      <c r="QZM124" s="1551"/>
      <c r="QZN124" s="1551"/>
      <c r="QZO124" s="1551"/>
      <c r="QZP124" s="1551"/>
      <c r="QZQ124" s="1551"/>
      <c r="QZR124" s="1551"/>
      <c r="QZS124" s="1551"/>
      <c r="QZT124" s="1551"/>
      <c r="QZU124" s="1551"/>
      <c r="QZV124" s="1551"/>
      <c r="QZW124" s="1551"/>
      <c r="QZX124" s="1551"/>
      <c r="QZY124" s="1551"/>
      <c r="QZZ124" s="1551"/>
      <c r="RAA124" s="1551"/>
      <c r="RAB124" s="1551"/>
      <c r="RAC124" s="1551"/>
      <c r="RAD124" s="1551"/>
      <c r="RAE124" s="1551"/>
      <c r="RAF124" s="1551"/>
      <c r="RAG124" s="1551"/>
      <c r="RAH124" s="1551"/>
      <c r="RAI124" s="1551"/>
      <c r="RAJ124" s="1551"/>
      <c r="RAK124" s="1551"/>
      <c r="RAL124" s="1551"/>
      <c r="RAM124" s="1551"/>
      <c r="RAN124" s="1551"/>
      <c r="RAO124" s="1551"/>
      <c r="RAP124" s="1551"/>
      <c r="RAQ124" s="1551"/>
      <c r="RAR124" s="1551"/>
      <c r="RAS124" s="1551"/>
      <c r="RAT124" s="1551"/>
      <c r="RAU124" s="1551"/>
      <c r="RAV124" s="1551"/>
      <c r="RAW124" s="1551"/>
      <c r="RAX124" s="1551"/>
      <c r="RAY124" s="1551"/>
      <c r="RAZ124" s="1551"/>
      <c r="RBA124" s="1551"/>
      <c r="RBB124" s="1551"/>
      <c r="RBC124" s="1551"/>
      <c r="RBD124" s="1551"/>
      <c r="RBE124" s="1551"/>
      <c r="RBF124" s="1551"/>
      <c r="RBG124" s="1551"/>
      <c r="RBH124" s="1551"/>
      <c r="RBI124" s="1551"/>
      <c r="RBJ124" s="1551"/>
      <c r="RBK124" s="1551"/>
      <c r="RBL124" s="1551"/>
      <c r="RBM124" s="1551"/>
      <c r="RBN124" s="1551"/>
      <c r="RBO124" s="1551"/>
      <c r="RBP124" s="1551"/>
      <c r="RBQ124" s="1551"/>
      <c r="RBR124" s="1551"/>
      <c r="RBS124" s="1551"/>
      <c r="RBT124" s="1551"/>
      <c r="RBU124" s="1551"/>
      <c r="RBV124" s="1551"/>
      <c r="RBW124" s="1551"/>
      <c r="RBX124" s="1551"/>
      <c r="RBY124" s="1551"/>
      <c r="RBZ124" s="1551"/>
      <c r="RCA124" s="1551"/>
      <c r="RCB124" s="1551"/>
      <c r="RCC124" s="1551"/>
      <c r="RCD124" s="1551"/>
      <c r="RCE124" s="1551"/>
      <c r="RCF124" s="1551"/>
      <c r="RCG124" s="1551"/>
      <c r="RCH124" s="1551"/>
      <c r="RCI124" s="1551"/>
      <c r="RCJ124" s="1551"/>
      <c r="RCK124" s="1551"/>
      <c r="RCL124" s="1551"/>
      <c r="RCM124" s="1551"/>
      <c r="RCN124" s="1551"/>
      <c r="RCO124" s="1551"/>
      <c r="RCP124" s="1551"/>
      <c r="RCQ124" s="1551"/>
      <c r="RCR124" s="1551"/>
      <c r="RCS124" s="1551"/>
      <c r="RCT124" s="1551"/>
      <c r="RCU124" s="1551"/>
      <c r="RCV124" s="1551"/>
      <c r="RCW124" s="1551"/>
      <c r="RCX124" s="1551"/>
      <c r="RCY124" s="1551"/>
      <c r="RCZ124" s="1551"/>
      <c r="RDA124" s="1551"/>
      <c r="RDB124" s="1551"/>
      <c r="RDC124" s="1551"/>
      <c r="RDD124" s="1551"/>
      <c r="RDE124" s="1551"/>
      <c r="RDF124" s="1551"/>
      <c r="RDG124" s="1551"/>
      <c r="RDH124" s="1551"/>
      <c r="RDI124" s="1551"/>
      <c r="RDJ124" s="1551"/>
      <c r="RDK124" s="1551"/>
      <c r="RDL124" s="1551"/>
      <c r="RDM124" s="1551"/>
      <c r="RDN124" s="1551"/>
      <c r="RDO124" s="1551"/>
      <c r="RDP124" s="1551"/>
      <c r="RDQ124" s="1551"/>
      <c r="RDR124" s="1551"/>
      <c r="RDS124" s="1551"/>
      <c r="RDT124" s="1551"/>
      <c r="RDU124" s="1551"/>
      <c r="RDV124" s="1551"/>
      <c r="RDW124" s="1551"/>
      <c r="RDX124" s="1551"/>
      <c r="RDY124" s="1551"/>
      <c r="RDZ124" s="1551"/>
      <c r="REA124" s="1551"/>
      <c r="REB124" s="1551"/>
      <c r="REC124" s="1551"/>
      <c r="RED124" s="1551"/>
      <c r="REE124" s="1551"/>
      <c r="REF124" s="1551"/>
      <c r="REG124" s="1551"/>
      <c r="REH124" s="1551"/>
      <c r="REI124" s="1551"/>
      <c r="REJ124" s="1551"/>
      <c r="REK124" s="1551"/>
      <c r="REL124" s="1551"/>
      <c r="REM124" s="1551"/>
      <c r="REN124" s="1551"/>
      <c r="REO124" s="1551"/>
      <c r="REP124" s="1551"/>
      <c r="REQ124" s="1551"/>
      <c r="RER124" s="1551"/>
      <c r="RES124" s="1551"/>
      <c r="RET124" s="1551"/>
      <c r="REU124" s="1551"/>
      <c r="REV124" s="1551"/>
      <c r="REW124" s="1551"/>
      <c r="REX124" s="1551"/>
      <c r="REY124" s="1551"/>
      <c r="REZ124" s="1551"/>
      <c r="RFA124" s="1551"/>
      <c r="RFB124" s="1551"/>
      <c r="RFC124" s="1551"/>
      <c r="RFD124" s="1551"/>
      <c r="RFE124" s="1551"/>
      <c r="RFF124" s="1551"/>
      <c r="RFG124" s="1551"/>
      <c r="RFH124" s="1551"/>
      <c r="RFI124" s="1551"/>
      <c r="RFJ124" s="1551"/>
      <c r="RFK124" s="1551"/>
      <c r="RFL124" s="1551"/>
      <c r="RFM124" s="1551"/>
      <c r="RFN124" s="1551"/>
      <c r="RFO124" s="1551"/>
      <c r="RFP124" s="1551"/>
      <c r="RFQ124" s="1551"/>
      <c r="RFR124" s="1551"/>
      <c r="RFS124" s="1551"/>
      <c r="RFT124" s="1551"/>
      <c r="RFU124" s="1551"/>
      <c r="RFV124" s="1551"/>
      <c r="RFW124" s="1551"/>
      <c r="RFX124" s="1551"/>
      <c r="RFY124" s="1551"/>
      <c r="RFZ124" s="1551"/>
      <c r="RGA124" s="1551"/>
      <c r="RGB124" s="1551"/>
      <c r="RGC124" s="1551"/>
      <c r="RGD124" s="1551"/>
      <c r="RGE124" s="1551"/>
      <c r="RGF124" s="1551"/>
      <c r="RGG124" s="1551"/>
      <c r="RGH124" s="1551"/>
      <c r="RGI124" s="1551"/>
      <c r="RGJ124" s="1551"/>
      <c r="RGK124" s="1551"/>
      <c r="RGL124" s="1551"/>
      <c r="RGM124" s="1551"/>
      <c r="RGN124" s="1551"/>
      <c r="RGO124" s="1551"/>
      <c r="RGP124" s="1551"/>
      <c r="RGQ124" s="1551"/>
      <c r="RGR124" s="1551"/>
      <c r="RGS124" s="1551"/>
      <c r="RGT124" s="1551"/>
      <c r="RGU124" s="1551"/>
      <c r="RGV124" s="1551"/>
      <c r="RGW124" s="1551"/>
      <c r="RGX124" s="1551"/>
      <c r="RGY124" s="1551"/>
      <c r="RGZ124" s="1551"/>
      <c r="RHA124" s="1551"/>
      <c r="RHB124" s="1551"/>
      <c r="RHC124" s="1551"/>
      <c r="RHD124" s="1551"/>
      <c r="RHE124" s="1551"/>
      <c r="RHF124" s="1551"/>
      <c r="RHG124" s="1551"/>
      <c r="RHH124" s="1551"/>
      <c r="RHI124" s="1551"/>
      <c r="RHJ124" s="1551"/>
      <c r="RHK124" s="1551"/>
      <c r="RHL124" s="1551"/>
      <c r="RHM124" s="1551"/>
      <c r="RHN124" s="1551"/>
      <c r="RHO124" s="1551"/>
      <c r="RHP124" s="1551"/>
      <c r="RHQ124" s="1551"/>
      <c r="RHR124" s="1551"/>
      <c r="RHS124" s="1551"/>
      <c r="RHT124" s="1551"/>
      <c r="RHU124" s="1551"/>
      <c r="RHV124" s="1551"/>
      <c r="RHW124" s="1551"/>
      <c r="RHX124" s="1551"/>
      <c r="RHY124" s="1551"/>
      <c r="RHZ124" s="1551"/>
      <c r="RIA124" s="1551"/>
      <c r="RIB124" s="1551"/>
      <c r="RIC124" s="1551"/>
      <c r="RID124" s="1551"/>
      <c r="RIE124" s="1551"/>
      <c r="RIF124" s="1551"/>
      <c r="RIG124" s="1551"/>
      <c r="RIH124" s="1551"/>
      <c r="RII124" s="1551"/>
      <c r="RIJ124" s="1551"/>
      <c r="RIK124" s="1551"/>
      <c r="RIL124" s="1551"/>
      <c r="RIM124" s="1551"/>
      <c r="RIN124" s="1551"/>
      <c r="RIO124" s="1551"/>
      <c r="RIP124" s="1551"/>
      <c r="RIQ124" s="1551"/>
      <c r="RIR124" s="1551"/>
      <c r="RIS124" s="1551"/>
      <c r="RIT124" s="1551"/>
      <c r="RIU124" s="1551"/>
      <c r="RIV124" s="1551"/>
      <c r="RIW124" s="1551"/>
      <c r="RIX124" s="1551"/>
      <c r="RIY124" s="1551"/>
      <c r="RIZ124" s="1551"/>
      <c r="RJA124" s="1551"/>
      <c r="RJB124" s="1551"/>
      <c r="RJC124" s="1551"/>
      <c r="RJD124" s="1551"/>
      <c r="RJE124" s="1551"/>
      <c r="RJF124" s="1551"/>
      <c r="RJG124" s="1551"/>
      <c r="RJH124" s="1551"/>
      <c r="RJI124" s="1551"/>
      <c r="RJJ124" s="1551"/>
      <c r="RJK124" s="1551"/>
      <c r="RJL124" s="1551"/>
      <c r="RJM124" s="1551"/>
      <c r="RJN124" s="1551"/>
      <c r="RJO124" s="1551"/>
      <c r="RJP124" s="1551"/>
      <c r="RJQ124" s="1551"/>
      <c r="RJR124" s="1551"/>
      <c r="RJS124" s="1551"/>
      <c r="RJT124" s="1551"/>
      <c r="RJU124" s="1551"/>
      <c r="RJV124" s="1551"/>
      <c r="RJW124" s="1551"/>
      <c r="RJX124" s="1551"/>
      <c r="RJY124" s="1551"/>
      <c r="RJZ124" s="1551"/>
      <c r="RKA124" s="1551"/>
      <c r="RKB124" s="1551"/>
      <c r="RKC124" s="1551"/>
      <c r="RKD124" s="1551"/>
      <c r="RKE124" s="1551"/>
      <c r="RKF124" s="1551"/>
      <c r="RKG124" s="1551"/>
      <c r="RKH124" s="1551"/>
      <c r="RKI124" s="1551"/>
      <c r="RKJ124" s="1551"/>
      <c r="RKK124" s="1551"/>
      <c r="RKL124" s="1551"/>
      <c r="RKM124" s="1551"/>
      <c r="RKN124" s="1551"/>
      <c r="RKO124" s="1551"/>
      <c r="RKP124" s="1551"/>
      <c r="RKQ124" s="1551"/>
      <c r="RKR124" s="1551"/>
      <c r="RKS124" s="1551"/>
      <c r="RKT124" s="1551"/>
      <c r="RKU124" s="1551"/>
      <c r="RKV124" s="1551"/>
      <c r="RKW124" s="1551"/>
      <c r="RKX124" s="1551"/>
      <c r="RKY124" s="1551"/>
      <c r="RKZ124" s="1551"/>
      <c r="RLA124" s="1551"/>
      <c r="RLB124" s="1551"/>
      <c r="RLC124" s="1551"/>
      <c r="RLD124" s="1551"/>
      <c r="RLE124" s="1551"/>
      <c r="RLF124" s="1551"/>
      <c r="RLG124" s="1551"/>
      <c r="RLH124" s="1551"/>
      <c r="RLI124" s="1551"/>
      <c r="RLJ124" s="1551"/>
      <c r="RLK124" s="1551"/>
      <c r="RLL124" s="1551"/>
      <c r="RLM124" s="1551"/>
      <c r="RLN124" s="1551"/>
      <c r="RLO124" s="1551"/>
      <c r="RLP124" s="1551"/>
      <c r="RLQ124" s="1551"/>
      <c r="RLR124" s="1551"/>
      <c r="RLS124" s="1551"/>
      <c r="RLT124" s="1551"/>
      <c r="RLU124" s="1551"/>
      <c r="RLV124" s="1551"/>
      <c r="RLW124" s="1551"/>
      <c r="RLX124" s="1551"/>
      <c r="RLY124" s="1551"/>
      <c r="RLZ124" s="1551"/>
      <c r="RMA124" s="1551"/>
      <c r="RMB124" s="1551"/>
      <c r="RMC124" s="1551"/>
      <c r="RMD124" s="1551"/>
      <c r="RME124" s="1551"/>
      <c r="RMF124" s="1551"/>
      <c r="RMG124" s="1551"/>
      <c r="RMH124" s="1551"/>
      <c r="RMI124" s="1551"/>
      <c r="RMJ124" s="1551"/>
      <c r="RMK124" s="1551"/>
      <c r="RML124" s="1551"/>
      <c r="RMM124" s="1551"/>
      <c r="RMN124" s="1551"/>
      <c r="RMO124" s="1551"/>
      <c r="RMP124" s="1551"/>
      <c r="RMQ124" s="1551"/>
      <c r="RMR124" s="1551"/>
      <c r="RMS124" s="1551"/>
      <c r="RMT124" s="1551"/>
      <c r="RMU124" s="1551"/>
      <c r="RMV124" s="1551"/>
      <c r="RMW124" s="1551"/>
      <c r="RMX124" s="1551"/>
      <c r="RMY124" s="1551"/>
      <c r="RMZ124" s="1551"/>
      <c r="RNA124" s="1551"/>
      <c r="RNB124" s="1551"/>
      <c r="RNC124" s="1551"/>
      <c r="RND124" s="1551"/>
      <c r="RNE124" s="1551"/>
      <c r="RNF124" s="1551"/>
      <c r="RNG124" s="1551"/>
      <c r="RNH124" s="1551"/>
      <c r="RNI124" s="1551"/>
      <c r="RNJ124" s="1551"/>
      <c r="RNK124" s="1551"/>
      <c r="RNL124" s="1551"/>
      <c r="RNM124" s="1551"/>
      <c r="RNN124" s="1551"/>
      <c r="RNO124" s="1551"/>
      <c r="RNP124" s="1551"/>
      <c r="RNQ124" s="1551"/>
      <c r="RNR124" s="1551"/>
      <c r="RNS124" s="1551"/>
      <c r="RNT124" s="1551"/>
      <c r="RNU124" s="1551"/>
      <c r="RNV124" s="1551"/>
      <c r="RNW124" s="1551"/>
      <c r="RNX124" s="1551"/>
      <c r="RNY124" s="1551"/>
      <c r="RNZ124" s="1551"/>
      <c r="ROA124" s="1551"/>
      <c r="ROB124" s="1551"/>
      <c r="ROC124" s="1551"/>
      <c r="ROD124" s="1551"/>
      <c r="ROE124" s="1551"/>
      <c r="ROF124" s="1551"/>
      <c r="ROG124" s="1551"/>
      <c r="ROH124" s="1551"/>
      <c r="ROI124" s="1551"/>
      <c r="ROJ124" s="1551"/>
      <c r="ROK124" s="1551"/>
      <c r="ROL124" s="1551"/>
      <c r="ROM124" s="1551"/>
      <c r="RON124" s="1551"/>
      <c r="ROO124" s="1551"/>
      <c r="ROP124" s="1551"/>
      <c r="ROQ124" s="1551"/>
      <c r="ROR124" s="1551"/>
      <c r="ROS124" s="1551"/>
      <c r="ROT124" s="1551"/>
      <c r="ROU124" s="1551"/>
      <c r="ROV124" s="1551"/>
      <c r="ROW124" s="1551"/>
      <c r="ROX124" s="1551"/>
      <c r="ROY124" s="1551"/>
      <c r="ROZ124" s="1551"/>
      <c r="RPA124" s="1551"/>
      <c r="RPB124" s="1551"/>
      <c r="RPC124" s="1551"/>
      <c r="RPD124" s="1551"/>
      <c r="RPE124" s="1551"/>
      <c r="RPF124" s="1551"/>
      <c r="RPG124" s="1551"/>
      <c r="RPH124" s="1551"/>
      <c r="RPI124" s="1551"/>
      <c r="RPJ124" s="1551"/>
      <c r="RPK124" s="1551"/>
      <c r="RPL124" s="1551"/>
      <c r="RPM124" s="1551"/>
      <c r="RPN124" s="1551"/>
      <c r="RPO124" s="1551"/>
      <c r="RPP124" s="1551"/>
      <c r="RPQ124" s="1551"/>
      <c r="RPR124" s="1551"/>
      <c r="RPS124" s="1551"/>
      <c r="RPT124" s="1551"/>
      <c r="RPU124" s="1551"/>
      <c r="RPV124" s="1551"/>
      <c r="RPW124" s="1551"/>
      <c r="RPX124" s="1551"/>
      <c r="RPY124" s="1551"/>
      <c r="RPZ124" s="1551"/>
      <c r="RQA124" s="1551"/>
      <c r="RQB124" s="1551"/>
      <c r="RQC124" s="1551"/>
      <c r="RQD124" s="1551"/>
      <c r="RQE124" s="1551"/>
      <c r="RQF124" s="1551"/>
      <c r="RQG124" s="1551"/>
      <c r="RQH124" s="1551"/>
      <c r="RQI124" s="1551"/>
      <c r="RQJ124" s="1551"/>
      <c r="RQK124" s="1551"/>
      <c r="RQL124" s="1551"/>
      <c r="RQM124" s="1551"/>
      <c r="RQN124" s="1551"/>
      <c r="RQO124" s="1551"/>
      <c r="RQP124" s="1551"/>
      <c r="RQQ124" s="1551"/>
      <c r="RQR124" s="1551"/>
      <c r="RQS124" s="1551"/>
      <c r="RQT124" s="1551"/>
      <c r="RQU124" s="1551"/>
      <c r="RQV124" s="1551"/>
      <c r="RQW124" s="1551"/>
      <c r="RQX124" s="1551"/>
      <c r="RQY124" s="1551"/>
      <c r="RQZ124" s="1551"/>
      <c r="RRA124" s="1551"/>
      <c r="RRB124" s="1551"/>
      <c r="RRC124" s="1551"/>
      <c r="RRD124" s="1551"/>
      <c r="RRE124" s="1551"/>
      <c r="RRF124" s="1551"/>
      <c r="RRG124" s="1551"/>
      <c r="RRH124" s="1551"/>
      <c r="RRI124" s="1551"/>
      <c r="RRJ124" s="1551"/>
      <c r="RRK124" s="1551"/>
      <c r="RRL124" s="1551"/>
      <c r="RRM124" s="1551"/>
      <c r="RRN124" s="1551"/>
      <c r="RRO124" s="1551"/>
      <c r="RRP124" s="1551"/>
      <c r="RRQ124" s="1551"/>
      <c r="RRR124" s="1551"/>
      <c r="RRS124" s="1551"/>
      <c r="RRT124" s="1551"/>
      <c r="RRU124" s="1551"/>
      <c r="RRV124" s="1551"/>
      <c r="RRW124" s="1551"/>
      <c r="RRX124" s="1551"/>
      <c r="RRY124" s="1551"/>
      <c r="RRZ124" s="1551"/>
      <c r="RSA124" s="1551"/>
      <c r="RSB124" s="1551"/>
      <c r="RSC124" s="1551"/>
      <c r="RSD124" s="1551"/>
      <c r="RSE124" s="1551"/>
      <c r="RSF124" s="1551"/>
      <c r="RSG124" s="1551"/>
      <c r="RSH124" s="1551"/>
      <c r="RSI124" s="1551"/>
      <c r="RSJ124" s="1551"/>
      <c r="RSK124" s="1551"/>
      <c r="RSL124" s="1551"/>
      <c r="RSM124" s="1551"/>
      <c r="RSN124" s="1551"/>
      <c r="RSO124" s="1551"/>
      <c r="RSP124" s="1551"/>
      <c r="RSQ124" s="1551"/>
      <c r="RSR124" s="1551"/>
      <c r="RSS124" s="1551"/>
      <c r="RST124" s="1551"/>
      <c r="RSU124" s="1551"/>
      <c r="RSV124" s="1551"/>
      <c r="RSW124" s="1551"/>
      <c r="RSX124" s="1551"/>
      <c r="RSY124" s="1551"/>
      <c r="RSZ124" s="1551"/>
      <c r="RTA124" s="1551"/>
      <c r="RTB124" s="1551"/>
      <c r="RTC124" s="1551"/>
      <c r="RTD124" s="1551"/>
      <c r="RTE124" s="1551"/>
      <c r="RTF124" s="1551"/>
      <c r="RTG124" s="1551"/>
      <c r="RTH124" s="1551"/>
      <c r="RTI124" s="1551"/>
      <c r="RTJ124" s="1551"/>
      <c r="RTK124" s="1551"/>
      <c r="RTL124" s="1551"/>
      <c r="RTM124" s="1551"/>
      <c r="RTN124" s="1551"/>
      <c r="RTO124" s="1551"/>
      <c r="RTP124" s="1551"/>
      <c r="RTQ124" s="1551"/>
      <c r="RTR124" s="1551"/>
      <c r="RTS124" s="1551"/>
      <c r="RTT124" s="1551"/>
      <c r="RTU124" s="1551"/>
      <c r="RTV124" s="1551"/>
      <c r="RTW124" s="1551"/>
      <c r="RTX124" s="1551"/>
      <c r="RTY124" s="1551"/>
      <c r="RTZ124" s="1551"/>
      <c r="RUA124" s="1551"/>
      <c r="RUB124" s="1551"/>
      <c r="RUC124" s="1551"/>
      <c r="RUD124" s="1551"/>
      <c r="RUE124" s="1551"/>
      <c r="RUF124" s="1551"/>
      <c r="RUG124" s="1551"/>
      <c r="RUH124" s="1551"/>
      <c r="RUI124" s="1551"/>
      <c r="RUJ124" s="1551"/>
      <c r="RUK124" s="1551"/>
      <c r="RUL124" s="1551"/>
      <c r="RUM124" s="1551"/>
      <c r="RUN124" s="1551"/>
      <c r="RUO124" s="1551"/>
      <c r="RUP124" s="1551"/>
      <c r="RUQ124" s="1551"/>
      <c r="RUR124" s="1551"/>
      <c r="RUS124" s="1551"/>
      <c r="RUT124" s="1551"/>
      <c r="RUU124" s="1551"/>
      <c r="RUV124" s="1551"/>
      <c r="RUW124" s="1551"/>
      <c r="RUX124" s="1551"/>
      <c r="RUY124" s="1551"/>
      <c r="RUZ124" s="1551"/>
      <c r="RVA124" s="1551"/>
      <c r="RVB124" s="1551"/>
      <c r="RVC124" s="1551"/>
      <c r="RVD124" s="1551"/>
      <c r="RVE124" s="1551"/>
      <c r="RVF124" s="1551"/>
      <c r="RVG124" s="1551"/>
      <c r="RVH124" s="1551"/>
      <c r="RVI124" s="1551"/>
      <c r="RVJ124" s="1551"/>
      <c r="RVK124" s="1551"/>
      <c r="RVL124" s="1551"/>
      <c r="RVM124" s="1551"/>
      <c r="RVN124" s="1551"/>
      <c r="RVO124" s="1551"/>
      <c r="RVP124" s="1551"/>
      <c r="RVQ124" s="1551"/>
      <c r="RVR124" s="1551"/>
      <c r="RVS124" s="1551"/>
      <c r="RVT124" s="1551"/>
      <c r="RVU124" s="1551"/>
      <c r="RVV124" s="1551"/>
      <c r="RVW124" s="1551"/>
      <c r="RVX124" s="1551"/>
      <c r="RVY124" s="1551"/>
      <c r="RVZ124" s="1551"/>
      <c r="RWA124" s="1551"/>
      <c r="RWB124" s="1551"/>
      <c r="RWC124" s="1551"/>
      <c r="RWD124" s="1551"/>
      <c r="RWE124" s="1551"/>
      <c r="RWF124" s="1551"/>
      <c r="RWG124" s="1551"/>
      <c r="RWH124" s="1551"/>
      <c r="RWI124" s="1551"/>
      <c r="RWJ124" s="1551"/>
      <c r="RWK124" s="1551"/>
      <c r="RWL124" s="1551"/>
      <c r="RWM124" s="1551"/>
      <c r="RWN124" s="1551"/>
      <c r="RWO124" s="1551"/>
      <c r="RWP124" s="1551"/>
      <c r="RWQ124" s="1551"/>
      <c r="RWR124" s="1551"/>
      <c r="RWS124" s="1551"/>
      <c r="RWT124" s="1551"/>
      <c r="RWU124" s="1551"/>
      <c r="RWV124" s="1551"/>
      <c r="RWW124" s="1551"/>
      <c r="RWX124" s="1551"/>
      <c r="RWY124" s="1551"/>
      <c r="RWZ124" s="1551"/>
      <c r="RXA124" s="1551"/>
      <c r="RXB124" s="1551"/>
      <c r="RXC124" s="1551"/>
      <c r="RXD124" s="1551"/>
      <c r="RXE124" s="1551"/>
      <c r="RXF124" s="1551"/>
      <c r="RXG124" s="1551"/>
      <c r="RXH124" s="1551"/>
      <c r="RXI124" s="1551"/>
      <c r="RXJ124" s="1551"/>
      <c r="RXK124" s="1551"/>
      <c r="RXL124" s="1551"/>
      <c r="RXM124" s="1551"/>
      <c r="RXN124" s="1551"/>
      <c r="RXO124" s="1551"/>
      <c r="RXP124" s="1551"/>
      <c r="RXQ124" s="1551"/>
      <c r="RXR124" s="1551"/>
      <c r="RXS124" s="1551"/>
      <c r="RXT124" s="1551"/>
      <c r="RXU124" s="1551"/>
      <c r="RXV124" s="1551"/>
      <c r="RXW124" s="1551"/>
      <c r="RXX124" s="1551"/>
      <c r="RXY124" s="1551"/>
      <c r="RXZ124" s="1551"/>
      <c r="RYA124" s="1551"/>
      <c r="RYB124" s="1551"/>
      <c r="RYC124" s="1551"/>
      <c r="RYD124" s="1551"/>
      <c r="RYE124" s="1551"/>
      <c r="RYF124" s="1551"/>
      <c r="RYG124" s="1551"/>
      <c r="RYH124" s="1551"/>
      <c r="RYI124" s="1551"/>
      <c r="RYJ124" s="1551"/>
      <c r="RYK124" s="1551"/>
      <c r="RYL124" s="1551"/>
      <c r="RYM124" s="1551"/>
      <c r="RYN124" s="1551"/>
      <c r="RYO124" s="1551"/>
      <c r="RYP124" s="1551"/>
      <c r="RYQ124" s="1551"/>
      <c r="RYR124" s="1551"/>
      <c r="RYS124" s="1551"/>
      <c r="RYT124" s="1551"/>
      <c r="RYU124" s="1551"/>
      <c r="RYV124" s="1551"/>
      <c r="RYW124" s="1551"/>
      <c r="RYX124" s="1551"/>
      <c r="RYY124" s="1551"/>
      <c r="RYZ124" s="1551"/>
      <c r="RZA124" s="1551"/>
      <c r="RZB124" s="1551"/>
      <c r="RZC124" s="1551"/>
      <c r="RZD124" s="1551"/>
      <c r="RZE124" s="1551"/>
      <c r="RZF124" s="1551"/>
      <c r="RZG124" s="1551"/>
      <c r="RZH124" s="1551"/>
      <c r="RZI124" s="1551"/>
      <c r="RZJ124" s="1551"/>
      <c r="RZK124" s="1551"/>
      <c r="RZL124" s="1551"/>
      <c r="RZM124" s="1551"/>
      <c r="RZN124" s="1551"/>
      <c r="RZO124" s="1551"/>
      <c r="RZP124" s="1551"/>
      <c r="RZQ124" s="1551"/>
      <c r="RZR124" s="1551"/>
      <c r="RZS124" s="1551"/>
      <c r="RZT124" s="1551"/>
      <c r="RZU124" s="1551"/>
      <c r="RZV124" s="1551"/>
      <c r="RZW124" s="1551"/>
      <c r="RZX124" s="1551"/>
      <c r="RZY124" s="1551"/>
      <c r="RZZ124" s="1551"/>
      <c r="SAA124" s="1551"/>
      <c r="SAB124" s="1551"/>
      <c r="SAC124" s="1551"/>
      <c r="SAD124" s="1551"/>
      <c r="SAE124" s="1551"/>
      <c r="SAF124" s="1551"/>
      <c r="SAG124" s="1551"/>
      <c r="SAH124" s="1551"/>
      <c r="SAI124" s="1551"/>
      <c r="SAJ124" s="1551"/>
      <c r="SAK124" s="1551"/>
      <c r="SAL124" s="1551"/>
      <c r="SAM124" s="1551"/>
      <c r="SAN124" s="1551"/>
      <c r="SAO124" s="1551"/>
      <c r="SAP124" s="1551"/>
      <c r="SAQ124" s="1551"/>
      <c r="SAR124" s="1551"/>
      <c r="SAS124" s="1551"/>
      <c r="SAT124" s="1551"/>
      <c r="SAU124" s="1551"/>
      <c r="SAV124" s="1551"/>
      <c r="SAW124" s="1551"/>
      <c r="SAX124" s="1551"/>
      <c r="SAY124" s="1551"/>
      <c r="SAZ124" s="1551"/>
      <c r="SBA124" s="1551"/>
      <c r="SBB124" s="1551"/>
      <c r="SBC124" s="1551"/>
      <c r="SBD124" s="1551"/>
      <c r="SBE124" s="1551"/>
      <c r="SBF124" s="1551"/>
      <c r="SBG124" s="1551"/>
      <c r="SBH124" s="1551"/>
      <c r="SBI124" s="1551"/>
      <c r="SBJ124" s="1551"/>
      <c r="SBK124" s="1551"/>
      <c r="SBL124" s="1551"/>
      <c r="SBM124" s="1551"/>
      <c r="SBN124" s="1551"/>
      <c r="SBO124" s="1551"/>
      <c r="SBP124" s="1551"/>
      <c r="SBQ124" s="1551"/>
      <c r="SBR124" s="1551"/>
      <c r="SBS124" s="1551"/>
      <c r="SBT124" s="1551"/>
      <c r="SBU124" s="1551"/>
      <c r="SBV124" s="1551"/>
      <c r="SBW124" s="1551"/>
      <c r="SBX124" s="1551"/>
      <c r="SBY124" s="1551"/>
      <c r="SBZ124" s="1551"/>
      <c r="SCA124" s="1551"/>
      <c r="SCB124" s="1551"/>
      <c r="SCC124" s="1551"/>
      <c r="SCD124" s="1551"/>
      <c r="SCE124" s="1551"/>
      <c r="SCF124" s="1551"/>
      <c r="SCG124" s="1551"/>
      <c r="SCH124" s="1551"/>
      <c r="SCI124" s="1551"/>
      <c r="SCJ124" s="1551"/>
      <c r="SCK124" s="1551"/>
      <c r="SCL124" s="1551"/>
      <c r="SCM124" s="1551"/>
      <c r="SCN124" s="1551"/>
      <c r="SCO124" s="1551"/>
      <c r="SCP124" s="1551"/>
      <c r="SCQ124" s="1551"/>
      <c r="SCR124" s="1551"/>
      <c r="SCS124" s="1551"/>
      <c r="SCT124" s="1551"/>
      <c r="SCU124" s="1551"/>
      <c r="SCV124" s="1551"/>
      <c r="SCW124" s="1551"/>
      <c r="SCX124" s="1551"/>
      <c r="SCY124" s="1551"/>
      <c r="SCZ124" s="1551"/>
      <c r="SDA124" s="1551"/>
      <c r="SDB124" s="1551"/>
      <c r="SDC124" s="1551"/>
      <c r="SDD124" s="1551"/>
      <c r="SDE124" s="1551"/>
      <c r="SDF124" s="1551"/>
      <c r="SDG124" s="1551"/>
      <c r="SDH124" s="1551"/>
      <c r="SDI124" s="1551"/>
      <c r="SDJ124" s="1551"/>
      <c r="SDK124" s="1551"/>
      <c r="SDL124" s="1551"/>
      <c r="SDM124" s="1551"/>
      <c r="SDN124" s="1551"/>
      <c r="SDO124" s="1551"/>
      <c r="SDP124" s="1551"/>
      <c r="SDQ124" s="1551"/>
      <c r="SDR124" s="1551"/>
      <c r="SDS124" s="1551"/>
      <c r="SDT124" s="1551"/>
      <c r="SDU124" s="1551"/>
      <c r="SDV124" s="1551"/>
      <c r="SDW124" s="1551"/>
      <c r="SDX124" s="1551"/>
      <c r="SDY124" s="1551"/>
      <c r="SDZ124" s="1551"/>
      <c r="SEA124" s="1551"/>
      <c r="SEB124" s="1551"/>
      <c r="SEC124" s="1551"/>
      <c r="SED124" s="1551"/>
      <c r="SEE124" s="1551"/>
      <c r="SEF124" s="1551"/>
      <c r="SEG124" s="1551"/>
      <c r="SEH124" s="1551"/>
      <c r="SEI124" s="1551"/>
      <c r="SEJ124" s="1551"/>
      <c r="SEK124" s="1551"/>
      <c r="SEL124" s="1551"/>
      <c r="SEM124" s="1551"/>
      <c r="SEN124" s="1551"/>
      <c r="SEO124" s="1551"/>
      <c r="SEP124" s="1551"/>
      <c r="SEQ124" s="1551"/>
      <c r="SER124" s="1551"/>
      <c r="SES124" s="1551"/>
      <c r="SET124" s="1551"/>
      <c r="SEU124" s="1551"/>
      <c r="SEV124" s="1551"/>
      <c r="SEW124" s="1551"/>
      <c r="SEX124" s="1551"/>
      <c r="SEY124" s="1551"/>
      <c r="SEZ124" s="1551"/>
      <c r="SFA124" s="1551"/>
      <c r="SFB124" s="1551"/>
      <c r="SFC124" s="1551"/>
      <c r="SFD124" s="1551"/>
      <c r="SFE124" s="1551"/>
      <c r="SFF124" s="1551"/>
      <c r="SFG124" s="1551"/>
      <c r="SFH124" s="1551"/>
      <c r="SFI124" s="1551"/>
      <c r="SFJ124" s="1551"/>
      <c r="SFK124" s="1551"/>
      <c r="SFL124" s="1551"/>
      <c r="SFM124" s="1551"/>
      <c r="SFN124" s="1551"/>
      <c r="SFO124" s="1551"/>
      <c r="SFP124" s="1551"/>
      <c r="SFQ124" s="1551"/>
      <c r="SFR124" s="1551"/>
      <c r="SFS124" s="1551"/>
      <c r="SFT124" s="1551"/>
      <c r="SFU124" s="1551"/>
      <c r="SFV124" s="1551"/>
      <c r="SFW124" s="1551"/>
      <c r="SFX124" s="1551"/>
      <c r="SFY124" s="1551"/>
      <c r="SFZ124" s="1551"/>
      <c r="SGA124" s="1551"/>
      <c r="SGB124" s="1551"/>
      <c r="SGC124" s="1551"/>
      <c r="SGD124" s="1551"/>
      <c r="SGE124" s="1551"/>
      <c r="SGF124" s="1551"/>
      <c r="SGG124" s="1551"/>
      <c r="SGH124" s="1551"/>
      <c r="SGI124" s="1551"/>
      <c r="SGJ124" s="1551"/>
      <c r="SGK124" s="1551"/>
      <c r="SGL124" s="1551"/>
      <c r="SGM124" s="1551"/>
      <c r="SGN124" s="1551"/>
      <c r="SGO124" s="1551"/>
      <c r="SGP124" s="1551"/>
      <c r="SGQ124" s="1551"/>
      <c r="SGR124" s="1551"/>
      <c r="SGS124" s="1551"/>
      <c r="SGT124" s="1551"/>
      <c r="SGU124" s="1551"/>
      <c r="SGV124" s="1551"/>
      <c r="SGW124" s="1551"/>
      <c r="SGX124" s="1551"/>
      <c r="SGY124" s="1551"/>
      <c r="SGZ124" s="1551"/>
      <c r="SHA124" s="1551"/>
      <c r="SHB124" s="1551"/>
      <c r="SHC124" s="1551"/>
      <c r="SHD124" s="1551"/>
      <c r="SHE124" s="1551"/>
      <c r="SHF124" s="1551"/>
      <c r="SHG124" s="1551"/>
      <c r="SHH124" s="1551"/>
      <c r="SHI124" s="1551"/>
      <c r="SHJ124" s="1551"/>
      <c r="SHK124" s="1551"/>
      <c r="SHL124" s="1551"/>
      <c r="SHM124" s="1551"/>
      <c r="SHN124" s="1551"/>
      <c r="SHO124" s="1551"/>
      <c r="SHP124" s="1551"/>
      <c r="SHQ124" s="1551"/>
      <c r="SHR124" s="1551"/>
      <c r="SHS124" s="1551"/>
      <c r="SHT124" s="1551"/>
      <c r="SHU124" s="1551"/>
      <c r="SHV124" s="1551"/>
      <c r="SHW124" s="1551"/>
      <c r="SHX124" s="1551"/>
      <c r="SHY124" s="1551"/>
      <c r="SHZ124" s="1551"/>
      <c r="SIA124" s="1551"/>
      <c r="SIB124" s="1551"/>
      <c r="SIC124" s="1551"/>
      <c r="SID124" s="1551"/>
      <c r="SIE124" s="1551"/>
      <c r="SIF124" s="1551"/>
      <c r="SIG124" s="1551"/>
      <c r="SIH124" s="1551"/>
      <c r="SII124" s="1551"/>
      <c r="SIJ124" s="1551"/>
      <c r="SIK124" s="1551"/>
      <c r="SIL124" s="1551"/>
      <c r="SIM124" s="1551"/>
      <c r="SIN124" s="1551"/>
      <c r="SIO124" s="1551"/>
      <c r="SIP124" s="1551"/>
      <c r="SIQ124" s="1551"/>
      <c r="SIR124" s="1551"/>
      <c r="SIS124" s="1551"/>
      <c r="SIT124" s="1551"/>
      <c r="SIU124" s="1551"/>
      <c r="SIV124" s="1551"/>
      <c r="SIW124" s="1551"/>
      <c r="SIX124" s="1551"/>
      <c r="SIY124" s="1551"/>
      <c r="SIZ124" s="1551"/>
      <c r="SJA124" s="1551"/>
      <c r="SJB124" s="1551"/>
      <c r="SJC124" s="1551"/>
      <c r="SJD124" s="1551"/>
      <c r="SJE124" s="1551"/>
      <c r="SJF124" s="1551"/>
      <c r="SJG124" s="1551"/>
      <c r="SJH124" s="1551"/>
      <c r="SJI124" s="1551"/>
      <c r="SJJ124" s="1551"/>
      <c r="SJK124" s="1551"/>
      <c r="SJL124" s="1551"/>
      <c r="SJM124" s="1551"/>
      <c r="SJN124" s="1551"/>
      <c r="SJO124" s="1551"/>
      <c r="SJP124" s="1551"/>
      <c r="SJQ124" s="1551"/>
      <c r="SJR124" s="1551"/>
      <c r="SJS124" s="1551"/>
      <c r="SJT124" s="1551"/>
      <c r="SJU124" s="1551"/>
      <c r="SJV124" s="1551"/>
      <c r="SJW124" s="1551"/>
      <c r="SJX124" s="1551"/>
      <c r="SJY124" s="1551"/>
      <c r="SJZ124" s="1551"/>
      <c r="SKA124" s="1551"/>
      <c r="SKB124" s="1551"/>
      <c r="SKC124" s="1551"/>
      <c r="SKD124" s="1551"/>
      <c r="SKE124" s="1551"/>
      <c r="SKF124" s="1551"/>
      <c r="SKG124" s="1551"/>
      <c r="SKH124" s="1551"/>
      <c r="SKI124" s="1551"/>
      <c r="SKJ124" s="1551"/>
      <c r="SKK124" s="1551"/>
      <c r="SKL124" s="1551"/>
      <c r="SKM124" s="1551"/>
      <c r="SKN124" s="1551"/>
      <c r="SKO124" s="1551"/>
      <c r="SKP124" s="1551"/>
      <c r="SKQ124" s="1551"/>
      <c r="SKR124" s="1551"/>
      <c r="SKS124" s="1551"/>
      <c r="SKT124" s="1551"/>
      <c r="SKU124" s="1551"/>
      <c r="SKV124" s="1551"/>
      <c r="SKW124" s="1551"/>
      <c r="SKX124" s="1551"/>
      <c r="SKY124" s="1551"/>
      <c r="SKZ124" s="1551"/>
      <c r="SLA124" s="1551"/>
      <c r="SLB124" s="1551"/>
      <c r="SLC124" s="1551"/>
      <c r="SLD124" s="1551"/>
      <c r="SLE124" s="1551"/>
      <c r="SLF124" s="1551"/>
      <c r="SLG124" s="1551"/>
      <c r="SLH124" s="1551"/>
      <c r="SLI124" s="1551"/>
      <c r="SLJ124" s="1551"/>
      <c r="SLK124" s="1551"/>
      <c r="SLL124" s="1551"/>
      <c r="SLM124" s="1551"/>
      <c r="SLN124" s="1551"/>
      <c r="SLO124" s="1551"/>
      <c r="SLP124" s="1551"/>
      <c r="SLQ124" s="1551"/>
      <c r="SLR124" s="1551"/>
      <c r="SLS124" s="1551"/>
      <c r="SLT124" s="1551"/>
      <c r="SLU124" s="1551"/>
      <c r="SLV124" s="1551"/>
      <c r="SLW124" s="1551"/>
      <c r="SLX124" s="1551"/>
      <c r="SLY124" s="1551"/>
      <c r="SLZ124" s="1551"/>
      <c r="SMA124" s="1551"/>
      <c r="SMB124" s="1551"/>
      <c r="SMC124" s="1551"/>
      <c r="SMD124" s="1551"/>
      <c r="SME124" s="1551"/>
      <c r="SMF124" s="1551"/>
      <c r="SMG124" s="1551"/>
      <c r="SMH124" s="1551"/>
      <c r="SMI124" s="1551"/>
      <c r="SMJ124" s="1551"/>
      <c r="SMK124" s="1551"/>
      <c r="SML124" s="1551"/>
      <c r="SMM124" s="1551"/>
      <c r="SMN124" s="1551"/>
      <c r="SMO124" s="1551"/>
      <c r="SMP124" s="1551"/>
      <c r="SMQ124" s="1551"/>
      <c r="SMR124" s="1551"/>
      <c r="SMS124" s="1551"/>
      <c r="SMT124" s="1551"/>
      <c r="SMU124" s="1551"/>
      <c r="SMV124" s="1551"/>
      <c r="SMW124" s="1551"/>
      <c r="SMX124" s="1551"/>
      <c r="SMY124" s="1551"/>
      <c r="SMZ124" s="1551"/>
      <c r="SNA124" s="1551"/>
      <c r="SNB124" s="1551"/>
      <c r="SNC124" s="1551"/>
      <c r="SND124" s="1551"/>
      <c r="SNE124" s="1551"/>
      <c r="SNF124" s="1551"/>
      <c r="SNG124" s="1551"/>
      <c r="SNH124" s="1551"/>
      <c r="SNI124" s="1551"/>
      <c r="SNJ124" s="1551"/>
      <c r="SNK124" s="1551"/>
      <c r="SNL124" s="1551"/>
      <c r="SNM124" s="1551"/>
      <c r="SNN124" s="1551"/>
      <c r="SNO124" s="1551"/>
      <c r="SNP124" s="1551"/>
      <c r="SNQ124" s="1551"/>
      <c r="SNR124" s="1551"/>
      <c r="SNS124" s="1551"/>
      <c r="SNT124" s="1551"/>
      <c r="SNU124" s="1551"/>
      <c r="SNV124" s="1551"/>
      <c r="SNW124" s="1551"/>
      <c r="SNX124" s="1551"/>
      <c r="SNY124" s="1551"/>
      <c r="SNZ124" s="1551"/>
      <c r="SOA124" s="1551"/>
      <c r="SOB124" s="1551"/>
      <c r="SOC124" s="1551"/>
      <c r="SOD124" s="1551"/>
      <c r="SOE124" s="1551"/>
      <c r="SOF124" s="1551"/>
      <c r="SOG124" s="1551"/>
      <c r="SOH124" s="1551"/>
      <c r="SOI124" s="1551"/>
      <c r="SOJ124" s="1551"/>
      <c r="SOK124" s="1551"/>
      <c r="SOL124" s="1551"/>
      <c r="SOM124" s="1551"/>
      <c r="SON124" s="1551"/>
      <c r="SOO124" s="1551"/>
      <c r="SOP124" s="1551"/>
      <c r="SOQ124" s="1551"/>
      <c r="SOR124" s="1551"/>
      <c r="SOS124" s="1551"/>
      <c r="SOT124" s="1551"/>
      <c r="SOU124" s="1551"/>
      <c r="SOV124" s="1551"/>
      <c r="SOW124" s="1551"/>
      <c r="SOX124" s="1551"/>
      <c r="SOY124" s="1551"/>
      <c r="SOZ124" s="1551"/>
      <c r="SPA124" s="1551"/>
      <c r="SPB124" s="1551"/>
      <c r="SPC124" s="1551"/>
      <c r="SPD124" s="1551"/>
      <c r="SPE124" s="1551"/>
      <c r="SPF124" s="1551"/>
      <c r="SPG124" s="1551"/>
      <c r="SPH124" s="1551"/>
      <c r="SPI124" s="1551"/>
      <c r="SPJ124" s="1551"/>
      <c r="SPK124" s="1551"/>
      <c r="SPL124" s="1551"/>
      <c r="SPM124" s="1551"/>
      <c r="SPN124" s="1551"/>
      <c r="SPO124" s="1551"/>
      <c r="SPP124" s="1551"/>
      <c r="SPQ124" s="1551"/>
      <c r="SPR124" s="1551"/>
      <c r="SPS124" s="1551"/>
      <c r="SPT124" s="1551"/>
      <c r="SPU124" s="1551"/>
      <c r="SPV124" s="1551"/>
      <c r="SPW124" s="1551"/>
      <c r="SPX124" s="1551"/>
      <c r="SPY124" s="1551"/>
      <c r="SPZ124" s="1551"/>
      <c r="SQA124" s="1551"/>
      <c r="SQB124" s="1551"/>
      <c r="SQC124" s="1551"/>
      <c r="SQD124" s="1551"/>
      <c r="SQE124" s="1551"/>
      <c r="SQF124" s="1551"/>
      <c r="SQG124" s="1551"/>
      <c r="SQH124" s="1551"/>
      <c r="SQI124" s="1551"/>
      <c r="SQJ124" s="1551"/>
      <c r="SQK124" s="1551"/>
      <c r="SQL124" s="1551"/>
      <c r="SQM124" s="1551"/>
      <c r="SQN124" s="1551"/>
      <c r="SQO124" s="1551"/>
      <c r="SQP124" s="1551"/>
      <c r="SQQ124" s="1551"/>
      <c r="SQR124" s="1551"/>
      <c r="SQS124" s="1551"/>
      <c r="SQT124" s="1551"/>
      <c r="SQU124" s="1551"/>
      <c r="SQV124" s="1551"/>
      <c r="SQW124" s="1551"/>
      <c r="SQX124" s="1551"/>
      <c r="SQY124" s="1551"/>
      <c r="SQZ124" s="1551"/>
      <c r="SRA124" s="1551"/>
      <c r="SRB124" s="1551"/>
      <c r="SRC124" s="1551"/>
      <c r="SRD124" s="1551"/>
      <c r="SRE124" s="1551"/>
      <c r="SRF124" s="1551"/>
      <c r="SRG124" s="1551"/>
      <c r="SRH124" s="1551"/>
      <c r="SRI124" s="1551"/>
      <c r="SRJ124" s="1551"/>
      <c r="SRK124" s="1551"/>
      <c r="SRL124" s="1551"/>
      <c r="SRM124" s="1551"/>
      <c r="SRN124" s="1551"/>
      <c r="SRO124" s="1551"/>
      <c r="SRP124" s="1551"/>
      <c r="SRQ124" s="1551"/>
      <c r="SRR124" s="1551"/>
      <c r="SRS124" s="1551"/>
      <c r="SRT124" s="1551"/>
      <c r="SRU124" s="1551"/>
      <c r="SRV124" s="1551"/>
      <c r="SRW124" s="1551"/>
      <c r="SRX124" s="1551"/>
      <c r="SRY124" s="1551"/>
      <c r="SRZ124" s="1551"/>
      <c r="SSA124" s="1551"/>
      <c r="SSB124" s="1551"/>
      <c r="SSC124" s="1551"/>
      <c r="SSD124" s="1551"/>
      <c r="SSE124" s="1551"/>
      <c r="SSF124" s="1551"/>
      <c r="SSG124" s="1551"/>
      <c r="SSH124" s="1551"/>
      <c r="SSI124" s="1551"/>
      <c r="SSJ124" s="1551"/>
      <c r="SSK124" s="1551"/>
      <c r="SSL124" s="1551"/>
      <c r="SSM124" s="1551"/>
      <c r="SSN124" s="1551"/>
      <c r="SSO124" s="1551"/>
      <c r="SSP124" s="1551"/>
      <c r="SSQ124" s="1551"/>
      <c r="SSR124" s="1551"/>
      <c r="SSS124" s="1551"/>
      <c r="SST124" s="1551"/>
      <c r="SSU124" s="1551"/>
      <c r="SSV124" s="1551"/>
      <c r="SSW124" s="1551"/>
      <c r="SSX124" s="1551"/>
      <c r="SSY124" s="1551"/>
      <c r="SSZ124" s="1551"/>
      <c r="STA124" s="1551"/>
      <c r="STB124" s="1551"/>
      <c r="STC124" s="1551"/>
      <c r="STD124" s="1551"/>
      <c r="STE124" s="1551"/>
      <c r="STF124" s="1551"/>
      <c r="STG124" s="1551"/>
      <c r="STH124" s="1551"/>
      <c r="STI124" s="1551"/>
      <c r="STJ124" s="1551"/>
      <c r="STK124" s="1551"/>
      <c r="STL124" s="1551"/>
      <c r="STM124" s="1551"/>
      <c r="STN124" s="1551"/>
      <c r="STO124" s="1551"/>
      <c r="STP124" s="1551"/>
      <c r="STQ124" s="1551"/>
      <c r="STR124" s="1551"/>
      <c r="STS124" s="1551"/>
      <c r="STT124" s="1551"/>
      <c r="STU124" s="1551"/>
      <c r="STV124" s="1551"/>
      <c r="STW124" s="1551"/>
      <c r="STX124" s="1551"/>
      <c r="STY124" s="1551"/>
      <c r="STZ124" s="1551"/>
      <c r="SUA124" s="1551"/>
      <c r="SUB124" s="1551"/>
      <c r="SUC124" s="1551"/>
      <c r="SUD124" s="1551"/>
      <c r="SUE124" s="1551"/>
      <c r="SUF124" s="1551"/>
      <c r="SUG124" s="1551"/>
      <c r="SUH124" s="1551"/>
      <c r="SUI124" s="1551"/>
      <c r="SUJ124" s="1551"/>
      <c r="SUK124" s="1551"/>
      <c r="SUL124" s="1551"/>
      <c r="SUM124" s="1551"/>
      <c r="SUN124" s="1551"/>
      <c r="SUO124" s="1551"/>
      <c r="SUP124" s="1551"/>
      <c r="SUQ124" s="1551"/>
      <c r="SUR124" s="1551"/>
      <c r="SUS124" s="1551"/>
      <c r="SUT124" s="1551"/>
      <c r="SUU124" s="1551"/>
      <c r="SUV124" s="1551"/>
      <c r="SUW124" s="1551"/>
      <c r="SUX124" s="1551"/>
      <c r="SUY124" s="1551"/>
      <c r="SUZ124" s="1551"/>
      <c r="SVA124" s="1551"/>
      <c r="SVB124" s="1551"/>
      <c r="SVC124" s="1551"/>
      <c r="SVD124" s="1551"/>
      <c r="SVE124" s="1551"/>
      <c r="SVF124" s="1551"/>
      <c r="SVG124" s="1551"/>
      <c r="SVH124" s="1551"/>
      <c r="SVI124" s="1551"/>
      <c r="SVJ124" s="1551"/>
      <c r="SVK124" s="1551"/>
      <c r="SVL124" s="1551"/>
      <c r="SVM124" s="1551"/>
      <c r="SVN124" s="1551"/>
      <c r="SVO124" s="1551"/>
      <c r="SVP124" s="1551"/>
      <c r="SVQ124" s="1551"/>
      <c r="SVR124" s="1551"/>
      <c r="SVS124" s="1551"/>
      <c r="SVT124" s="1551"/>
      <c r="SVU124" s="1551"/>
      <c r="SVV124" s="1551"/>
      <c r="SVW124" s="1551"/>
      <c r="SVX124" s="1551"/>
      <c r="SVY124" s="1551"/>
      <c r="SVZ124" s="1551"/>
      <c r="SWA124" s="1551"/>
      <c r="SWB124" s="1551"/>
      <c r="SWC124" s="1551"/>
      <c r="SWD124" s="1551"/>
      <c r="SWE124" s="1551"/>
      <c r="SWF124" s="1551"/>
      <c r="SWG124" s="1551"/>
      <c r="SWH124" s="1551"/>
      <c r="SWI124" s="1551"/>
      <c r="SWJ124" s="1551"/>
      <c r="SWK124" s="1551"/>
      <c r="SWL124" s="1551"/>
      <c r="SWM124" s="1551"/>
      <c r="SWN124" s="1551"/>
      <c r="SWO124" s="1551"/>
      <c r="SWP124" s="1551"/>
      <c r="SWQ124" s="1551"/>
      <c r="SWR124" s="1551"/>
      <c r="SWS124" s="1551"/>
      <c r="SWT124" s="1551"/>
      <c r="SWU124" s="1551"/>
      <c r="SWV124" s="1551"/>
      <c r="SWW124" s="1551"/>
      <c r="SWX124" s="1551"/>
      <c r="SWY124" s="1551"/>
      <c r="SWZ124" s="1551"/>
      <c r="SXA124" s="1551"/>
      <c r="SXB124" s="1551"/>
      <c r="SXC124" s="1551"/>
      <c r="SXD124" s="1551"/>
      <c r="SXE124" s="1551"/>
      <c r="SXF124" s="1551"/>
      <c r="SXG124" s="1551"/>
      <c r="SXH124" s="1551"/>
      <c r="SXI124" s="1551"/>
      <c r="SXJ124" s="1551"/>
      <c r="SXK124" s="1551"/>
      <c r="SXL124" s="1551"/>
      <c r="SXM124" s="1551"/>
      <c r="SXN124" s="1551"/>
      <c r="SXO124" s="1551"/>
      <c r="SXP124" s="1551"/>
      <c r="SXQ124" s="1551"/>
      <c r="SXR124" s="1551"/>
      <c r="SXS124" s="1551"/>
      <c r="SXT124" s="1551"/>
      <c r="SXU124" s="1551"/>
      <c r="SXV124" s="1551"/>
      <c r="SXW124" s="1551"/>
      <c r="SXX124" s="1551"/>
      <c r="SXY124" s="1551"/>
      <c r="SXZ124" s="1551"/>
      <c r="SYA124" s="1551"/>
      <c r="SYB124" s="1551"/>
      <c r="SYC124" s="1551"/>
      <c r="SYD124" s="1551"/>
      <c r="SYE124" s="1551"/>
      <c r="SYF124" s="1551"/>
      <c r="SYG124" s="1551"/>
      <c r="SYH124" s="1551"/>
      <c r="SYI124" s="1551"/>
      <c r="SYJ124" s="1551"/>
      <c r="SYK124" s="1551"/>
      <c r="SYL124" s="1551"/>
      <c r="SYM124" s="1551"/>
      <c r="SYN124" s="1551"/>
      <c r="SYO124" s="1551"/>
      <c r="SYP124" s="1551"/>
      <c r="SYQ124" s="1551"/>
      <c r="SYR124" s="1551"/>
      <c r="SYS124" s="1551"/>
      <c r="SYT124" s="1551"/>
      <c r="SYU124" s="1551"/>
      <c r="SYV124" s="1551"/>
      <c r="SYW124" s="1551"/>
      <c r="SYX124" s="1551"/>
      <c r="SYY124" s="1551"/>
      <c r="SYZ124" s="1551"/>
      <c r="SZA124" s="1551"/>
      <c r="SZB124" s="1551"/>
      <c r="SZC124" s="1551"/>
      <c r="SZD124" s="1551"/>
      <c r="SZE124" s="1551"/>
      <c r="SZF124" s="1551"/>
      <c r="SZG124" s="1551"/>
      <c r="SZH124" s="1551"/>
      <c r="SZI124" s="1551"/>
      <c r="SZJ124" s="1551"/>
      <c r="SZK124" s="1551"/>
      <c r="SZL124" s="1551"/>
      <c r="SZM124" s="1551"/>
      <c r="SZN124" s="1551"/>
      <c r="SZO124" s="1551"/>
      <c r="SZP124" s="1551"/>
      <c r="SZQ124" s="1551"/>
      <c r="SZR124" s="1551"/>
      <c r="SZS124" s="1551"/>
      <c r="SZT124" s="1551"/>
      <c r="SZU124" s="1551"/>
      <c r="SZV124" s="1551"/>
      <c r="SZW124" s="1551"/>
      <c r="SZX124" s="1551"/>
      <c r="SZY124" s="1551"/>
      <c r="SZZ124" s="1551"/>
      <c r="TAA124" s="1551"/>
      <c r="TAB124" s="1551"/>
      <c r="TAC124" s="1551"/>
      <c r="TAD124" s="1551"/>
      <c r="TAE124" s="1551"/>
      <c r="TAF124" s="1551"/>
      <c r="TAG124" s="1551"/>
      <c r="TAH124" s="1551"/>
      <c r="TAI124" s="1551"/>
      <c r="TAJ124" s="1551"/>
      <c r="TAK124" s="1551"/>
      <c r="TAL124" s="1551"/>
      <c r="TAM124" s="1551"/>
      <c r="TAN124" s="1551"/>
      <c r="TAO124" s="1551"/>
      <c r="TAP124" s="1551"/>
      <c r="TAQ124" s="1551"/>
      <c r="TAR124" s="1551"/>
      <c r="TAS124" s="1551"/>
      <c r="TAT124" s="1551"/>
      <c r="TAU124" s="1551"/>
      <c r="TAV124" s="1551"/>
      <c r="TAW124" s="1551"/>
      <c r="TAX124" s="1551"/>
      <c r="TAY124" s="1551"/>
      <c r="TAZ124" s="1551"/>
      <c r="TBA124" s="1551"/>
      <c r="TBB124" s="1551"/>
      <c r="TBC124" s="1551"/>
      <c r="TBD124" s="1551"/>
      <c r="TBE124" s="1551"/>
      <c r="TBF124" s="1551"/>
      <c r="TBG124" s="1551"/>
      <c r="TBH124" s="1551"/>
      <c r="TBI124" s="1551"/>
      <c r="TBJ124" s="1551"/>
      <c r="TBK124" s="1551"/>
      <c r="TBL124" s="1551"/>
      <c r="TBM124" s="1551"/>
      <c r="TBN124" s="1551"/>
      <c r="TBO124" s="1551"/>
      <c r="TBP124" s="1551"/>
      <c r="TBQ124" s="1551"/>
      <c r="TBR124" s="1551"/>
      <c r="TBS124" s="1551"/>
      <c r="TBT124" s="1551"/>
      <c r="TBU124" s="1551"/>
      <c r="TBV124" s="1551"/>
      <c r="TBW124" s="1551"/>
      <c r="TBX124" s="1551"/>
      <c r="TBY124" s="1551"/>
      <c r="TBZ124" s="1551"/>
      <c r="TCA124" s="1551"/>
      <c r="TCB124" s="1551"/>
      <c r="TCC124" s="1551"/>
      <c r="TCD124" s="1551"/>
      <c r="TCE124" s="1551"/>
      <c r="TCF124" s="1551"/>
      <c r="TCG124" s="1551"/>
      <c r="TCH124" s="1551"/>
      <c r="TCI124" s="1551"/>
      <c r="TCJ124" s="1551"/>
      <c r="TCK124" s="1551"/>
      <c r="TCL124" s="1551"/>
      <c r="TCM124" s="1551"/>
      <c r="TCN124" s="1551"/>
      <c r="TCO124" s="1551"/>
      <c r="TCP124" s="1551"/>
      <c r="TCQ124" s="1551"/>
      <c r="TCR124" s="1551"/>
      <c r="TCS124" s="1551"/>
      <c r="TCT124" s="1551"/>
      <c r="TCU124" s="1551"/>
      <c r="TCV124" s="1551"/>
      <c r="TCW124" s="1551"/>
      <c r="TCX124" s="1551"/>
      <c r="TCY124" s="1551"/>
      <c r="TCZ124" s="1551"/>
      <c r="TDA124" s="1551"/>
      <c r="TDB124" s="1551"/>
      <c r="TDC124" s="1551"/>
      <c r="TDD124" s="1551"/>
      <c r="TDE124" s="1551"/>
      <c r="TDF124" s="1551"/>
      <c r="TDG124" s="1551"/>
      <c r="TDH124" s="1551"/>
      <c r="TDI124" s="1551"/>
      <c r="TDJ124" s="1551"/>
      <c r="TDK124" s="1551"/>
      <c r="TDL124" s="1551"/>
      <c r="TDM124" s="1551"/>
      <c r="TDN124" s="1551"/>
      <c r="TDO124" s="1551"/>
      <c r="TDP124" s="1551"/>
      <c r="TDQ124" s="1551"/>
      <c r="TDR124" s="1551"/>
      <c r="TDS124" s="1551"/>
      <c r="TDT124" s="1551"/>
      <c r="TDU124" s="1551"/>
      <c r="TDV124" s="1551"/>
      <c r="TDW124" s="1551"/>
      <c r="TDX124" s="1551"/>
      <c r="TDY124" s="1551"/>
      <c r="TDZ124" s="1551"/>
      <c r="TEA124" s="1551"/>
      <c r="TEB124" s="1551"/>
      <c r="TEC124" s="1551"/>
      <c r="TED124" s="1551"/>
      <c r="TEE124" s="1551"/>
      <c r="TEF124" s="1551"/>
      <c r="TEG124" s="1551"/>
      <c r="TEH124" s="1551"/>
      <c r="TEI124" s="1551"/>
      <c r="TEJ124" s="1551"/>
      <c r="TEK124" s="1551"/>
      <c r="TEL124" s="1551"/>
      <c r="TEM124" s="1551"/>
      <c r="TEN124" s="1551"/>
      <c r="TEO124" s="1551"/>
      <c r="TEP124" s="1551"/>
      <c r="TEQ124" s="1551"/>
      <c r="TER124" s="1551"/>
      <c r="TES124" s="1551"/>
      <c r="TET124" s="1551"/>
      <c r="TEU124" s="1551"/>
      <c r="TEV124" s="1551"/>
      <c r="TEW124" s="1551"/>
      <c r="TEX124" s="1551"/>
      <c r="TEY124" s="1551"/>
      <c r="TEZ124" s="1551"/>
      <c r="TFA124" s="1551"/>
      <c r="TFB124" s="1551"/>
      <c r="TFC124" s="1551"/>
      <c r="TFD124" s="1551"/>
      <c r="TFE124" s="1551"/>
      <c r="TFF124" s="1551"/>
      <c r="TFG124" s="1551"/>
      <c r="TFH124" s="1551"/>
      <c r="TFI124" s="1551"/>
      <c r="TFJ124" s="1551"/>
      <c r="TFK124" s="1551"/>
      <c r="TFL124" s="1551"/>
      <c r="TFM124" s="1551"/>
      <c r="TFN124" s="1551"/>
      <c r="TFO124" s="1551"/>
      <c r="TFP124" s="1551"/>
      <c r="TFQ124" s="1551"/>
      <c r="TFR124" s="1551"/>
      <c r="TFS124" s="1551"/>
      <c r="TFT124" s="1551"/>
      <c r="TFU124" s="1551"/>
      <c r="TFV124" s="1551"/>
      <c r="TFW124" s="1551"/>
      <c r="TFX124" s="1551"/>
      <c r="TFY124" s="1551"/>
      <c r="TFZ124" s="1551"/>
      <c r="TGA124" s="1551"/>
      <c r="TGB124" s="1551"/>
      <c r="TGC124" s="1551"/>
      <c r="TGD124" s="1551"/>
      <c r="TGE124" s="1551"/>
      <c r="TGF124" s="1551"/>
      <c r="TGG124" s="1551"/>
      <c r="TGH124" s="1551"/>
      <c r="TGI124" s="1551"/>
      <c r="TGJ124" s="1551"/>
      <c r="TGK124" s="1551"/>
      <c r="TGL124" s="1551"/>
      <c r="TGM124" s="1551"/>
      <c r="TGN124" s="1551"/>
      <c r="TGO124" s="1551"/>
      <c r="TGP124" s="1551"/>
      <c r="TGQ124" s="1551"/>
      <c r="TGR124" s="1551"/>
      <c r="TGS124" s="1551"/>
      <c r="TGT124" s="1551"/>
      <c r="TGU124" s="1551"/>
      <c r="TGV124" s="1551"/>
      <c r="TGW124" s="1551"/>
      <c r="TGX124" s="1551"/>
      <c r="TGY124" s="1551"/>
      <c r="TGZ124" s="1551"/>
      <c r="THA124" s="1551"/>
      <c r="THB124" s="1551"/>
      <c r="THC124" s="1551"/>
      <c r="THD124" s="1551"/>
      <c r="THE124" s="1551"/>
      <c r="THF124" s="1551"/>
      <c r="THG124" s="1551"/>
      <c r="THH124" s="1551"/>
      <c r="THI124" s="1551"/>
      <c r="THJ124" s="1551"/>
      <c r="THK124" s="1551"/>
      <c r="THL124" s="1551"/>
      <c r="THM124" s="1551"/>
      <c r="THN124" s="1551"/>
      <c r="THO124" s="1551"/>
      <c r="THP124" s="1551"/>
      <c r="THQ124" s="1551"/>
      <c r="THR124" s="1551"/>
      <c r="THS124" s="1551"/>
      <c r="THT124" s="1551"/>
      <c r="THU124" s="1551"/>
      <c r="THV124" s="1551"/>
      <c r="THW124" s="1551"/>
      <c r="THX124" s="1551"/>
      <c r="THY124" s="1551"/>
      <c r="THZ124" s="1551"/>
      <c r="TIA124" s="1551"/>
      <c r="TIB124" s="1551"/>
      <c r="TIC124" s="1551"/>
      <c r="TID124" s="1551"/>
      <c r="TIE124" s="1551"/>
      <c r="TIF124" s="1551"/>
      <c r="TIG124" s="1551"/>
      <c r="TIH124" s="1551"/>
      <c r="TII124" s="1551"/>
      <c r="TIJ124" s="1551"/>
      <c r="TIK124" s="1551"/>
      <c r="TIL124" s="1551"/>
      <c r="TIM124" s="1551"/>
      <c r="TIN124" s="1551"/>
      <c r="TIO124" s="1551"/>
      <c r="TIP124" s="1551"/>
      <c r="TIQ124" s="1551"/>
      <c r="TIR124" s="1551"/>
      <c r="TIS124" s="1551"/>
      <c r="TIT124" s="1551"/>
      <c r="TIU124" s="1551"/>
      <c r="TIV124" s="1551"/>
      <c r="TIW124" s="1551"/>
      <c r="TIX124" s="1551"/>
      <c r="TIY124" s="1551"/>
      <c r="TIZ124" s="1551"/>
      <c r="TJA124" s="1551"/>
      <c r="TJB124" s="1551"/>
      <c r="TJC124" s="1551"/>
      <c r="TJD124" s="1551"/>
      <c r="TJE124" s="1551"/>
      <c r="TJF124" s="1551"/>
      <c r="TJG124" s="1551"/>
      <c r="TJH124" s="1551"/>
      <c r="TJI124" s="1551"/>
      <c r="TJJ124" s="1551"/>
      <c r="TJK124" s="1551"/>
      <c r="TJL124" s="1551"/>
      <c r="TJM124" s="1551"/>
      <c r="TJN124" s="1551"/>
      <c r="TJO124" s="1551"/>
      <c r="TJP124" s="1551"/>
      <c r="TJQ124" s="1551"/>
      <c r="TJR124" s="1551"/>
      <c r="TJS124" s="1551"/>
      <c r="TJT124" s="1551"/>
      <c r="TJU124" s="1551"/>
      <c r="TJV124" s="1551"/>
      <c r="TJW124" s="1551"/>
      <c r="TJX124" s="1551"/>
      <c r="TJY124" s="1551"/>
      <c r="TJZ124" s="1551"/>
      <c r="TKA124" s="1551"/>
      <c r="TKB124" s="1551"/>
      <c r="TKC124" s="1551"/>
      <c r="TKD124" s="1551"/>
      <c r="TKE124" s="1551"/>
      <c r="TKF124" s="1551"/>
      <c r="TKG124" s="1551"/>
      <c r="TKH124" s="1551"/>
      <c r="TKI124" s="1551"/>
      <c r="TKJ124" s="1551"/>
      <c r="TKK124" s="1551"/>
      <c r="TKL124" s="1551"/>
      <c r="TKM124" s="1551"/>
      <c r="TKN124" s="1551"/>
      <c r="TKO124" s="1551"/>
      <c r="TKP124" s="1551"/>
      <c r="TKQ124" s="1551"/>
      <c r="TKR124" s="1551"/>
      <c r="TKS124" s="1551"/>
      <c r="TKT124" s="1551"/>
      <c r="TKU124" s="1551"/>
      <c r="TKV124" s="1551"/>
      <c r="TKW124" s="1551"/>
      <c r="TKX124" s="1551"/>
      <c r="TKY124" s="1551"/>
      <c r="TKZ124" s="1551"/>
      <c r="TLA124" s="1551"/>
      <c r="TLB124" s="1551"/>
      <c r="TLC124" s="1551"/>
      <c r="TLD124" s="1551"/>
      <c r="TLE124" s="1551"/>
      <c r="TLF124" s="1551"/>
      <c r="TLG124" s="1551"/>
      <c r="TLH124" s="1551"/>
      <c r="TLI124" s="1551"/>
      <c r="TLJ124" s="1551"/>
      <c r="TLK124" s="1551"/>
      <c r="TLL124" s="1551"/>
      <c r="TLM124" s="1551"/>
      <c r="TLN124" s="1551"/>
      <c r="TLO124" s="1551"/>
      <c r="TLP124" s="1551"/>
      <c r="TLQ124" s="1551"/>
      <c r="TLR124" s="1551"/>
      <c r="TLS124" s="1551"/>
      <c r="TLT124" s="1551"/>
      <c r="TLU124" s="1551"/>
      <c r="TLV124" s="1551"/>
      <c r="TLW124" s="1551"/>
      <c r="TLX124" s="1551"/>
      <c r="TLY124" s="1551"/>
      <c r="TLZ124" s="1551"/>
      <c r="TMA124" s="1551"/>
      <c r="TMB124" s="1551"/>
      <c r="TMC124" s="1551"/>
      <c r="TMD124" s="1551"/>
      <c r="TME124" s="1551"/>
      <c r="TMF124" s="1551"/>
      <c r="TMG124" s="1551"/>
      <c r="TMH124" s="1551"/>
      <c r="TMI124" s="1551"/>
      <c r="TMJ124" s="1551"/>
      <c r="TMK124" s="1551"/>
      <c r="TML124" s="1551"/>
      <c r="TMM124" s="1551"/>
      <c r="TMN124" s="1551"/>
      <c r="TMO124" s="1551"/>
      <c r="TMP124" s="1551"/>
      <c r="TMQ124" s="1551"/>
      <c r="TMR124" s="1551"/>
      <c r="TMS124" s="1551"/>
      <c r="TMT124" s="1551"/>
      <c r="TMU124" s="1551"/>
      <c r="TMV124" s="1551"/>
      <c r="TMW124" s="1551"/>
      <c r="TMX124" s="1551"/>
      <c r="TMY124" s="1551"/>
      <c r="TMZ124" s="1551"/>
      <c r="TNA124" s="1551"/>
      <c r="TNB124" s="1551"/>
      <c r="TNC124" s="1551"/>
      <c r="TND124" s="1551"/>
      <c r="TNE124" s="1551"/>
      <c r="TNF124" s="1551"/>
      <c r="TNG124" s="1551"/>
      <c r="TNH124" s="1551"/>
      <c r="TNI124" s="1551"/>
      <c r="TNJ124" s="1551"/>
      <c r="TNK124" s="1551"/>
      <c r="TNL124" s="1551"/>
      <c r="TNM124" s="1551"/>
      <c r="TNN124" s="1551"/>
      <c r="TNO124" s="1551"/>
      <c r="TNP124" s="1551"/>
      <c r="TNQ124" s="1551"/>
      <c r="TNR124" s="1551"/>
      <c r="TNS124" s="1551"/>
      <c r="TNT124" s="1551"/>
      <c r="TNU124" s="1551"/>
      <c r="TNV124" s="1551"/>
      <c r="TNW124" s="1551"/>
      <c r="TNX124" s="1551"/>
      <c r="TNY124" s="1551"/>
      <c r="TNZ124" s="1551"/>
      <c r="TOA124" s="1551"/>
      <c r="TOB124" s="1551"/>
      <c r="TOC124" s="1551"/>
      <c r="TOD124" s="1551"/>
      <c r="TOE124" s="1551"/>
      <c r="TOF124" s="1551"/>
      <c r="TOG124" s="1551"/>
      <c r="TOH124" s="1551"/>
      <c r="TOI124" s="1551"/>
      <c r="TOJ124" s="1551"/>
      <c r="TOK124" s="1551"/>
      <c r="TOL124" s="1551"/>
      <c r="TOM124" s="1551"/>
      <c r="TON124" s="1551"/>
      <c r="TOO124" s="1551"/>
      <c r="TOP124" s="1551"/>
      <c r="TOQ124" s="1551"/>
      <c r="TOR124" s="1551"/>
      <c r="TOS124" s="1551"/>
      <c r="TOT124" s="1551"/>
      <c r="TOU124" s="1551"/>
      <c r="TOV124" s="1551"/>
      <c r="TOW124" s="1551"/>
      <c r="TOX124" s="1551"/>
      <c r="TOY124" s="1551"/>
      <c r="TOZ124" s="1551"/>
      <c r="TPA124" s="1551"/>
      <c r="TPB124" s="1551"/>
      <c r="TPC124" s="1551"/>
      <c r="TPD124" s="1551"/>
      <c r="TPE124" s="1551"/>
      <c r="TPF124" s="1551"/>
      <c r="TPG124" s="1551"/>
      <c r="TPH124" s="1551"/>
      <c r="TPI124" s="1551"/>
      <c r="TPJ124" s="1551"/>
      <c r="TPK124" s="1551"/>
      <c r="TPL124" s="1551"/>
      <c r="TPM124" s="1551"/>
      <c r="TPN124" s="1551"/>
      <c r="TPO124" s="1551"/>
      <c r="TPP124" s="1551"/>
      <c r="TPQ124" s="1551"/>
      <c r="TPR124" s="1551"/>
      <c r="TPS124" s="1551"/>
      <c r="TPT124" s="1551"/>
      <c r="TPU124" s="1551"/>
      <c r="TPV124" s="1551"/>
      <c r="TPW124" s="1551"/>
      <c r="TPX124" s="1551"/>
      <c r="TPY124" s="1551"/>
      <c r="TPZ124" s="1551"/>
      <c r="TQA124" s="1551"/>
      <c r="TQB124" s="1551"/>
      <c r="TQC124" s="1551"/>
      <c r="TQD124" s="1551"/>
      <c r="TQE124" s="1551"/>
      <c r="TQF124" s="1551"/>
      <c r="TQG124" s="1551"/>
      <c r="TQH124" s="1551"/>
      <c r="TQI124" s="1551"/>
      <c r="TQJ124" s="1551"/>
      <c r="TQK124" s="1551"/>
      <c r="TQL124" s="1551"/>
      <c r="TQM124" s="1551"/>
      <c r="TQN124" s="1551"/>
      <c r="TQO124" s="1551"/>
      <c r="TQP124" s="1551"/>
      <c r="TQQ124" s="1551"/>
      <c r="TQR124" s="1551"/>
      <c r="TQS124" s="1551"/>
      <c r="TQT124" s="1551"/>
      <c r="TQU124" s="1551"/>
      <c r="TQV124" s="1551"/>
      <c r="TQW124" s="1551"/>
      <c r="TQX124" s="1551"/>
      <c r="TQY124" s="1551"/>
      <c r="TQZ124" s="1551"/>
      <c r="TRA124" s="1551"/>
      <c r="TRB124" s="1551"/>
      <c r="TRC124" s="1551"/>
      <c r="TRD124" s="1551"/>
      <c r="TRE124" s="1551"/>
      <c r="TRF124" s="1551"/>
      <c r="TRG124" s="1551"/>
      <c r="TRH124" s="1551"/>
      <c r="TRI124" s="1551"/>
      <c r="TRJ124" s="1551"/>
      <c r="TRK124" s="1551"/>
      <c r="TRL124" s="1551"/>
      <c r="TRM124" s="1551"/>
      <c r="TRN124" s="1551"/>
      <c r="TRO124" s="1551"/>
      <c r="TRP124" s="1551"/>
      <c r="TRQ124" s="1551"/>
      <c r="TRR124" s="1551"/>
      <c r="TRS124" s="1551"/>
      <c r="TRT124" s="1551"/>
      <c r="TRU124" s="1551"/>
      <c r="TRV124" s="1551"/>
      <c r="TRW124" s="1551"/>
      <c r="TRX124" s="1551"/>
      <c r="TRY124" s="1551"/>
      <c r="TRZ124" s="1551"/>
      <c r="TSA124" s="1551"/>
      <c r="TSB124" s="1551"/>
      <c r="TSC124" s="1551"/>
      <c r="TSD124" s="1551"/>
      <c r="TSE124" s="1551"/>
      <c r="TSF124" s="1551"/>
      <c r="TSG124" s="1551"/>
      <c r="TSH124" s="1551"/>
      <c r="TSI124" s="1551"/>
      <c r="TSJ124" s="1551"/>
      <c r="TSK124" s="1551"/>
      <c r="TSL124" s="1551"/>
      <c r="TSM124" s="1551"/>
      <c r="TSN124" s="1551"/>
      <c r="TSO124" s="1551"/>
      <c r="TSP124" s="1551"/>
      <c r="TSQ124" s="1551"/>
      <c r="TSR124" s="1551"/>
      <c r="TSS124" s="1551"/>
      <c r="TST124" s="1551"/>
      <c r="TSU124" s="1551"/>
      <c r="TSV124" s="1551"/>
      <c r="TSW124" s="1551"/>
      <c r="TSX124" s="1551"/>
      <c r="TSY124" s="1551"/>
      <c r="TSZ124" s="1551"/>
      <c r="TTA124" s="1551"/>
      <c r="TTB124" s="1551"/>
      <c r="TTC124" s="1551"/>
      <c r="TTD124" s="1551"/>
      <c r="TTE124" s="1551"/>
      <c r="TTF124" s="1551"/>
      <c r="TTG124" s="1551"/>
      <c r="TTH124" s="1551"/>
      <c r="TTI124" s="1551"/>
      <c r="TTJ124" s="1551"/>
      <c r="TTK124" s="1551"/>
      <c r="TTL124" s="1551"/>
      <c r="TTM124" s="1551"/>
      <c r="TTN124" s="1551"/>
      <c r="TTO124" s="1551"/>
      <c r="TTP124" s="1551"/>
      <c r="TTQ124" s="1551"/>
      <c r="TTR124" s="1551"/>
      <c r="TTS124" s="1551"/>
      <c r="TTT124" s="1551"/>
      <c r="TTU124" s="1551"/>
      <c r="TTV124" s="1551"/>
      <c r="TTW124" s="1551"/>
      <c r="TTX124" s="1551"/>
      <c r="TTY124" s="1551"/>
      <c r="TTZ124" s="1551"/>
      <c r="TUA124" s="1551"/>
      <c r="TUB124" s="1551"/>
      <c r="TUC124" s="1551"/>
      <c r="TUD124" s="1551"/>
      <c r="TUE124" s="1551"/>
      <c r="TUF124" s="1551"/>
      <c r="TUG124" s="1551"/>
      <c r="TUH124" s="1551"/>
      <c r="TUI124" s="1551"/>
      <c r="TUJ124" s="1551"/>
      <c r="TUK124" s="1551"/>
      <c r="TUL124" s="1551"/>
      <c r="TUM124" s="1551"/>
      <c r="TUN124" s="1551"/>
      <c r="TUO124" s="1551"/>
      <c r="TUP124" s="1551"/>
      <c r="TUQ124" s="1551"/>
      <c r="TUR124" s="1551"/>
      <c r="TUS124" s="1551"/>
      <c r="TUT124" s="1551"/>
      <c r="TUU124" s="1551"/>
      <c r="TUV124" s="1551"/>
      <c r="TUW124" s="1551"/>
      <c r="TUX124" s="1551"/>
      <c r="TUY124" s="1551"/>
      <c r="TUZ124" s="1551"/>
      <c r="TVA124" s="1551"/>
      <c r="TVB124" s="1551"/>
      <c r="TVC124" s="1551"/>
      <c r="TVD124" s="1551"/>
      <c r="TVE124" s="1551"/>
      <c r="TVF124" s="1551"/>
      <c r="TVG124" s="1551"/>
      <c r="TVH124" s="1551"/>
      <c r="TVI124" s="1551"/>
      <c r="TVJ124" s="1551"/>
      <c r="TVK124" s="1551"/>
      <c r="TVL124" s="1551"/>
      <c r="TVM124" s="1551"/>
      <c r="TVN124" s="1551"/>
      <c r="TVO124" s="1551"/>
      <c r="TVP124" s="1551"/>
      <c r="TVQ124" s="1551"/>
      <c r="TVR124" s="1551"/>
      <c r="TVS124" s="1551"/>
      <c r="TVT124" s="1551"/>
      <c r="TVU124" s="1551"/>
      <c r="TVV124" s="1551"/>
      <c r="TVW124" s="1551"/>
      <c r="TVX124" s="1551"/>
      <c r="TVY124" s="1551"/>
      <c r="TVZ124" s="1551"/>
      <c r="TWA124" s="1551"/>
      <c r="TWB124" s="1551"/>
      <c r="TWC124" s="1551"/>
      <c r="TWD124" s="1551"/>
      <c r="TWE124" s="1551"/>
      <c r="TWF124" s="1551"/>
      <c r="TWG124" s="1551"/>
      <c r="TWH124" s="1551"/>
      <c r="TWI124" s="1551"/>
      <c r="TWJ124" s="1551"/>
      <c r="TWK124" s="1551"/>
      <c r="TWL124" s="1551"/>
      <c r="TWM124" s="1551"/>
      <c r="TWN124" s="1551"/>
      <c r="TWO124" s="1551"/>
      <c r="TWP124" s="1551"/>
      <c r="TWQ124" s="1551"/>
      <c r="TWR124" s="1551"/>
      <c r="TWS124" s="1551"/>
      <c r="TWT124" s="1551"/>
      <c r="TWU124" s="1551"/>
      <c r="TWV124" s="1551"/>
      <c r="TWW124" s="1551"/>
      <c r="TWX124" s="1551"/>
      <c r="TWY124" s="1551"/>
      <c r="TWZ124" s="1551"/>
      <c r="TXA124" s="1551"/>
      <c r="TXB124" s="1551"/>
      <c r="TXC124" s="1551"/>
      <c r="TXD124" s="1551"/>
      <c r="TXE124" s="1551"/>
      <c r="TXF124" s="1551"/>
      <c r="TXG124" s="1551"/>
      <c r="TXH124" s="1551"/>
      <c r="TXI124" s="1551"/>
      <c r="TXJ124" s="1551"/>
      <c r="TXK124" s="1551"/>
      <c r="TXL124" s="1551"/>
      <c r="TXM124" s="1551"/>
      <c r="TXN124" s="1551"/>
      <c r="TXO124" s="1551"/>
      <c r="TXP124" s="1551"/>
      <c r="TXQ124" s="1551"/>
      <c r="TXR124" s="1551"/>
      <c r="TXS124" s="1551"/>
      <c r="TXT124" s="1551"/>
      <c r="TXU124" s="1551"/>
      <c r="TXV124" s="1551"/>
      <c r="TXW124" s="1551"/>
      <c r="TXX124" s="1551"/>
      <c r="TXY124" s="1551"/>
      <c r="TXZ124" s="1551"/>
      <c r="TYA124" s="1551"/>
      <c r="TYB124" s="1551"/>
      <c r="TYC124" s="1551"/>
      <c r="TYD124" s="1551"/>
      <c r="TYE124" s="1551"/>
      <c r="TYF124" s="1551"/>
      <c r="TYG124" s="1551"/>
      <c r="TYH124" s="1551"/>
      <c r="TYI124" s="1551"/>
      <c r="TYJ124" s="1551"/>
      <c r="TYK124" s="1551"/>
      <c r="TYL124" s="1551"/>
      <c r="TYM124" s="1551"/>
      <c r="TYN124" s="1551"/>
      <c r="TYO124" s="1551"/>
      <c r="TYP124" s="1551"/>
      <c r="TYQ124" s="1551"/>
      <c r="TYR124" s="1551"/>
      <c r="TYS124" s="1551"/>
      <c r="TYT124" s="1551"/>
      <c r="TYU124" s="1551"/>
      <c r="TYV124" s="1551"/>
      <c r="TYW124" s="1551"/>
      <c r="TYX124" s="1551"/>
      <c r="TYY124" s="1551"/>
      <c r="TYZ124" s="1551"/>
      <c r="TZA124" s="1551"/>
      <c r="TZB124" s="1551"/>
      <c r="TZC124" s="1551"/>
      <c r="TZD124" s="1551"/>
      <c r="TZE124" s="1551"/>
      <c r="TZF124" s="1551"/>
      <c r="TZG124" s="1551"/>
      <c r="TZH124" s="1551"/>
      <c r="TZI124" s="1551"/>
      <c r="TZJ124" s="1551"/>
      <c r="TZK124" s="1551"/>
      <c r="TZL124" s="1551"/>
      <c r="TZM124" s="1551"/>
      <c r="TZN124" s="1551"/>
      <c r="TZO124" s="1551"/>
      <c r="TZP124" s="1551"/>
      <c r="TZQ124" s="1551"/>
      <c r="TZR124" s="1551"/>
      <c r="TZS124" s="1551"/>
      <c r="TZT124" s="1551"/>
      <c r="TZU124" s="1551"/>
      <c r="TZV124" s="1551"/>
      <c r="TZW124" s="1551"/>
      <c r="TZX124" s="1551"/>
      <c r="TZY124" s="1551"/>
      <c r="TZZ124" s="1551"/>
      <c r="UAA124" s="1551"/>
      <c r="UAB124" s="1551"/>
      <c r="UAC124" s="1551"/>
      <c r="UAD124" s="1551"/>
      <c r="UAE124" s="1551"/>
      <c r="UAF124" s="1551"/>
      <c r="UAG124" s="1551"/>
      <c r="UAH124" s="1551"/>
      <c r="UAI124" s="1551"/>
      <c r="UAJ124" s="1551"/>
      <c r="UAK124" s="1551"/>
      <c r="UAL124" s="1551"/>
      <c r="UAM124" s="1551"/>
      <c r="UAN124" s="1551"/>
      <c r="UAO124" s="1551"/>
      <c r="UAP124" s="1551"/>
      <c r="UAQ124" s="1551"/>
      <c r="UAR124" s="1551"/>
      <c r="UAS124" s="1551"/>
      <c r="UAT124" s="1551"/>
      <c r="UAU124" s="1551"/>
      <c r="UAV124" s="1551"/>
      <c r="UAW124" s="1551"/>
      <c r="UAX124" s="1551"/>
      <c r="UAY124" s="1551"/>
      <c r="UAZ124" s="1551"/>
      <c r="UBA124" s="1551"/>
      <c r="UBB124" s="1551"/>
      <c r="UBC124" s="1551"/>
      <c r="UBD124" s="1551"/>
      <c r="UBE124" s="1551"/>
      <c r="UBF124" s="1551"/>
      <c r="UBG124" s="1551"/>
      <c r="UBH124" s="1551"/>
      <c r="UBI124" s="1551"/>
      <c r="UBJ124" s="1551"/>
      <c r="UBK124" s="1551"/>
      <c r="UBL124" s="1551"/>
      <c r="UBM124" s="1551"/>
      <c r="UBN124" s="1551"/>
      <c r="UBO124" s="1551"/>
      <c r="UBP124" s="1551"/>
      <c r="UBQ124" s="1551"/>
      <c r="UBR124" s="1551"/>
      <c r="UBS124" s="1551"/>
      <c r="UBT124" s="1551"/>
      <c r="UBU124" s="1551"/>
      <c r="UBV124" s="1551"/>
      <c r="UBW124" s="1551"/>
      <c r="UBX124" s="1551"/>
      <c r="UBY124" s="1551"/>
      <c r="UBZ124" s="1551"/>
      <c r="UCA124" s="1551"/>
      <c r="UCB124" s="1551"/>
      <c r="UCC124" s="1551"/>
      <c r="UCD124" s="1551"/>
      <c r="UCE124" s="1551"/>
      <c r="UCF124" s="1551"/>
      <c r="UCG124" s="1551"/>
      <c r="UCH124" s="1551"/>
      <c r="UCI124" s="1551"/>
      <c r="UCJ124" s="1551"/>
      <c r="UCK124" s="1551"/>
      <c r="UCL124" s="1551"/>
      <c r="UCM124" s="1551"/>
      <c r="UCN124" s="1551"/>
      <c r="UCO124" s="1551"/>
      <c r="UCP124" s="1551"/>
      <c r="UCQ124" s="1551"/>
      <c r="UCR124" s="1551"/>
      <c r="UCS124" s="1551"/>
      <c r="UCT124" s="1551"/>
      <c r="UCU124" s="1551"/>
      <c r="UCV124" s="1551"/>
      <c r="UCW124" s="1551"/>
      <c r="UCX124" s="1551"/>
      <c r="UCY124" s="1551"/>
      <c r="UCZ124" s="1551"/>
      <c r="UDA124" s="1551"/>
      <c r="UDB124" s="1551"/>
      <c r="UDC124" s="1551"/>
      <c r="UDD124" s="1551"/>
      <c r="UDE124" s="1551"/>
      <c r="UDF124" s="1551"/>
      <c r="UDG124" s="1551"/>
      <c r="UDH124" s="1551"/>
      <c r="UDI124" s="1551"/>
      <c r="UDJ124" s="1551"/>
      <c r="UDK124" s="1551"/>
      <c r="UDL124" s="1551"/>
      <c r="UDM124" s="1551"/>
      <c r="UDN124" s="1551"/>
      <c r="UDO124" s="1551"/>
      <c r="UDP124" s="1551"/>
      <c r="UDQ124" s="1551"/>
      <c r="UDR124" s="1551"/>
      <c r="UDS124" s="1551"/>
      <c r="UDT124" s="1551"/>
      <c r="UDU124" s="1551"/>
      <c r="UDV124" s="1551"/>
      <c r="UDW124" s="1551"/>
      <c r="UDX124" s="1551"/>
      <c r="UDY124" s="1551"/>
      <c r="UDZ124" s="1551"/>
      <c r="UEA124" s="1551"/>
      <c r="UEB124" s="1551"/>
      <c r="UEC124" s="1551"/>
      <c r="UED124" s="1551"/>
      <c r="UEE124" s="1551"/>
      <c r="UEF124" s="1551"/>
      <c r="UEG124" s="1551"/>
      <c r="UEH124" s="1551"/>
      <c r="UEI124" s="1551"/>
      <c r="UEJ124" s="1551"/>
      <c r="UEK124" s="1551"/>
      <c r="UEL124" s="1551"/>
      <c r="UEM124" s="1551"/>
      <c r="UEN124" s="1551"/>
      <c r="UEO124" s="1551"/>
      <c r="UEP124" s="1551"/>
      <c r="UEQ124" s="1551"/>
      <c r="UER124" s="1551"/>
      <c r="UES124" s="1551"/>
      <c r="UET124" s="1551"/>
      <c r="UEU124" s="1551"/>
      <c r="UEV124" s="1551"/>
      <c r="UEW124" s="1551"/>
      <c r="UEX124" s="1551"/>
      <c r="UEY124" s="1551"/>
      <c r="UEZ124" s="1551"/>
      <c r="UFA124" s="1551"/>
      <c r="UFB124" s="1551"/>
      <c r="UFC124" s="1551"/>
      <c r="UFD124" s="1551"/>
      <c r="UFE124" s="1551"/>
      <c r="UFF124" s="1551"/>
      <c r="UFG124" s="1551"/>
      <c r="UFH124" s="1551"/>
      <c r="UFI124" s="1551"/>
      <c r="UFJ124" s="1551"/>
      <c r="UFK124" s="1551"/>
      <c r="UFL124" s="1551"/>
      <c r="UFM124" s="1551"/>
      <c r="UFN124" s="1551"/>
      <c r="UFO124" s="1551"/>
      <c r="UFP124" s="1551"/>
      <c r="UFQ124" s="1551"/>
      <c r="UFR124" s="1551"/>
      <c r="UFS124" s="1551"/>
      <c r="UFT124" s="1551"/>
      <c r="UFU124" s="1551"/>
      <c r="UFV124" s="1551"/>
      <c r="UFW124" s="1551"/>
      <c r="UFX124" s="1551"/>
      <c r="UFY124" s="1551"/>
      <c r="UFZ124" s="1551"/>
      <c r="UGA124" s="1551"/>
      <c r="UGB124" s="1551"/>
      <c r="UGC124" s="1551"/>
      <c r="UGD124" s="1551"/>
      <c r="UGE124" s="1551"/>
      <c r="UGF124" s="1551"/>
      <c r="UGG124" s="1551"/>
      <c r="UGH124" s="1551"/>
      <c r="UGI124" s="1551"/>
      <c r="UGJ124" s="1551"/>
      <c r="UGK124" s="1551"/>
      <c r="UGL124" s="1551"/>
      <c r="UGM124" s="1551"/>
      <c r="UGN124" s="1551"/>
      <c r="UGO124" s="1551"/>
      <c r="UGP124" s="1551"/>
      <c r="UGQ124" s="1551"/>
      <c r="UGR124" s="1551"/>
      <c r="UGS124" s="1551"/>
      <c r="UGT124" s="1551"/>
      <c r="UGU124" s="1551"/>
      <c r="UGV124" s="1551"/>
      <c r="UGW124" s="1551"/>
      <c r="UGX124" s="1551"/>
      <c r="UGY124" s="1551"/>
      <c r="UGZ124" s="1551"/>
      <c r="UHA124" s="1551"/>
      <c r="UHB124" s="1551"/>
      <c r="UHC124" s="1551"/>
      <c r="UHD124" s="1551"/>
      <c r="UHE124" s="1551"/>
      <c r="UHF124" s="1551"/>
      <c r="UHG124" s="1551"/>
      <c r="UHH124" s="1551"/>
      <c r="UHI124" s="1551"/>
      <c r="UHJ124" s="1551"/>
      <c r="UHK124" s="1551"/>
      <c r="UHL124" s="1551"/>
      <c r="UHM124" s="1551"/>
      <c r="UHN124" s="1551"/>
      <c r="UHO124" s="1551"/>
      <c r="UHP124" s="1551"/>
      <c r="UHQ124" s="1551"/>
      <c r="UHR124" s="1551"/>
      <c r="UHS124" s="1551"/>
      <c r="UHT124" s="1551"/>
      <c r="UHU124" s="1551"/>
      <c r="UHV124" s="1551"/>
      <c r="UHW124" s="1551"/>
      <c r="UHX124" s="1551"/>
      <c r="UHY124" s="1551"/>
      <c r="UHZ124" s="1551"/>
      <c r="UIA124" s="1551"/>
      <c r="UIB124" s="1551"/>
      <c r="UIC124" s="1551"/>
      <c r="UID124" s="1551"/>
      <c r="UIE124" s="1551"/>
      <c r="UIF124" s="1551"/>
      <c r="UIG124" s="1551"/>
      <c r="UIH124" s="1551"/>
      <c r="UII124" s="1551"/>
      <c r="UIJ124" s="1551"/>
      <c r="UIK124" s="1551"/>
      <c r="UIL124" s="1551"/>
      <c r="UIM124" s="1551"/>
      <c r="UIN124" s="1551"/>
      <c r="UIO124" s="1551"/>
      <c r="UIP124" s="1551"/>
      <c r="UIQ124" s="1551"/>
      <c r="UIR124" s="1551"/>
      <c r="UIS124" s="1551"/>
      <c r="UIT124" s="1551"/>
      <c r="UIU124" s="1551"/>
      <c r="UIV124" s="1551"/>
      <c r="UIW124" s="1551"/>
      <c r="UIX124" s="1551"/>
      <c r="UIY124" s="1551"/>
      <c r="UIZ124" s="1551"/>
      <c r="UJA124" s="1551"/>
      <c r="UJB124" s="1551"/>
      <c r="UJC124" s="1551"/>
      <c r="UJD124" s="1551"/>
      <c r="UJE124" s="1551"/>
      <c r="UJF124" s="1551"/>
      <c r="UJG124" s="1551"/>
      <c r="UJH124" s="1551"/>
      <c r="UJI124" s="1551"/>
      <c r="UJJ124" s="1551"/>
      <c r="UJK124" s="1551"/>
      <c r="UJL124" s="1551"/>
      <c r="UJM124" s="1551"/>
      <c r="UJN124" s="1551"/>
      <c r="UJO124" s="1551"/>
      <c r="UJP124" s="1551"/>
      <c r="UJQ124" s="1551"/>
      <c r="UJR124" s="1551"/>
      <c r="UJS124" s="1551"/>
      <c r="UJT124" s="1551"/>
      <c r="UJU124" s="1551"/>
      <c r="UJV124" s="1551"/>
      <c r="UJW124" s="1551"/>
      <c r="UJX124" s="1551"/>
      <c r="UJY124" s="1551"/>
      <c r="UJZ124" s="1551"/>
      <c r="UKA124" s="1551"/>
      <c r="UKB124" s="1551"/>
      <c r="UKC124" s="1551"/>
      <c r="UKD124" s="1551"/>
      <c r="UKE124" s="1551"/>
      <c r="UKF124" s="1551"/>
      <c r="UKG124" s="1551"/>
      <c r="UKH124" s="1551"/>
      <c r="UKI124" s="1551"/>
      <c r="UKJ124" s="1551"/>
      <c r="UKK124" s="1551"/>
      <c r="UKL124" s="1551"/>
      <c r="UKM124" s="1551"/>
      <c r="UKN124" s="1551"/>
      <c r="UKO124" s="1551"/>
      <c r="UKP124" s="1551"/>
      <c r="UKQ124" s="1551"/>
      <c r="UKR124" s="1551"/>
      <c r="UKS124" s="1551"/>
      <c r="UKT124" s="1551"/>
      <c r="UKU124" s="1551"/>
      <c r="UKV124" s="1551"/>
      <c r="UKW124" s="1551"/>
      <c r="UKX124" s="1551"/>
      <c r="UKY124" s="1551"/>
      <c r="UKZ124" s="1551"/>
      <c r="ULA124" s="1551"/>
      <c r="ULB124" s="1551"/>
      <c r="ULC124" s="1551"/>
      <c r="ULD124" s="1551"/>
      <c r="ULE124" s="1551"/>
      <c r="ULF124" s="1551"/>
      <c r="ULG124" s="1551"/>
      <c r="ULH124" s="1551"/>
      <c r="ULI124" s="1551"/>
      <c r="ULJ124" s="1551"/>
      <c r="ULK124" s="1551"/>
      <c r="ULL124" s="1551"/>
      <c r="ULM124" s="1551"/>
      <c r="ULN124" s="1551"/>
      <c r="ULO124" s="1551"/>
      <c r="ULP124" s="1551"/>
      <c r="ULQ124" s="1551"/>
      <c r="ULR124" s="1551"/>
      <c r="ULS124" s="1551"/>
      <c r="ULT124" s="1551"/>
      <c r="ULU124" s="1551"/>
      <c r="ULV124" s="1551"/>
      <c r="ULW124" s="1551"/>
      <c r="ULX124" s="1551"/>
      <c r="ULY124" s="1551"/>
      <c r="ULZ124" s="1551"/>
      <c r="UMA124" s="1551"/>
      <c r="UMB124" s="1551"/>
      <c r="UMC124" s="1551"/>
      <c r="UMD124" s="1551"/>
      <c r="UME124" s="1551"/>
      <c r="UMF124" s="1551"/>
      <c r="UMG124" s="1551"/>
      <c r="UMH124" s="1551"/>
      <c r="UMI124" s="1551"/>
      <c r="UMJ124" s="1551"/>
      <c r="UMK124" s="1551"/>
      <c r="UML124" s="1551"/>
      <c r="UMM124" s="1551"/>
      <c r="UMN124" s="1551"/>
      <c r="UMO124" s="1551"/>
      <c r="UMP124" s="1551"/>
      <c r="UMQ124" s="1551"/>
      <c r="UMR124" s="1551"/>
      <c r="UMS124" s="1551"/>
      <c r="UMT124" s="1551"/>
      <c r="UMU124" s="1551"/>
      <c r="UMV124" s="1551"/>
      <c r="UMW124" s="1551"/>
      <c r="UMX124" s="1551"/>
      <c r="UMY124" s="1551"/>
      <c r="UMZ124" s="1551"/>
      <c r="UNA124" s="1551"/>
      <c r="UNB124" s="1551"/>
      <c r="UNC124" s="1551"/>
      <c r="UND124" s="1551"/>
      <c r="UNE124" s="1551"/>
      <c r="UNF124" s="1551"/>
      <c r="UNG124" s="1551"/>
      <c r="UNH124" s="1551"/>
      <c r="UNI124" s="1551"/>
      <c r="UNJ124" s="1551"/>
      <c r="UNK124" s="1551"/>
      <c r="UNL124" s="1551"/>
      <c r="UNM124" s="1551"/>
      <c r="UNN124" s="1551"/>
      <c r="UNO124" s="1551"/>
      <c r="UNP124" s="1551"/>
      <c r="UNQ124" s="1551"/>
      <c r="UNR124" s="1551"/>
      <c r="UNS124" s="1551"/>
      <c r="UNT124" s="1551"/>
      <c r="UNU124" s="1551"/>
      <c r="UNV124" s="1551"/>
      <c r="UNW124" s="1551"/>
      <c r="UNX124" s="1551"/>
      <c r="UNY124" s="1551"/>
      <c r="UNZ124" s="1551"/>
      <c r="UOA124" s="1551"/>
      <c r="UOB124" s="1551"/>
      <c r="UOC124" s="1551"/>
      <c r="UOD124" s="1551"/>
      <c r="UOE124" s="1551"/>
      <c r="UOF124" s="1551"/>
      <c r="UOG124" s="1551"/>
      <c r="UOH124" s="1551"/>
      <c r="UOI124" s="1551"/>
      <c r="UOJ124" s="1551"/>
      <c r="UOK124" s="1551"/>
      <c r="UOL124" s="1551"/>
      <c r="UOM124" s="1551"/>
      <c r="UON124" s="1551"/>
      <c r="UOO124" s="1551"/>
      <c r="UOP124" s="1551"/>
      <c r="UOQ124" s="1551"/>
      <c r="UOR124" s="1551"/>
      <c r="UOS124" s="1551"/>
      <c r="UOT124" s="1551"/>
      <c r="UOU124" s="1551"/>
      <c r="UOV124" s="1551"/>
      <c r="UOW124" s="1551"/>
      <c r="UOX124" s="1551"/>
      <c r="UOY124" s="1551"/>
      <c r="UOZ124" s="1551"/>
      <c r="UPA124" s="1551"/>
      <c r="UPB124" s="1551"/>
      <c r="UPC124" s="1551"/>
      <c r="UPD124" s="1551"/>
      <c r="UPE124" s="1551"/>
      <c r="UPF124" s="1551"/>
      <c r="UPG124" s="1551"/>
      <c r="UPH124" s="1551"/>
      <c r="UPI124" s="1551"/>
      <c r="UPJ124" s="1551"/>
      <c r="UPK124" s="1551"/>
      <c r="UPL124" s="1551"/>
      <c r="UPM124" s="1551"/>
      <c r="UPN124" s="1551"/>
      <c r="UPO124" s="1551"/>
      <c r="UPP124" s="1551"/>
      <c r="UPQ124" s="1551"/>
      <c r="UPR124" s="1551"/>
      <c r="UPS124" s="1551"/>
      <c r="UPT124" s="1551"/>
      <c r="UPU124" s="1551"/>
      <c r="UPV124" s="1551"/>
      <c r="UPW124" s="1551"/>
      <c r="UPX124" s="1551"/>
      <c r="UPY124" s="1551"/>
      <c r="UPZ124" s="1551"/>
      <c r="UQA124" s="1551"/>
      <c r="UQB124" s="1551"/>
      <c r="UQC124" s="1551"/>
      <c r="UQD124" s="1551"/>
      <c r="UQE124" s="1551"/>
      <c r="UQF124" s="1551"/>
      <c r="UQG124" s="1551"/>
      <c r="UQH124" s="1551"/>
      <c r="UQI124" s="1551"/>
      <c r="UQJ124" s="1551"/>
      <c r="UQK124" s="1551"/>
      <c r="UQL124" s="1551"/>
      <c r="UQM124" s="1551"/>
      <c r="UQN124" s="1551"/>
      <c r="UQO124" s="1551"/>
      <c r="UQP124" s="1551"/>
      <c r="UQQ124" s="1551"/>
      <c r="UQR124" s="1551"/>
      <c r="UQS124" s="1551"/>
      <c r="UQT124" s="1551"/>
      <c r="UQU124" s="1551"/>
      <c r="UQV124" s="1551"/>
      <c r="UQW124" s="1551"/>
      <c r="UQX124" s="1551"/>
      <c r="UQY124" s="1551"/>
      <c r="UQZ124" s="1551"/>
      <c r="URA124" s="1551"/>
      <c r="URB124" s="1551"/>
      <c r="URC124" s="1551"/>
      <c r="URD124" s="1551"/>
      <c r="URE124" s="1551"/>
      <c r="URF124" s="1551"/>
      <c r="URG124" s="1551"/>
      <c r="URH124" s="1551"/>
      <c r="URI124" s="1551"/>
      <c r="URJ124" s="1551"/>
      <c r="URK124" s="1551"/>
      <c r="URL124" s="1551"/>
      <c r="URM124" s="1551"/>
      <c r="URN124" s="1551"/>
      <c r="URO124" s="1551"/>
      <c r="URP124" s="1551"/>
      <c r="URQ124" s="1551"/>
      <c r="URR124" s="1551"/>
      <c r="URS124" s="1551"/>
      <c r="URT124" s="1551"/>
      <c r="URU124" s="1551"/>
      <c r="URV124" s="1551"/>
      <c r="URW124" s="1551"/>
      <c r="URX124" s="1551"/>
      <c r="URY124" s="1551"/>
      <c r="URZ124" s="1551"/>
      <c r="USA124" s="1551"/>
      <c r="USB124" s="1551"/>
      <c r="USC124" s="1551"/>
      <c r="USD124" s="1551"/>
      <c r="USE124" s="1551"/>
      <c r="USF124" s="1551"/>
      <c r="USG124" s="1551"/>
      <c r="USH124" s="1551"/>
      <c r="USI124" s="1551"/>
      <c r="USJ124" s="1551"/>
      <c r="USK124" s="1551"/>
      <c r="USL124" s="1551"/>
      <c r="USM124" s="1551"/>
      <c r="USN124" s="1551"/>
      <c r="USO124" s="1551"/>
      <c r="USP124" s="1551"/>
      <c r="USQ124" s="1551"/>
      <c r="USR124" s="1551"/>
      <c r="USS124" s="1551"/>
      <c r="UST124" s="1551"/>
      <c r="USU124" s="1551"/>
      <c r="USV124" s="1551"/>
      <c r="USW124" s="1551"/>
      <c r="USX124" s="1551"/>
      <c r="USY124" s="1551"/>
      <c r="USZ124" s="1551"/>
      <c r="UTA124" s="1551"/>
      <c r="UTB124" s="1551"/>
      <c r="UTC124" s="1551"/>
      <c r="UTD124" s="1551"/>
      <c r="UTE124" s="1551"/>
      <c r="UTF124" s="1551"/>
      <c r="UTG124" s="1551"/>
      <c r="UTH124" s="1551"/>
      <c r="UTI124" s="1551"/>
      <c r="UTJ124" s="1551"/>
      <c r="UTK124" s="1551"/>
      <c r="UTL124" s="1551"/>
      <c r="UTM124" s="1551"/>
      <c r="UTN124" s="1551"/>
      <c r="UTO124" s="1551"/>
      <c r="UTP124" s="1551"/>
      <c r="UTQ124" s="1551"/>
      <c r="UTR124" s="1551"/>
      <c r="UTS124" s="1551"/>
      <c r="UTT124" s="1551"/>
      <c r="UTU124" s="1551"/>
      <c r="UTV124" s="1551"/>
      <c r="UTW124" s="1551"/>
      <c r="UTX124" s="1551"/>
      <c r="UTY124" s="1551"/>
      <c r="UTZ124" s="1551"/>
      <c r="UUA124" s="1551"/>
      <c r="UUB124" s="1551"/>
      <c r="UUC124" s="1551"/>
      <c r="UUD124" s="1551"/>
      <c r="UUE124" s="1551"/>
      <c r="UUF124" s="1551"/>
      <c r="UUG124" s="1551"/>
      <c r="UUH124" s="1551"/>
      <c r="UUI124" s="1551"/>
      <c r="UUJ124" s="1551"/>
      <c r="UUK124" s="1551"/>
      <c r="UUL124" s="1551"/>
      <c r="UUM124" s="1551"/>
      <c r="UUN124" s="1551"/>
      <c r="UUO124" s="1551"/>
      <c r="UUP124" s="1551"/>
      <c r="UUQ124" s="1551"/>
      <c r="UUR124" s="1551"/>
      <c r="UUS124" s="1551"/>
      <c r="UUT124" s="1551"/>
      <c r="UUU124" s="1551"/>
      <c r="UUV124" s="1551"/>
      <c r="UUW124" s="1551"/>
      <c r="UUX124" s="1551"/>
      <c r="UUY124" s="1551"/>
      <c r="UUZ124" s="1551"/>
      <c r="UVA124" s="1551"/>
      <c r="UVB124" s="1551"/>
      <c r="UVC124" s="1551"/>
      <c r="UVD124" s="1551"/>
      <c r="UVE124" s="1551"/>
      <c r="UVF124" s="1551"/>
      <c r="UVG124" s="1551"/>
      <c r="UVH124" s="1551"/>
      <c r="UVI124" s="1551"/>
      <c r="UVJ124" s="1551"/>
      <c r="UVK124" s="1551"/>
      <c r="UVL124" s="1551"/>
      <c r="UVM124" s="1551"/>
      <c r="UVN124" s="1551"/>
      <c r="UVO124" s="1551"/>
      <c r="UVP124" s="1551"/>
      <c r="UVQ124" s="1551"/>
      <c r="UVR124" s="1551"/>
      <c r="UVS124" s="1551"/>
      <c r="UVT124" s="1551"/>
      <c r="UVU124" s="1551"/>
      <c r="UVV124" s="1551"/>
      <c r="UVW124" s="1551"/>
      <c r="UVX124" s="1551"/>
      <c r="UVY124" s="1551"/>
      <c r="UVZ124" s="1551"/>
      <c r="UWA124" s="1551"/>
      <c r="UWB124" s="1551"/>
      <c r="UWC124" s="1551"/>
      <c r="UWD124" s="1551"/>
      <c r="UWE124" s="1551"/>
      <c r="UWF124" s="1551"/>
      <c r="UWG124" s="1551"/>
      <c r="UWH124" s="1551"/>
      <c r="UWI124" s="1551"/>
      <c r="UWJ124" s="1551"/>
      <c r="UWK124" s="1551"/>
      <c r="UWL124" s="1551"/>
      <c r="UWM124" s="1551"/>
      <c r="UWN124" s="1551"/>
      <c r="UWO124" s="1551"/>
      <c r="UWP124" s="1551"/>
      <c r="UWQ124" s="1551"/>
      <c r="UWR124" s="1551"/>
      <c r="UWS124" s="1551"/>
      <c r="UWT124" s="1551"/>
      <c r="UWU124" s="1551"/>
      <c r="UWV124" s="1551"/>
      <c r="UWW124" s="1551"/>
      <c r="UWX124" s="1551"/>
      <c r="UWY124" s="1551"/>
      <c r="UWZ124" s="1551"/>
      <c r="UXA124" s="1551"/>
      <c r="UXB124" s="1551"/>
      <c r="UXC124" s="1551"/>
      <c r="UXD124" s="1551"/>
      <c r="UXE124" s="1551"/>
      <c r="UXF124" s="1551"/>
      <c r="UXG124" s="1551"/>
      <c r="UXH124" s="1551"/>
      <c r="UXI124" s="1551"/>
      <c r="UXJ124" s="1551"/>
      <c r="UXK124" s="1551"/>
      <c r="UXL124" s="1551"/>
      <c r="UXM124" s="1551"/>
      <c r="UXN124" s="1551"/>
      <c r="UXO124" s="1551"/>
      <c r="UXP124" s="1551"/>
      <c r="UXQ124" s="1551"/>
      <c r="UXR124" s="1551"/>
      <c r="UXS124" s="1551"/>
      <c r="UXT124" s="1551"/>
      <c r="UXU124" s="1551"/>
      <c r="UXV124" s="1551"/>
      <c r="UXW124" s="1551"/>
      <c r="UXX124" s="1551"/>
      <c r="UXY124" s="1551"/>
      <c r="UXZ124" s="1551"/>
      <c r="UYA124" s="1551"/>
      <c r="UYB124" s="1551"/>
      <c r="UYC124" s="1551"/>
      <c r="UYD124" s="1551"/>
      <c r="UYE124" s="1551"/>
      <c r="UYF124" s="1551"/>
      <c r="UYG124" s="1551"/>
      <c r="UYH124" s="1551"/>
      <c r="UYI124" s="1551"/>
      <c r="UYJ124" s="1551"/>
      <c r="UYK124" s="1551"/>
      <c r="UYL124" s="1551"/>
      <c r="UYM124" s="1551"/>
      <c r="UYN124" s="1551"/>
      <c r="UYO124" s="1551"/>
      <c r="UYP124" s="1551"/>
      <c r="UYQ124" s="1551"/>
      <c r="UYR124" s="1551"/>
      <c r="UYS124" s="1551"/>
      <c r="UYT124" s="1551"/>
      <c r="UYU124" s="1551"/>
      <c r="UYV124" s="1551"/>
      <c r="UYW124" s="1551"/>
      <c r="UYX124" s="1551"/>
      <c r="UYY124" s="1551"/>
      <c r="UYZ124" s="1551"/>
      <c r="UZA124" s="1551"/>
      <c r="UZB124" s="1551"/>
      <c r="UZC124" s="1551"/>
      <c r="UZD124" s="1551"/>
      <c r="UZE124" s="1551"/>
      <c r="UZF124" s="1551"/>
      <c r="UZG124" s="1551"/>
      <c r="UZH124" s="1551"/>
      <c r="UZI124" s="1551"/>
      <c r="UZJ124" s="1551"/>
      <c r="UZK124" s="1551"/>
      <c r="UZL124" s="1551"/>
      <c r="UZM124" s="1551"/>
      <c r="UZN124" s="1551"/>
      <c r="UZO124" s="1551"/>
      <c r="UZP124" s="1551"/>
      <c r="UZQ124" s="1551"/>
      <c r="UZR124" s="1551"/>
      <c r="UZS124" s="1551"/>
      <c r="UZT124" s="1551"/>
      <c r="UZU124" s="1551"/>
      <c r="UZV124" s="1551"/>
      <c r="UZW124" s="1551"/>
      <c r="UZX124" s="1551"/>
      <c r="UZY124" s="1551"/>
      <c r="UZZ124" s="1551"/>
      <c r="VAA124" s="1551"/>
      <c r="VAB124" s="1551"/>
      <c r="VAC124" s="1551"/>
      <c r="VAD124" s="1551"/>
      <c r="VAE124" s="1551"/>
      <c r="VAF124" s="1551"/>
      <c r="VAG124" s="1551"/>
      <c r="VAH124" s="1551"/>
      <c r="VAI124" s="1551"/>
      <c r="VAJ124" s="1551"/>
      <c r="VAK124" s="1551"/>
      <c r="VAL124" s="1551"/>
      <c r="VAM124" s="1551"/>
      <c r="VAN124" s="1551"/>
      <c r="VAO124" s="1551"/>
      <c r="VAP124" s="1551"/>
      <c r="VAQ124" s="1551"/>
      <c r="VAR124" s="1551"/>
      <c r="VAS124" s="1551"/>
      <c r="VAT124" s="1551"/>
      <c r="VAU124" s="1551"/>
      <c r="VAV124" s="1551"/>
      <c r="VAW124" s="1551"/>
      <c r="VAX124" s="1551"/>
      <c r="VAY124" s="1551"/>
      <c r="VAZ124" s="1551"/>
      <c r="VBA124" s="1551"/>
      <c r="VBB124" s="1551"/>
      <c r="VBC124" s="1551"/>
      <c r="VBD124" s="1551"/>
      <c r="VBE124" s="1551"/>
      <c r="VBF124" s="1551"/>
      <c r="VBG124" s="1551"/>
      <c r="VBH124" s="1551"/>
      <c r="VBI124" s="1551"/>
      <c r="VBJ124" s="1551"/>
      <c r="VBK124" s="1551"/>
      <c r="VBL124" s="1551"/>
      <c r="VBM124" s="1551"/>
      <c r="VBN124" s="1551"/>
      <c r="VBO124" s="1551"/>
      <c r="VBP124" s="1551"/>
      <c r="VBQ124" s="1551"/>
      <c r="VBR124" s="1551"/>
      <c r="VBS124" s="1551"/>
      <c r="VBT124" s="1551"/>
      <c r="VBU124" s="1551"/>
      <c r="VBV124" s="1551"/>
      <c r="VBW124" s="1551"/>
      <c r="VBX124" s="1551"/>
      <c r="VBY124" s="1551"/>
      <c r="VBZ124" s="1551"/>
      <c r="VCA124" s="1551"/>
      <c r="VCB124" s="1551"/>
      <c r="VCC124" s="1551"/>
      <c r="VCD124" s="1551"/>
      <c r="VCE124" s="1551"/>
      <c r="VCF124" s="1551"/>
      <c r="VCG124" s="1551"/>
      <c r="VCH124" s="1551"/>
      <c r="VCI124" s="1551"/>
      <c r="VCJ124" s="1551"/>
      <c r="VCK124" s="1551"/>
      <c r="VCL124" s="1551"/>
      <c r="VCM124" s="1551"/>
      <c r="VCN124" s="1551"/>
      <c r="VCO124" s="1551"/>
      <c r="VCP124" s="1551"/>
      <c r="VCQ124" s="1551"/>
      <c r="VCR124" s="1551"/>
      <c r="VCS124" s="1551"/>
      <c r="VCT124" s="1551"/>
      <c r="VCU124" s="1551"/>
      <c r="VCV124" s="1551"/>
      <c r="VCW124" s="1551"/>
      <c r="VCX124" s="1551"/>
      <c r="VCY124" s="1551"/>
      <c r="VCZ124" s="1551"/>
      <c r="VDA124" s="1551"/>
      <c r="VDB124" s="1551"/>
      <c r="VDC124" s="1551"/>
      <c r="VDD124" s="1551"/>
      <c r="VDE124" s="1551"/>
      <c r="VDF124" s="1551"/>
      <c r="VDG124" s="1551"/>
      <c r="VDH124" s="1551"/>
      <c r="VDI124" s="1551"/>
      <c r="VDJ124" s="1551"/>
      <c r="VDK124" s="1551"/>
      <c r="VDL124" s="1551"/>
      <c r="VDM124" s="1551"/>
      <c r="VDN124" s="1551"/>
      <c r="VDO124" s="1551"/>
      <c r="VDP124" s="1551"/>
      <c r="VDQ124" s="1551"/>
      <c r="VDR124" s="1551"/>
      <c r="VDS124" s="1551"/>
      <c r="VDT124" s="1551"/>
      <c r="VDU124" s="1551"/>
      <c r="VDV124" s="1551"/>
      <c r="VDW124" s="1551"/>
      <c r="VDX124" s="1551"/>
      <c r="VDY124" s="1551"/>
      <c r="VDZ124" s="1551"/>
      <c r="VEA124" s="1551"/>
      <c r="VEB124" s="1551"/>
      <c r="VEC124" s="1551"/>
      <c r="VED124" s="1551"/>
      <c r="VEE124" s="1551"/>
      <c r="VEF124" s="1551"/>
      <c r="VEG124" s="1551"/>
      <c r="VEH124" s="1551"/>
      <c r="VEI124" s="1551"/>
      <c r="VEJ124" s="1551"/>
      <c r="VEK124" s="1551"/>
      <c r="VEL124" s="1551"/>
      <c r="VEM124" s="1551"/>
      <c r="VEN124" s="1551"/>
      <c r="VEO124" s="1551"/>
      <c r="VEP124" s="1551"/>
      <c r="VEQ124" s="1551"/>
      <c r="VER124" s="1551"/>
      <c r="VES124" s="1551"/>
      <c r="VET124" s="1551"/>
      <c r="VEU124" s="1551"/>
      <c r="VEV124" s="1551"/>
      <c r="VEW124" s="1551"/>
      <c r="VEX124" s="1551"/>
      <c r="VEY124" s="1551"/>
      <c r="VEZ124" s="1551"/>
      <c r="VFA124" s="1551"/>
      <c r="VFB124" s="1551"/>
      <c r="VFC124" s="1551"/>
      <c r="VFD124" s="1551"/>
      <c r="VFE124" s="1551"/>
      <c r="VFF124" s="1551"/>
      <c r="VFG124" s="1551"/>
      <c r="VFH124" s="1551"/>
      <c r="VFI124" s="1551"/>
      <c r="VFJ124" s="1551"/>
      <c r="VFK124" s="1551"/>
      <c r="VFL124" s="1551"/>
      <c r="VFM124" s="1551"/>
      <c r="VFN124" s="1551"/>
      <c r="VFO124" s="1551"/>
      <c r="VFP124" s="1551"/>
      <c r="VFQ124" s="1551"/>
      <c r="VFR124" s="1551"/>
      <c r="VFS124" s="1551"/>
      <c r="VFT124" s="1551"/>
      <c r="VFU124" s="1551"/>
      <c r="VFV124" s="1551"/>
      <c r="VFW124" s="1551"/>
      <c r="VFX124" s="1551"/>
      <c r="VFY124" s="1551"/>
      <c r="VFZ124" s="1551"/>
      <c r="VGA124" s="1551"/>
      <c r="VGB124" s="1551"/>
      <c r="VGC124" s="1551"/>
      <c r="VGD124" s="1551"/>
      <c r="VGE124" s="1551"/>
      <c r="VGF124" s="1551"/>
      <c r="VGG124" s="1551"/>
      <c r="VGH124" s="1551"/>
      <c r="VGI124" s="1551"/>
      <c r="VGJ124" s="1551"/>
      <c r="VGK124" s="1551"/>
      <c r="VGL124" s="1551"/>
      <c r="VGM124" s="1551"/>
      <c r="VGN124" s="1551"/>
      <c r="VGO124" s="1551"/>
      <c r="VGP124" s="1551"/>
      <c r="VGQ124" s="1551"/>
      <c r="VGR124" s="1551"/>
      <c r="VGS124" s="1551"/>
      <c r="VGT124" s="1551"/>
      <c r="VGU124" s="1551"/>
      <c r="VGV124" s="1551"/>
      <c r="VGW124" s="1551"/>
      <c r="VGX124" s="1551"/>
      <c r="VGY124" s="1551"/>
      <c r="VGZ124" s="1551"/>
      <c r="VHA124" s="1551"/>
      <c r="VHB124" s="1551"/>
      <c r="VHC124" s="1551"/>
      <c r="VHD124" s="1551"/>
      <c r="VHE124" s="1551"/>
      <c r="VHF124" s="1551"/>
      <c r="VHG124" s="1551"/>
      <c r="VHH124" s="1551"/>
      <c r="VHI124" s="1551"/>
      <c r="VHJ124" s="1551"/>
      <c r="VHK124" s="1551"/>
      <c r="VHL124" s="1551"/>
      <c r="VHM124" s="1551"/>
      <c r="VHN124" s="1551"/>
      <c r="VHO124" s="1551"/>
      <c r="VHP124" s="1551"/>
      <c r="VHQ124" s="1551"/>
      <c r="VHR124" s="1551"/>
      <c r="VHS124" s="1551"/>
      <c r="VHT124" s="1551"/>
      <c r="VHU124" s="1551"/>
      <c r="VHV124" s="1551"/>
      <c r="VHW124" s="1551"/>
      <c r="VHX124" s="1551"/>
      <c r="VHY124" s="1551"/>
      <c r="VHZ124" s="1551"/>
      <c r="VIA124" s="1551"/>
      <c r="VIB124" s="1551"/>
      <c r="VIC124" s="1551"/>
      <c r="VID124" s="1551"/>
      <c r="VIE124" s="1551"/>
      <c r="VIF124" s="1551"/>
      <c r="VIG124" s="1551"/>
      <c r="VIH124" s="1551"/>
      <c r="VII124" s="1551"/>
      <c r="VIJ124" s="1551"/>
      <c r="VIK124" s="1551"/>
      <c r="VIL124" s="1551"/>
      <c r="VIM124" s="1551"/>
      <c r="VIN124" s="1551"/>
      <c r="VIO124" s="1551"/>
      <c r="VIP124" s="1551"/>
      <c r="VIQ124" s="1551"/>
      <c r="VIR124" s="1551"/>
      <c r="VIS124" s="1551"/>
      <c r="VIT124" s="1551"/>
      <c r="VIU124" s="1551"/>
      <c r="VIV124" s="1551"/>
      <c r="VIW124" s="1551"/>
      <c r="VIX124" s="1551"/>
      <c r="VIY124" s="1551"/>
      <c r="VIZ124" s="1551"/>
      <c r="VJA124" s="1551"/>
      <c r="VJB124" s="1551"/>
      <c r="VJC124" s="1551"/>
      <c r="VJD124" s="1551"/>
      <c r="VJE124" s="1551"/>
      <c r="VJF124" s="1551"/>
      <c r="VJG124" s="1551"/>
      <c r="VJH124" s="1551"/>
      <c r="VJI124" s="1551"/>
      <c r="VJJ124" s="1551"/>
      <c r="VJK124" s="1551"/>
      <c r="VJL124" s="1551"/>
      <c r="VJM124" s="1551"/>
      <c r="VJN124" s="1551"/>
      <c r="VJO124" s="1551"/>
      <c r="VJP124" s="1551"/>
      <c r="VJQ124" s="1551"/>
      <c r="VJR124" s="1551"/>
      <c r="VJS124" s="1551"/>
      <c r="VJT124" s="1551"/>
      <c r="VJU124" s="1551"/>
      <c r="VJV124" s="1551"/>
      <c r="VJW124" s="1551"/>
      <c r="VJX124" s="1551"/>
      <c r="VJY124" s="1551"/>
      <c r="VJZ124" s="1551"/>
      <c r="VKA124" s="1551"/>
      <c r="VKB124" s="1551"/>
      <c r="VKC124" s="1551"/>
      <c r="VKD124" s="1551"/>
      <c r="VKE124" s="1551"/>
      <c r="VKF124" s="1551"/>
      <c r="VKG124" s="1551"/>
      <c r="VKH124" s="1551"/>
      <c r="VKI124" s="1551"/>
      <c r="VKJ124" s="1551"/>
      <c r="VKK124" s="1551"/>
      <c r="VKL124" s="1551"/>
      <c r="VKM124" s="1551"/>
      <c r="VKN124" s="1551"/>
      <c r="VKO124" s="1551"/>
      <c r="VKP124" s="1551"/>
      <c r="VKQ124" s="1551"/>
      <c r="VKR124" s="1551"/>
      <c r="VKS124" s="1551"/>
      <c r="VKT124" s="1551"/>
      <c r="VKU124" s="1551"/>
      <c r="VKV124" s="1551"/>
      <c r="VKW124" s="1551"/>
      <c r="VKX124" s="1551"/>
      <c r="VKY124" s="1551"/>
      <c r="VKZ124" s="1551"/>
      <c r="VLA124" s="1551"/>
      <c r="VLB124" s="1551"/>
      <c r="VLC124" s="1551"/>
      <c r="VLD124" s="1551"/>
      <c r="VLE124" s="1551"/>
      <c r="VLF124" s="1551"/>
      <c r="VLG124" s="1551"/>
      <c r="VLH124" s="1551"/>
      <c r="VLI124" s="1551"/>
      <c r="VLJ124" s="1551"/>
      <c r="VLK124" s="1551"/>
      <c r="VLL124" s="1551"/>
      <c r="VLM124" s="1551"/>
      <c r="VLN124" s="1551"/>
      <c r="VLO124" s="1551"/>
      <c r="VLP124" s="1551"/>
      <c r="VLQ124" s="1551"/>
      <c r="VLR124" s="1551"/>
      <c r="VLS124" s="1551"/>
      <c r="VLT124" s="1551"/>
      <c r="VLU124" s="1551"/>
      <c r="VLV124" s="1551"/>
      <c r="VLW124" s="1551"/>
      <c r="VLX124" s="1551"/>
      <c r="VLY124" s="1551"/>
      <c r="VLZ124" s="1551"/>
      <c r="VMA124" s="1551"/>
      <c r="VMB124" s="1551"/>
      <c r="VMC124" s="1551"/>
      <c r="VMD124" s="1551"/>
      <c r="VME124" s="1551"/>
      <c r="VMF124" s="1551"/>
      <c r="VMG124" s="1551"/>
      <c r="VMH124" s="1551"/>
      <c r="VMI124" s="1551"/>
      <c r="VMJ124" s="1551"/>
      <c r="VMK124" s="1551"/>
      <c r="VML124" s="1551"/>
      <c r="VMM124" s="1551"/>
      <c r="VMN124" s="1551"/>
      <c r="VMO124" s="1551"/>
      <c r="VMP124" s="1551"/>
      <c r="VMQ124" s="1551"/>
      <c r="VMR124" s="1551"/>
      <c r="VMS124" s="1551"/>
      <c r="VMT124" s="1551"/>
      <c r="VMU124" s="1551"/>
      <c r="VMV124" s="1551"/>
      <c r="VMW124" s="1551"/>
      <c r="VMX124" s="1551"/>
      <c r="VMY124" s="1551"/>
      <c r="VMZ124" s="1551"/>
      <c r="VNA124" s="1551"/>
      <c r="VNB124" s="1551"/>
      <c r="VNC124" s="1551"/>
      <c r="VND124" s="1551"/>
      <c r="VNE124" s="1551"/>
      <c r="VNF124" s="1551"/>
      <c r="VNG124" s="1551"/>
      <c r="VNH124" s="1551"/>
      <c r="VNI124" s="1551"/>
      <c r="VNJ124" s="1551"/>
      <c r="VNK124" s="1551"/>
      <c r="VNL124" s="1551"/>
      <c r="VNM124" s="1551"/>
      <c r="VNN124" s="1551"/>
      <c r="VNO124" s="1551"/>
      <c r="VNP124" s="1551"/>
      <c r="VNQ124" s="1551"/>
      <c r="VNR124" s="1551"/>
      <c r="VNS124" s="1551"/>
      <c r="VNT124" s="1551"/>
      <c r="VNU124" s="1551"/>
      <c r="VNV124" s="1551"/>
      <c r="VNW124" s="1551"/>
      <c r="VNX124" s="1551"/>
      <c r="VNY124" s="1551"/>
      <c r="VNZ124" s="1551"/>
      <c r="VOA124" s="1551"/>
      <c r="VOB124" s="1551"/>
      <c r="VOC124" s="1551"/>
      <c r="VOD124" s="1551"/>
      <c r="VOE124" s="1551"/>
      <c r="VOF124" s="1551"/>
      <c r="VOG124" s="1551"/>
      <c r="VOH124" s="1551"/>
      <c r="VOI124" s="1551"/>
      <c r="VOJ124" s="1551"/>
      <c r="VOK124" s="1551"/>
      <c r="VOL124" s="1551"/>
      <c r="VOM124" s="1551"/>
      <c r="VON124" s="1551"/>
      <c r="VOO124" s="1551"/>
      <c r="VOP124" s="1551"/>
      <c r="VOQ124" s="1551"/>
      <c r="VOR124" s="1551"/>
      <c r="VOS124" s="1551"/>
      <c r="VOT124" s="1551"/>
      <c r="VOU124" s="1551"/>
      <c r="VOV124" s="1551"/>
      <c r="VOW124" s="1551"/>
      <c r="VOX124" s="1551"/>
      <c r="VOY124" s="1551"/>
      <c r="VOZ124" s="1551"/>
      <c r="VPA124" s="1551"/>
      <c r="VPB124" s="1551"/>
      <c r="VPC124" s="1551"/>
      <c r="VPD124" s="1551"/>
      <c r="VPE124" s="1551"/>
      <c r="VPF124" s="1551"/>
      <c r="VPG124" s="1551"/>
      <c r="VPH124" s="1551"/>
      <c r="VPI124" s="1551"/>
      <c r="VPJ124" s="1551"/>
      <c r="VPK124" s="1551"/>
      <c r="VPL124" s="1551"/>
      <c r="VPM124" s="1551"/>
      <c r="VPN124" s="1551"/>
      <c r="VPO124" s="1551"/>
      <c r="VPP124" s="1551"/>
      <c r="VPQ124" s="1551"/>
      <c r="VPR124" s="1551"/>
      <c r="VPS124" s="1551"/>
      <c r="VPT124" s="1551"/>
      <c r="VPU124" s="1551"/>
      <c r="VPV124" s="1551"/>
      <c r="VPW124" s="1551"/>
      <c r="VPX124" s="1551"/>
      <c r="VPY124" s="1551"/>
      <c r="VPZ124" s="1551"/>
      <c r="VQA124" s="1551"/>
      <c r="VQB124" s="1551"/>
      <c r="VQC124" s="1551"/>
      <c r="VQD124" s="1551"/>
      <c r="VQE124" s="1551"/>
      <c r="VQF124" s="1551"/>
      <c r="VQG124" s="1551"/>
      <c r="VQH124" s="1551"/>
      <c r="VQI124" s="1551"/>
      <c r="VQJ124" s="1551"/>
      <c r="VQK124" s="1551"/>
      <c r="VQL124" s="1551"/>
      <c r="VQM124" s="1551"/>
      <c r="VQN124" s="1551"/>
      <c r="VQO124" s="1551"/>
      <c r="VQP124" s="1551"/>
      <c r="VQQ124" s="1551"/>
      <c r="VQR124" s="1551"/>
      <c r="VQS124" s="1551"/>
      <c r="VQT124" s="1551"/>
      <c r="VQU124" s="1551"/>
      <c r="VQV124" s="1551"/>
      <c r="VQW124" s="1551"/>
      <c r="VQX124" s="1551"/>
      <c r="VQY124" s="1551"/>
      <c r="VQZ124" s="1551"/>
      <c r="VRA124" s="1551"/>
      <c r="VRB124" s="1551"/>
      <c r="VRC124" s="1551"/>
      <c r="VRD124" s="1551"/>
      <c r="VRE124" s="1551"/>
      <c r="VRF124" s="1551"/>
      <c r="VRG124" s="1551"/>
      <c r="VRH124" s="1551"/>
      <c r="VRI124" s="1551"/>
      <c r="VRJ124" s="1551"/>
      <c r="VRK124" s="1551"/>
      <c r="VRL124" s="1551"/>
      <c r="VRM124" s="1551"/>
      <c r="VRN124" s="1551"/>
      <c r="VRO124" s="1551"/>
      <c r="VRP124" s="1551"/>
      <c r="VRQ124" s="1551"/>
      <c r="VRR124" s="1551"/>
      <c r="VRS124" s="1551"/>
      <c r="VRT124" s="1551"/>
      <c r="VRU124" s="1551"/>
      <c r="VRV124" s="1551"/>
      <c r="VRW124" s="1551"/>
      <c r="VRX124" s="1551"/>
      <c r="VRY124" s="1551"/>
      <c r="VRZ124" s="1551"/>
      <c r="VSA124" s="1551"/>
      <c r="VSB124" s="1551"/>
      <c r="VSC124" s="1551"/>
      <c r="VSD124" s="1551"/>
      <c r="VSE124" s="1551"/>
      <c r="VSF124" s="1551"/>
      <c r="VSG124" s="1551"/>
      <c r="VSH124" s="1551"/>
      <c r="VSI124" s="1551"/>
      <c r="VSJ124" s="1551"/>
      <c r="VSK124" s="1551"/>
      <c r="VSL124" s="1551"/>
      <c r="VSM124" s="1551"/>
      <c r="VSN124" s="1551"/>
      <c r="VSO124" s="1551"/>
      <c r="VSP124" s="1551"/>
      <c r="VSQ124" s="1551"/>
      <c r="VSR124" s="1551"/>
      <c r="VSS124" s="1551"/>
      <c r="VST124" s="1551"/>
      <c r="VSU124" s="1551"/>
      <c r="VSV124" s="1551"/>
      <c r="VSW124" s="1551"/>
      <c r="VSX124" s="1551"/>
      <c r="VSY124" s="1551"/>
      <c r="VSZ124" s="1551"/>
      <c r="VTA124" s="1551"/>
      <c r="VTB124" s="1551"/>
      <c r="VTC124" s="1551"/>
      <c r="VTD124" s="1551"/>
      <c r="VTE124" s="1551"/>
      <c r="VTF124" s="1551"/>
      <c r="VTG124" s="1551"/>
      <c r="VTH124" s="1551"/>
      <c r="VTI124" s="1551"/>
      <c r="VTJ124" s="1551"/>
      <c r="VTK124" s="1551"/>
      <c r="VTL124" s="1551"/>
      <c r="VTM124" s="1551"/>
      <c r="VTN124" s="1551"/>
      <c r="VTO124" s="1551"/>
      <c r="VTP124" s="1551"/>
      <c r="VTQ124" s="1551"/>
      <c r="VTR124" s="1551"/>
      <c r="VTS124" s="1551"/>
      <c r="VTT124" s="1551"/>
      <c r="VTU124" s="1551"/>
      <c r="VTV124" s="1551"/>
      <c r="VTW124" s="1551"/>
      <c r="VTX124" s="1551"/>
      <c r="VTY124" s="1551"/>
      <c r="VTZ124" s="1551"/>
      <c r="VUA124" s="1551"/>
      <c r="VUB124" s="1551"/>
      <c r="VUC124" s="1551"/>
      <c r="VUD124" s="1551"/>
      <c r="VUE124" s="1551"/>
      <c r="VUF124" s="1551"/>
      <c r="VUG124" s="1551"/>
      <c r="VUH124" s="1551"/>
      <c r="VUI124" s="1551"/>
      <c r="VUJ124" s="1551"/>
      <c r="VUK124" s="1551"/>
      <c r="VUL124" s="1551"/>
      <c r="VUM124" s="1551"/>
      <c r="VUN124" s="1551"/>
      <c r="VUO124" s="1551"/>
      <c r="VUP124" s="1551"/>
      <c r="VUQ124" s="1551"/>
      <c r="VUR124" s="1551"/>
      <c r="VUS124" s="1551"/>
      <c r="VUT124" s="1551"/>
      <c r="VUU124" s="1551"/>
      <c r="VUV124" s="1551"/>
      <c r="VUW124" s="1551"/>
      <c r="VUX124" s="1551"/>
      <c r="VUY124" s="1551"/>
      <c r="VUZ124" s="1551"/>
      <c r="VVA124" s="1551"/>
      <c r="VVB124" s="1551"/>
      <c r="VVC124" s="1551"/>
      <c r="VVD124" s="1551"/>
      <c r="VVE124" s="1551"/>
      <c r="VVF124" s="1551"/>
      <c r="VVG124" s="1551"/>
      <c r="VVH124" s="1551"/>
      <c r="VVI124" s="1551"/>
      <c r="VVJ124" s="1551"/>
      <c r="VVK124" s="1551"/>
      <c r="VVL124" s="1551"/>
      <c r="VVM124" s="1551"/>
      <c r="VVN124" s="1551"/>
      <c r="VVO124" s="1551"/>
      <c r="VVP124" s="1551"/>
      <c r="VVQ124" s="1551"/>
      <c r="VVR124" s="1551"/>
      <c r="VVS124" s="1551"/>
      <c r="VVT124" s="1551"/>
      <c r="VVU124" s="1551"/>
      <c r="VVV124" s="1551"/>
      <c r="VVW124" s="1551"/>
      <c r="VVX124" s="1551"/>
      <c r="VVY124" s="1551"/>
      <c r="VVZ124" s="1551"/>
      <c r="VWA124" s="1551"/>
      <c r="VWB124" s="1551"/>
      <c r="VWC124" s="1551"/>
      <c r="VWD124" s="1551"/>
      <c r="VWE124" s="1551"/>
      <c r="VWF124" s="1551"/>
      <c r="VWG124" s="1551"/>
      <c r="VWH124" s="1551"/>
      <c r="VWI124" s="1551"/>
      <c r="VWJ124" s="1551"/>
      <c r="VWK124" s="1551"/>
      <c r="VWL124" s="1551"/>
      <c r="VWM124" s="1551"/>
      <c r="VWN124" s="1551"/>
      <c r="VWO124" s="1551"/>
      <c r="VWP124" s="1551"/>
      <c r="VWQ124" s="1551"/>
      <c r="VWR124" s="1551"/>
      <c r="VWS124" s="1551"/>
      <c r="VWT124" s="1551"/>
      <c r="VWU124" s="1551"/>
      <c r="VWV124" s="1551"/>
      <c r="VWW124" s="1551"/>
      <c r="VWX124" s="1551"/>
      <c r="VWY124" s="1551"/>
      <c r="VWZ124" s="1551"/>
      <c r="VXA124" s="1551"/>
      <c r="VXB124" s="1551"/>
      <c r="VXC124" s="1551"/>
      <c r="VXD124" s="1551"/>
      <c r="VXE124" s="1551"/>
      <c r="VXF124" s="1551"/>
      <c r="VXG124" s="1551"/>
      <c r="VXH124" s="1551"/>
      <c r="VXI124" s="1551"/>
      <c r="VXJ124" s="1551"/>
      <c r="VXK124" s="1551"/>
      <c r="VXL124" s="1551"/>
      <c r="VXM124" s="1551"/>
      <c r="VXN124" s="1551"/>
      <c r="VXO124" s="1551"/>
      <c r="VXP124" s="1551"/>
      <c r="VXQ124" s="1551"/>
      <c r="VXR124" s="1551"/>
      <c r="VXS124" s="1551"/>
      <c r="VXT124" s="1551"/>
      <c r="VXU124" s="1551"/>
      <c r="VXV124" s="1551"/>
      <c r="VXW124" s="1551"/>
      <c r="VXX124" s="1551"/>
      <c r="VXY124" s="1551"/>
      <c r="VXZ124" s="1551"/>
      <c r="VYA124" s="1551"/>
      <c r="VYB124" s="1551"/>
      <c r="VYC124" s="1551"/>
      <c r="VYD124" s="1551"/>
      <c r="VYE124" s="1551"/>
      <c r="VYF124" s="1551"/>
      <c r="VYG124" s="1551"/>
      <c r="VYH124" s="1551"/>
      <c r="VYI124" s="1551"/>
      <c r="VYJ124" s="1551"/>
      <c r="VYK124" s="1551"/>
      <c r="VYL124" s="1551"/>
      <c r="VYM124" s="1551"/>
      <c r="VYN124" s="1551"/>
      <c r="VYO124" s="1551"/>
      <c r="VYP124" s="1551"/>
      <c r="VYQ124" s="1551"/>
      <c r="VYR124" s="1551"/>
      <c r="VYS124" s="1551"/>
      <c r="VYT124" s="1551"/>
      <c r="VYU124" s="1551"/>
      <c r="VYV124" s="1551"/>
      <c r="VYW124" s="1551"/>
      <c r="VYX124" s="1551"/>
      <c r="VYY124" s="1551"/>
      <c r="VYZ124" s="1551"/>
      <c r="VZA124" s="1551"/>
      <c r="VZB124" s="1551"/>
      <c r="VZC124" s="1551"/>
      <c r="VZD124" s="1551"/>
      <c r="VZE124" s="1551"/>
      <c r="VZF124" s="1551"/>
      <c r="VZG124" s="1551"/>
      <c r="VZH124" s="1551"/>
      <c r="VZI124" s="1551"/>
      <c r="VZJ124" s="1551"/>
      <c r="VZK124" s="1551"/>
      <c r="VZL124" s="1551"/>
      <c r="VZM124" s="1551"/>
      <c r="VZN124" s="1551"/>
      <c r="VZO124" s="1551"/>
      <c r="VZP124" s="1551"/>
      <c r="VZQ124" s="1551"/>
      <c r="VZR124" s="1551"/>
      <c r="VZS124" s="1551"/>
      <c r="VZT124" s="1551"/>
      <c r="VZU124" s="1551"/>
      <c r="VZV124" s="1551"/>
      <c r="VZW124" s="1551"/>
      <c r="VZX124" s="1551"/>
      <c r="VZY124" s="1551"/>
      <c r="VZZ124" s="1551"/>
      <c r="WAA124" s="1551"/>
      <c r="WAB124" s="1551"/>
      <c r="WAC124" s="1551"/>
      <c r="WAD124" s="1551"/>
      <c r="WAE124" s="1551"/>
      <c r="WAF124" s="1551"/>
      <c r="WAG124" s="1551"/>
      <c r="WAH124" s="1551"/>
      <c r="WAI124" s="1551"/>
      <c r="WAJ124" s="1551"/>
      <c r="WAK124" s="1551"/>
      <c r="WAL124" s="1551"/>
      <c r="WAM124" s="1551"/>
      <c r="WAN124" s="1551"/>
      <c r="WAO124" s="1551"/>
      <c r="WAP124" s="1551"/>
      <c r="WAQ124" s="1551"/>
      <c r="WAR124" s="1551"/>
      <c r="WAS124" s="1551"/>
      <c r="WAT124" s="1551"/>
      <c r="WAU124" s="1551"/>
      <c r="WAV124" s="1551"/>
      <c r="WAW124" s="1551"/>
      <c r="WAX124" s="1551"/>
      <c r="WAY124" s="1551"/>
      <c r="WAZ124" s="1551"/>
      <c r="WBA124" s="1551"/>
      <c r="WBB124" s="1551"/>
      <c r="WBC124" s="1551"/>
      <c r="WBD124" s="1551"/>
      <c r="WBE124" s="1551"/>
      <c r="WBF124" s="1551"/>
      <c r="WBG124" s="1551"/>
      <c r="WBH124" s="1551"/>
      <c r="WBI124" s="1551"/>
      <c r="WBJ124" s="1551"/>
      <c r="WBK124" s="1551"/>
      <c r="WBL124" s="1551"/>
      <c r="WBM124" s="1551"/>
      <c r="WBN124" s="1551"/>
      <c r="WBO124" s="1551"/>
      <c r="WBP124" s="1551"/>
      <c r="WBQ124" s="1551"/>
      <c r="WBR124" s="1551"/>
      <c r="WBS124" s="1551"/>
      <c r="WBT124" s="1551"/>
      <c r="WBU124" s="1551"/>
      <c r="WBV124" s="1551"/>
      <c r="WBW124" s="1551"/>
      <c r="WBX124" s="1551"/>
      <c r="WBY124" s="1551"/>
      <c r="WBZ124" s="1551"/>
      <c r="WCA124" s="1551"/>
      <c r="WCB124" s="1551"/>
      <c r="WCC124" s="1551"/>
      <c r="WCD124" s="1551"/>
      <c r="WCE124" s="1551"/>
      <c r="WCF124" s="1551"/>
      <c r="WCG124" s="1551"/>
      <c r="WCH124" s="1551"/>
      <c r="WCI124" s="1551"/>
      <c r="WCJ124" s="1551"/>
      <c r="WCK124" s="1551"/>
      <c r="WCL124" s="1551"/>
      <c r="WCM124" s="1551"/>
      <c r="WCN124" s="1551"/>
      <c r="WCO124" s="1551"/>
      <c r="WCP124" s="1551"/>
      <c r="WCQ124" s="1551"/>
      <c r="WCR124" s="1551"/>
      <c r="WCS124" s="1551"/>
      <c r="WCT124" s="1551"/>
      <c r="WCU124" s="1551"/>
      <c r="WCV124" s="1551"/>
      <c r="WCW124" s="1551"/>
      <c r="WCX124" s="1551"/>
      <c r="WCY124" s="1551"/>
      <c r="WCZ124" s="1551"/>
      <c r="WDA124" s="1551"/>
      <c r="WDB124" s="1551"/>
      <c r="WDC124" s="1551"/>
      <c r="WDD124" s="1551"/>
      <c r="WDE124" s="1551"/>
      <c r="WDF124" s="1551"/>
      <c r="WDG124" s="1551"/>
      <c r="WDH124" s="1551"/>
      <c r="WDI124" s="1551"/>
      <c r="WDJ124" s="1551"/>
      <c r="WDK124" s="1551"/>
      <c r="WDL124" s="1551"/>
      <c r="WDM124" s="1551"/>
      <c r="WDN124" s="1551"/>
      <c r="WDO124" s="1551"/>
      <c r="WDP124" s="1551"/>
      <c r="WDQ124" s="1551"/>
      <c r="WDR124" s="1551"/>
      <c r="WDS124" s="1551"/>
      <c r="WDT124" s="1551"/>
      <c r="WDU124" s="1551"/>
      <c r="WDV124" s="1551"/>
      <c r="WDW124" s="1551"/>
      <c r="WDX124" s="1551"/>
      <c r="WDY124" s="1551"/>
      <c r="WDZ124" s="1551"/>
      <c r="WEA124" s="1551"/>
      <c r="WEB124" s="1551"/>
      <c r="WEC124" s="1551"/>
      <c r="WED124" s="1551"/>
      <c r="WEE124" s="1551"/>
      <c r="WEF124" s="1551"/>
      <c r="WEG124" s="1551"/>
      <c r="WEH124" s="1551"/>
      <c r="WEI124" s="1551"/>
      <c r="WEJ124" s="1551"/>
      <c r="WEK124" s="1551"/>
      <c r="WEL124" s="1551"/>
      <c r="WEM124" s="1551"/>
      <c r="WEN124" s="1551"/>
      <c r="WEO124" s="1551"/>
      <c r="WEP124" s="1551"/>
      <c r="WEQ124" s="1551"/>
      <c r="WER124" s="1551"/>
      <c r="WES124" s="1551"/>
      <c r="WET124" s="1551"/>
      <c r="WEU124" s="1551"/>
      <c r="WEV124" s="1551"/>
      <c r="WEW124" s="1551"/>
      <c r="WEX124" s="1551"/>
      <c r="WEY124" s="1551"/>
      <c r="WEZ124" s="1551"/>
      <c r="WFA124" s="1551"/>
      <c r="WFB124" s="1551"/>
      <c r="WFC124" s="1551"/>
      <c r="WFD124" s="1551"/>
      <c r="WFE124" s="1551"/>
      <c r="WFF124" s="1551"/>
      <c r="WFG124" s="1551"/>
      <c r="WFH124" s="1551"/>
      <c r="WFI124" s="1551"/>
      <c r="WFJ124" s="1551"/>
      <c r="WFK124" s="1551"/>
      <c r="WFL124" s="1551"/>
      <c r="WFM124" s="1551"/>
      <c r="WFN124" s="1551"/>
      <c r="WFO124" s="1551"/>
      <c r="WFP124" s="1551"/>
      <c r="WFQ124" s="1551"/>
      <c r="WFR124" s="1551"/>
      <c r="WFS124" s="1551"/>
      <c r="WFT124" s="1551"/>
      <c r="WFU124" s="1551"/>
      <c r="WFV124" s="1551"/>
      <c r="WFW124" s="1551"/>
      <c r="WFX124" s="1551"/>
      <c r="WFY124" s="1551"/>
      <c r="WFZ124" s="1551"/>
      <c r="WGA124" s="1551"/>
      <c r="WGB124" s="1551"/>
      <c r="WGC124" s="1551"/>
      <c r="WGD124" s="1551"/>
      <c r="WGE124" s="1551"/>
      <c r="WGF124" s="1551"/>
      <c r="WGG124" s="1551"/>
      <c r="WGH124" s="1551"/>
      <c r="WGI124" s="1551"/>
      <c r="WGJ124" s="1551"/>
      <c r="WGK124" s="1551"/>
      <c r="WGL124" s="1551"/>
      <c r="WGM124" s="1551"/>
      <c r="WGN124" s="1551"/>
      <c r="WGO124" s="1551"/>
      <c r="WGP124" s="1551"/>
      <c r="WGQ124" s="1551"/>
      <c r="WGR124" s="1551"/>
      <c r="WGS124" s="1551"/>
      <c r="WGT124" s="1551"/>
      <c r="WGU124" s="1551"/>
      <c r="WGV124" s="1551"/>
      <c r="WGW124" s="1551"/>
      <c r="WGX124" s="1551"/>
      <c r="WGY124" s="1551"/>
      <c r="WGZ124" s="1551"/>
      <c r="WHA124" s="1551"/>
      <c r="WHB124" s="1551"/>
      <c r="WHC124" s="1551"/>
      <c r="WHD124" s="1551"/>
      <c r="WHE124" s="1551"/>
      <c r="WHF124" s="1551"/>
      <c r="WHG124" s="1551"/>
      <c r="WHH124" s="1551"/>
      <c r="WHI124" s="1551"/>
      <c r="WHJ124" s="1551"/>
      <c r="WHK124" s="1551"/>
      <c r="WHL124" s="1551"/>
      <c r="WHM124" s="1551"/>
      <c r="WHN124" s="1551"/>
      <c r="WHO124" s="1551"/>
      <c r="WHP124" s="1551"/>
      <c r="WHQ124" s="1551"/>
      <c r="WHR124" s="1551"/>
      <c r="WHS124" s="1551"/>
      <c r="WHT124" s="1551"/>
      <c r="WHU124" s="1551"/>
      <c r="WHV124" s="1551"/>
      <c r="WHW124" s="1551"/>
      <c r="WHX124" s="1551"/>
      <c r="WHY124" s="1551"/>
      <c r="WHZ124" s="1551"/>
      <c r="WIA124" s="1551"/>
      <c r="WIB124" s="1551"/>
      <c r="WIC124" s="1551"/>
      <c r="WID124" s="1551"/>
      <c r="WIE124" s="1551"/>
      <c r="WIF124" s="1551"/>
      <c r="WIG124" s="1551"/>
      <c r="WIH124" s="1551"/>
      <c r="WII124" s="1551"/>
      <c r="WIJ124" s="1551"/>
      <c r="WIK124" s="1551"/>
      <c r="WIL124" s="1551"/>
      <c r="WIM124" s="1551"/>
      <c r="WIN124" s="1551"/>
      <c r="WIO124" s="1551"/>
      <c r="WIP124" s="1551"/>
      <c r="WIQ124" s="1551"/>
      <c r="WIR124" s="1551"/>
      <c r="WIS124" s="1551"/>
      <c r="WIT124" s="1551"/>
      <c r="WIU124" s="1551"/>
      <c r="WIV124" s="1551"/>
      <c r="WIW124" s="1551"/>
      <c r="WIX124" s="1551"/>
      <c r="WIY124" s="1551"/>
      <c r="WIZ124" s="1551"/>
      <c r="WJA124" s="1551"/>
      <c r="WJB124" s="1551"/>
      <c r="WJC124" s="1551"/>
      <c r="WJD124" s="1551"/>
      <c r="WJE124" s="1551"/>
      <c r="WJF124" s="1551"/>
      <c r="WJG124" s="1551"/>
      <c r="WJH124" s="1551"/>
      <c r="WJI124" s="1551"/>
      <c r="WJJ124" s="1551"/>
      <c r="WJK124" s="1551"/>
      <c r="WJL124" s="1551"/>
      <c r="WJM124" s="1551"/>
      <c r="WJN124" s="1551"/>
      <c r="WJO124" s="1551"/>
      <c r="WJP124" s="1551"/>
      <c r="WJQ124" s="1551"/>
      <c r="WJR124" s="1551"/>
      <c r="WJS124" s="1551"/>
      <c r="WJT124" s="1551"/>
      <c r="WJU124" s="1551"/>
      <c r="WJV124" s="1551"/>
      <c r="WJW124" s="1551"/>
      <c r="WJX124" s="1551"/>
      <c r="WJY124" s="1551"/>
      <c r="WJZ124" s="1551"/>
      <c r="WKA124" s="1551"/>
      <c r="WKB124" s="1551"/>
      <c r="WKC124" s="1551"/>
      <c r="WKD124" s="1551"/>
      <c r="WKE124" s="1551"/>
      <c r="WKF124" s="1551"/>
      <c r="WKG124" s="1551"/>
      <c r="WKH124" s="1551"/>
      <c r="WKI124" s="1551"/>
      <c r="WKJ124" s="1551"/>
      <c r="WKK124" s="1551"/>
      <c r="WKL124" s="1551"/>
      <c r="WKM124" s="1551"/>
      <c r="WKN124" s="1551"/>
      <c r="WKO124" s="1551"/>
      <c r="WKP124" s="1551"/>
      <c r="WKQ124" s="1551"/>
      <c r="WKR124" s="1551"/>
      <c r="WKS124" s="1551"/>
      <c r="WKT124" s="1551"/>
      <c r="WKU124" s="1551"/>
      <c r="WKV124" s="1551"/>
      <c r="WKW124" s="1551"/>
      <c r="WKX124" s="1551"/>
      <c r="WKY124" s="1551"/>
      <c r="WKZ124" s="1551"/>
      <c r="WLA124" s="1551"/>
      <c r="WLB124" s="1551"/>
      <c r="WLC124" s="1551"/>
      <c r="WLD124" s="1551"/>
      <c r="WLE124" s="1551"/>
      <c r="WLF124" s="1551"/>
      <c r="WLG124" s="1551"/>
      <c r="WLH124" s="1551"/>
      <c r="WLI124" s="1551"/>
      <c r="WLJ124" s="1551"/>
      <c r="WLK124" s="1551"/>
      <c r="WLL124" s="1551"/>
      <c r="WLM124" s="1551"/>
      <c r="WLN124" s="1551"/>
      <c r="WLO124" s="1551"/>
      <c r="WLP124" s="1551"/>
      <c r="WLQ124" s="1551"/>
      <c r="WLR124" s="1551"/>
      <c r="WLS124" s="1551"/>
      <c r="WLT124" s="1551"/>
      <c r="WLU124" s="1551"/>
      <c r="WLV124" s="1551"/>
      <c r="WLW124" s="1551"/>
      <c r="WLX124" s="1551"/>
      <c r="WLY124" s="1551"/>
      <c r="WLZ124" s="1551"/>
      <c r="WMA124" s="1551"/>
      <c r="WMB124" s="1551"/>
      <c r="WMC124" s="1551"/>
      <c r="WMD124" s="1551"/>
      <c r="WME124" s="1551"/>
      <c r="WMF124" s="1551"/>
      <c r="WMG124" s="1551"/>
      <c r="WMH124" s="1551"/>
      <c r="WMI124" s="1551"/>
      <c r="WMJ124" s="1551"/>
      <c r="WMK124" s="1551"/>
      <c r="WML124" s="1551"/>
      <c r="WMM124" s="1551"/>
      <c r="WMN124" s="1551"/>
      <c r="WMO124" s="1551"/>
      <c r="WMP124" s="1551"/>
      <c r="WMQ124" s="1551"/>
      <c r="WMR124" s="1551"/>
      <c r="WMS124" s="1551"/>
      <c r="WMT124" s="1551"/>
      <c r="WMU124" s="1551"/>
      <c r="WMV124" s="1551"/>
      <c r="WMW124" s="1551"/>
      <c r="WMX124" s="1551"/>
      <c r="WMY124" s="1551"/>
      <c r="WMZ124" s="1551"/>
      <c r="WNA124" s="1551"/>
      <c r="WNB124" s="1551"/>
      <c r="WNC124" s="1551"/>
      <c r="WND124" s="1551"/>
      <c r="WNE124" s="1551"/>
      <c r="WNF124" s="1551"/>
      <c r="WNG124" s="1551"/>
      <c r="WNH124" s="1551"/>
      <c r="WNI124" s="1551"/>
      <c r="WNJ124" s="1551"/>
      <c r="WNK124" s="1551"/>
      <c r="WNL124" s="1551"/>
      <c r="WNM124" s="1551"/>
      <c r="WNN124" s="1551"/>
      <c r="WNO124" s="1551"/>
      <c r="WNP124" s="1551"/>
      <c r="WNQ124" s="1551"/>
      <c r="WNR124" s="1551"/>
      <c r="WNS124" s="1551"/>
      <c r="WNT124" s="1551"/>
      <c r="WNU124" s="1551"/>
      <c r="WNV124" s="1551"/>
      <c r="WNW124" s="1551"/>
      <c r="WNX124" s="1551"/>
      <c r="WNY124" s="1551"/>
      <c r="WNZ124" s="1551"/>
      <c r="WOA124" s="1551"/>
      <c r="WOB124" s="1551"/>
      <c r="WOC124" s="1551"/>
      <c r="WOD124" s="1551"/>
      <c r="WOE124" s="1551"/>
      <c r="WOF124" s="1551"/>
      <c r="WOG124" s="1551"/>
      <c r="WOH124" s="1551"/>
      <c r="WOI124" s="1551"/>
      <c r="WOJ124" s="1551"/>
      <c r="WOK124" s="1551"/>
      <c r="WOL124" s="1551"/>
      <c r="WOM124" s="1551"/>
      <c r="WON124" s="1551"/>
      <c r="WOO124" s="1551"/>
      <c r="WOP124" s="1551"/>
      <c r="WOQ124" s="1551"/>
      <c r="WOR124" s="1551"/>
      <c r="WOS124" s="1551"/>
      <c r="WOT124" s="1551"/>
      <c r="WOU124" s="1551"/>
      <c r="WOV124" s="1551"/>
      <c r="WOW124" s="1551"/>
      <c r="WOX124" s="1551"/>
      <c r="WOY124" s="1551"/>
      <c r="WOZ124" s="1551"/>
      <c r="WPA124" s="1551"/>
      <c r="WPB124" s="1551"/>
      <c r="WPC124" s="1551"/>
      <c r="WPD124" s="1551"/>
      <c r="WPE124" s="1551"/>
      <c r="WPF124" s="1551"/>
      <c r="WPG124" s="1551"/>
      <c r="WPH124" s="1551"/>
      <c r="WPI124" s="1551"/>
      <c r="WPJ124" s="1551"/>
      <c r="WPK124" s="1551"/>
      <c r="WPL124" s="1551"/>
      <c r="WPM124" s="1551"/>
      <c r="WPN124" s="1551"/>
      <c r="WPO124" s="1551"/>
      <c r="WPP124" s="1551"/>
      <c r="WPQ124" s="1551"/>
      <c r="WPR124" s="1551"/>
      <c r="WPS124" s="1551"/>
      <c r="WPT124" s="1551"/>
      <c r="WPU124" s="1551"/>
      <c r="WPV124" s="1551"/>
      <c r="WPW124" s="1551"/>
      <c r="WPX124" s="1551"/>
      <c r="WPY124" s="1551"/>
      <c r="WPZ124" s="1551"/>
      <c r="WQA124" s="1551"/>
      <c r="WQB124" s="1551"/>
      <c r="WQC124" s="1551"/>
      <c r="WQD124" s="1551"/>
      <c r="WQE124" s="1551"/>
      <c r="WQF124" s="1551"/>
      <c r="WQG124" s="1551"/>
      <c r="WQH124" s="1551"/>
      <c r="WQI124" s="1551"/>
      <c r="WQJ124" s="1551"/>
      <c r="WQK124" s="1551"/>
      <c r="WQL124" s="1551"/>
      <c r="WQM124" s="1551"/>
      <c r="WQN124" s="1551"/>
      <c r="WQO124" s="1551"/>
      <c r="WQP124" s="1551"/>
      <c r="WQQ124" s="1551"/>
      <c r="WQR124" s="1551"/>
      <c r="WQS124" s="1551"/>
      <c r="WQT124" s="1551"/>
      <c r="WQU124" s="1551"/>
      <c r="WQV124" s="1551"/>
      <c r="WQW124" s="1551"/>
      <c r="WQX124" s="1551"/>
      <c r="WQY124" s="1551"/>
      <c r="WQZ124" s="1551"/>
      <c r="WRA124" s="1551"/>
      <c r="WRB124" s="1551"/>
      <c r="WRC124" s="1551"/>
      <c r="WRD124" s="1551"/>
      <c r="WRE124" s="1551"/>
      <c r="WRF124" s="1551"/>
      <c r="WRG124" s="1551"/>
      <c r="WRH124" s="1551"/>
      <c r="WRI124" s="1551"/>
      <c r="WRJ124" s="1551"/>
      <c r="WRK124" s="1551"/>
      <c r="WRL124" s="1551"/>
      <c r="WRM124" s="1551"/>
      <c r="WRN124" s="1551"/>
      <c r="WRO124" s="1551"/>
      <c r="WRP124" s="1551"/>
      <c r="WRQ124" s="1551"/>
      <c r="WRR124" s="1551"/>
      <c r="WRS124" s="1551"/>
      <c r="WRT124" s="1551"/>
      <c r="WRU124" s="1551"/>
      <c r="WRV124" s="1551"/>
      <c r="WRW124" s="1551"/>
      <c r="WRX124" s="1551"/>
      <c r="WRY124" s="1551"/>
      <c r="WRZ124" s="1551"/>
      <c r="WSA124" s="1551"/>
      <c r="WSB124" s="1551"/>
      <c r="WSC124" s="1551"/>
      <c r="WSD124" s="1551"/>
      <c r="WSE124" s="1551"/>
      <c r="WSF124" s="1551"/>
      <c r="WSG124" s="1551"/>
      <c r="WSH124" s="1551"/>
      <c r="WSI124" s="1551"/>
      <c r="WSJ124" s="1551"/>
      <c r="WSK124" s="1551"/>
      <c r="WSL124" s="1551"/>
      <c r="WSM124" s="1551"/>
      <c r="WSN124" s="1551"/>
      <c r="WSO124" s="1551"/>
      <c r="WSP124" s="1551"/>
      <c r="WSQ124" s="1551"/>
      <c r="WSR124" s="1551"/>
      <c r="WSS124" s="1551"/>
      <c r="WST124" s="1551"/>
      <c r="WSU124" s="1551"/>
      <c r="WSV124" s="1551"/>
      <c r="WSW124" s="1551"/>
      <c r="WSX124" s="1551"/>
      <c r="WSY124" s="1551"/>
      <c r="WSZ124" s="1551"/>
      <c r="WTA124" s="1551"/>
      <c r="WTB124" s="1551"/>
      <c r="WTC124" s="1551"/>
      <c r="WTD124" s="1551"/>
      <c r="WTE124" s="1551"/>
      <c r="WTF124" s="1551"/>
      <c r="WTG124" s="1551"/>
      <c r="WTH124" s="1551"/>
      <c r="WTI124" s="1551"/>
      <c r="WTJ124" s="1551"/>
      <c r="WTK124" s="1551"/>
      <c r="WTL124" s="1551"/>
      <c r="WTM124" s="1551"/>
      <c r="WTN124" s="1551"/>
      <c r="WTO124" s="1551"/>
      <c r="WTP124" s="1551"/>
      <c r="WTQ124" s="1551"/>
      <c r="WTR124" s="1551"/>
      <c r="WTS124" s="1551"/>
      <c r="WTT124" s="1551"/>
      <c r="WTU124" s="1551"/>
      <c r="WTV124" s="1551"/>
      <c r="WTW124" s="1551"/>
      <c r="WTX124" s="1551"/>
      <c r="WTY124" s="1551"/>
      <c r="WTZ124" s="1551"/>
      <c r="WUA124" s="1551"/>
      <c r="WUB124" s="1551"/>
      <c r="WUC124" s="1551"/>
      <c r="WUD124" s="1551"/>
      <c r="WUE124" s="1551"/>
      <c r="WUF124" s="1551"/>
      <c r="WUG124" s="1551"/>
      <c r="WUH124" s="1551"/>
      <c r="WUI124" s="1551"/>
      <c r="WUJ124" s="1551"/>
      <c r="WUK124" s="1551"/>
      <c r="WUL124" s="1551"/>
      <c r="WUM124" s="1551"/>
      <c r="WUN124" s="1551"/>
      <c r="WUO124" s="1551"/>
      <c r="WUP124" s="1551"/>
      <c r="WUQ124" s="1551"/>
      <c r="WUR124" s="1551"/>
      <c r="WUS124" s="1551"/>
      <c r="WUT124" s="1551"/>
      <c r="WUU124" s="1551"/>
      <c r="WUV124" s="1551"/>
      <c r="WUW124" s="1551"/>
      <c r="WUX124" s="1551"/>
      <c r="WUY124" s="1551"/>
      <c r="WUZ124" s="1551"/>
      <c r="WVA124" s="1551"/>
      <c r="WVB124" s="1551"/>
      <c r="WVC124" s="1551"/>
      <c r="WVD124" s="1551"/>
      <c r="WVE124" s="1551"/>
      <c r="WVF124" s="1551"/>
      <c r="WVG124" s="1551"/>
      <c r="WVH124" s="1551"/>
      <c r="WVI124" s="1551"/>
      <c r="WVJ124" s="1551"/>
      <c r="WVK124" s="1551"/>
      <c r="WVL124" s="1551"/>
      <c r="WVM124" s="1551"/>
      <c r="WVN124" s="1551"/>
      <c r="WVO124" s="1551"/>
      <c r="WVP124" s="1551"/>
      <c r="WVQ124" s="1551"/>
      <c r="WVR124" s="1551"/>
      <c r="WVS124" s="1551"/>
      <c r="WVT124" s="1551"/>
      <c r="WVU124" s="1551"/>
      <c r="WVV124" s="1551"/>
      <c r="WVW124" s="1551"/>
      <c r="WVX124" s="1551"/>
      <c r="WVY124" s="1551"/>
      <c r="WVZ124" s="1551"/>
      <c r="WWA124" s="1551"/>
      <c r="WWB124" s="1551"/>
      <c r="WWC124" s="1551"/>
      <c r="WWD124" s="1551"/>
      <c r="WWE124" s="1551"/>
      <c r="WWF124" s="1551"/>
      <c r="WWG124" s="1551"/>
      <c r="WWH124" s="1551"/>
      <c r="WWI124" s="1551"/>
      <c r="WWJ124" s="1551"/>
      <c r="WWK124" s="1551"/>
      <c r="WWL124" s="1551"/>
      <c r="WWM124" s="1551"/>
      <c r="WWN124" s="1551"/>
      <c r="WWO124" s="1551"/>
      <c r="WWP124" s="1551"/>
      <c r="WWQ124" s="1551"/>
      <c r="WWR124" s="1551"/>
      <c r="WWS124" s="1551"/>
      <c r="WWT124" s="1551"/>
      <c r="WWU124" s="1551"/>
      <c r="WWV124" s="1551"/>
      <c r="WWW124" s="1551"/>
      <c r="WWX124" s="1551"/>
      <c r="WWY124" s="1551"/>
      <c r="WWZ124" s="1551"/>
      <c r="WXA124" s="1551"/>
      <c r="WXB124" s="1551"/>
      <c r="WXC124" s="1551"/>
      <c r="WXD124" s="1551"/>
      <c r="WXE124" s="1551"/>
      <c r="WXF124" s="1551"/>
      <c r="WXG124" s="1551"/>
      <c r="WXH124" s="1551"/>
      <c r="WXI124" s="1551"/>
      <c r="WXJ124" s="1551"/>
      <c r="WXK124" s="1551"/>
      <c r="WXL124" s="1551"/>
      <c r="WXM124" s="1551"/>
      <c r="WXN124" s="1551"/>
      <c r="WXO124" s="1551"/>
      <c r="WXP124" s="1551"/>
      <c r="WXQ124" s="1551"/>
      <c r="WXR124" s="1551"/>
      <c r="WXS124" s="1551"/>
      <c r="WXT124" s="1551"/>
      <c r="WXU124" s="1551"/>
      <c r="WXV124" s="1551"/>
      <c r="WXW124" s="1551"/>
      <c r="WXX124" s="1551"/>
      <c r="WXY124" s="1551"/>
      <c r="WXZ124" s="1551"/>
      <c r="WYA124" s="1551"/>
      <c r="WYB124" s="1551"/>
      <c r="WYC124" s="1551"/>
      <c r="WYD124" s="1551"/>
      <c r="WYE124" s="1551"/>
      <c r="WYF124" s="1551"/>
      <c r="WYG124" s="1551"/>
      <c r="WYH124" s="1551"/>
      <c r="WYI124" s="1551"/>
      <c r="WYJ124" s="1551"/>
      <c r="WYK124" s="1551"/>
      <c r="WYL124" s="1551"/>
      <c r="WYM124" s="1551"/>
      <c r="WYN124" s="1551"/>
      <c r="WYO124" s="1551"/>
      <c r="WYP124" s="1551"/>
      <c r="WYQ124" s="1551"/>
      <c r="WYR124" s="1551"/>
      <c r="WYS124" s="1551"/>
      <c r="WYT124" s="1551"/>
      <c r="WYU124" s="1551"/>
      <c r="WYV124" s="1551"/>
      <c r="WYW124" s="1551"/>
      <c r="WYX124" s="1551"/>
      <c r="WYY124" s="1551"/>
      <c r="WYZ124" s="1551"/>
      <c r="WZA124" s="1551"/>
      <c r="WZB124" s="1551"/>
      <c r="WZC124" s="1551"/>
      <c r="WZD124" s="1551"/>
      <c r="WZE124" s="1551"/>
      <c r="WZF124" s="1551"/>
      <c r="WZG124" s="1551"/>
      <c r="WZH124" s="1551"/>
      <c r="WZI124" s="1551"/>
      <c r="WZJ124" s="1551"/>
      <c r="WZK124" s="1551"/>
      <c r="WZL124" s="1551"/>
      <c r="WZM124" s="1551"/>
      <c r="WZN124" s="1551"/>
      <c r="WZO124" s="1551"/>
      <c r="WZP124" s="1551"/>
      <c r="WZQ124" s="1551"/>
      <c r="WZR124" s="1551"/>
      <c r="WZS124" s="1551"/>
      <c r="WZT124" s="1551"/>
      <c r="WZU124" s="1551"/>
      <c r="WZV124" s="1551"/>
      <c r="WZW124" s="1551"/>
      <c r="WZX124" s="1551"/>
      <c r="WZY124" s="1551"/>
      <c r="WZZ124" s="1551"/>
      <c r="XAA124" s="1551"/>
      <c r="XAB124" s="1551"/>
      <c r="XAC124" s="1551"/>
      <c r="XAD124" s="1551"/>
      <c r="XAE124" s="1551"/>
      <c r="XAF124" s="1551"/>
      <c r="XAG124" s="1551"/>
      <c r="XAH124" s="1551"/>
      <c r="XAI124" s="1551"/>
      <c r="XAJ124" s="1551"/>
      <c r="XAK124" s="1551"/>
      <c r="XAL124" s="1551"/>
      <c r="XAM124" s="1551"/>
      <c r="XAN124" s="1551"/>
      <c r="XAO124" s="1551"/>
      <c r="XAP124" s="1551"/>
      <c r="XAQ124" s="1551"/>
      <c r="XAR124" s="1551"/>
      <c r="XAS124" s="1551"/>
      <c r="XAT124" s="1551"/>
      <c r="XAU124" s="1551"/>
      <c r="XAV124" s="1551"/>
      <c r="XAW124" s="1551"/>
      <c r="XAX124" s="1551"/>
      <c r="XAY124" s="1551"/>
      <c r="XAZ124" s="1551"/>
      <c r="XBA124" s="1551"/>
      <c r="XBB124" s="1551"/>
      <c r="XBC124" s="1551"/>
      <c r="XBD124" s="1551"/>
      <c r="XBE124" s="1551"/>
      <c r="XBF124" s="1551"/>
      <c r="XBG124" s="1551"/>
      <c r="XBH124" s="1551"/>
      <c r="XBI124" s="1551"/>
      <c r="XBJ124" s="1551"/>
      <c r="XBK124" s="1551"/>
      <c r="XBL124" s="1551"/>
      <c r="XBM124" s="1551"/>
      <c r="XBN124" s="1551"/>
      <c r="XBO124" s="1551"/>
      <c r="XBP124" s="1551"/>
      <c r="XBQ124" s="1551"/>
      <c r="XBR124" s="1551"/>
      <c r="XBS124" s="1551"/>
      <c r="XBT124" s="1551"/>
      <c r="XBU124" s="1551"/>
      <c r="XBV124" s="1551"/>
      <c r="XBW124" s="1551"/>
      <c r="XBX124" s="1551"/>
      <c r="XBY124" s="1551"/>
      <c r="XBZ124" s="1551"/>
      <c r="XCA124" s="1551"/>
      <c r="XCB124" s="1551"/>
      <c r="XCC124" s="1551"/>
      <c r="XCD124" s="1551"/>
      <c r="XCE124" s="1551"/>
      <c r="XCF124" s="1551"/>
      <c r="XCG124" s="1551"/>
      <c r="XCH124" s="1551"/>
      <c r="XCI124" s="1551"/>
      <c r="XCJ124" s="1551"/>
      <c r="XCK124" s="1551"/>
      <c r="XCL124" s="1551"/>
      <c r="XCM124" s="1551"/>
      <c r="XCN124" s="1551"/>
      <c r="XCO124" s="1551"/>
      <c r="XCP124" s="1551"/>
      <c r="XCQ124" s="1551"/>
      <c r="XCR124" s="1551"/>
      <c r="XCS124" s="1551"/>
      <c r="XCT124" s="1551"/>
      <c r="XCU124" s="1551"/>
      <c r="XCV124" s="1551"/>
      <c r="XCW124" s="1551"/>
      <c r="XCX124" s="1551"/>
      <c r="XCY124" s="1551"/>
      <c r="XCZ124" s="1551"/>
      <c r="XDA124" s="1551"/>
      <c r="XDB124" s="1551"/>
      <c r="XDC124" s="1551"/>
      <c r="XDD124" s="1551"/>
      <c r="XDE124" s="1551"/>
      <c r="XDF124" s="1551"/>
      <c r="XDG124" s="1551"/>
      <c r="XDH124" s="1551"/>
      <c r="XDI124" s="1551"/>
      <c r="XDJ124" s="1551"/>
      <c r="XDK124" s="1551"/>
      <c r="XDL124" s="1551"/>
      <c r="XDM124" s="1551"/>
      <c r="XDN124" s="1551"/>
      <c r="XDO124" s="1551"/>
      <c r="XDP124" s="1551"/>
      <c r="XDQ124" s="1551"/>
      <c r="XDR124" s="1551"/>
      <c r="XDS124" s="1551"/>
      <c r="XDT124" s="1551"/>
      <c r="XDU124" s="1551"/>
      <c r="XDV124" s="1551"/>
      <c r="XDW124" s="1551"/>
      <c r="XDX124" s="1551"/>
      <c r="XDY124" s="1551"/>
      <c r="XDZ124" s="1551"/>
      <c r="XEA124" s="1551"/>
      <c r="XEB124" s="1551"/>
      <c r="XEC124" s="1551"/>
      <c r="XED124" s="1551"/>
      <c r="XEE124" s="1551"/>
      <c r="XEF124" s="1551"/>
      <c r="XEG124" s="1551"/>
      <c r="XEH124" s="1551"/>
      <c r="XEI124" s="1551"/>
      <c r="XEJ124" s="1551"/>
      <c r="XEK124" s="1551"/>
      <c r="XEL124" s="1551"/>
      <c r="XEM124" s="1551"/>
      <c r="XEN124" s="1551"/>
      <c r="XEO124" s="1551"/>
      <c r="XEP124" s="1551"/>
      <c r="XEQ124" s="1551"/>
      <c r="XER124" s="1551"/>
      <c r="XES124" s="1551"/>
      <c r="XET124" s="1551"/>
      <c r="XEU124" s="1551"/>
      <c r="XEV124" s="1551"/>
      <c r="XEW124" s="1551"/>
      <c r="XEX124" s="1551"/>
      <c r="XEY124" s="1551"/>
      <c r="XEZ124" s="1551"/>
      <c r="XFA124" s="1551"/>
      <c r="XFB124" s="1551"/>
      <c r="XFC124" s="1551"/>
      <c r="XFD124" s="1551"/>
    </row>
    <row r="125" spans="1:16384" s="1" customFormat="1" x14ac:dyDescent="0.2">
      <c r="A125" s="1110" t="s">
        <v>766</v>
      </c>
      <c r="B125" s="1269"/>
      <c r="C125" s="1270"/>
    </row>
    <row r="126" spans="1:16384" x14ac:dyDescent="0.2">
      <c r="B126" s="1269"/>
      <c r="C126" s="1270"/>
    </row>
    <row r="127" spans="1:16384" s="1" customFormat="1" x14ac:dyDescent="0.2">
      <c r="A127" s="1110" t="s">
        <v>767</v>
      </c>
      <c r="B127" s="1269"/>
      <c r="C127" s="1270"/>
    </row>
    <row r="128" spans="1:16384" s="1" customFormat="1" x14ac:dyDescent="0.2">
      <c r="A128" s="1" t="s">
        <v>756</v>
      </c>
      <c r="B128" s="1269" t="s">
        <v>8</v>
      </c>
      <c r="C128" s="1273" t="s">
        <v>2004</v>
      </c>
      <c r="D128" s="1262">
        <f>'7_ZESCO_Op'!D79</f>
        <v>0.9</v>
      </c>
      <c r="E128" s="1262">
        <f>'7_ZESCO_Op'!E79</f>
        <v>0.9</v>
      </c>
      <c r="F128" s="1262">
        <f>'7_ZESCO_Op'!F79</f>
        <v>0.9</v>
      </c>
      <c r="G128" s="1262">
        <f>'7_ZESCO_Op'!G79</f>
        <v>0.9</v>
      </c>
      <c r="H128" s="1262">
        <f>'7_ZESCO_Op'!H79</f>
        <v>0.9</v>
      </c>
      <c r="I128" s="1262">
        <f>'7_ZESCO_Op'!I79</f>
        <v>0.9</v>
      </c>
      <c r="J128" s="1262">
        <f>'7_ZESCO_Op'!J79</f>
        <v>0</v>
      </c>
      <c r="K128" s="1262">
        <f>'7_ZESCO_Op'!K79</f>
        <v>0</v>
      </c>
      <c r="L128" s="1262">
        <f>'7_ZESCO_Op'!L79</f>
        <v>0</v>
      </c>
      <c r="M128" s="1262">
        <f>'7_ZESCO_Op'!M79</f>
        <v>0</v>
      </c>
      <c r="N128" s="1262">
        <f>'7_ZESCO_Op'!N79</f>
        <v>0</v>
      </c>
      <c r="O128" s="1262">
        <f>'7_ZESCO_Op'!O79</f>
        <v>0</v>
      </c>
      <c r="P128" s="1262">
        <f>'7_ZESCO_Op'!P79</f>
        <v>0</v>
      </c>
      <c r="Q128" s="1262">
        <f>'7_ZESCO_Op'!Q79</f>
        <v>0</v>
      </c>
      <c r="R128" s="1262">
        <f>'7_ZESCO_Op'!R79</f>
        <v>0</v>
      </c>
      <c r="S128" s="1262">
        <f>'7_ZESCO_Op'!S79</f>
        <v>0</v>
      </c>
      <c r="T128" s="1262">
        <f>'7_ZESCO_Op'!T79</f>
        <v>0</v>
      </c>
      <c r="U128" s="1262">
        <f>'7_ZESCO_Op'!U79</f>
        <v>0</v>
      </c>
      <c r="V128" s="1262">
        <f>'7_ZESCO_Op'!V79</f>
        <v>0</v>
      </c>
      <c r="W128" s="1262">
        <f>'7_ZESCO_Op'!W79</f>
        <v>0</v>
      </c>
      <c r="X128" s="1262">
        <f>'7_ZESCO_Op'!X79</f>
        <v>0</v>
      </c>
      <c r="Y128" s="1262">
        <f>'7_ZESCO_Op'!Y79</f>
        <v>0</v>
      </c>
      <c r="Z128" s="1262">
        <f>'7_ZESCO_Op'!Z79</f>
        <v>0</v>
      </c>
      <c r="AA128" s="1262">
        <f>'7_ZESCO_Op'!AA79</f>
        <v>0</v>
      </c>
      <c r="AB128" s="1262">
        <f>'7_ZESCO_Op'!AB79</f>
        <v>0</v>
      </c>
      <c r="AC128" s="1262">
        <f>'7_ZESCO_Op'!AC79</f>
        <v>0</v>
      </c>
    </row>
    <row r="129" spans="1:29" x14ac:dyDescent="0.2">
      <c r="A129" s="1" t="s">
        <v>757</v>
      </c>
      <c r="B129" s="1269" t="s">
        <v>8</v>
      </c>
      <c r="C129" s="1273" t="s">
        <v>2005</v>
      </c>
      <c r="D129" s="1262">
        <f>'11_PrivateCo_Op'!D79</f>
        <v>0.2</v>
      </c>
      <c r="E129" s="1262">
        <f>'11_PrivateCo_Op'!E79</f>
        <v>0.2</v>
      </c>
      <c r="F129" s="1262">
        <f>'11_PrivateCo_Op'!F79</f>
        <v>0.2</v>
      </c>
      <c r="G129" s="1262">
        <f>'11_PrivateCo_Op'!G79</f>
        <v>0.2</v>
      </c>
      <c r="H129" s="1262">
        <f>'11_PrivateCo_Op'!H79</f>
        <v>0.2</v>
      </c>
      <c r="I129" s="1262">
        <f>'11_PrivateCo_Op'!I79</f>
        <v>0.2</v>
      </c>
      <c r="J129" s="1262">
        <f>'11_PrivateCo_Op'!J79</f>
        <v>0</v>
      </c>
      <c r="K129" s="1262">
        <f>'11_PrivateCo_Op'!K79</f>
        <v>0</v>
      </c>
      <c r="L129" s="1262">
        <f>'11_PrivateCo_Op'!L79</f>
        <v>0</v>
      </c>
      <c r="M129" s="1262">
        <f>'11_PrivateCo_Op'!M79</f>
        <v>0</v>
      </c>
      <c r="N129" s="1262">
        <f>'11_PrivateCo_Op'!N79</f>
        <v>0</v>
      </c>
      <c r="O129" s="1262">
        <f>'11_PrivateCo_Op'!O79</f>
        <v>0</v>
      </c>
      <c r="P129" s="1262">
        <f>'11_PrivateCo_Op'!P79</f>
        <v>0</v>
      </c>
      <c r="Q129" s="1262">
        <f>'11_PrivateCo_Op'!Q79</f>
        <v>0</v>
      </c>
      <c r="R129" s="1262">
        <f>'11_PrivateCo_Op'!R79</f>
        <v>0</v>
      </c>
      <c r="S129" s="1262">
        <f>'11_PrivateCo_Op'!S79</f>
        <v>0</v>
      </c>
      <c r="T129" s="1262">
        <f>'11_PrivateCo_Op'!T79</f>
        <v>0</v>
      </c>
      <c r="U129" s="1262">
        <f>'11_PrivateCo_Op'!U79</f>
        <v>0</v>
      </c>
      <c r="V129" s="1262">
        <f>'11_PrivateCo_Op'!V79</f>
        <v>0</v>
      </c>
      <c r="W129" s="1262">
        <f>'11_PrivateCo_Op'!W79</f>
        <v>0</v>
      </c>
      <c r="X129" s="1262">
        <f>'11_PrivateCo_Op'!X79</f>
        <v>0</v>
      </c>
      <c r="Y129" s="1262">
        <f>'11_PrivateCo_Op'!Y79</f>
        <v>0</v>
      </c>
      <c r="Z129" s="1262">
        <f>'11_PrivateCo_Op'!Z79</f>
        <v>0</v>
      </c>
      <c r="AA129" s="1262">
        <f>'11_PrivateCo_Op'!AA79</f>
        <v>0</v>
      </c>
      <c r="AB129" s="1262">
        <f>'11_PrivateCo_Op'!AB79</f>
        <v>0</v>
      </c>
      <c r="AC129" s="1262">
        <f>'11_PrivateCo_Op'!AC79</f>
        <v>0</v>
      </c>
    </row>
    <row r="130" spans="1:29" x14ac:dyDescent="0.2">
      <c r="A130" s="1" t="s">
        <v>758</v>
      </c>
      <c r="B130" s="1269" t="s">
        <v>8</v>
      </c>
      <c r="C130" s="1273" t="s">
        <v>2006</v>
      </c>
      <c r="D130" s="1262">
        <f>'14_Minigrids_Op'!D79</f>
        <v>0.5</v>
      </c>
      <c r="E130" s="1262">
        <f>'14_Minigrids_Op'!E79</f>
        <v>0.5</v>
      </c>
      <c r="F130" s="1262">
        <f>'14_Minigrids_Op'!F79</f>
        <v>0.5</v>
      </c>
      <c r="G130" s="1262">
        <f>'14_Minigrids_Op'!G79</f>
        <v>0.5</v>
      </c>
      <c r="H130" s="1262">
        <f>'14_Minigrids_Op'!H79</f>
        <v>0.5</v>
      </c>
      <c r="I130" s="1262">
        <f>'14_Minigrids_Op'!I79</f>
        <v>0.5</v>
      </c>
      <c r="J130" s="1262">
        <f>'14_Minigrids_Op'!J79</f>
        <v>0</v>
      </c>
      <c r="K130" s="1262">
        <f>'14_Minigrids_Op'!K79</f>
        <v>0</v>
      </c>
      <c r="L130" s="1262">
        <f>'14_Minigrids_Op'!L79</f>
        <v>0</v>
      </c>
      <c r="M130" s="1262">
        <f>'14_Minigrids_Op'!M79</f>
        <v>0</v>
      </c>
      <c r="N130" s="1262">
        <f>'14_Minigrids_Op'!N79</f>
        <v>0</v>
      </c>
      <c r="O130" s="1262">
        <f>'14_Minigrids_Op'!O79</f>
        <v>0</v>
      </c>
      <c r="P130" s="1262">
        <f>'14_Minigrids_Op'!P79</f>
        <v>0</v>
      </c>
      <c r="Q130" s="1262">
        <f>'14_Minigrids_Op'!Q79</f>
        <v>0</v>
      </c>
      <c r="R130" s="1262">
        <f>'14_Minigrids_Op'!R79</f>
        <v>0</v>
      </c>
      <c r="S130" s="1262">
        <f>'14_Minigrids_Op'!S79</f>
        <v>0</v>
      </c>
      <c r="T130" s="1262">
        <f>'14_Minigrids_Op'!T79</f>
        <v>0</v>
      </c>
      <c r="U130" s="1262">
        <f>'14_Minigrids_Op'!U79</f>
        <v>0</v>
      </c>
      <c r="V130" s="1262">
        <f>'14_Minigrids_Op'!V79</f>
        <v>0</v>
      </c>
      <c r="W130" s="1262">
        <f>'14_Minigrids_Op'!W79</f>
        <v>0</v>
      </c>
      <c r="X130" s="1262">
        <f>'14_Minigrids_Op'!X79</f>
        <v>0</v>
      </c>
      <c r="Y130" s="1262">
        <f>'14_Minigrids_Op'!Y79</f>
        <v>0</v>
      </c>
      <c r="Z130" s="1262">
        <f>'14_Minigrids_Op'!Z79</f>
        <v>0</v>
      </c>
      <c r="AA130" s="1262">
        <f>'14_Minigrids_Op'!AA79</f>
        <v>0</v>
      </c>
      <c r="AB130" s="1262">
        <f>'14_Minigrids_Op'!AB79</f>
        <v>0</v>
      </c>
      <c r="AC130" s="1262">
        <f>'14_Minigrids_Op'!AC79</f>
        <v>0</v>
      </c>
    </row>
    <row r="131" spans="1:29" x14ac:dyDescent="0.2">
      <c r="A131" s="1" t="s">
        <v>759</v>
      </c>
      <c r="B131" s="1269" t="s">
        <v>8</v>
      </c>
      <c r="C131" s="1273" t="s">
        <v>2007</v>
      </c>
      <c r="D131" s="1262">
        <f>'15_SHS_Op'!D52</f>
        <v>0.5</v>
      </c>
      <c r="E131" s="1262">
        <f>'15_SHS_Op'!E52</f>
        <v>0.5</v>
      </c>
      <c r="F131" s="1262">
        <f>'15_SHS_Op'!F52</f>
        <v>0.5</v>
      </c>
      <c r="G131" s="1262">
        <f>'15_SHS_Op'!G52</f>
        <v>0.5</v>
      </c>
      <c r="H131" s="1262">
        <f>'15_SHS_Op'!H52</f>
        <v>0.5</v>
      </c>
      <c r="I131" s="1262">
        <f>'15_SHS_Op'!I52</f>
        <v>0.5</v>
      </c>
      <c r="J131" s="1262">
        <f>'15_SHS_Op'!J52</f>
        <v>0</v>
      </c>
      <c r="K131" s="1262">
        <f>'15_SHS_Op'!K52</f>
        <v>0</v>
      </c>
      <c r="L131" s="1262">
        <f>'15_SHS_Op'!L52</f>
        <v>0</v>
      </c>
      <c r="M131" s="1262">
        <f>'15_SHS_Op'!M52</f>
        <v>0</v>
      </c>
      <c r="N131" s="1262">
        <f>'15_SHS_Op'!N52</f>
        <v>0</v>
      </c>
      <c r="O131" s="1262">
        <f>'15_SHS_Op'!O52</f>
        <v>0</v>
      </c>
      <c r="P131" s="1262">
        <f>'15_SHS_Op'!P52</f>
        <v>0</v>
      </c>
      <c r="Q131" s="1262">
        <f>'15_SHS_Op'!Q52</f>
        <v>0</v>
      </c>
      <c r="R131" s="1262">
        <f>'15_SHS_Op'!R52</f>
        <v>0</v>
      </c>
      <c r="S131" s="1262">
        <f>'15_SHS_Op'!S52</f>
        <v>0</v>
      </c>
      <c r="T131" s="1262">
        <f>'15_SHS_Op'!T52</f>
        <v>0</v>
      </c>
      <c r="U131" s="1262">
        <f>'15_SHS_Op'!U52</f>
        <v>0</v>
      </c>
      <c r="V131" s="1262">
        <f>'15_SHS_Op'!V52</f>
        <v>0</v>
      </c>
      <c r="W131" s="1262">
        <f>'15_SHS_Op'!W52</f>
        <v>0</v>
      </c>
      <c r="X131" s="1262">
        <f>'15_SHS_Op'!X52</f>
        <v>0</v>
      </c>
      <c r="Y131" s="1262">
        <f>'15_SHS_Op'!Y52</f>
        <v>0</v>
      </c>
      <c r="Z131" s="1262">
        <f>'15_SHS_Op'!Z52</f>
        <v>0</v>
      </c>
      <c r="AA131" s="1262">
        <f>'15_SHS_Op'!AA52</f>
        <v>0</v>
      </c>
      <c r="AB131" s="1262">
        <f>'15_SHS_Op'!AB52</f>
        <v>0</v>
      </c>
      <c r="AC131" s="1262">
        <f>'15_SHS_Op'!AC52</f>
        <v>0</v>
      </c>
    </row>
    <row r="132" spans="1:29" x14ac:dyDescent="0.2">
      <c r="B132" s="1269"/>
      <c r="C132" s="1273"/>
    </row>
    <row r="133" spans="1:29" x14ac:dyDescent="0.2">
      <c r="A133" s="1110" t="s">
        <v>768</v>
      </c>
      <c r="B133" s="1269"/>
      <c r="C133" s="1273"/>
    </row>
    <row r="134" spans="1:29" x14ac:dyDescent="0.2">
      <c r="A134" s="1227" t="s">
        <v>734</v>
      </c>
      <c r="B134" s="1269" t="s">
        <v>159</v>
      </c>
      <c r="C134" s="1275" t="s">
        <v>2008</v>
      </c>
      <c r="D134" s="1235">
        <f>'7_ZESCO_Op'!D56*$D$128</f>
        <v>6.7024800000000004</v>
      </c>
      <c r="E134" s="1235">
        <f>'7_ZESCO_Op'!E56*$D$128</f>
        <v>33.183000000000007</v>
      </c>
      <c r="F134" s="1235">
        <f>'7_ZESCO_Op'!F56*$D$128</f>
        <v>61.965540000000004</v>
      </c>
      <c r="G134" s="1235">
        <f>'7_ZESCO_Op'!G56*$D$128</f>
        <v>67.971419999999995</v>
      </c>
      <c r="H134" s="1235">
        <f>'7_ZESCO_Op'!H56*$D$128</f>
        <v>78.97878</v>
      </c>
      <c r="I134" s="1235">
        <f>'7_ZESCO_Op'!I56*$D$128</f>
        <v>86.981039999999993</v>
      </c>
      <c r="J134" s="1235">
        <f>'7_ZESCO_Op'!J56*$D$128</f>
        <v>0</v>
      </c>
      <c r="K134" s="1235">
        <f>'7_ZESCO_Op'!K56*$D$128</f>
        <v>0</v>
      </c>
      <c r="L134" s="1235">
        <f>'7_ZESCO_Op'!L56*$D$128</f>
        <v>0</v>
      </c>
      <c r="M134" s="1235">
        <f>'7_ZESCO_Op'!M56*$D$128</f>
        <v>0</v>
      </c>
      <c r="N134" s="1235">
        <f>'7_ZESCO_Op'!N56*$D$128</f>
        <v>0</v>
      </c>
      <c r="O134" s="1235">
        <f>'7_ZESCO_Op'!O56*$D$128</f>
        <v>0</v>
      </c>
      <c r="P134" s="1235">
        <f>'7_ZESCO_Op'!P56*$D$128</f>
        <v>0</v>
      </c>
      <c r="Q134" s="1235">
        <f>'7_ZESCO_Op'!Q56*$D$128</f>
        <v>0</v>
      </c>
      <c r="R134" s="1235">
        <f>'7_ZESCO_Op'!R56*$D$128</f>
        <v>0</v>
      </c>
      <c r="S134" s="1235">
        <f>'7_ZESCO_Op'!S56*$D$128</f>
        <v>0</v>
      </c>
      <c r="T134" s="1235">
        <f>'7_ZESCO_Op'!T56*$D$128</f>
        <v>0</v>
      </c>
      <c r="U134" s="1235">
        <f>'7_ZESCO_Op'!U56*$D$128</f>
        <v>0</v>
      </c>
      <c r="V134" s="1235">
        <f>'7_ZESCO_Op'!V56*$D$128</f>
        <v>0</v>
      </c>
      <c r="W134" s="1235">
        <f>'7_ZESCO_Op'!W56*$D$128</f>
        <v>0</v>
      </c>
      <c r="X134" s="1235">
        <f>'7_ZESCO_Op'!X56*$D$128</f>
        <v>0</v>
      </c>
      <c r="Y134" s="1235">
        <f>'7_ZESCO_Op'!Y56*$D$128</f>
        <v>0</v>
      </c>
      <c r="Z134" s="1235">
        <f>'7_ZESCO_Op'!Z56*$D$128</f>
        <v>0</v>
      </c>
      <c r="AA134" s="1235">
        <f>'7_ZESCO_Op'!AA56*$D$128</f>
        <v>0</v>
      </c>
      <c r="AB134" s="1235">
        <f>'7_ZESCO_Op'!AB56*$D$128</f>
        <v>0</v>
      </c>
      <c r="AC134" s="1235">
        <f>'7_ZESCO_Op'!AC56*$D$128</f>
        <v>0</v>
      </c>
    </row>
    <row r="135" spans="1:29" x14ac:dyDescent="0.2">
      <c r="A135" s="758" t="s">
        <v>735</v>
      </c>
      <c r="B135" s="1269" t="s">
        <v>159</v>
      </c>
      <c r="C135" s="1275" t="s">
        <v>2009</v>
      </c>
      <c r="D135" s="1235">
        <f>'11_PrivateCo_Op'!D56*$D$129</f>
        <v>0.99296000000000006</v>
      </c>
      <c r="E135" s="1235">
        <f>'11_PrivateCo_Op'!E56*$D$129</f>
        <v>4.9160000000000013</v>
      </c>
      <c r="F135" s="1235">
        <f>'11_PrivateCo_Op'!F56*$D$129</f>
        <v>9.180080000000002</v>
      </c>
      <c r="G135" s="1235">
        <f>'11_PrivateCo_Op'!G56*$D$129</f>
        <v>10.069840000000001</v>
      </c>
      <c r="H135" s="1235">
        <f>'11_PrivateCo_Op'!H56*$D$129</f>
        <v>11.700560000000003</v>
      </c>
      <c r="I135" s="1235">
        <f>'11_PrivateCo_Op'!I56*$D$129</f>
        <v>12.886080000000002</v>
      </c>
      <c r="J135" s="1235">
        <f>'11_PrivateCo_Op'!J56*$D$129</f>
        <v>0</v>
      </c>
      <c r="K135" s="1235">
        <f>'11_PrivateCo_Op'!K56*$D$129</f>
        <v>0</v>
      </c>
      <c r="L135" s="1235">
        <f>'11_PrivateCo_Op'!L56*$D$129</f>
        <v>0</v>
      </c>
      <c r="M135" s="1235">
        <f>'11_PrivateCo_Op'!M56*$D$129</f>
        <v>0</v>
      </c>
      <c r="N135" s="1235">
        <f>'11_PrivateCo_Op'!N56*$D$129</f>
        <v>0</v>
      </c>
      <c r="O135" s="1235">
        <f>'11_PrivateCo_Op'!O56*$D$129</f>
        <v>0</v>
      </c>
      <c r="P135" s="1235">
        <f>'11_PrivateCo_Op'!P56*$D$129</f>
        <v>0</v>
      </c>
      <c r="Q135" s="1235">
        <f>'11_PrivateCo_Op'!Q56*$D$129</f>
        <v>0</v>
      </c>
      <c r="R135" s="1235">
        <f>'11_PrivateCo_Op'!R56*$D$129</f>
        <v>0</v>
      </c>
      <c r="S135" s="1235">
        <f>'11_PrivateCo_Op'!S56*$D$129</f>
        <v>0</v>
      </c>
      <c r="T135" s="1235">
        <f>'11_PrivateCo_Op'!T56*$D$129</f>
        <v>0</v>
      </c>
      <c r="U135" s="1235">
        <f>'11_PrivateCo_Op'!U56*$D$129</f>
        <v>0</v>
      </c>
      <c r="V135" s="1235">
        <f>'11_PrivateCo_Op'!V56*$D$129</f>
        <v>0</v>
      </c>
      <c r="W135" s="1235">
        <f>'11_PrivateCo_Op'!W56*$D$129</f>
        <v>0</v>
      </c>
      <c r="X135" s="1235">
        <f>'11_PrivateCo_Op'!X56*$D$129</f>
        <v>0</v>
      </c>
      <c r="Y135" s="1235">
        <f>'11_PrivateCo_Op'!Y56*$D$129</f>
        <v>0</v>
      </c>
      <c r="Z135" s="1235">
        <f>'11_PrivateCo_Op'!Z56*$D$129</f>
        <v>0</v>
      </c>
      <c r="AA135" s="1235">
        <f>'11_PrivateCo_Op'!AA56*$D$129</f>
        <v>0</v>
      </c>
      <c r="AB135" s="1235">
        <f>'11_PrivateCo_Op'!AB56*$D$129</f>
        <v>0</v>
      </c>
      <c r="AC135" s="1235">
        <f>'11_PrivateCo_Op'!AC56*$D$129</f>
        <v>0</v>
      </c>
    </row>
    <row r="136" spans="1:29" x14ac:dyDescent="0.2">
      <c r="A136" s="1229" t="s">
        <v>736</v>
      </c>
      <c r="B136" s="1269" t="s">
        <v>159</v>
      </c>
      <c r="C136" s="1275" t="s">
        <v>2010</v>
      </c>
      <c r="D136" s="1235">
        <f>'14_Minigrids_Op'!D56*$D$130</f>
        <v>9.4030000000000005</v>
      </c>
      <c r="E136" s="1235">
        <f>'14_Minigrids_Op'!E56*$D$130</f>
        <v>40.787999999999997</v>
      </c>
      <c r="F136" s="1235">
        <f>'14_Minigrids_Op'!F56*$D$130</f>
        <v>38.7605</v>
      </c>
      <c r="G136" s="1235">
        <f>'14_Minigrids_Op'!G56*$D$130</f>
        <v>63.555500000000002</v>
      </c>
      <c r="H136" s="1235">
        <f>'14_Minigrids_Op'!H56*$D$130</f>
        <v>45.506999999999998</v>
      </c>
      <c r="I136" s="1235">
        <f>'14_Minigrids_Op'!I56*$D$130</f>
        <v>109.05699999999999</v>
      </c>
      <c r="J136" s="1235">
        <f>'14_Minigrids_Op'!J56*$D$130</f>
        <v>0</v>
      </c>
      <c r="K136" s="1235">
        <f>'14_Minigrids_Op'!K56*$D$130</f>
        <v>0</v>
      </c>
      <c r="L136" s="1235">
        <f>'14_Minigrids_Op'!L56*$D$130</f>
        <v>0</v>
      </c>
      <c r="M136" s="1235">
        <f>'14_Minigrids_Op'!M56*$D$130</f>
        <v>0</v>
      </c>
      <c r="N136" s="1235">
        <f>'14_Minigrids_Op'!N56*$D$130</f>
        <v>0</v>
      </c>
      <c r="O136" s="1235">
        <f>'14_Minigrids_Op'!O56*$D$130</f>
        <v>0</v>
      </c>
      <c r="P136" s="1235">
        <f>'14_Minigrids_Op'!P56*$D$130</f>
        <v>0</v>
      </c>
      <c r="Q136" s="1235">
        <f>'14_Minigrids_Op'!Q56*$D$130</f>
        <v>0</v>
      </c>
      <c r="R136" s="1235">
        <f>'14_Minigrids_Op'!R56*$D$130</f>
        <v>0</v>
      </c>
      <c r="S136" s="1235">
        <f>'14_Minigrids_Op'!S56*$D$130</f>
        <v>0</v>
      </c>
      <c r="T136" s="1235">
        <f>'14_Minigrids_Op'!T56*$D$130</f>
        <v>0</v>
      </c>
      <c r="U136" s="1235">
        <f>'14_Minigrids_Op'!U56*$D$130</f>
        <v>0</v>
      </c>
      <c r="V136" s="1235">
        <f>'14_Minigrids_Op'!V56*$D$130</f>
        <v>0</v>
      </c>
      <c r="W136" s="1235">
        <f>'14_Minigrids_Op'!W56*$D$130</f>
        <v>0</v>
      </c>
      <c r="X136" s="1235">
        <f>'14_Minigrids_Op'!X56*$D$130</f>
        <v>0</v>
      </c>
      <c r="Y136" s="1235">
        <f>'14_Minigrids_Op'!Y56*$D$130</f>
        <v>0</v>
      </c>
      <c r="Z136" s="1235">
        <f>'14_Minigrids_Op'!Z56*$D$130</f>
        <v>0</v>
      </c>
      <c r="AA136" s="1235">
        <f>'14_Minigrids_Op'!AA56*$D$130</f>
        <v>0</v>
      </c>
      <c r="AB136" s="1235">
        <f>'14_Minigrids_Op'!AB56*$D$130</f>
        <v>0</v>
      </c>
      <c r="AC136" s="1235">
        <f>'14_Minigrids_Op'!AC56*$D$130</f>
        <v>0</v>
      </c>
    </row>
    <row r="137" spans="1:29" x14ac:dyDescent="0.2">
      <c r="A137" s="1230" t="s">
        <v>737</v>
      </c>
      <c r="B137" s="1269" t="s">
        <v>159</v>
      </c>
      <c r="C137" s="1275" t="s">
        <v>2011</v>
      </c>
      <c r="D137" s="1235">
        <f>'15_SHS_Op'!D29*$D$131</f>
        <v>24</v>
      </c>
      <c r="E137" s="1235">
        <f>'15_SHS_Op'!E29*$D$131</f>
        <v>24</v>
      </c>
      <c r="F137" s="1235">
        <f>'15_SHS_Op'!F29*$D$131</f>
        <v>24</v>
      </c>
      <c r="G137" s="1235">
        <f>'15_SHS_Op'!G29*$D$131</f>
        <v>24</v>
      </c>
      <c r="H137" s="1235">
        <f>'15_SHS_Op'!H29*$D$131</f>
        <v>24</v>
      </c>
      <c r="I137" s="1235">
        <f>'15_SHS_Op'!I29*$D$131</f>
        <v>24</v>
      </c>
      <c r="J137" s="1235">
        <f>'15_SHS_Op'!J29*$D$131</f>
        <v>0</v>
      </c>
      <c r="K137" s="1235">
        <f>'15_SHS_Op'!K29*$D$131</f>
        <v>0</v>
      </c>
      <c r="L137" s="1235">
        <f>'15_SHS_Op'!L29*$D$131</f>
        <v>0</v>
      </c>
      <c r="M137" s="1235">
        <f>'15_SHS_Op'!M29*$D$131</f>
        <v>0</v>
      </c>
      <c r="N137" s="1235">
        <f>'15_SHS_Op'!N29*$D$131</f>
        <v>0</v>
      </c>
      <c r="O137" s="1235">
        <f>'15_SHS_Op'!O29*$D$131</f>
        <v>0</v>
      </c>
      <c r="P137" s="1235">
        <f>'15_SHS_Op'!P29*$D$131</f>
        <v>0</v>
      </c>
      <c r="Q137" s="1235">
        <f>'15_SHS_Op'!Q29*$D$131</f>
        <v>0</v>
      </c>
      <c r="R137" s="1235">
        <f>'15_SHS_Op'!R29*$D$131</f>
        <v>0</v>
      </c>
      <c r="S137" s="1235">
        <f>'15_SHS_Op'!S29*$D$131</f>
        <v>0</v>
      </c>
      <c r="T137" s="1235">
        <f>'15_SHS_Op'!T29*$D$131</f>
        <v>0</v>
      </c>
      <c r="U137" s="1235">
        <f>'15_SHS_Op'!U29*$D$131</f>
        <v>0</v>
      </c>
      <c r="V137" s="1235">
        <f>'15_SHS_Op'!V29*$D$131</f>
        <v>0</v>
      </c>
      <c r="W137" s="1235">
        <f>'15_SHS_Op'!W29*$D$131</f>
        <v>0</v>
      </c>
      <c r="X137" s="1235">
        <f>'15_SHS_Op'!X29*$D$131</f>
        <v>0</v>
      </c>
      <c r="Y137" s="1235">
        <f>'15_SHS_Op'!Y29*$D$131</f>
        <v>0</v>
      </c>
      <c r="Z137" s="1235">
        <f>'15_SHS_Op'!Z29*$D$131</f>
        <v>0</v>
      </c>
      <c r="AA137" s="1235">
        <f>'15_SHS_Op'!AA29*$D$131</f>
        <v>0</v>
      </c>
      <c r="AB137" s="1235">
        <f>'15_SHS_Op'!AB29*$D$131</f>
        <v>0</v>
      </c>
      <c r="AC137" s="1235">
        <f>'15_SHS_Op'!AC29*$D$131</f>
        <v>0</v>
      </c>
    </row>
    <row r="138" spans="1:29" x14ac:dyDescent="0.2">
      <c r="A138" s="359" t="s">
        <v>738</v>
      </c>
      <c r="B138" s="1269" t="s">
        <v>159</v>
      </c>
      <c r="C138" s="1273"/>
      <c r="D138" s="1236">
        <f>SUM(D134:D137)</f>
        <v>41.098439999999997</v>
      </c>
      <c r="E138" s="1236">
        <f t="shared" ref="E138:AC138" si="22">SUM(E134:E137)</f>
        <v>102.887</v>
      </c>
      <c r="F138" s="1236">
        <f t="shared" si="22"/>
        <v>133.90612000000002</v>
      </c>
      <c r="G138" s="1236">
        <f t="shared" si="22"/>
        <v>165.59675999999999</v>
      </c>
      <c r="H138" s="1236">
        <f t="shared" si="22"/>
        <v>160.18634</v>
      </c>
      <c r="I138" s="1236">
        <f t="shared" si="22"/>
        <v>232.92411999999999</v>
      </c>
      <c r="J138" s="1236">
        <f t="shared" si="22"/>
        <v>0</v>
      </c>
      <c r="K138" s="1236">
        <f t="shared" si="22"/>
        <v>0</v>
      </c>
      <c r="L138" s="1236">
        <f t="shared" si="22"/>
        <v>0</v>
      </c>
      <c r="M138" s="1236">
        <f t="shared" si="22"/>
        <v>0</v>
      </c>
      <c r="N138" s="1236">
        <f t="shared" si="22"/>
        <v>0</v>
      </c>
      <c r="O138" s="1236">
        <f t="shared" si="22"/>
        <v>0</v>
      </c>
      <c r="P138" s="1236">
        <f t="shared" si="22"/>
        <v>0</v>
      </c>
      <c r="Q138" s="1236">
        <f t="shared" si="22"/>
        <v>0</v>
      </c>
      <c r="R138" s="1236">
        <f t="shared" si="22"/>
        <v>0</v>
      </c>
      <c r="S138" s="1236">
        <f t="shared" si="22"/>
        <v>0</v>
      </c>
      <c r="T138" s="1236">
        <f t="shared" si="22"/>
        <v>0</v>
      </c>
      <c r="U138" s="1236">
        <f t="shared" si="22"/>
        <v>0</v>
      </c>
      <c r="V138" s="1236">
        <f t="shared" si="22"/>
        <v>0</v>
      </c>
      <c r="W138" s="1236">
        <f t="shared" si="22"/>
        <v>0</v>
      </c>
      <c r="X138" s="1236">
        <f t="shared" si="22"/>
        <v>0</v>
      </c>
      <c r="Y138" s="1236">
        <f t="shared" si="22"/>
        <v>0</v>
      </c>
      <c r="Z138" s="1236">
        <f t="shared" si="22"/>
        <v>0</v>
      </c>
      <c r="AA138" s="1236">
        <f t="shared" si="22"/>
        <v>0</v>
      </c>
      <c r="AB138" s="1236">
        <f t="shared" si="22"/>
        <v>0</v>
      </c>
      <c r="AC138" s="1236">
        <f t="shared" si="22"/>
        <v>0</v>
      </c>
    </row>
    <row r="139" spans="1:29" x14ac:dyDescent="0.2">
      <c r="B139" s="1269"/>
      <c r="C139" s="1273"/>
      <c r="D139" s="1237"/>
      <c r="E139" s="1237"/>
      <c r="F139" s="1237"/>
      <c r="G139" s="1237"/>
      <c r="H139" s="1237"/>
      <c r="I139" s="1237"/>
      <c r="J139" s="1237"/>
      <c r="K139" s="1237"/>
      <c r="L139" s="1237"/>
      <c r="M139" s="1237"/>
      <c r="N139" s="1237"/>
      <c r="O139" s="1237"/>
      <c r="P139" s="1237"/>
      <c r="Q139" s="1237"/>
      <c r="R139" s="1237"/>
      <c r="S139" s="1237"/>
      <c r="T139" s="1237"/>
      <c r="U139" s="1237"/>
      <c r="V139" s="1237"/>
      <c r="W139" s="1237"/>
      <c r="X139" s="1237"/>
      <c r="Y139" s="1237"/>
      <c r="Z139" s="1237"/>
      <c r="AA139" s="1237"/>
      <c r="AB139" s="1237"/>
      <c r="AC139" s="1237"/>
    </row>
    <row r="140" spans="1:29" x14ac:dyDescent="0.2">
      <c r="A140" s="1110" t="s">
        <v>769</v>
      </c>
      <c r="B140" s="1269"/>
      <c r="C140" s="1273"/>
      <c r="D140" s="1237"/>
      <c r="E140" s="1237"/>
      <c r="F140" s="1237"/>
      <c r="G140" s="1237"/>
      <c r="H140" s="1237"/>
      <c r="I140" s="1237"/>
      <c r="J140" s="1237"/>
      <c r="K140" s="1237"/>
      <c r="L140" s="1237"/>
      <c r="M140" s="1237"/>
      <c r="N140" s="1237"/>
      <c r="O140" s="1237"/>
      <c r="P140" s="1237"/>
      <c r="Q140" s="1237"/>
      <c r="R140" s="1237"/>
      <c r="S140" s="1237"/>
      <c r="T140" s="1237"/>
      <c r="U140" s="1237"/>
      <c r="V140" s="1237"/>
      <c r="W140" s="1237"/>
      <c r="X140" s="1237"/>
      <c r="Y140" s="1237"/>
      <c r="Z140" s="1237"/>
      <c r="AA140" s="1237"/>
      <c r="AB140" s="1237"/>
      <c r="AC140" s="1237"/>
    </row>
    <row r="141" spans="1:29" x14ac:dyDescent="0.2">
      <c r="A141" s="1" t="s">
        <v>739</v>
      </c>
      <c r="B141" s="1269" t="s">
        <v>159</v>
      </c>
      <c r="C141" s="1273" t="s">
        <v>2012</v>
      </c>
      <c r="D141" s="1235">
        <f ca="1">'7_ZESCO_Op'!D81</f>
        <v>0.81919199999999992</v>
      </c>
      <c r="E141" s="1235">
        <f ca="1">'7_ZESCO_Op'!E81</f>
        <v>4.130172</v>
      </c>
      <c r="F141" s="1235">
        <f ca="1">'7_ZESCO_Op'!F81</f>
        <v>8.0167379999999984</v>
      </c>
      <c r="G141" s="1235">
        <f ca="1">'7_ZESCO_Op'!G81</f>
        <v>9.439295999999997</v>
      </c>
      <c r="H141" s="1235">
        <f ca="1">'7_ZESCO_Op'!H81</f>
        <v>11.539877999999998</v>
      </c>
      <c r="I141" s="1235">
        <f ca="1">'7_ZESCO_Op'!I81</f>
        <v>13.395473999999997</v>
      </c>
      <c r="J141" s="1235">
        <f ca="1">'7_ZESCO_Op'!J81</f>
        <v>5.6896438499999995</v>
      </c>
      <c r="K141" s="1235">
        <f ca="1">'7_ZESCO_Op'!K81</f>
        <v>5.7190247977499995</v>
      </c>
      <c r="L141" s="1235">
        <f ca="1">'7_ZESCO_Op'!L81</f>
        <v>5.7488464597162494</v>
      </c>
      <c r="M141" s="1235">
        <f ca="1">'7_ZESCO_Op'!M81</f>
        <v>5.7791154466119927</v>
      </c>
      <c r="N141" s="1235">
        <f ca="1">'7_ZESCO_Op'!N81</f>
        <v>5.809838468311173</v>
      </c>
      <c r="O141" s="1235">
        <f ca="1">'7_ZESCO_Op'!O81</f>
        <v>5.8410223353358397</v>
      </c>
      <c r="P141" s="1235">
        <f ca="1">'7_ZESCO_Op'!P81</f>
        <v>5.8726739603658782</v>
      </c>
      <c r="Q141" s="1235">
        <f ca="1">'7_ZESCO_Op'!Q81</f>
        <v>5.9048003597713663</v>
      </c>
      <c r="R141" s="1235">
        <f ca="1">'7_ZESCO_Op'!R81</f>
        <v>5.9374086551679373</v>
      </c>
      <c r="S141" s="1235">
        <f ca="1">'7_ZESCO_Op'!S81</f>
        <v>5.9705060749954555</v>
      </c>
      <c r="T141" s="1235">
        <f ca="1">'7_ZESCO_Op'!T81</f>
        <v>6.0040999561203874</v>
      </c>
      <c r="U141" s="1235">
        <f ca="1">'7_ZESCO_Op'!U81</f>
        <v>6.0381977454621936</v>
      </c>
      <c r="V141" s="1235">
        <f ca="1">'7_ZESCO_Op'!V81</f>
        <v>6.0728070016441258</v>
      </c>
      <c r="W141" s="1235">
        <f ca="1">'7_ZESCO_Op'!W81</f>
        <v>6.1079353966687879</v>
      </c>
      <c r="X141" s="1235">
        <f ca="1">'7_ZESCO_Op'!X81</f>
        <v>6.14359071761882</v>
      </c>
      <c r="Y141" s="1235">
        <f ca="1">'7_ZESCO_Op'!Y81</f>
        <v>6.1797808683831015</v>
      </c>
      <c r="Z141" s="1235">
        <f ca="1">'7_ZESCO_Op'!Z81</f>
        <v>6.2165138714088481</v>
      </c>
      <c r="AA141" s="1235">
        <f ca="1">'7_ZESCO_Op'!AA81</f>
        <v>6.2537978694799818</v>
      </c>
      <c r="AB141" s="1235">
        <f ca="1">'7_ZESCO_Op'!AB81</f>
        <v>6.2916411275221815</v>
      </c>
      <c r="AC141" s="1235">
        <f ca="1">'7_ZESCO_Op'!AC81</f>
        <v>6.3300520344350142</v>
      </c>
    </row>
    <row r="142" spans="1:29" x14ac:dyDescent="0.2">
      <c r="A142" s="1" t="s">
        <v>740</v>
      </c>
      <c r="B142" s="1269" t="s">
        <v>159</v>
      </c>
      <c r="C142" s="1273" t="s">
        <v>2013</v>
      </c>
      <c r="D142" s="1235">
        <f ca="1">'11_PrivateCo_Op'!D81</f>
        <v>4.0214880000000006</v>
      </c>
      <c r="E142" s="1235">
        <f ca="1">'11_PrivateCo_Op'!E81</f>
        <v>19.959448000000005</v>
      </c>
      <c r="F142" s="1235">
        <f ca="1">'11_PrivateCo_Op'!F81</f>
        <v>37.474772000000009</v>
      </c>
      <c r="G142" s="1235">
        <f ca="1">'11_PrivateCo_Op'!G81</f>
        <v>41.537304000000006</v>
      </c>
      <c r="H142" s="1235">
        <f ca="1">'11_PrivateCo_Op'!H81</f>
        <v>48.645212000000015</v>
      </c>
      <c r="I142" s="1235">
        <f ca="1">'11_PrivateCo_Op'!I81</f>
        <v>54.031596000000008</v>
      </c>
      <c r="J142" s="1235">
        <f ca="1">'11_PrivateCo_Op'!J81</f>
        <v>3.7930959000000009</v>
      </c>
      <c r="K142" s="1235">
        <f ca="1">'11_PrivateCo_Op'!K81</f>
        <v>3.8126831985000007</v>
      </c>
      <c r="L142" s="1235">
        <f ca="1">'11_PrivateCo_Op'!L81</f>
        <v>3.8325643064775008</v>
      </c>
      <c r="M142" s="1235">
        <f ca="1">'11_PrivateCo_Op'!M81</f>
        <v>3.852743631074663</v>
      </c>
      <c r="N142" s="1235">
        <f ca="1">'11_PrivateCo_Op'!N81</f>
        <v>3.8732256455407832</v>
      </c>
      <c r="O142" s="1235">
        <f ca="1">'11_PrivateCo_Op'!O81</f>
        <v>3.8940148902238949</v>
      </c>
      <c r="P142" s="1235">
        <f ca="1">'11_PrivateCo_Op'!P81</f>
        <v>3.9151159735772532</v>
      </c>
      <c r="Q142" s="1235">
        <f ca="1">'11_PrivateCo_Op'!Q81</f>
        <v>3.9365335731809123</v>
      </c>
      <c r="R142" s="1235">
        <f ca="1">'11_PrivateCo_Op'!R81</f>
        <v>3.9582724367786253</v>
      </c>
      <c r="S142" s="1235">
        <f ca="1">'11_PrivateCo_Op'!S81</f>
        <v>3.9803373833303048</v>
      </c>
      <c r="T142" s="1235">
        <f ca="1">'11_PrivateCo_Op'!T81</f>
        <v>4.0027333040802597</v>
      </c>
      <c r="U142" s="1235">
        <f ca="1">'11_PrivateCo_Op'!U81</f>
        <v>4.0254651636414636</v>
      </c>
      <c r="V142" s="1235">
        <f ca="1">'11_PrivateCo_Op'!V81</f>
        <v>4.0485380010960856</v>
      </c>
      <c r="W142" s="1235">
        <f ca="1">'11_PrivateCo_Op'!W81</f>
        <v>4.0719569311125268</v>
      </c>
      <c r="X142" s="1235">
        <f ca="1">'11_PrivateCo_Op'!X81</f>
        <v>4.0957271450792145</v>
      </c>
      <c r="Y142" s="1235">
        <f ca="1">'11_PrivateCo_Op'!Y81</f>
        <v>4.1198539122554028</v>
      </c>
      <c r="Z142" s="1235">
        <f ca="1">'11_PrivateCo_Op'!Z81</f>
        <v>4.1443425809392336</v>
      </c>
      <c r="AA142" s="1235">
        <f ca="1">'11_PrivateCo_Op'!AA81</f>
        <v>4.1691985796533224</v>
      </c>
      <c r="AB142" s="1235">
        <f ca="1">'11_PrivateCo_Op'!AB81</f>
        <v>4.1944274183481225</v>
      </c>
      <c r="AC142" s="1235">
        <f ca="1">'11_PrivateCo_Op'!AC81</f>
        <v>4.2200346896233443</v>
      </c>
    </row>
    <row r="143" spans="1:29" x14ac:dyDescent="0.2">
      <c r="A143" s="1" t="s">
        <v>741</v>
      </c>
      <c r="B143" s="1269" t="s">
        <v>159</v>
      </c>
      <c r="C143" s="1273" t="s">
        <v>2014</v>
      </c>
      <c r="D143" s="1235">
        <f ca="1">'14_Minigrids_Op'!D81</f>
        <v>9.5910600000000006</v>
      </c>
      <c r="E143" s="1235">
        <f ca="1">'14_Minigrids_Op'!E81</f>
        <v>41.791819999999994</v>
      </c>
      <c r="F143" s="1235">
        <f ca="1">'14_Minigrids_Op'!F81</f>
        <v>40.539529999999999</v>
      </c>
      <c r="G143" s="1235">
        <f ca="1">'14_Minigrids_Op'!G81</f>
        <v>66.605640000000008</v>
      </c>
      <c r="H143" s="1235">
        <f ca="1">'14_Minigrids_Op'!H81</f>
        <v>49.467279999999995</v>
      </c>
      <c r="I143" s="1235">
        <f ca="1">'14_Minigrids_Op'!I81</f>
        <v>115.19841999999998</v>
      </c>
      <c r="J143" s="1235">
        <f ca="1">'14_Minigrids_Op'!J81</f>
        <v>9.3656655000000004</v>
      </c>
      <c r="K143" s="1235">
        <f ca="1">'14_Minigrids_Op'!K81</f>
        <v>9.4140291825000002</v>
      </c>
      <c r="L143" s="1235">
        <f ca="1">'14_Minigrids_Op'!L81</f>
        <v>9.4631183202375002</v>
      </c>
      <c r="M143" s="1235">
        <f ca="1">'14_Minigrids_Op'!M81</f>
        <v>9.512943795041064</v>
      </c>
      <c r="N143" s="1235">
        <f ca="1">'14_Minigrids_Op'!N81</f>
        <v>9.5635166519666797</v>
      </c>
      <c r="O143" s="1235">
        <f ca="1">'14_Minigrids_Op'!O81</f>
        <v>9.6148481017461798</v>
      </c>
      <c r="P143" s="1235">
        <f ca="1">'14_Minigrids_Op'!P81</f>
        <v>9.6669495232723719</v>
      </c>
      <c r="Q143" s="1235">
        <f ca="1">'14_Minigrids_Op'!Q81</f>
        <v>9.7198324661214581</v>
      </c>
      <c r="R143" s="1235">
        <f ca="1">'14_Minigrids_Op'!R81</f>
        <v>9.7735086531132787</v>
      </c>
      <c r="S143" s="1235">
        <f ca="1">'14_Minigrids_Op'!S81</f>
        <v>25.379828922429446</v>
      </c>
      <c r="T143" s="1235">
        <f ca="1">'14_Minigrids_Op'!T81</f>
        <v>82.266982318900517</v>
      </c>
      <c r="U143" s="1235">
        <f ca="1">'14_Minigrids_Op'!U81</f>
        <v>74.797109766940039</v>
      </c>
      <c r="V143" s="1235">
        <f ca="1">'14_Minigrids_Op'!V81</f>
        <v>110.2213439241318</v>
      </c>
      <c r="W143" s="1235">
        <f ca="1">'14_Minigrids_Op'!W81</f>
        <v>79.470305041485886</v>
      </c>
      <c r="X143" s="1235">
        <f ca="1">'14_Minigrids_Op'!X81</f>
        <v>178.99222548985054</v>
      </c>
      <c r="Y143" s="1235">
        <f ca="1">'14_Minigrids_Op'!Y81</f>
        <v>17.542179114866052</v>
      </c>
      <c r="Z143" s="1235">
        <f ca="1">'14_Minigrids_Op'!Z81</f>
        <v>17.713190501589043</v>
      </c>
      <c r="AA143" s="1235">
        <f ca="1">'14_Minigrids_Op'!AA81</f>
        <v>17.886767059112877</v>
      </c>
      <c r="AB143" s="1235">
        <f ca="1">'14_Minigrids_Op'!AB81</f>
        <v>18.062947264999572</v>
      </c>
      <c r="AC143" s="1235">
        <f ca="1">'14_Minigrids_Op'!AC81</f>
        <v>18.241770173974565</v>
      </c>
    </row>
    <row r="144" spans="1:29" x14ac:dyDescent="0.2">
      <c r="A144" s="1" t="s">
        <v>742</v>
      </c>
      <c r="B144" s="1269" t="s">
        <v>159</v>
      </c>
      <c r="C144" s="1273" t="s">
        <v>2015</v>
      </c>
      <c r="D144" s="1235">
        <f ca="1">'15_SHS_Op'!D54</f>
        <v>24.48</v>
      </c>
      <c r="E144" s="1235">
        <f ca="1">'15_SHS_Op'!E54</f>
        <v>24.96</v>
      </c>
      <c r="F144" s="1235">
        <f ca="1">'15_SHS_Op'!F54</f>
        <v>25.44</v>
      </c>
      <c r="G144" s="1235">
        <f ca="1">'15_SHS_Op'!G54</f>
        <v>25.92</v>
      </c>
      <c r="H144" s="1235">
        <f ca="1">'15_SHS_Op'!H54</f>
        <v>26.4</v>
      </c>
      <c r="I144" s="1235">
        <f ca="1">'15_SHS_Op'!I54</f>
        <v>26.88</v>
      </c>
      <c r="J144" s="1235">
        <f ca="1">'15_SHS_Op'!J54</f>
        <v>4.3919999999999995</v>
      </c>
      <c r="K144" s="1235">
        <f ca="1">'15_SHS_Op'!K54</f>
        <v>42.814653333462971</v>
      </c>
      <c r="L144" s="1235">
        <f ca="1">'15_SHS_Op'!L54</f>
        <v>42.837673533462969</v>
      </c>
      <c r="M144" s="1235">
        <f ca="1">'15_SHS_Op'!M54</f>
        <v>42.861039036462969</v>
      </c>
      <c r="N144" s="1235">
        <f ca="1">'15_SHS_Op'!N54</f>
        <v>42.884755022007973</v>
      </c>
      <c r="O144" s="1235">
        <f ca="1">'15_SHS_Op'!O54</f>
        <v>42.908826747336143</v>
      </c>
      <c r="P144" s="1235">
        <f ca="1">'15_SHS_Op'!P54</f>
        <v>42.933419547766469</v>
      </c>
      <c r="Q144" s="1235">
        <f ca="1">'15_SHS_Op'!Q54</f>
        <v>8.0140855083074918</v>
      </c>
      <c r="R144" s="1235">
        <f ca="1">'15_SHS_Op'!R54</f>
        <v>46.491070124395065</v>
      </c>
      <c r="S144" s="1235">
        <f ca="1">'15_SHS_Op'!S54</f>
        <v>46.569236576259058</v>
      </c>
      <c r="T144" s="1235">
        <f ca="1">'15_SHS_Op'!T54</f>
        <v>46.648575524900998</v>
      </c>
      <c r="U144" s="1235">
        <f ca="1">'15_SHS_Op'!U54</f>
        <v>46.729104557772573</v>
      </c>
      <c r="V144" s="1235">
        <f ca="1">'15_SHS_Op'!V54</f>
        <v>46.81084152613721</v>
      </c>
      <c r="W144" s="1235">
        <f ca="1">'15_SHS_Op'!W54</f>
        <v>46.893964548249556</v>
      </c>
      <c r="X144" s="1235">
        <f ca="1">'15_SHS_Op'!X54</f>
        <v>12.034038683797821</v>
      </c>
      <c r="Y144" s="1235">
        <f ca="1">'15_SHS_Op'!Y54</f>
        <v>50.571322597517749</v>
      </c>
      <c r="Z144" s="1235">
        <f ca="1">'15_SHS_Op'!Z54</f>
        <v>50.710692836478579</v>
      </c>
      <c r="AA144" s="1235">
        <f ca="1">'15_SHS_Op'!AA54</f>
        <v>50.852153629023817</v>
      </c>
      <c r="AB144" s="1235">
        <f ca="1">'15_SHS_Op'!AB54</f>
        <v>50.995736333457231</v>
      </c>
      <c r="AC144" s="1235">
        <f ca="1">'15_SHS_Op'!AC54</f>
        <v>51.141472778457135</v>
      </c>
    </row>
    <row r="145" spans="1:29" x14ac:dyDescent="0.2">
      <c r="A145" s="359" t="s">
        <v>743</v>
      </c>
      <c r="B145" s="1269" t="s">
        <v>159</v>
      </c>
      <c r="C145" s="1273"/>
      <c r="D145" s="1236">
        <f ca="1">SUM(D141:D144)</f>
        <v>38.911740000000002</v>
      </c>
      <c r="E145" s="1236">
        <f t="shared" ref="E145:AC145" ca="1" si="23">SUM(E141:E144)</f>
        <v>90.841440000000006</v>
      </c>
      <c r="F145" s="1236">
        <f t="shared" ca="1" si="23"/>
        <v>111.47104</v>
      </c>
      <c r="G145" s="1236">
        <f t="shared" ca="1" si="23"/>
        <v>143.50224000000003</v>
      </c>
      <c r="H145" s="1236">
        <f t="shared" ca="1" si="23"/>
        <v>136.05237000000002</v>
      </c>
      <c r="I145" s="1236">
        <f t="shared" ca="1" si="23"/>
        <v>209.50548999999998</v>
      </c>
      <c r="J145" s="1236">
        <f t="shared" ca="1" si="23"/>
        <v>23.240405249999998</v>
      </c>
      <c r="K145" s="1236">
        <f t="shared" ca="1" si="23"/>
        <v>61.760390512212972</v>
      </c>
      <c r="L145" s="1236">
        <f t="shared" ca="1" si="23"/>
        <v>61.882202619894215</v>
      </c>
      <c r="M145" s="1236">
        <f t="shared" ca="1" si="23"/>
        <v>62.005841909190693</v>
      </c>
      <c r="N145" s="1236">
        <f t="shared" ca="1" si="23"/>
        <v>62.131335787826607</v>
      </c>
      <c r="O145" s="1236">
        <f t="shared" ca="1" si="23"/>
        <v>62.258712074642055</v>
      </c>
      <c r="P145" s="1236">
        <f t="shared" ca="1" si="23"/>
        <v>62.388159004981972</v>
      </c>
      <c r="Q145" s="1236">
        <f t="shared" ca="1" si="23"/>
        <v>27.575251907381226</v>
      </c>
      <c r="R145" s="1236">
        <f t="shared" ca="1" si="23"/>
        <v>66.160259869454904</v>
      </c>
      <c r="S145" s="1236">
        <f t="shared" ca="1" si="23"/>
        <v>81.899908957014262</v>
      </c>
      <c r="T145" s="1236">
        <f t="shared" ca="1" si="23"/>
        <v>138.92239110400217</v>
      </c>
      <c r="U145" s="1236">
        <f t="shared" ca="1" si="23"/>
        <v>131.58987723381625</v>
      </c>
      <c r="V145" s="1236">
        <f t="shared" ca="1" si="23"/>
        <v>167.15353045300924</v>
      </c>
      <c r="W145" s="1236">
        <f t="shared" ca="1" si="23"/>
        <v>136.54416191751676</v>
      </c>
      <c r="X145" s="1236">
        <f t="shared" ca="1" si="23"/>
        <v>201.26558203634642</v>
      </c>
      <c r="Y145" s="1236">
        <f t="shared" ca="1" si="23"/>
        <v>78.413136493022307</v>
      </c>
      <c r="Z145" s="1236">
        <f t="shared" ca="1" si="23"/>
        <v>78.784739790415699</v>
      </c>
      <c r="AA145" s="1236">
        <f t="shared" ca="1" si="23"/>
        <v>79.161917137269995</v>
      </c>
      <c r="AB145" s="1236">
        <f t="shared" ca="1" si="23"/>
        <v>79.544752144327106</v>
      </c>
      <c r="AC145" s="1236">
        <f t="shared" ca="1" si="23"/>
        <v>79.933329676490061</v>
      </c>
    </row>
    <row r="146" spans="1:29" x14ac:dyDescent="0.2">
      <c r="B146" s="1269"/>
      <c r="C146" s="1273"/>
    </row>
    <row r="147" spans="1:29" x14ac:dyDescent="0.2">
      <c r="A147" s="1110" t="s">
        <v>744</v>
      </c>
      <c r="B147" s="1269"/>
      <c r="C147" s="1273"/>
    </row>
    <row r="148" spans="1:29" x14ac:dyDescent="0.2">
      <c r="A148" s="1" t="s">
        <v>745</v>
      </c>
      <c r="B148" s="1269" t="s">
        <v>159</v>
      </c>
      <c r="C148" s="1273"/>
      <c r="D148" s="1237">
        <f t="shared" ref="D148:AC148" ca="1" si="24">D23</f>
        <v>80.010179999999991</v>
      </c>
      <c r="E148" s="1237">
        <f t="shared" ca="1" si="24"/>
        <v>193.72844000000001</v>
      </c>
      <c r="F148" s="1237">
        <f t="shared" ca="1" si="24"/>
        <v>245.37716</v>
      </c>
      <c r="G148" s="1237">
        <f t="shared" ca="1" si="24"/>
        <v>309.09899999999999</v>
      </c>
      <c r="H148" s="1237">
        <f t="shared" ca="1" si="24"/>
        <v>296.23871000000003</v>
      </c>
      <c r="I148" s="1237">
        <f t="shared" ca="1" si="24"/>
        <v>442.42960999999997</v>
      </c>
      <c r="J148" s="1237">
        <f t="shared" ca="1" si="24"/>
        <v>23.240405249999998</v>
      </c>
      <c r="K148" s="1237">
        <f t="shared" ca="1" si="24"/>
        <v>61.760390512212972</v>
      </c>
      <c r="L148" s="1237">
        <f t="shared" ca="1" si="24"/>
        <v>61.882202619894215</v>
      </c>
      <c r="M148" s="1237">
        <f t="shared" ca="1" si="24"/>
        <v>62.005841909190693</v>
      </c>
      <c r="N148" s="1237">
        <f t="shared" ca="1" si="24"/>
        <v>62.131335787826607</v>
      </c>
      <c r="O148" s="1237">
        <f t="shared" ca="1" si="24"/>
        <v>62.258712074642055</v>
      </c>
      <c r="P148" s="1237">
        <f t="shared" ca="1" si="24"/>
        <v>62.388159004981972</v>
      </c>
      <c r="Q148" s="1237">
        <f t="shared" ca="1" si="24"/>
        <v>27.575251907381226</v>
      </c>
      <c r="R148" s="1237">
        <f t="shared" ca="1" si="24"/>
        <v>66.160259869454904</v>
      </c>
      <c r="S148" s="1237">
        <f t="shared" ca="1" si="24"/>
        <v>81.899908957014262</v>
      </c>
      <c r="T148" s="1237">
        <f t="shared" ca="1" si="24"/>
        <v>138.92239110400217</v>
      </c>
      <c r="U148" s="1237">
        <f t="shared" ca="1" si="24"/>
        <v>131.58987723381625</v>
      </c>
      <c r="V148" s="1237">
        <f t="shared" ca="1" si="24"/>
        <v>167.15353045300924</v>
      </c>
      <c r="W148" s="1237">
        <f t="shared" ca="1" si="24"/>
        <v>136.54416191751676</v>
      </c>
      <c r="X148" s="1237">
        <f t="shared" ca="1" si="24"/>
        <v>201.26558203634642</v>
      </c>
      <c r="Y148" s="1237">
        <f t="shared" ca="1" si="24"/>
        <v>78.413136493022307</v>
      </c>
      <c r="Z148" s="1237">
        <f t="shared" ca="1" si="24"/>
        <v>78.784739790415699</v>
      </c>
      <c r="AA148" s="1237">
        <f t="shared" ca="1" si="24"/>
        <v>79.161917137269995</v>
      </c>
      <c r="AB148" s="1237">
        <f t="shared" ca="1" si="24"/>
        <v>79.544752144327106</v>
      </c>
      <c r="AC148" s="1237">
        <f t="shared" ca="1" si="24"/>
        <v>79.933329676490061</v>
      </c>
    </row>
    <row r="149" spans="1:29" x14ac:dyDescent="0.2">
      <c r="A149" s="1" t="s">
        <v>746</v>
      </c>
      <c r="B149" s="1269" t="s">
        <v>159</v>
      </c>
      <c r="C149" s="1273"/>
      <c r="D149" s="1237">
        <f ca="1">D138+D145</f>
        <v>80.010179999999991</v>
      </c>
      <c r="E149" s="1237">
        <f t="shared" ref="E149:AC149" ca="1" si="25">E138+E145</f>
        <v>193.72844000000001</v>
      </c>
      <c r="F149" s="1237">
        <f t="shared" ca="1" si="25"/>
        <v>245.37716</v>
      </c>
      <c r="G149" s="1237">
        <f t="shared" ca="1" si="25"/>
        <v>309.09900000000005</v>
      </c>
      <c r="H149" s="1237">
        <f t="shared" ca="1" si="25"/>
        <v>296.23871000000003</v>
      </c>
      <c r="I149" s="1237">
        <f t="shared" ca="1" si="25"/>
        <v>442.42960999999997</v>
      </c>
      <c r="J149" s="1237">
        <f t="shared" ca="1" si="25"/>
        <v>23.240405249999998</v>
      </c>
      <c r="K149" s="1237">
        <f t="shared" ca="1" si="25"/>
        <v>61.760390512212972</v>
      </c>
      <c r="L149" s="1237">
        <f t="shared" ca="1" si="25"/>
        <v>61.882202619894215</v>
      </c>
      <c r="M149" s="1237">
        <f t="shared" ca="1" si="25"/>
        <v>62.005841909190693</v>
      </c>
      <c r="N149" s="1237">
        <f t="shared" ca="1" si="25"/>
        <v>62.131335787826607</v>
      </c>
      <c r="O149" s="1237">
        <f t="shared" ca="1" si="25"/>
        <v>62.258712074642055</v>
      </c>
      <c r="P149" s="1237">
        <f t="shared" ca="1" si="25"/>
        <v>62.388159004981972</v>
      </c>
      <c r="Q149" s="1237">
        <f t="shared" ca="1" si="25"/>
        <v>27.575251907381226</v>
      </c>
      <c r="R149" s="1237">
        <f t="shared" ca="1" si="25"/>
        <v>66.160259869454904</v>
      </c>
      <c r="S149" s="1237">
        <f t="shared" ca="1" si="25"/>
        <v>81.899908957014262</v>
      </c>
      <c r="T149" s="1237">
        <f t="shared" ca="1" si="25"/>
        <v>138.92239110400217</v>
      </c>
      <c r="U149" s="1237">
        <f t="shared" ca="1" si="25"/>
        <v>131.58987723381625</v>
      </c>
      <c r="V149" s="1237">
        <f t="shared" ca="1" si="25"/>
        <v>167.15353045300924</v>
      </c>
      <c r="W149" s="1237">
        <f t="shared" ca="1" si="25"/>
        <v>136.54416191751676</v>
      </c>
      <c r="X149" s="1237">
        <f t="shared" ca="1" si="25"/>
        <v>201.26558203634642</v>
      </c>
      <c r="Y149" s="1237">
        <f t="shared" ca="1" si="25"/>
        <v>78.413136493022307</v>
      </c>
      <c r="Z149" s="1237">
        <f t="shared" ca="1" si="25"/>
        <v>78.784739790415699</v>
      </c>
      <c r="AA149" s="1237">
        <f t="shared" ca="1" si="25"/>
        <v>79.161917137269995</v>
      </c>
      <c r="AB149" s="1237">
        <f t="shared" ca="1" si="25"/>
        <v>79.544752144327106</v>
      </c>
      <c r="AC149" s="1237">
        <f t="shared" ca="1" si="25"/>
        <v>79.933329676490061</v>
      </c>
    </row>
    <row r="150" spans="1:29" x14ac:dyDescent="0.2">
      <c r="A150" s="1" t="s">
        <v>747</v>
      </c>
      <c r="B150" s="1269" t="s">
        <v>159</v>
      </c>
      <c r="C150" s="1273"/>
      <c r="D150" s="1237">
        <f ca="1">D148-D149</f>
        <v>0</v>
      </c>
      <c r="E150" s="1237">
        <f t="shared" ref="E150:AC150" ca="1" si="26">E148-E149</f>
        <v>0</v>
      </c>
      <c r="F150" s="1237">
        <f t="shared" ca="1" si="26"/>
        <v>0</v>
      </c>
      <c r="G150" s="1237">
        <f t="shared" ca="1" si="26"/>
        <v>0</v>
      </c>
      <c r="H150" s="1237">
        <f t="shared" ca="1" si="26"/>
        <v>0</v>
      </c>
      <c r="I150" s="1237">
        <f t="shared" ca="1" si="26"/>
        <v>0</v>
      </c>
      <c r="J150" s="1237">
        <f t="shared" ca="1" si="26"/>
        <v>0</v>
      </c>
      <c r="K150" s="1237">
        <f t="shared" ca="1" si="26"/>
        <v>0</v>
      </c>
      <c r="L150" s="1237">
        <f t="shared" ca="1" si="26"/>
        <v>0</v>
      </c>
      <c r="M150" s="1237">
        <f t="shared" ca="1" si="26"/>
        <v>0</v>
      </c>
      <c r="N150" s="1237">
        <f t="shared" ca="1" si="26"/>
        <v>0</v>
      </c>
      <c r="O150" s="1237">
        <f t="shared" ca="1" si="26"/>
        <v>0</v>
      </c>
      <c r="P150" s="1237">
        <f t="shared" ca="1" si="26"/>
        <v>0</v>
      </c>
      <c r="Q150" s="1237">
        <f t="shared" ca="1" si="26"/>
        <v>0</v>
      </c>
      <c r="R150" s="1237">
        <f t="shared" ca="1" si="26"/>
        <v>0</v>
      </c>
      <c r="S150" s="1237">
        <f t="shared" ca="1" si="26"/>
        <v>0</v>
      </c>
      <c r="T150" s="1237">
        <f t="shared" ca="1" si="26"/>
        <v>0</v>
      </c>
      <c r="U150" s="1237">
        <f t="shared" ca="1" si="26"/>
        <v>0</v>
      </c>
      <c r="V150" s="1237">
        <f t="shared" ca="1" si="26"/>
        <v>0</v>
      </c>
      <c r="W150" s="1237">
        <f t="shared" ca="1" si="26"/>
        <v>0</v>
      </c>
      <c r="X150" s="1237">
        <f t="shared" ca="1" si="26"/>
        <v>0</v>
      </c>
      <c r="Y150" s="1237">
        <f t="shared" ca="1" si="26"/>
        <v>0</v>
      </c>
      <c r="Z150" s="1237">
        <f t="shared" ca="1" si="26"/>
        <v>0</v>
      </c>
      <c r="AA150" s="1237">
        <f t="shared" ca="1" si="26"/>
        <v>0</v>
      </c>
      <c r="AB150" s="1237">
        <f t="shared" ca="1" si="26"/>
        <v>0</v>
      </c>
      <c r="AC150" s="1237">
        <f t="shared" ca="1" si="26"/>
        <v>0</v>
      </c>
    </row>
    <row r="151" spans="1:29" x14ac:dyDescent="0.2">
      <c r="B151" s="1269"/>
      <c r="C151" s="1273"/>
    </row>
    <row r="152" spans="1:29" x14ac:dyDescent="0.2">
      <c r="A152" s="1110" t="s">
        <v>748</v>
      </c>
      <c r="B152" s="1269"/>
      <c r="C152" s="1273"/>
    </row>
    <row r="153" spans="1:29" x14ac:dyDescent="0.2">
      <c r="A153" s="1" t="s">
        <v>749</v>
      </c>
      <c r="B153" s="1269" t="s">
        <v>159</v>
      </c>
      <c r="C153" s="1273"/>
      <c r="D153" s="1235">
        <f ca="1">'16_OffGrid_FFSS'!D128</f>
        <v>16.912350390083525</v>
      </c>
      <c r="E153" s="1235">
        <f ca="1">'16_OffGrid_FFSS'!E128</f>
        <v>32.884954999999998</v>
      </c>
      <c r="F153" s="1235">
        <f ca="1">'16_OffGrid_FFSS'!F128</f>
        <v>32.185007499999998</v>
      </c>
      <c r="G153" s="1235">
        <f ca="1">'16_OffGrid_FFSS'!G128</f>
        <v>45.020285000000001</v>
      </c>
      <c r="H153" s="1235">
        <f ca="1">'16_OffGrid_FFSS'!H128</f>
        <v>36.34357</v>
      </c>
      <c r="I153" s="1235">
        <f ca="1">'16_OffGrid_FFSS'!I128</f>
        <v>68.783855000000003</v>
      </c>
      <c r="J153" s="1235">
        <f>'16_OffGrid_FFSS'!J128</f>
        <v>0</v>
      </c>
      <c r="K153" s="1235">
        <f>'16_OffGrid_FFSS'!K128</f>
        <v>0</v>
      </c>
      <c r="L153" s="1235">
        <f>'16_OffGrid_FFSS'!L128</f>
        <v>0</v>
      </c>
      <c r="M153" s="1235">
        <f>'16_OffGrid_FFSS'!M128</f>
        <v>0</v>
      </c>
      <c r="N153" s="1235">
        <f>'16_OffGrid_FFSS'!N128</f>
        <v>0</v>
      </c>
      <c r="O153" s="1235">
        <f>'16_OffGrid_FFSS'!O128</f>
        <v>0</v>
      </c>
      <c r="P153" s="1235">
        <f>'16_OffGrid_FFSS'!P128</f>
        <v>0</v>
      </c>
      <c r="Q153" s="1235">
        <f>'16_OffGrid_FFSS'!Q128</f>
        <v>0</v>
      </c>
      <c r="R153" s="1235">
        <f>'16_OffGrid_FFSS'!R128</f>
        <v>0</v>
      </c>
      <c r="S153" s="1235">
        <f>'16_OffGrid_FFSS'!S128</f>
        <v>0</v>
      </c>
      <c r="T153" s="1235">
        <f>'16_OffGrid_FFSS'!T128</f>
        <v>0</v>
      </c>
      <c r="U153" s="1235">
        <f>'16_OffGrid_FFSS'!U128</f>
        <v>0</v>
      </c>
      <c r="V153" s="1235">
        <f>'16_OffGrid_FFSS'!V128</f>
        <v>0</v>
      </c>
      <c r="W153" s="1235">
        <f>'16_OffGrid_FFSS'!W128</f>
        <v>0</v>
      </c>
      <c r="X153" s="1235">
        <f>'16_OffGrid_FFSS'!X128</f>
        <v>0</v>
      </c>
      <c r="Y153" s="1235">
        <f>'16_OffGrid_FFSS'!Y128</f>
        <v>0</v>
      </c>
      <c r="Z153" s="1235">
        <f>'16_OffGrid_FFSS'!Z128</f>
        <v>0</v>
      </c>
      <c r="AA153" s="1235">
        <f>'16_OffGrid_FFSS'!AA128</f>
        <v>0</v>
      </c>
      <c r="AB153" s="1235">
        <f>'16_OffGrid_FFSS'!AB128</f>
        <v>0</v>
      </c>
      <c r="AC153" s="1235">
        <f>'16_OffGrid_FFSS'!AC128</f>
        <v>0</v>
      </c>
    </row>
    <row r="154" spans="1:29" x14ac:dyDescent="0.2">
      <c r="A154" s="1" t="s">
        <v>750</v>
      </c>
      <c r="B154" s="1269" t="s">
        <v>159</v>
      </c>
      <c r="C154" s="1273"/>
      <c r="D154" s="1235">
        <f ca="1">'16_OffGrid_FFSS'!D154</f>
        <v>16.868514999999999</v>
      </c>
      <c r="E154" s="1235">
        <f ca="1">'16_OffGrid_FFSS'!E154</f>
        <v>32.884954999999998</v>
      </c>
      <c r="F154" s="1235">
        <f ca="1">'16_OffGrid_FFSS'!F154</f>
        <v>32.185007499999998</v>
      </c>
      <c r="G154" s="1235">
        <f ca="1">'16_OffGrid_FFSS'!G154</f>
        <v>45.020285000000001</v>
      </c>
      <c r="H154" s="1235">
        <f ca="1">'16_OffGrid_FFSS'!H154</f>
        <v>36.34357</v>
      </c>
      <c r="I154" s="1235">
        <f ca="1">'16_OffGrid_FFSS'!I154</f>
        <v>68.783855000000003</v>
      </c>
      <c r="J154" s="1235">
        <f ca="1">'16_OffGrid_FFSS'!J154</f>
        <v>0</v>
      </c>
      <c r="K154" s="1235">
        <f ca="1">'16_OffGrid_FFSS'!K154</f>
        <v>0.64406993790931466</v>
      </c>
      <c r="L154" s="1235">
        <f ca="1">'16_OffGrid_FFSS'!L154</f>
        <v>0</v>
      </c>
      <c r="M154" s="1235">
        <f ca="1">'16_OffGrid_FFSS'!M154</f>
        <v>0</v>
      </c>
      <c r="N154" s="1235">
        <f ca="1">'16_OffGrid_FFSS'!N154</f>
        <v>0</v>
      </c>
      <c r="O154" s="1235">
        <f ca="1">'16_OffGrid_FFSS'!O154</f>
        <v>0</v>
      </c>
      <c r="P154" s="1235">
        <f ca="1">'16_OffGrid_FFSS'!P154</f>
        <v>0</v>
      </c>
      <c r="Q154" s="1235">
        <f ca="1">'16_OffGrid_FFSS'!Q154</f>
        <v>0</v>
      </c>
      <c r="R154" s="1235">
        <f ca="1">'16_OffGrid_FFSS'!R154</f>
        <v>0</v>
      </c>
      <c r="S154" s="1235">
        <f ca="1">'16_OffGrid_FFSS'!S154</f>
        <v>0.24179783290825796</v>
      </c>
      <c r="T154" s="1235">
        <f ca="1">'16_OffGrid_FFSS'!T154</f>
        <v>50.321709426453531</v>
      </c>
      <c r="U154" s="1235">
        <f ca="1">'16_OffGrid_FFSS'!U154</f>
        <v>30.873915661334799</v>
      </c>
      <c r="V154" s="1235">
        <f ca="1">'16_OffGrid_FFSS'!V154</f>
        <v>66.691137631840576</v>
      </c>
      <c r="W154" s="1235">
        <f ca="1">'16_OffGrid_FFSS'!W154</f>
        <v>35.488629480520544</v>
      </c>
      <c r="X154" s="1235">
        <f ca="1">'16_OffGrid_FFSS'!X154</f>
        <v>106.97642169037707</v>
      </c>
      <c r="Y154" s="1235">
        <f ca="1">'16_OffGrid_FFSS'!Y154</f>
        <v>0</v>
      </c>
      <c r="Z154" s="1235">
        <f ca="1">'16_OffGrid_FFSS'!Z154</f>
        <v>0</v>
      </c>
      <c r="AA154" s="1235">
        <f ca="1">'16_OffGrid_FFSS'!AA154</f>
        <v>0</v>
      </c>
      <c r="AB154" s="1235">
        <f ca="1">'16_OffGrid_FFSS'!AB154</f>
        <v>0</v>
      </c>
      <c r="AC154" s="1235">
        <f>'16_OffGrid_FFSS'!AC154</f>
        <v>0</v>
      </c>
    </row>
    <row r="155" spans="1:29" x14ac:dyDescent="0.2">
      <c r="A155" s="1" t="s">
        <v>751</v>
      </c>
      <c r="B155" s="1269" t="s">
        <v>159</v>
      </c>
      <c r="C155" s="1273"/>
      <c r="D155" s="1235">
        <f ca="1">'12_PrivateCo_FFSS'!D132</f>
        <v>6.7449576417773294</v>
      </c>
      <c r="E155" s="1235">
        <f ca="1">'12_PrivateCo_FFSS'!E132</f>
        <v>10.168043457518259</v>
      </c>
      <c r="F155" s="1235">
        <f ca="1">'12_PrivateCo_FFSS'!F132</f>
        <v>19.070553528928709</v>
      </c>
      <c r="G155" s="1235">
        <f ca="1">'12_PrivateCo_FFSS'!G132</f>
        <v>21.094843514392284</v>
      </c>
      <c r="H155" s="1235">
        <f ca="1">'12_PrivateCo_FFSS'!H132</f>
        <v>24.666829404378507</v>
      </c>
      <c r="I155" s="1235">
        <f ca="1">'12_PrivateCo_FFSS'!I132</f>
        <v>27.353149082747233</v>
      </c>
      <c r="J155" s="1235">
        <f>'12_PrivateCo_FFSS'!J132</f>
        <v>0</v>
      </c>
      <c r="K155" s="1235">
        <f>'12_PrivateCo_FFSS'!K132</f>
        <v>0</v>
      </c>
      <c r="L155" s="1235">
        <f>'12_PrivateCo_FFSS'!L132</f>
        <v>0</v>
      </c>
      <c r="M155" s="1235">
        <f>'12_PrivateCo_FFSS'!M132</f>
        <v>0</v>
      </c>
      <c r="N155" s="1235">
        <f>'12_PrivateCo_FFSS'!N132</f>
        <v>0</v>
      </c>
      <c r="O155" s="1235">
        <f>'12_PrivateCo_FFSS'!O132</f>
        <v>0</v>
      </c>
      <c r="P155" s="1235">
        <f>'12_PrivateCo_FFSS'!P132</f>
        <v>0</v>
      </c>
      <c r="Q155" s="1235">
        <f>'12_PrivateCo_FFSS'!Q132</f>
        <v>0</v>
      </c>
      <c r="R155" s="1235">
        <f>'12_PrivateCo_FFSS'!R132</f>
        <v>0</v>
      </c>
      <c r="S155" s="1235">
        <f>'12_PrivateCo_FFSS'!S132</f>
        <v>0</v>
      </c>
      <c r="T155" s="1235">
        <f>'12_PrivateCo_FFSS'!T132</f>
        <v>0</v>
      </c>
      <c r="U155" s="1235">
        <f>'12_PrivateCo_FFSS'!U132</f>
        <v>0</v>
      </c>
      <c r="V155" s="1235">
        <f>'12_PrivateCo_FFSS'!V132</f>
        <v>0</v>
      </c>
      <c r="W155" s="1235">
        <f>'12_PrivateCo_FFSS'!W132</f>
        <v>0</v>
      </c>
      <c r="X155" s="1235">
        <f>'12_PrivateCo_FFSS'!X132</f>
        <v>0</v>
      </c>
      <c r="Y155" s="1235">
        <f>'12_PrivateCo_FFSS'!Y132</f>
        <v>0</v>
      </c>
      <c r="Z155" s="1235">
        <f>'12_PrivateCo_FFSS'!Z132</f>
        <v>0</v>
      </c>
      <c r="AA155" s="1235">
        <f>'12_PrivateCo_FFSS'!AA132</f>
        <v>0</v>
      </c>
      <c r="AB155" s="1235">
        <f>'12_PrivateCo_FFSS'!AB132</f>
        <v>0</v>
      </c>
      <c r="AC155" s="1235">
        <f>'12_PrivateCo_FFSS'!AC132</f>
        <v>0</v>
      </c>
    </row>
    <row r="156" spans="1:29" x14ac:dyDescent="0.2">
      <c r="A156" s="1" t="s">
        <v>752</v>
      </c>
      <c r="B156" s="1269" t="s">
        <v>159</v>
      </c>
      <c r="C156" s="1273"/>
      <c r="D156" s="1235">
        <f ca="1">'12_PrivateCo_FFSS'!D152</f>
        <v>1.9618616395852533</v>
      </c>
      <c r="E156" s="1235">
        <f ca="1">'12_PrivateCo_FFSS'!E152</f>
        <v>9.7323149424817466</v>
      </c>
      <c r="F156" s="1235">
        <f ca="1">'12_PrivateCo_FFSS'!F152</f>
        <v>18.253328071071298</v>
      </c>
      <c r="G156" s="1235">
        <f ca="1">'12_PrivateCo_FFSS'!G152</f>
        <v>20.190871685607718</v>
      </c>
      <c r="H156" s="1235">
        <f ca="1">'12_PrivateCo_FFSS'!H152</f>
        <v>23.609788195621505</v>
      </c>
      <c r="I156" s="1235">
        <f ca="1">'12_PrivateCo_FFSS'!I152</f>
        <v>26.180991717252773</v>
      </c>
      <c r="J156" s="1235">
        <f ca="1">'12_PrivateCo_FFSS'!J152</f>
        <v>0</v>
      </c>
      <c r="K156" s="1235">
        <f ca="1">'12_PrivateCo_FFSS'!K152</f>
        <v>0</v>
      </c>
      <c r="L156" s="1235">
        <f ca="1">'12_PrivateCo_FFSS'!L152</f>
        <v>0</v>
      </c>
      <c r="M156" s="1235">
        <f ca="1">'12_PrivateCo_FFSS'!M152</f>
        <v>0</v>
      </c>
      <c r="N156" s="1235">
        <f ca="1">'12_PrivateCo_FFSS'!N152</f>
        <v>0</v>
      </c>
      <c r="O156" s="1235">
        <f ca="1">'12_PrivateCo_FFSS'!O152</f>
        <v>0</v>
      </c>
      <c r="P156" s="1235">
        <f ca="1">'12_PrivateCo_FFSS'!P152</f>
        <v>0</v>
      </c>
      <c r="Q156" s="1235">
        <f ca="1">'12_PrivateCo_FFSS'!Q152</f>
        <v>0</v>
      </c>
      <c r="R156" s="1235">
        <f ca="1">'12_PrivateCo_FFSS'!R152</f>
        <v>0</v>
      </c>
      <c r="S156" s="1235">
        <f ca="1">'12_PrivateCo_FFSS'!S152</f>
        <v>0</v>
      </c>
      <c r="T156" s="1235">
        <f ca="1">'12_PrivateCo_FFSS'!T152</f>
        <v>0</v>
      </c>
      <c r="U156" s="1235">
        <f ca="1">'12_PrivateCo_FFSS'!U152</f>
        <v>49.964578125810171</v>
      </c>
      <c r="V156" s="1235">
        <f ca="1">'12_PrivateCo_FFSS'!V152</f>
        <v>0</v>
      </c>
      <c r="W156" s="1235">
        <f ca="1">'12_PrivateCo_FFSS'!W152</f>
        <v>0</v>
      </c>
      <c r="X156" s="1235">
        <f ca="1">'12_PrivateCo_FFSS'!X152</f>
        <v>0</v>
      </c>
      <c r="Y156" s="1235">
        <f ca="1">'12_PrivateCo_FFSS'!Y152</f>
        <v>0</v>
      </c>
      <c r="Z156" s="1235">
        <f ca="1">'12_PrivateCo_FFSS'!Z152</f>
        <v>0</v>
      </c>
      <c r="AA156" s="1235">
        <f ca="1">'12_PrivateCo_FFSS'!AA152</f>
        <v>0</v>
      </c>
      <c r="AB156" s="1235">
        <f ca="1">'12_PrivateCo_FFSS'!AB152</f>
        <v>0</v>
      </c>
      <c r="AC156" s="1235">
        <f ca="1">'12_PrivateCo_FFSS'!AC152</f>
        <v>0</v>
      </c>
    </row>
    <row r="157" spans="1:29" x14ac:dyDescent="0.2">
      <c r="A157" s="359" t="s">
        <v>753</v>
      </c>
      <c r="B157" s="1269" t="s">
        <v>159</v>
      </c>
      <c r="C157" s="1273"/>
      <c r="D157" s="1236">
        <f ca="1">D153+D155</f>
        <v>23.657308031860854</v>
      </c>
      <c r="E157" s="1236">
        <f t="shared" ref="E157:AC157" ca="1" si="27">E153+E155</f>
        <v>43.052998457518257</v>
      </c>
      <c r="F157" s="1236">
        <f t="shared" ca="1" si="27"/>
        <v>51.25556102892871</v>
      </c>
      <c r="G157" s="1236">
        <f t="shared" ca="1" si="27"/>
        <v>66.115128514392282</v>
      </c>
      <c r="H157" s="1236">
        <f t="shared" ca="1" si="27"/>
        <v>61.010399404378504</v>
      </c>
      <c r="I157" s="1236">
        <f t="shared" ca="1" si="27"/>
        <v>96.137004082747239</v>
      </c>
      <c r="J157" s="1236">
        <f t="shared" si="27"/>
        <v>0</v>
      </c>
      <c r="K157" s="1236">
        <f t="shared" si="27"/>
        <v>0</v>
      </c>
      <c r="L157" s="1236">
        <f t="shared" si="27"/>
        <v>0</v>
      </c>
      <c r="M157" s="1236">
        <f t="shared" si="27"/>
        <v>0</v>
      </c>
      <c r="N157" s="1236">
        <f t="shared" si="27"/>
        <v>0</v>
      </c>
      <c r="O157" s="1236">
        <f t="shared" si="27"/>
        <v>0</v>
      </c>
      <c r="P157" s="1236">
        <f t="shared" si="27"/>
        <v>0</v>
      </c>
      <c r="Q157" s="1236">
        <f t="shared" si="27"/>
        <v>0</v>
      </c>
      <c r="R157" s="1236">
        <f t="shared" si="27"/>
        <v>0</v>
      </c>
      <c r="S157" s="1236">
        <f t="shared" si="27"/>
        <v>0</v>
      </c>
      <c r="T157" s="1236">
        <f t="shared" si="27"/>
        <v>0</v>
      </c>
      <c r="U157" s="1236">
        <f t="shared" si="27"/>
        <v>0</v>
      </c>
      <c r="V157" s="1236">
        <f t="shared" si="27"/>
        <v>0</v>
      </c>
      <c r="W157" s="1236">
        <f t="shared" si="27"/>
        <v>0</v>
      </c>
      <c r="X157" s="1236">
        <f t="shared" si="27"/>
        <v>0</v>
      </c>
      <c r="Y157" s="1236">
        <f t="shared" si="27"/>
        <v>0</v>
      </c>
      <c r="Z157" s="1236">
        <f t="shared" si="27"/>
        <v>0</v>
      </c>
      <c r="AA157" s="1236">
        <f t="shared" si="27"/>
        <v>0</v>
      </c>
      <c r="AB157" s="1236">
        <f t="shared" si="27"/>
        <v>0</v>
      </c>
      <c r="AC157" s="1236">
        <f t="shared" si="27"/>
        <v>0</v>
      </c>
    </row>
    <row r="158" spans="1:29" x14ac:dyDescent="0.2">
      <c r="A158" s="359" t="s">
        <v>754</v>
      </c>
      <c r="B158" s="1269" t="s">
        <v>159</v>
      </c>
      <c r="C158" s="1273"/>
      <c r="D158" s="1236">
        <f ca="1">D154+D156</f>
        <v>18.830376639585253</v>
      </c>
      <c r="E158" s="1236">
        <f t="shared" ref="E158:AC158" ca="1" si="28">E154+E156</f>
        <v>42.617269942481741</v>
      </c>
      <c r="F158" s="1236">
        <f t="shared" ca="1" si="28"/>
        <v>50.438335571071292</v>
      </c>
      <c r="G158" s="1236">
        <f t="shared" ca="1" si="28"/>
        <v>65.211156685607719</v>
      </c>
      <c r="H158" s="1236">
        <f t="shared" ca="1" si="28"/>
        <v>59.953358195621504</v>
      </c>
      <c r="I158" s="1236">
        <f t="shared" ca="1" si="28"/>
        <v>94.964846717252783</v>
      </c>
      <c r="J158" s="1236">
        <f t="shared" ca="1" si="28"/>
        <v>0</v>
      </c>
      <c r="K158" s="1236">
        <f t="shared" ca="1" si="28"/>
        <v>0.64406993790931466</v>
      </c>
      <c r="L158" s="1236">
        <f t="shared" ca="1" si="28"/>
        <v>0</v>
      </c>
      <c r="M158" s="1236">
        <f t="shared" ca="1" si="28"/>
        <v>0</v>
      </c>
      <c r="N158" s="1236">
        <f t="shared" ca="1" si="28"/>
        <v>0</v>
      </c>
      <c r="O158" s="1236">
        <f t="shared" ca="1" si="28"/>
        <v>0</v>
      </c>
      <c r="P158" s="1236">
        <f t="shared" ca="1" si="28"/>
        <v>0</v>
      </c>
      <c r="Q158" s="1236">
        <f t="shared" ca="1" si="28"/>
        <v>0</v>
      </c>
      <c r="R158" s="1236">
        <f t="shared" ca="1" si="28"/>
        <v>0</v>
      </c>
      <c r="S158" s="1236">
        <f t="shared" ca="1" si="28"/>
        <v>0.24179783290825796</v>
      </c>
      <c r="T158" s="1236">
        <f t="shared" ca="1" si="28"/>
        <v>50.321709426453531</v>
      </c>
      <c r="U158" s="1236">
        <f t="shared" ca="1" si="28"/>
        <v>80.838493787144969</v>
      </c>
      <c r="V158" s="1236">
        <f t="shared" ca="1" si="28"/>
        <v>66.691137631840576</v>
      </c>
      <c r="W158" s="1236">
        <f t="shared" ca="1" si="28"/>
        <v>35.488629480520544</v>
      </c>
      <c r="X158" s="1236">
        <f t="shared" ca="1" si="28"/>
        <v>106.97642169037707</v>
      </c>
      <c r="Y158" s="1236">
        <f t="shared" ca="1" si="28"/>
        <v>0</v>
      </c>
      <c r="Z158" s="1236">
        <f t="shared" ca="1" si="28"/>
        <v>0</v>
      </c>
      <c r="AA158" s="1236">
        <f t="shared" ca="1" si="28"/>
        <v>0</v>
      </c>
      <c r="AB158" s="1236">
        <f t="shared" ca="1" si="28"/>
        <v>0</v>
      </c>
      <c r="AC158" s="1236">
        <f t="shared" ca="1" si="28"/>
        <v>0</v>
      </c>
    </row>
    <row r="159" spans="1:29" x14ac:dyDescent="0.2">
      <c r="B159" s="1269"/>
      <c r="C159" s="1273"/>
    </row>
    <row r="160" spans="1:29" x14ac:dyDescent="0.2">
      <c r="A160" s="1110" t="s">
        <v>760</v>
      </c>
      <c r="B160" s="1269"/>
      <c r="C160" s="1273"/>
    </row>
    <row r="161" spans="1:29" x14ac:dyDescent="0.2">
      <c r="A161" s="1263" t="s">
        <v>761</v>
      </c>
      <c r="B161" s="1269" t="s">
        <v>159</v>
      </c>
      <c r="C161" s="1273"/>
      <c r="D161" s="1264">
        <f>D138</f>
        <v>41.098439999999997</v>
      </c>
      <c r="E161" s="1264">
        <f t="shared" ref="E161:AC161" si="29">E138</f>
        <v>102.887</v>
      </c>
      <c r="F161" s="1264">
        <f t="shared" si="29"/>
        <v>133.90612000000002</v>
      </c>
      <c r="G161" s="1264">
        <f t="shared" si="29"/>
        <v>165.59675999999999</v>
      </c>
      <c r="H161" s="1264">
        <f t="shared" si="29"/>
        <v>160.18634</v>
      </c>
      <c r="I161" s="1264">
        <f t="shared" si="29"/>
        <v>232.92411999999999</v>
      </c>
      <c r="J161" s="1264">
        <f t="shared" si="29"/>
        <v>0</v>
      </c>
      <c r="K161" s="1264">
        <f t="shared" si="29"/>
        <v>0</v>
      </c>
      <c r="L161" s="1264">
        <f t="shared" si="29"/>
        <v>0</v>
      </c>
      <c r="M161" s="1264">
        <f t="shared" si="29"/>
        <v>0</v>
      </c>
      <c r="N161" s="1264">
        <f t="shared" si="29"/>
        <v>0</v>
      </c>
      <c r="O161" s="1264">
        <f t="shared" si="29"/>
        <v>0</v>
      </c>
      <c r="P161" s="1264">
        <f t="shared" si="29"/>
        <v>0</v>
      </c>
      <c r="Q161" s="1264">
        <f t="shared" si="29"/>
        <v>0</v>
      </c>
      <c r="R161" s="1264">
        <f t="shared" si="29"/>
        <v>0</v>
      </c>
      <c r="S161" s="1264">
        <f t="shared" si="29"/>
        <v>0</v>
      </c>
      <c r="T161" s="1264">
        <f t="shared" si="29"/>
        <v>0</v>
      </c>
      <c r="U161" s="1264">
        <f t="shared" si="29"/>
        <v>0</v>
      </c>
      <c r="V161" s="1264">
        <f t="shared" si="29"/>
        <v>0</v>
      </c>
      <c r="W161" s="1264">
        <f t="shared" si="29"/>
        <v>0</v>
      </c>
      <c r="X161" s="1264">
        <f t="shared" si="29"/>
        <v>0</v>
      </c>
      <c r="Y161" s="1264">
        <f t="shared" si="29"/>
        <v>0</v>
      </c>
      <c r="Z161" s="1264">
        <f t="shared" si="29"/>
        <v>0</v>
      </c>
      <c r="AA161" s="1264">
        <f t="shared" si="29"/>
        <v>0</v>
      </c>
      <c r="AB161" s="1264">
        <f t="shared" si="29"/>
        <v>0</v>
      </c>
      <c r="AC161" s="1264">
        <f t="shared" si="29"/>
        <v>0</v>
      </c>
    </row>
    <row r="162" spans="1:29" x14ac:dyDescent="0.2">
      <c r="A162" s="1265" t="s">
        <v>762</v>
      </c>
      <c r="B162" s="1269" t="s">
        <v>159</v>
      </c>
      <c r="C162" s="1273"/>
      <c r="D162" s="1264">
        <f ca="1">D157</f>
        <v>23.657308031860854</v>
      </c>
      <c r="E162" s="1264">
        <f t="shared" ref="E162:AC162" ca="1" si="30">E157</f>
        <v>43.052998457518257</v>
      </c>
      <c r="F162" s="1264">
        <f t="shared" ca="1" si="30"/>
        <v>51.25556102892871</v>
      </c>
      <c r="G162" s="1264">
        <f t="shared" ca="1" si="30"/>
        <v>66.115128514392282</v>
      </c>
      <c r="H162" s="1264">
        <f t="shared" ca="1" si="30"/>
        <v>61.010399404378504</v>
      </c>
      <c r="I162" s="1264">
        <f t="shared" ca="1" si="30"/>
        <v>96.137004082747239</v>
      </c>
      <c r="J162" s="1264">
        <f t="shared" si="30"/>
        <v>0</v>
      </c>
      <c r="K162" s="1264">
        <f t="shared" si="30"/>
        <v>0</v>
      </c>
      <c r="L162" s="1264">
        <f t="shared" si="30"/>
        <v>0</v>
      </c>
      <c r="M162" s="1264">
        <f t="shared" si="30"/>
        <v>0</v>
      </c>
      <c r="N162" s="1264">
        <f t="shared" si="30"/>
        <v>0</v>
      </c>
      <c r="O162" s="1264">
        <f t="shared" si="30"/>
        <v>0</v>
      </c>
      <c r="P162" s="1264">
        <f t="shared" si="30"/>
        <v>0</v>
      </c>
      <c r="Q162" s="1264">
        <f t="shared" si="30"/>
        <v>0</v>
      </c>
      <c r="R162" s="1264">
        <f t="shared" si="30"/>
        <v>0</v>
      </c>
      <c r="S162" s="1264">
        <f t="shared" si="30"/>
        <v>0</v>
      </c>
      <c r="T162" s="1264">
        <f t="shared" si="30"/>
        <v>0</v>
      </c>
      <c r="U162" s="1264">
        <f t="shared" si="30"/>
        <v>0</v>
      </c>
      <c r="V162" s="1264">
        <f t="shared" si="30"/>
        <v>0</v>
      </c>
      <c r="W162" s="1264">
        <f t="shared" si="30"/>
        <v>0</v>
      </c>
      <c r="X162" s="1264">
        <f t="shared" si="30"/>
        <v>0</v>
      </c>
      <c r="Y162" s="1264">
        <f t="shared" si="30"/>
        <v>0</v>
      </c>
      <c r="Z162" s="1264">
        <f t="shared" si="30"/>
        <v>0</v>
      </c>
      <c r="AA162" s="1264">
        <f t="shared" si="30"/>
        <v>0</v>
      </c>
      <c r="AB162" s="1264">
        <f t="shared" si="30"/>
        <v>0</v>
      </c>
      <c r="AC162" s="1264">
        <f t="shared" si="30"/>
        <v>0</v>
      </c>
    </row>
    <row r="163" spans="1:29" x14ac:dyDescent="0.2">
      <c r="A163" s="1265" t="s">
        <v>763</v>
      </c>
      <c r="B163" s="1269" t="s">
        <v>159</v>
      </c>
      <c r="C163" s="1273"/>
      <c r="D163" s="1264">
        <f ca="1">D158</f>
        <v>18.830376639585253</v>
      </c>
      <c r="E163" s="1264">
        <f t="shared" ref="E163:AC163" ca="1" si="31">E158</f>
        <v>42.617269942481741</v>
      </c>
      <c r="F163" s="1264">
        <f t="shared" ca="1" si="31"/>
        <v>50.438335571071292</v>
      </c>
      <c r="G163" s="1264">
        <f t="shared" ca="1" si="31"/>
        <v>65.211156685607719</v>
      </c>
      <c r="H163" s="1264">
        <f t="shared" ca="1" si="31"/>
        <v>59.953358195621504</v>
      </c>
      <c r="I163" s="1264">
        <f t="shared" ca="1" si="31"/>
        <v>94.964846717252783</v>
      </c>
      <c r="J163" s="1264">
        <f t="shared" ca="1" si="31"/>
        <v>0</v>
      </c>
      <c r="K163" s="1264">
        <f t="shared" ca="1" si="31"/>
        <v>0.64406993790931466</v>
      </c>
      <c r="L163" s="1264">
        <f t="shared" ca="1" si="31"/>
        <v>0</v>
      </c>
      <c r="M163" s="1264">
        <f t="shared" ca="1" si="31"/>
        <v>0</v>
      </c>
      <c r="N163" s="1264">
        <f t="shared" ca="1" si="31"/>
        <v>0</v>
      </c>
      <c r="O163" s="1264">
        <f t="shared" ca="1" si="31"/>
        <v>0</v>
      </c>
      <c r="P163" s="1264">
        <f t="shared" ca="1" si="31"/>
        <v>0</v>
      </c>
      <c r="Q163" s="1264">
        <f t="shared" ca="1" si="31"/>
        <v>0</v>
      </c>
      <c r="R163" s="1264">
        <f t="shared" ca="1" si="31"/>
        <v>0</v>
      </c>
      <c r="S163" s="1264">
        <f t="shared" ca="1" si="31"/>
        <v>0.24179783290825796</v>
      </c>
      <c r="T163" s="1264">
        <f t="shared" ca="1" si="31"/>
        <v>50.321709426453531</v>
      </c>
      <c r="U163" s="1264">
        <f t="shared" ca="1" si="31"/>
        <v>80.838493787144969</v>
      </c>
      <c r="V163" s="1264">
        <f t="shared" ca="1" si="31"/>
        <v>66.691137631840576</v>
      </c>
      <c r="W163" s="1264">
        <f t="shared" ca="1" si="31"/>
        <v>35.488629480520544</v>
      </c>
      <c r="X163" s="1264">
        <f t="shared" ca="1" si="31"/>
        <v>106.97642169037707</v>
      </c>
      <c r="Y163" s="1264">
        <f t="shared" ca="1" si="31"/>
        <v>0</v>
      </c>
      <c r="Z163" s="1264">
        <f t="shared" ca="1" si="31"/>
        <v>0</v>
      </c>
      <c r="AA163" s="1264">
        <f t="shared" ca="1" si="31"/>
        <v>0</v>
      </c>
      <c r="AB163" s="1264">
        <f t="shared" ca="1" si="31"/>
        <v>0</v>
      </c>
      <c r="AC163" s="1264">
        <f t="shared" ca="1" si="31"/>
        <v>0</v>
      </c>
    </row>
    <row r="164" spans="1:29" x14ac:dyDescent="0.2">
      <c r="A164" s="1263" t="s">
        <v>764</v>
      </c>
      <c r="B164" s="1269" t="s">
        <v>159</v>
      </c>
      <c r="C164" s="1273"/>
      <c r="D164" s="1264">
        <f t="shared" ref="D164:AC164" ca="1" si="32">D69</f>
        <v>3.4642287972380643</v>
      </c>
      <c r="E164" s="1264">
        <f t="shared" ca="1" si="32"/>
        <v>18.890101085601874</v>
      </c>
      <c r="F164" s="1264">
        <f t="shared" ca="1" si="32"/>
        <v>38.925440959912663</v>
      </c>
      <c r="G164" s="1264">
        <f t="shared" ca="1" si="32"/>
        <v>65.443179447383784</v>
      </c>
      <c r="H164" s="1264">
        <f t="shared" ca="1" si="32"/>
        <v>89.414021990914961</v>
      </c>
      <c r="I164" s="1264">
        <f t="shared" ca="1" si="32"/>
        <v>128.88327102046605</v>
      </c>
      <c r="J164" s="1264">
        <f t="shared" ca="1" si="32"/>
        <v>126.63580388651769</v>
      </c>
      <c r="K164" s="1264">
        <f t="shared" ca="1" si="32"/>
        <v>124.87809005050548</v>
      </c>
      <c r="L164" s="1264">
        <f t="shared" ca="1" si="32"/>
        <v>122.88712360789566</v>
      </c>
      <c r="M164" s="1264">
        <f t="shared" ca="1" si="32"/>
        <v>120.74415088023065</v>
      </c>
      <c r="N164" s="1264">
        <f t="shared" ca="1" si="32"/>
        <v>119.46467907552008</v>
      </c>
      <c r="O164" s="1264">
        <f t="shared" ca="1" si="32"/>
        <v>119.3246557009825</v>
      </c>
      <c r="P164" s="1264">
        <f t="shared" ca="1" si="32"/>
        <v>118.3122118948412</v>
      </c>
      <c r="Q164" s="1264">
        <f t="shared" ca="1" si="32"/>
        <v>110.72317094977559</v>
      </c>
      <c r="R164" s="1264">
        <f t="shared" ca="1" si="32"/>
        <v>108.96063991167091</v>
      </c>
      <c r="S164" s="1264">
        <f t="shared" ca="1" si="32"/>
        <v>109.13340204006606</v>
      </c>
      <c r="T164" s="1264">
        <f t="shared" ca="1" si="32"/>
        <v>120.84830438132788</v>
      </c>
      <c r="U164" s="1264">
        <f t="shared" ca="1" si="32"/>
        <v>130.577718997121</v>
      </c>
      <c r="V164" s="1264">
        <f t="shared" ca="1" si="32"/>
        <v>144.46403687898248</v>
      </c>
      <c r="W164" s="1264">
        <f t="shared" ca="1" si="32"/>
        <v>153.66011952721996</v>
      </c>
      <c r="X164" s="1264">
        <f t="shared" ca="1" si="32"/>
        <v>174.37196498904137</v>
      </c>
      <c r="Y164" s="1264">
        <f t="shared" ca="1" si="32"/>
        <v>172.57704909878743</v>
      </c>
      <c r="Z164" s="1264">
        <f t="shared" ca="1" si="32"/>
        <v>169.19260145742422</v>
      </c>
      <c r="AA164" s="1264">
        <f t="shared" ca="1" si="32"/>
        <v>167.29406925259406</v>
      </c>
      <c r="AB164" s="1264">
        <f t="shared" ca="1" si="32"/>
        <v>165.36334131899099</v>
      </c>
      <c r="AC164" s="1264">
        <f t="shared" ca="1" si="32"/>
        <v>161.63566909379819</v>
      </c>
    </row>
    <row r="165" spans="1:29" x14ac:dyDescent="0.2">
      <c r="B165" s="1269"/>
      <c r="C165" s="1273"/>
      <c r="D165" s="1237"/>
      <c r="E165" s="1237"/>
      <c r="F165" s="1237"/>
      <c r="G165" s="1237"/>
      <c r="H165" s="1237"/>
      <c r="I165" s="1237"/>
      <c r="J165" s="1237"/>
      <c r="K165" s="1237"/>
      <c r="L165" s="1237"/>
      <c r="M165" s="1237"/>
      <c r="N165" s="1237"/>
      <c r="O165" s="1237"/>
      <c r="P165" s="1237"/>
      <c r="Q165" s="1237"/>
      <c r="R165" s="1237"/>
      <c r="S165" s="1237"/>
      <c r="T165" s="1237"/>
      <c r="U165" s="1237"/>
      <c r="V165" s="1237"/>
      <c r="W165" s="1237"/>
      <c r="X165" s="1237"/>
      <c r="Y165" s="1237"/>
      <c r="Z165" s="1237"/>
      <c r="AA165" s="1237"/>
      <c r="AB165" s="1237"/>
      <c r="AC165" s="1237"/>
    </row>
    <row r="166" spans="1:29" x14ac:dyDescent="0.2">
      <c r="A166" s="1241" t="s">
        <v>1968</v>
      </c>
      <c r="B166" s="1269" t="s">
        <v>159</v>
      </c>
      <c r="C166" s="1275" t="s">
        <v>770</v>
      </c>
      <c r="D166" s="1242">
        <f ca="1">D161+D164</f>
        <v>44.562668797238061</v>
      </c>
      <c r="E166" s="1242">
        <f t="shared" ref="E166:AC166" ca="1" si="33">E161+E164</f>
        <v>121.77710108560187</v>
      </c>
      <c r="F166" s="1242">
        <f t="shared" ca="1" si="33"/>
        <v>172.83156095991268</v>
      </c>
      <c r="G166" s="1242">
        <f t="shared" ca="1" si="33"/>
        <v>231.03993944738377</v>
      </c>
      <c r="H166" s="1242">
        <f t="shared" ca="1" si="33"/>
        <v>249.60036199091496</v>
      </c>
      <c r="I166" s="1242">
        <f t="shared" ca="1" si="33"/>
        <v>361.80739102046607</v>
      </c>
      <c r="J166" s="1242">
        <f t="shared" ca="1" si="33"/>
        <v>126.63580388651769</v>
      </c>
      <c r="K166" s="1242">
        <f t="shared" ca="1" si="33"/>
        <v>124.87809005050548</v>
      </c>
      <c r="L166" s="1242">
        <f t="shared" ca="1" si="33"/>
        <v>122.88712360789566</v>
      </c>
      <c r="M166" s="1242">
        <f t="shared" ca="1" si="33"/>
        <v>120.74415088023065</v>
      </c>
      <c r="N166" s="1242">
        <f t="shared" ca="1" si="33"/>
        <v>119.46467907552008</v>
      </c>
      <c r="O166" s="1242">
        <f t="shared" ca="1" si="33"/>
        <v>119.3246557009825</v>
      </c>
      <c r="P166" s="1242">
        <f t="shared" ca="1" si="33"/>
        <v>118.3122118948412</v>
      </c>
      <c r="Q166" s="1242">
        <f t="shared" ca="1" si="33"/>
        <v>110.72317094977559</v>
      </c>
      <c r="R166" s="1242">
        <f t="shared" ca="1" si="33"/>
        <v>108.96063991167091</v>
      </c>
      <c r="S166" s="1242">
        <f t="shared" ca="1" si="33"/>
        <v>109.13340204006606</v>
      </c>
      <c r="T166" s="1242">
        <f t="shared" ca="1" si="33"/>
        <v>120.84830438132788</v>
      </c>
      <c r="U166" s="1242">
        <f t="shared" ca="1" si="33"/>
        <v>130.577718997121</v>
      </c>
      <c r="V166" s="1242">
        <f t="shared" ca="1" si="33"/>
        <v>144.46403687898248</v>
      </c>
      <c r="W166" s="1242">
        <f t="shared" ca="1" si="33"/>
        <v>153.66011952721996</v>
      </c>
      <c r="X166" s="1242">
        <f t="shared" ca="1" si="33"/>
        <v>174.37196498904137</v>
      </c>
      <c r="Y166" s="1242">
        <f t="shared" ca="1" si="33"/>
        <v>172.57704909878743</v>
      </c>
      <c r="Z166" s="1242">
        <f t="shared" ca="1" si="33"/>
        <v>169.19260145742422</v>
      </c>
      <c r="AA166" s="1242">
        <f t="shared" ca="1" si="33"/>
        <v>167.29406925259406</v>
      </c>
      <c r="AB166" s="1242">
        <f t="shared" ca="1" si="33"/>
        <v>165.36334131899099</v>
      </c>
      <c r="AC166" s="1242">
        <f t="shared" ca="1" si="33"/>
        <v>161.63566909379819</v>
      </c>
    </row>
    <row r="167" spans="1:29" x14ac:dyDescent="0.2">
      <c r="A167" s="1266" t="s">
        <v>755</v>
      </c>
      <c r="B167" s="1269" t="s">
        <v>159</v>
      </c>
      <c r="C167" s="1275" t="s">
        <v>771</v>
      </c>
      <c r="D167" s="1267">
        <f ca="1">D162+D163</f>
        <v>42.487684671446104</v>
      </c>
      <c r="E167" s="1267">
        <f t="shared" ref="E167:AC167" ca="1" si="34">E162+E163</f>
        <v>85.670268399999998</v>
      </c>
      <c r="F167" s="1267">
        <f t="shared" ca="1" si="34"/>
        <v>101.6938966</v>
      </c>
      <c r="G167" s="1267">
        <f t="shared" ca="1" si="34"/>
        <v>131.3262852</v>
      </c>
      <c r="H167" s="1267">
        <f t="shared" ca="1" si="34"/>
        <v>120.96375760000001</v>
      </c>
      <c r="I167" s="1267">
        <f t="shared" ca="1" si="34"/>
        <v>191.10185080000002</v>
      </c>
      <c r="J167" s="1267">
        <f t="shared" ca="1" si="34"/>
        <v>0</v>
      </c>
      <c r="K167" s="1267">
        <f t="shared" ca="1" si="34"/>
        <v>0.64406993790931466</v>
      </c>
      <c r="L167" s="1267">
        <f t="shared" ca="1" si="34"/>
        <v>0</v>
      </c>
      <c r="M167" s="1267">
        <f t="shared" ca="1" si="34"/>
        <v>0</v>
      </c>
      <c r="N167" s="1267">
        <f t="shared" ca="1" si="34"/>
        <v>0</v>
      </c>
      <c r="O167" s="1267">
        <f t="shared" ca="1" si="34"/>
        <v>0</v>
      </c>
      <c r="P167" s="1267">
        <f t="shared" ca="1" si="34"/>
        <v>0</v>
      </c>
      <c r="Q167" s="1267">
        <f t="shared" ca="1" si="34"/>
        <v>0</v>
      </c>
      <c r="R167" s="1267">
        <f t="shared" ca="1" si="34"/>
        <v>0</v>
      </c>
      <c r="S167" s="1267">
        <f t="shared" ca="1" si="34"/>
        <v>0.24179783290825796</v>
      </c>
      <c r="T167" s="1267">
        <f t="shared" ca="1" si="34"/>
        <v>50.321709426453531</v>
      </c>
      <c r="U167" s="1267">
        <f t="shared" ca="1" si="34"/>
        <v>80.838493787144969</v>
      </c>
      <c r="V167" s="1267">
        <f t="shared" ca="1" si="34"/>
        <v>66.691137631840576</v>
      </c>
      <c r="W167" s="1267">
        <f t="shared" ca="1" si="34"/>
        <v>35.488629480520544</v>
      </c>
      <c r="X167" s="1267">
        <f t="shared" ca="1" si="34"/>
        <v>106.97642169037707</v>
      </c>
      <c r="Y167" s="1267">
        <f t="shared" ca="1" si="34"/>
        <v>0</v>
      </c>
      <c r="Z167" s="1267">
        <f t="shared" ca="1" si="34"/>
        <v>0</v>
      </c>
      <c r="AA167" s="1267">
        <f t="shared" ca="1" si="34"/>
        <v>0</v>
      </c>
      <c r="AB167" s="1267">
        <f t="shared" ca="1" si="34"/>
        <v>0</v>
      </c>
      <c r="AC167" s="1267">
        <f t="shared" ca="1" si="34"/>
        <v>0</v>
      </c>
    </row>
    <row r="168" spans="1:29" ht="24" x14ac:dyDescent="0.2">
      <c r="A168" s="359" t="s">
        <v>1969</v>
      </c>
      <c r="B168" s="1269" t="s">
        <v>537</v>
      </c>
      <c r="C168" s="1273" t="s">
        <v>1970</v>
      </c>
      <c r="D168" s="1268">
        <f ca="1">IFERROR(D167/MAX(D166,0.01),0)</f>
        <v>0.95343671773265604</v>
      </c>
      <c r="E168" s="1268">
        <f t="shared" ref="E168:AC168" ca="1" si="35">IFERROR(E167/MAX(E166,0.01),0)</f>
        <v>0.70350063875949076</v>
      </c>
      <c r="F168" s="1268">
        <f t="shared" ca="1" si="35"/>
        <v>0.58839887827887716</v>
      </c>
      <c r="G168" s="1268">
        <f t="shared" ca="1" si="35"/>
        <v>0.56841377951411642</v>
      </c>
      <c r="H168" s="1268">
        <f t="shared" ca="1" si="35"/>
        <v>0.48462973625175626</v>
      </c>
      <c r="I168" s="1268">
        <f t="shared" ca="1" si="35"/>
        <v>0.52818669696327492</v>
      </c>
      <c r="J168" s="1268">
        <f t="shared" ca="1" si="35"/>
        <v>0</v>
      </c>
      <c r="K168" s="1268">
        <f t="shared" ca="1" si="35"/>
        <v>5.1575895951710034E-3</v>
      </c>
      <c r="L168" s="1268">
        <f t="shared" ca="1" si="35"/>
        <v>0</v>
      </c>
      <c r="M168" s="1268">
        <f t="shared" ca="1" si="35"/>
        <v>0</v>
      </c>
      <c r="N168" s="1268">
        <f t="shared" ca="1" si="35"/>
        <v>0</v>
      </c>
      <c r="O168" s="1268">
        <f t="shared" ca="1" si="35"/>
        <v>0</v>
      </c>
      <c r="P168" s="1268">
        <f t="shared" ca="1" si="35"/>
        <v>0</v>
      </c>
      <c r="Q168" s="1268">
        <f t="shared" ca="1" si="35"/>
        <v>0</v>
      </c>
      <c r="R168" s="1268">
        <f t="shared" ca="1" si="35"/>
        <v>0</v>
      </c>
      <c r="S168" s="1268">
        <f t="shared" ca="1" si="35"/>
        <v>2.2156171106943678E-3</v>
      </c>
      <c r="T168" s="1268">
        <f t="shared" ca="1" si="35"/>
        <v>0.41640393453653352</v>
      </c>
      <c r="U168" s="1268">
        <f t="shared" ca="1" si="35"/>
        <v>0.61908336589129198</v>
      </c>
      <c r="V168" s="1268">
        <f t="shared" ca="1" si="35"/>
        <v>0.46164525838155651</v>
      </c>
      <c r="W168" s="1268">
        <f t="shared" ca="1" si="35"/>
        <v>0.2309553681834404</v>
      </c>
      <c r="X168" s="1268">
        <f t="shared" ca="1" si="35"/>
        <v>0.61349553351136543</v>
      </c>
      <c r="Y168" s="1268">
        <f t="shared" ca="1" si="35"/>
        <v>0</v>
      </c>
      <c r="Z168" s="1268">
        <f t="shared" ca="1" si="35"/>
        <v>0</v>
      </c>
      <c r="AA168" s="1268">
        <f t="shared" ca="1" si="35"/>
        <v>0</v>
      </c>
      <c r="AB168" s="1268">
        <f t="shared" ca="1" si="35"/>
        <v>0</v>
      </c>
      <c r="AC168" s="1268">
        <f t="shared" ca="1" si="35"/>
        <v>0</v>
      </c>
    </row>
    <row r="169" spans="1:29" x14ac:dyDescent="0.2">
      <c r="B169" s="1269"/>
      <c r="C169" s="1270"/>
    </row>
  </sheetData>
  <sheetProtection sheet="1" objects="1" scenarios="1" formatColumns="0" formatRows="0"/>
  <mergeCells count="3957">
    <mergeCell ref="A2:AC2"/>
    <mergeCell ref="A7:AC7"/>
    <mergeCell ref="A17:AC17"/>
    <mergeCell ref="AD17:BF17"/>
    <mergeCell ref="BG17:CI17"/>
    <mergeCell ref="CJ17:DL17"/>
    <mergeCell ref="QW17:RY17"/>
    <mergeCell ref="RZ17:TB17"/>
    <mergeCell ref="TC17:UE17"/>
    <mergeCell ref="UF17:VH17"/>
    <mergeCell ref="VI17:WK17"/>
    <mergeCell ref="WL17:XN17"/>
    <mergeCell ref="KE17:LG17"/>
    <mergeCell ref="LH17:MJ17"/>
    <mergeCell ref="MK17:NM17"/>
    <mergeCell ref="NN17:OP17"/>
    <mergeCell ref="OQ17:PS17"/>
    <mergeCell ref="PT17:QV17"/>
    <mergeCell ref="DM17:EO17"/>
    <mergeCell ref="EP17:FR17"/>
    <mergeCell ref="FS17:GU17"/>
    <mergeCell ref="GV17:HX17"/>
    <mergeCell ref="HY17:JA17"/>
    <mergeCell ref="JB17:KD17"/>
    <mergeCell ref="AKY17:AMA17"/>
    <mergeCell ref="AMB17:AND17"/>
    <mergeCell ref="ANE17:AOG17"/>
    <mergeCell ref="AOH17:APJ17"/>
    <mergeCell ref="APK17:AQM17"/>
    <mergeCell ref="AQN17:ARP17"/>
    <mergeCell ref="AEG17:AFI17"/>
    <mergeCell ref="AFJ17:AGL17"/>
    <mergeCell ref="AGM17:AHO17"/>
    <mergeCell ref="AHP17:AIR17"/>
    <mergeCell ref="AIS17:AJU17"/>
    <mergeCell ref="AJV17:AKX17"/>
    <mergeCell ref="XO17:YQ17"/>
    <mergeCell ref="YR17:ZT17"/>
    <mergeCell ref="ZU17:AAW17"/>
    <mergeCell ref="AAX17:ABZ17"/>
    <mergeCell ref="ACA17:ADC17"/>
    <mergeCell ref="ADD17:AEF17"/>
    <mergeCell ref="BFA17:BGC17"/>
    <mergeCell ref="BGD17:BHF17"/>
    <mergeCell ref="BHG17:BII17"/>
    <mergeCell ref="BIJ17:BJL17"/>
    <mergeCell ref="BJM17:BKO17"/>
    <mergeCell ref="BKP17:BLR17"/>
    <mergeCell ref="AYI17:AZK17"/>
    <mergeCell ref="AZL17:BAN17"/>
    <mergeCell ref="BAO17:BBQ17"/>
    <mergeCell ref="BBR17:BCT17"/>
    <mergeCell ref="BCU17:BDW17"/>
    <mergeCell ref="BDX17:BEZ17"/>
    <mergeCell ref="ARQ17:ASS17"/>
    <mergeCell ref="AST17:ATV17"/>
    <mergeCell ref="ATW17:AUY17"/>
    <mergeCell ref="AUZ17:AWB17"/>
    <mergeCell ref="AWC17:AXE17"/>
    <mergeCell ref="AXF17:AYH17"/>
    <mergeCell ref="BZC17:CAE17"/>
    <mergeCell ref="CAF17:CBH17"/>
    <mergeCell ref="CBI17:CCK17"/>
    <mergeCell ref="CCL17:CDN17"/>
    <mergeCell ref="CDO17:CEQ17"/>
    <mergeCell ref="CER17:CFT17"/>
    <mergeCell ref="BSK17:BTM17"/>
    <mergeCell ref="BTN17:BUP17"/>
    <mergeCell ref="BUQ17:BVS17"/>
    <mergeCell ref="BVT17:BWV17"/>
    <mergeCell ref="BWW17:BXY17"/>
    <mergeCell ref="BXZ17:BZB17"/>
    <mergeCell ref="BLS17:BMU17"/>
    <mergeCell ref="BMV17:BNX17"/>
    <mergeCell ref="BNY17:BPA17"/>
    <mergeCell ref="BPB17:BQD17"/>
    <mergeCell ref="BQE17:BRG17"/>
    <mergeCell ref="BRH17:BSJ17"/>
    <mergeCell ref="CTE17:CUG17"/>
    <mergeCell ref="CUH17:CVJ17"/>
    <mergeCell ref="CVK17:CWM17"/>
    <mergeCell ref="CWN17:CXP17"/>
    <mergeCell ref="CXQ17:CYS17"/>
    <mergeCell ref="CYT17:CZV17"/>
    <mergeCell ref="CMM17:CNO17"/>
    <mergeCell ref="CNP17:COR17"/>
    <mergeCell ref="COS17:CPU17"/>
    <mergeCell ref="CPV17:CQX17"/>
    <mergeCell ref="CQY17:CSA17"/>
    <mergeCell ref="CSB17:CTD17"/>
    <mergeCell ref="CFU17:CGW17"/>
    <mergeCell ref="CGX17:CHZ17"/>
    <mergeCell ref="CIA17:CJC17"/>
    <mergeCell ref="CJD17:CKF17"/>
    <mergeCell ref="CKG17:CLI17"/>
    <mergeCell ref="CLJ17:CML17"/>
    <mergeCell ref="DNG17:DOI17"/>
    <mergeCell ref="DOJ17:DPL17"/>
    <mergeCell ref="DPM17:DQO17"/>
    <mergeCell ref="DQP17:DRR17"/>
    <mergeCell ref="DRS17:DSU17"/>
    <mergeCell ref="DSV17:DTX17"/>
    <mergeCell ref="DGO17:DHQ17"/>
    <mergeCell ref="DHR17:DIT17"/>
    <mergeCell ref="DIU17:DJW17"/>
    <mergeCell ref="DJX17:DKZ17"/>
    <mergeCell ref="DLA17:DMC17"/>
    <mergeCell ref="DMD17:DNF17"/>
    <mergeCell ref="CZW17:DAY17"/>
    <mergeCell ref="DAZ17:DCB17"/>
    <mergeCell ref="DCC17:DDE17"/>
    <mergeCell ref="DDF17:DEH17"/>
    <mergeCell ref="DEI17:DFK17"/>
    <mergeCell ref="DFL17:DGN17"/>
    <mergeCell ref="EHI17:EIK17"/>
    <mergeCell ref="EIL17:EJN17"/>
    <mergeCell ref="EJO17:EKQ17"/>
    <mergeCell ref="EKR17:ELT17"/>
    <mergeCell ref="ELU17:EMW17"/>
    <mergeCell ref="EMX17:ENZ17"/>
    <mergeCell ref="EAQ17:EBS17"/>
    <mergeCell ref="EBT17:ECV17"/>
    <mergeCell ref="ECW17:EDY17"/>
    <mergeCell ref="EDZ17:EFB17"/>
    <mergeCell ref="EFC17:EGE17"/>
    <mergeCell ref="EGF17:EHH17"/>
    <mergeCell ref="DTY17:DVA17"/>
    <mergeCell ref="DVB17:DWD17"/>
    <mergeCell ref="DWE17:DXG17"/>
    <mergeCell ref="DXH17:DYJ17"/>
    <mergeCell ref="DYK17:DZM17"/>
    <mergeCell ref="DZN17:EAP17"/>
    <mergeCell ref="FBK17:FCM17"/>
    <mergeCell ref="FCN17:FDP17"/>
    <mergeCell ref="FDQ17:FES17"/>
    <mergeCell ref="FET17:FFV17"/>
    <mergeCell ref="FFW17:FGY17"/>
    <mergeCell ref="FGZ17:FIB17"/>
    <mergeCell ref="EUS17:EVU17"/>
    <mergeCell ref="EVV17:EWX17"/>
    <mergeCell ref="EWY17:EYA17"/>
    <mergeCell ref="EYB17:EZD17"/>
    <mergeCell ref="EZE17:FAG17"/>
    <mergeCell ref="FAH17:FBJ17"/>
    <mergeCell ref="EOA17:EPC17"/>
    <mergeCell ref="EPD17:EQF17"/>
    <mergeCell ref="EQG17:ERI17"/>
    <mergeCell ref="ERJ17:ESL17"/>
    <mergeCell ref="ESM17:ETO17"/>
    <mergeCell ref="ETP17:EUR17"/>
    <mergeCell ref="FVM17:FWO17"/>
    <mergeCell ref="FWP17:FXR17"/>
    <mergeCell ref="FXS17:FYU17"/>
    <mergeCell ref="FYV17:FZX17"/>
    <mergeCell ref="FZY17:GBA17"/>
    <mergeCell ref="GBB17:GCD17"/>
    <mergeCell ref="FOU17:FPW17"/>
    <mergeCell ref="FPX17:FQZ17"/>
    <mergeCell ref="FRA17:FSC17"/>
    <mergeCell ref="FSD17:FTF17"/>
    <mergeCell ref="FTG17:FUI17"/>
    <mergeCell ref="FUJ17:FVL17"/>
    <mergeCell ref="FIC17:FJE17"/>
    <mergeCell ref="FJF17:FKH17"/>
    <mergeCell ref="FKI17:FLK17"/>
    <mergeCell ref="FLL17:FMN17"/>
    <mergeCell ref="FMO17:FNQ17"/>
    <mergeCell ref="FNR17:FOT17"/>
    <mergeCell ref="GPO17:GQQ17"/>
    <mergeCell ref="GQR17:GRT17"/>
    <mergeCell ref="GRU17:GSW17"/>
    <mergeCell ref="GSX17:GTZ17"/>
    <mergeCell ref="GUA17:GVC17"/>
    <mergeCell ref="GVD17:GWF17"/>
    <mergeCell ref="GIW17:GJY17"/>
    <mergeCell ref="GJZ17:GLB17"/>
    <mergeCell ref="GLC17:GME17"/>
    <mergeCell ref="GMF17:GNH17"/>
    <mergeCell ref="GNI17:GOK17"/>
    <mergeCell ref="GOL17:GPN17"/>
    <mergeCell ref="GCE17:GDG17"/>
    <mergeCell ref="GDH17:GEJ17"/>
    <mergeCell ref="GEK17:GFM17"/>
    <mergeCell ref="GFN17:GGP17"/>
    <mergeCell ref="GGQ17:GHS17"/>
    <mergeCell ref="GHT17:GIV17"/>
    <mergeCell ref="HJQ17:HKS17"/>
    <mergeCell ref="HKT17:HLV17"/>
    <mergeCell ref="HLW17:HMY17"/>
    <mergeCell ref="HMZ17:HOB17"/>
    <mergeCell ref="HOC17:HPE17"/>
    <mergeCell ref="HPF17:HQH17"/>
    <mergeCell ref="HCY17:HEA17"/>
    <mergeCell ref="HEB17:HFD17"/>
    <mergeCell ref="HFE17:HGG17"/>
    <mergeCell ref="HGH17:HHJ17"/>
    <mergeCell ref="HHK17:HIM17"/>
    <mergeCell ref="HIN17:HJP17"/>
    <mergeCell ref="GWG17:GXI17"/>
    <mergeCell ref="GXJ17:GYL17"/>
    <mergeCell ref="GYM17:GZO17"/>
    <mergeCell ref="GZP17:HAR17"/>
    <mergeCell ref="HAS17:HBU17"/>
    <mergeCell ref="HBV17:HCX17"/>
    <mergeCell ref="IDS17:IEU17"/>
    <mergeCell ref="IEV17:IFX17"/>
    <mergeCell ref="IFY17:IHA17"/>
    <mergeCell ref="IHB17:IID17"/>
    <mergeCell ref="IIE17:IJG17"/>
    <mergeCell ref="IJH17:IKJ17"/>
    <mergeCell ref="HXA17:HYC17"/>
    <mergeCell ref="HYD17:HZF17"/>
    <mergeCell ref="HZG17:IAI17"/>
    <mergeCell ref="IAJ17:IBL17"/>
    <mergeCell ref="IBM17:ICO17"/>
    <mergeCell ref="ICP17:IDR17"/>
    <mergeCell ref="HQI17:HRK17"/>
    <mergeCell ref="HRL17:HSN17"/>
    <mergeCell ref="HSO17:HTQ17"/>
    <mergeCell ref="HTR17:HUT17"/>
    <mergeCell ref="HUU17:HVW17"/>
    <mergeCell ref="HVX17:HWZ17"/>
    <mergeCell ref="IXU17:IYW17"/>
    <mergeCell ref="IYX17:IZZ17"/>
    <mergeCell ref="JAA17:JBC17"/>
    <mergeCell ref="JBD17:JCF17"/>
    <mergeCell ref="JCG17:JDI17"/>
    <mergeCell ref="JDJ17:JEL17"/>
    <mergeCell ref="IRC17:ISE17"/>
    <mergeCell ref="ISF17:ITH17"/>
    <mergeCell ref="ITI17:IUK17"/>
    <mergeCell ref="IUL17:IVN17"/>
    <mergeCell ref="IVO17:IWQ17"/>
    <mergeCell ref="IWR17:IXT17"/>
    <mergeCell ref="IKK17:ILM17"/>
    <mergeCell ref="ILN17:IMP17"/>
    <mergeCell ref="IMQ17:INS17"/>
    <mergeCell ref="INT17:IOV17"/>
    <mergeCell ref="IOW17:IPY17"/>
    <mergeCell ref="IPZ17:IRB17"/>
    <mergeCell ref="JRW17:JSY17"/>
    <mergeCell ref="JSZ17:JUB17"/>
    <mergeCell ref="JUC17:JVE17"/>
    <mergeCell ref="JVF17:JWH17"/>
    <mergeCell ref="JWI17:JXK17"/>
    <mergeCell ref="JXL17:JYN17"/>
    <mergeCell ref="JLE17:JMG17"/>
    <mergeCell ref="JMH17:JNJ17"/>
    <mergeCell ref="JNK17:JOM17"/>
    <mergeCell ref="JON17:JPP17"/>
    <mergeCell ref="JPQ17:JQS17"/>
    <mergeCell ref="JQT17:JRV17"/>
    <mergeCell ref="JEM17:JFO17"/>
    <mergeCell ref="JFP17:JGR17"/>
    <mergeCell ref="JGS17:JHU17"/>
    <mergeCell ref="JHV17:JIX17"/>
    <mergeCell ref="JIY17:JKA17"/>
    <mergeCell ref="JKB17:JLD17"/>
    <mergeCell ref="KLY17:KNA17"/>
    <mergeCell ref="KNB17:KOD17"/>
    <mergeCell ref="KOE17:KPG17"/>
    <mergeCell ref="KPH17:KQJ17"/>
    <mergeCell ref="KQK17:KRM17"/>
    <mergeCell ref="KRN17:KSP17"/>
    <mergeCell ref="KFG17:KGI17"/>
    <mergeCell ref="KGJ17:KHL17"/>
    <mergeCell ref="KHM17:KIO17"/>
    <mergeCell ref="KIP17:KJR17"/>
    <mergeCell ref="KJS17:KKU17"/>
    <mergeCell ref="KKV17:KLX17"/>
    <mergeCell ref="JYO17:JZQ17"/>
    <mergeCell ref="JZR17:KAT17"/>
    <mergeCell ref="KAU17:KBW17"/>
    <mergeCell ref="KBX17:KCZ17"/>
    <mergeCell ref="KDA17:KEC17"/>
    <mergeCell ref="KED17:KFF17"/>
    <mergeCell ref="LGA17:LHC17"/>
    <mergeCell ref="LHD17:LIF17"/>
    <mergeCell ref="LIG17:LJI17"/>
    <mergeCell ref="LJJ17:LKL17"/>
    <mergeCell ref="LKM17:LLO17"/>
    <mergeCell ref="LLP17:LMR17"/>
    <mergeCell ref="KZI17:LAK17"/>
    <mergeCell ref="LAL17:LBN17"/>
    <mergeCell ref="LBO17:LCQ17"/>
    <mergeCell ref="LCR17:LDT17"/>
    <mergeCell ref="LDU17:LEW17"/>
    <mergeCell ref="LEX17:LFZ17"/>
    <mergeCell ref="KSQ17:KTS17"/>
    <mergeCell ref="KTT17:KUV17"/>
    <mergeCell ref="KUW17:KVY17"/>
    <mergeCell ref="KVZ17:KXB17"/>
    <mergeCell ref="KXC17:KYE17"/>
    <mergeCell ref="KYF17:KZH17"/>
    <mergeCell ref="MAC17:MBE17"/>
    <mergeCell ref="MBF17:MCH17"/>
    <mergeCell ref="MCI17:MDK17"/>
    <mergeCell ref="MDL17:MEN17"/>
    <mergeCell ref="MEO17:MFQ17"/>
    <mergeCell ref="MFR17:MGT17"/>
    <mergeCell ref="LTK17:LUM17"/>
    <mergeCell ref="LUN17:LVP17"/>
    <mergeCell ref="LVQ17:LWS17"/>
    <mergeCell ref="LWT17:LXV17"/>
    <mergeCell ref="LXW17:LYY17"/>
    <mergeCell ref="LYZ17:MAB17"/>
    <mergeCell ref="LMS17:LNU17"/>
    <mergeCell ref="LNV17:LOX17"/>
    <mergeCell ref="LOY17:LQA17"/>
    <mergeCell ref="LQB17:LRD17"/>
    <mergeCell ref="LRE17:LSG17"/>
    <mergeCell ref="LSH17:LTJ17"/>
    <mergeCell ref="MUE17:MVG17"/>
    <mergeCell ref="MVH17:MWJ17"/>
    <mergeCell ref="MWK17:MXM17"/>
    <mergeCell ref="MXN17:MYP17"/>
    <mergeCell ref="MYQ17:MZS17"/>
    <mergeCell ref="MZT17:NAV17"/>
    <mergeCell ref="MNM17:MOO17"/>
    <mergeCell ref="MOP17:MPR17"/>
    <mergeCell ref="MPS17:MQU17"/>
    <mergeCell ref="MQV17:MRX17"/>
    <mergeCell ref="MRY17:MTA17"/>
    <mergeCell ref="MTB17:MUD17"/>
    <mergeCell ref="MGU17:MHW17"/>
    <mergeCell ref="MHX17:MIZ17"/>
    <mergeCell ref="MJA17:MKC17"/>
    <mergeCell ref="MKD17:MLF17"/>
    <mergeCell ref="MLG17:MMI17"/>
    <mergeCell ref="MMJ17:MNL17"/>
    <mergeCell ref="NOG17:NPI17"/>
    <mergeCell ref="NPJ17:NQL17"/>
    <mergeCell ref="NQM17:NRO17"/>
    <mergeCell ref="NRP17:NSR17"/>
    <mergeCell ref="NSS17:NTU17"/>
    <mergeCell ref="NTV17:NUX17"/>
    <mergeCell ref="NHO17:NIQ17"/>
    <mergeCell ref="NIR17:NJT17"/>
    <mergeCell ref="NJU17:NKW17"/>
    <mergeCell ref="NKX17:NLZ17"/>
    <mergeCell ref="NMA17:NNC17"/>
    <mergeCell ref="NND17:NOF17"/>
    <mergeCell ref="NAW17:NBY17"/>
    <mergeCell ref="NBZ17:NDB17"/>
    <mergeCell ref="NDC17:NEE17"/>
    <mergeCell ref="NEF17:NFH17"/>
    <mergeCell ref="NFI17:NGK17"/>
    <mergeCell ref="NGL17:NHN17"/>
    <mergeCell ref="OII17:OJK17"/>
    <mergeCell ref="OJL17:OKN17"/>
    <mergeCell ref="OKO17:OLQ17"/>
    <mergeCell ref="OLR17:OMT17"/>
    <mergeCell ref="OMU17:ONW17"/>
    <mergeCell ref="ONX17:OOZ17"/>
    <mergeCell ref="OBQ17:OCS17"/>
    <mergeCell ref="OCT17:ODV17"/>
    <mergeCell ref="ODW17:OEY17"/>
    <mergeCell ref="OEZ17:OGB17"/>
    <mergeCell ref="OGC17:OHE17"/>
    <mergeCell ref="OHF17:OIH17"/>
    <mergeCell ref="NUY17:NWA17"/>
    <mergeCell ref="NWB17:NXD17"/>
    <mergeCell ref="NXE17:NYG17"/>
    <mergeCell ref="NYH17:NZJ17"/>
    <mergeCell ref="NZK17:OAM17"/>
    <mergeCell ref="OAN17:OBP17"/>
    <mergeCell ref="PCK17:PDM17"/>
    <mergeCell ref="PDN17:PEP17"/>
    <mergeCell ref="PEQ17:PFS17"/>
    <mergeCell ref="PFT17:PGV17"/>
    <mergeCell ref="PGW17:PHY17"/>
    <mergeCell ref="PHZ17:PJB17"/>
    <mergeCell ref="OVS17:OWU17"/>
    <mergeCell ref="OWV17:OXX17"/>
    <mergeCell ref="OXY17:OZA17"/>
    <mergeCell ref="OZB17:PAD17"/>
    <mergeCell ref="PAE17:PBG17"/>
    <mergeCell ref="PBH17:PCJ17"/>
    <mergeCell ref="OPA17:OQC17"/>
    <mergeCell ref="OQD17:ORF17"/>
    <mergeCell ref="ORG17:OSI17"/>
    <mergeCell ref="OSJ17:OTL17"/>
    <mergeCell ref="OTM17:OUO17"/>
    <mergeCell ref="OUP17:OVR17"/>
    <mergeCell ref="PWM17:PXO17"/>
    <mergeCell ref="PXP17:PYR17"/>
    <mergeCell ref="PYS17:PZU17"/>
    <mergeCell ref="PZV17:QAX17"/>
    <mergeCell ref="QAY17:QCA17"/>
    <mergeCell ref="QCB17:QDD17"/>
    <mergeCell ref="PPU17:PQW17"/>
    <mergeCell ref="PQX17:PRZ17"/>
    <mergeCell ref="PSA17:PTC17"/>
    <mergeCell ref="PTD17:PUF17"/>
    <mergeCell ref="PUG17:PVI17"/>
    <mergeCell ref="PVJ17:PWL17"/>
    <mergeCell ref="PJC17:PKE17"/>
    <mergeCell ref="PKF17:PLH17"/>
    <mergeCell ref="PLI17:PMK17"/>
    <mergeCell ref="PML17:PNN17"/>
    <mergeCell ref="PNO17:POQ17"/>
    <mergeCell ref="POR17:PPT17"/>
    <mergeCell ref="QQO17:QRQ17"/>
    <mergeCell ref="QRR17:QST17"/>
    <mergeCell ref="QSU17:QTW17"/>
    <mergeCell ref="QTX17:QUZ17"/>
    <mergeCell ref="QVA17:QWC17"/>
    <mergeCell ref="QWD17:QXF17"/>
    <mergeCell ref="QJW17:QKY17"/>
    <mergeCell ref="QKZ17:QMB17"/>
    <mergeCell ref="QMC17:QNE17"/>
    <mergeCell ref="QNF17:QOH17"/>
    <mergeCell ref="QOI17:QPK17"/>
    <mergeCell ref="QPL17:QQN17"/>
    <mergeCell ref="QDE17:QEG17"/>
    <mergeCell ref="QEH17:QFJ17"/>
    <mergeCell ref="QFK17:QGM17"/>
    <mergeCell ref="QGN17:QHP17"/>
    <mergeCell ref="QHQ17:QIS17"/>
    <mergeCell ref="QIT17:QJV17"/>
    <mergeCell ref="RKQ17:RLS17"/>
    <mergeCell ref="RLT17:RMV17"/>
    <mergeCell ref="RMW17:RNY17"/>
    <mergeCell ref="RNZ17:RPB17"/>
    <mergeCell ref="RPC17:RQE17"/>
    <mergeCell ref="RQF17:RRH17"/>
    <mergeCell ref="RDY17:RFA17"/>
    <mergeCell ref="RFB17:RGD17"/>
    <mergeCell ref="RGE17:RHG17"/>
    <mergeCell ref="RHH17:RIJ17"/>
    <mergeCell ref="RIK17:RJM17"/>
    <mergeCell ref="RJN17:RKP17"/>
    <mergeCell ref="QXG17:QYI17"/>
    <mergeCell ref="QYJ17:QZL17"/>
    <mergeCell ref="QZM17:RAO17"/>
    <mergeCell ref="RAP17:RBR17"/>
    <mergeCell ref="RBS17:RCU17"/>
    <mergeCell ref="RCV17:RDX17"/>
    <mergeCell ref="SES17:SFU17"/>
    <mergeCell ref="SFV17:SGX17"/>
    <mergeCell ref="SGY17:SIA17"/>
    <mergeCell ref="SIB17:SJD17"/>
    <mergeCell ref="SJE17:SKG17"/>
    <mergeCell ref="SKH17:SLJ17"/>
    <mergeCell ref="RYA17:RZC17"/>
    <mergeCell ref="RZD17:SAF17"/>
    <mergeCell ref="SAG17:SBI17"/>
    <mergeCell ref="SBJ17:SCL17"/>
    <mergeCell ref="SCM17:SDO17"/>
    <mergeCell ref="SDP17:SER17"/>
    <mergeCell ref="RRI17:RSK17"/>
    <mergeCell ref="RSL17:RTN17"/>
    <mergeCell ref="RTO17:RUQ17"/>
    <mergeCell ref="RUR17:RVT17"/>
    <mergeCell ref="RVU17:RWW17"/>
    <mergeCell ref="RWX17:RXZ17"/>
    <mergeCell ref="SYU17:SZW17"/>
    <mergeCell ref="SZX17:TAZ17"/>
    <mergeCell ref="TBA17:TCC17"/>
    <mergeCell ref="TCD17:TDF17"/>
    <mergeCell ref="TDG17:TEI17"/>
    <mergeCell ref="TEJ17:TFL17"/>
    <mergeCell ref="SSC17:STE17"/>
    <mergeCell ref="STF17:SUH17"/>
    <mergeCell ref="SUI17:SVK17"/>
    <mergeCell ref="SVL17:SWN17"/>
    <mergeCell ref="SWO17:SXQ17"/>
    <mergeCell ref="SXR17:SYT17"/>
    <mergeCell ref="SLK17:SMM17"/>
    <mergeCell ref="SMN17:SNP17"/>
    <mergeCell ref="SNQ17:SOS17"/>
    <mergeCell ref="SOT17:SPV17"/>
    <mergeCell ref="SPW17:SQY17"/>
    <mergeCell ref="SQZ17:SSB17"/>
    <mergeCell ref="TSW17:TTY17"/>
    <mergeCell ref="TTZ17:TVB17"/>
    <mergeCell ref="TVC17:TWE17"/>
    <mergeCell ref="TWF17:TXH17"/>
    <mergeCell ref="TXI17:TYK17"/>
    <mergeCell ref="TYL17:TZN17"/>
    <mergeCell ref="TME17:TNG17"/>
    <mergeCell ref="TNH17:TOJ17"/>
    <mergeCell ref="TOK17:TPM17"/>
    <mergeCell ref="TPN17:TQP17"/>
    <mergeCell ref="TQQ17:TRS17"/>
    <mergeCell ref="TRT17:TSV17"/>
    <mergeCell ref="TFM17:TGO17"/>
    <mergeCell ref="TGP17:THR17"/>
    <mergeCell ref="THS17:TIU17"/>
    <mergeCell ref="TIV17:TJX17"/>
    <mergeCell ref="TJY17:TLA17"/>
    <mergeCell ref="TLB17:TMD17"/>
    <mergeCell ref="UMY17:UOA17"/>
    <mergeCell ref="UOB17:UPD17"/>
    <mergeCell ref="UPE17:UQG17"/>
    <mergeCell ref="UQH17:URJ17"/>
    <mergeCell ref="URK17:USM17"/>
    <mergeCell ref="USN17:UTP17"/>
    <mergeCell ref="UGG17:UHI17"/>
    <mergeCell ref="UHJ17:UIL17"/>
    <mergeCell ref="UIM17:UJO17"/>
    <mergeCell ref="UJP17:UKR17"/>
    <mergeCell ref="UKS17:ULU17"/>
    <mergeCell ref="ULV17:UMX17"/>
    <mergeCell ref="TZO17:UAQ17"/>
    <mergeCell ref="UAR17:UBT17"/>
    <mergeCell ref="UBU17:UCW17"/>
    <mergeCell ref="UCX17:UDZ17"/>
    <mergeCell ref="UEA17:UFC17"/>
    <mergeCell ref="UFD17:UGF17"/>
    <mergeCell ref="VHA17:VIC17"/>
    <mergeCell ref="VID17:VJF17"/>
    <mergeCell ref="VJG17:VKI17"/>
    <mergeCell ref="VKJ17:VLL17"/>
    <mergeCell ref="VLM17:VMO17"/>
    <mergeCell ref="VMP17:VNR17"/>
    <mergeCell ref="VAI17:VBK17"/>
    <mergeCell ref="VBL17:VCN17"/>
    <mergeCell ref="VCO17:VDQ17"/>
    <mergeCell ref="VDR17:VET17"/>
    <mergeCell ref="VEU17:VFW17"/>
    <mergeCell ref="VFX17:VGZ17"/>
    <mergeCell ref="UTQ17:UUS17"/>
    <mergeCell ref="UUT17:UVV17"/>
    <mergeCell ref="UVW17:UWY17"/>
    <mergeCell ref="UWZ17:UYB17"/>
    <mergeCell ref="UYC17:UZE17"/>
    <mergeCell ref="UZF17:VAH17"/>
    <mergeCell ref="WMG17:WNI17"/>
    <mergeCell ref="WNJ17:WOL17"/>
    <mergeCell ref="WBC17:WCE17"/>
    <mergeCell ref="WCF17:WDH17"/>
    <mergeCell ref="WDI17:WEK17"/>
    <mergeCell ref="WEL17:WFN17"/>
    <mergeCell ref="WFO17:WGQ17"/>
    <mergeCell ref="WGR17:WHT17"/>
    <mergeCell ref="VUK17:VVM17"/>
    <mergeCell ref="VVN17:VWP17"/>
    <mergeCell ref="VWQ17:VXS17"/>
    <mergeCell ref="VXT17:VYV17"/>
    <mergeCell ref="VYW17:VZY17"/>
    <mergeCell ref="VZZ17:WBB17"/>
    <mergeCell ref="VNS17:VOU17"/>
    <mergeCell ref="VOV17:VPX17"/>
    <mergeCell ref="VPY17:VRA17"/>
    <mergeCell ref="VRB17:VSD17"/>
    <mergeCell ref="VSE17:VTG17"/>
    <mergeCell ref="VTH17:VUJ17"/>
    <mergeCell ref="GV32:HX32"/>
    <mergeCell ref="HY32:JA32"/>
    <mergeCell ref="JB32:KD32"/>
    <mergeCell ref="KE32:LG32"/>
    <mergeCell ref="LH32:MJ32"/>
    <mergeCell ref="MK32:NM32"/>
    <mergeCell ref="XBW17:XCY17"/>
    <mergeCell ref="XCZ17:XEB17"/>
    <mergeCell ref="XEC17:XFD17"/>
    <mergeCell ref="A32:AC32"/>
    <mergeCell ref="AD32:BF32"/>
    <mergeCell ref="BG32:CI32"/>
    <mergeCell ref="CJ32:DL32"/>
    <mergeCell ref="DM32:EO32"/>
    <mergeCell ref="EP32:FR32"/>
    <mergeCell ref="FS32:GU32"/>
    <mergeCell ref="WVE17:WWG17"/>
    <mergeCell ref="WWH17:WXJ17"/>
    <mergeCell ref="WXK17:WYM17"/>
    <mergeCell ref="WYN17:WZP17"/>
    <mergeCell ref="WZQ17:XAS17"/>
    <mergeCell ref="XAT17:XBV17"/>
    <mergeCell ref="WOM17:WPO17"/>
    <mergeCell ref="WPP17:WQR17"/>
    <mergeCell ref="WQS17:WRU17"/>
    <mergeCell ref="WRV17:WSX17"/>
    <mergeCell ref="WSY17:WUA17"/>
    <mergeCell ref="WUB17:WVD17"/>
    <mergeCell ref="WHU17:WIW17"/>
    <mergeCell ref="WIX17:WJZ17"/>
    <mergeCell ref="WKA17:WLC17"/>
    <mergeCell ref="WLD17:WMF17"/>
    <mergeCell ref="AAX32:ABZ32"/>
    <mergeCell ref="ACA32:ADC32"/>
    <mergeCell ref="ADD32:AEF32"/>
    <mergeCell ref="AEG32:AFI32"/>
    <mergeCell ref="AFJ32:AGL32"/>
    <mergeCell ref="AGM32:AHO32"/>
    <mergeCell ref="UF32:VH32"/>
    <mergeCell ref="VI32:WK32"/>
    <mergeCell ref="WL32:XN32"/>
    <mergeCell ref="XO32:YQ32"/>
    <mergeCell ref="YR32:ZT32"/>
    <mergeCell ref="ZU32:AAW32"/>
    <mergeCell ref="NN32:OP32"/>
    <mergeCell ref="OQ32:PS32"/>
    <mergeCell ref="PT32:QV32"/>
    <mergeCell ref="QW32:RY32"/>
    <mergeCell ref="RZ32:TB32"/>
    <mergeCell ref="TC32:UE32"/>
    <mergeCell ref="AUZ32:AWB32"/>
    <mergeCell ref="AWC32:AXE32"/>
    <mergeCell ref="AXF32:AYH32"/>
    <mergeCell ref="AYI32:AZK32"/>
    <mergeCell ref="AZL32:BAN32"/>
    <mergeCell ref="BAO32:BBQ32"/>
    <mergeCell ref="AOH32:APJ32"/>
    <mergeCell ref="APK32:AQM32"/>
    <mergeCell ref="AQN32:ARP32"/>
    <mergeCell ref="ARQ32:ASS32"/>
    <mergeCell ref="AST32:ATV32"/>
    <mergeCell ref="ATW32:AUY32"/>
    <mergeCell ref="AHP32:AIR32"/>
    <mergeCell ref="AIS32:AJU32"/>
    <mergeCell ref="AJV32:AKX32"/>
    <mergeCell ref="AKY32:AMA32"/>
    <mergeCell ref="AMB32:AND32"/>
    <mergeCell ref="ANE32:AOG32"/>
    <mergeCell ref="BPB32:BQD32"/>
    <mergeCell ref="BQE32:BRG32"/>
    <mergeCell ref="BRH32:BSJ32"/>
    <mergeCell ref="BSK32:BTM32"/>
    <mergeCell ref="BTN32:BUP32"/>
    <mergeCell ref="BUQ32:BVS32"/>
    <mergeCell ref="BIJ32:BJL32"/>
    <mergeCell ref="BJM32:BKO32"/>
    <mergeCell ref="BKP32:BLR32"/>
    <mergeCell ref="BLS32:BMU32"/>
    <mergeCell ref="BMV32:BNX32"/>
    <mergeCell ref="BNY32:BPA32"/>
    <mergeCell ref="BBR32:BCT32"/>
    <mergeCell ref="BCU32:BDW32"/>
    <mergeCell ref="BDX32:BEZ32"/>
    <mergeCell ref="BFA32:BGC32"/>
    <mergeCell ref="BGD32:BHF32"/>
    <mergeCell ref="BHG32:BII32"/>
    <mergeCell ref="CJD32:CKF32"/>
    <mergeCell ref="CKG32:CLI32"/>
    <mergeCell ref="CLJ32:CML32"/>
    <mergeCell ref="CMM32:CNO32"/>
    <mergeCell ref="CNP32:COR32"/>
    <mergeCell ref="COS32:CPU32"/>
    <mergeCell ref="CCL32:CDN32"/>
    <mergeCell ref="CDO32:CEQ32"/>
    <mergeCell ref="CER32:CFT32"/>
    <mergeCell ref="CFU32:CGW32"/>
    <mergeCell ref="CGX32:CHZ32"/>
    <mergeCell ref="CIA32:CJC32"/>
    <mergeCell ref="BVT32:BWV32"/>
    <mergeCell ref="BWW32:BXY32"/>
    <mergeCell ref="BXZ32:BZB32"/>
    <mergeCell ref="BZC32:CAE32"/>
    <mergeCell ref="CAF32:CBH32"/>
    <mergeCell ref="CBI32:CCK32"/>
    <mergeCell ref="DDF32:DEH32"/>
    <mergeCell ref="DEI32:DFK32"/>
    <mergeCell ref="DFL32:DGN32"/>
    <mergeCell ref="DGO32:DHQ32"/>
    <mergeCell ref="DHR32:DIT32"/>
    <mergeCell ref="DIU32:DJW32"/>
    <mergeCell ref="CWN32:CXP32"/>
    <mergeCell ref="CXQ32:CYS32"/>
    <mergeCell ref="CYT32:CZV32"/>
    <mergeCell ref="CZW32:DAY32"/>
    <mergeCell ref="DAZ32:DCB32"/>
    <mergeCell ref="DCC32:DDE32"/>
    <mergeCell ref="CPV32:CQX32"/>
    <mergeCell ref="CQY32:CSA32"/>
    <mergeCell ref="CSB32:CTD32"/>
    <mergeCell ref="CTE32:CUG32"/>
    <mergeCell ref="CUH32:CVJ32"/>
    <mergeCell ref="CVK32:CWM32"/>
    <mergeCell ref="DXH32:DYJ32"/>
    <mergeCell ref="DYK32:DZM32"/>
    <mergeCell ref="DZN32:EAP32"/>
    <mergeCell ref="EAQ32:EBS32"/>
    <mergeCell ref="EBT32:ECV32"/>
    <mergeCell ref="ECW32:EDY32"/>
    <mergeCell ref="DQP32:DRR32"/>
    <mergeCell ref="DRS32:DSU32"/>
    <mergeCell ref="DSV32:DTX32"/>
    <mergeCell ref="DTY32:DVA32"/>
    <mergeCell ref="DVB32:DWD32"/>
    <mergeCell ref="DWE32:DXG32"/>
    <mergeCell ref="DJX32:DKZ32"/>
    <mergeCell ref="DLA32:DMC32"/>
    <mergeCell ref="DMD32:DNF32"/>
    <mergeCell ref="DNG32:DOI32"/>
    <mergeCell ref="DOJ32:DPL32"/>
    <mergeCell ref="DPM32:DQO32"/>
    <mergeCell ref="ERJ32:ESL32"/>
    <mergeCell ref="ESM32:ETO32"/>
    <mergeCell ref="ETP32:EUR32"/>
    <mergeCell ref="EUS32:EVU32"/>
    <mergeCell ref="EVV32:EWX32"/>
    <mergeCell ref="EWY32:EYA32"/>
    <mergeCell ref="EKR32:ELT32"/>
    <mergeCell ref="ELU32:EMW32"/>
    <mergeCell ref="EMX32:ENZ32"/>
    <mergeCell ref="EOA32:EPC32"/>
    <mergeCell ref="EPD32:EQF32"/>
    <mergeCell ref="EQG32:ERI32"/>
    <mergeCell ref="EDZ32:EFB32"/>
    <mergeCell ref="EFC32:EGE32"/>
    <mergeCell ref="EGF32:EHH32"/>
    <mergeCell ref="EHI32:EIK32"/>
    <mergeCell ref="EIL32:EJN32"/>
    <mergeCell ref="EJO32:EKQ32"/>
    <mergeCell ref="FLL32:FMN32"/>
    <mergeCell ref="FMO32:FNQ32"/>
    <mergeCell ref="FNR32:FOT32"/>
    <mergeCell ref="FOU32:FPW32"/>
    <mergeCell ref="FPX32:FQZ32"/>
    <mergeCell ref="FRA32:FSC32"/>
    <mergeCell ref="FET32:FFV32"/>
    <mergeCell ref="FFW32:FGY32"/>
    <mergeCell ref="FGZ32:FIB32"/>
    <mergeCell ref="FIC32:FJE32"/>
    <mergeCell ref="FJF32:FKH32"/>
    <mergeCell ref="FKI32:FLK32"/>
    <mergeCell ref="EYB32:EZD32"/>
    <mergeCell ref="EZE32:FAG32"/>
    <mergeCell ref="FAH32:FBJ32"/>
    <mergeCell ref="FBK32:FCM32"/>
    <mergeCell ref="FCN32:FDP32"/>
    <mergeCell ref="FDQ32:FES32"/>
    <mergeCell ref="GFN32:GGP32"/>
    <mergeCell ref="GGQ32:GHS32"/>
    <mergeCell ref="GHT32:GIV32"/>
    <mergeCell ref="GIW32:GJY32"/>
    <mergeCell ref="GJZ32:GLB32"/>
    <mergeCell ref="GLC32:GME32"/>
    <mergeCell ref="FYV32:FZX32"/>
    <mergeCell ref="FZY32:GBA32"/>
    <mergeCell ref="GBB32:GCD32"/>
    <mergeCell ref="GCE32:GDG32"/>
    <mergeCell ref="GDH32:GEJ32"/>
    <mergeCell ref="GEK32:GFM32"/>
    <mergeCell ref="FSD32:FTF32"/>
    <mergeCell ref="FTG32:FUI32"/>
    <mergeCell ref="FUJ32:FVL32"/>
    <mergeCell ref="FVM32:FWO32"/>
    <mergeCell ref="FWP32:FXR32"/>
    <mergeCell ref="FXS32:FYU32"/>
    <mergeCell ref="GZP32:HAR32"/>
    <mergeCell ref="HAS32:HBU32"/>
    <mergeCell ref="HBV32:HCX32"/>
    <mergeCell ref="HCY32:HEA32"/>
    <mergeCell ref="HEB32:HFD32"/>
    <mergeCell ref="HFE32:HGG32"/>
    <mergeCell ref="GSX32:GTZ32"/>
    <mergeCell ref="GUA32:GVC32"/>
    <mergeCell ref="GVD32:GWF32"/>
    <mergeCell ref="GWG32:GXI32"/>
    <mergeCell ref="GXJ32:GYL32"/>
    <mergeCell ref="GYM32:GZO32"/>
    <mergeCell ref="GMF32:GNH32"/>
    <mergeCell ref="GNI32:GOK32"/>
    <mergeCell ref="GOL32:GPN32"/>
    <mergeCell ref="GPO32:GQQ32"/>
    <mergeCell ref="GQR32:GRT32"/>
    <mergeCell ref="GRU32:GSW32"/>
    <mergeCell ref="HTR32:HUT32"/>
    <mergeCell ref="HUU32:HVW32"/>
    <mergeCell ref="HVX32:HWZ32"/>
    <mergeCell ref="HXA32:HYC32"/>
    <mergeCell ref="HYD32:HZF32"/>
    <mergeCell ref="HZG32:IAI32"/>
    <mergeCell ref="HMZ32:HOB32"/>
    <mergeCell ref="HOC32:HPE32"/>
    <mergeCell ref="HPF32:HQH32"/>
    <mergeCell ref="HQI32:HRK32"/>
    <mergeCell ref="HRL32:HSN32"/>
    <mergeCell ref="HSO32:HTQ32"/>
    <mergeCell ref="HGH32:HHJ32"/>
    <mergeCell ref="HHK32:HIM32"/>
    <mergeCell ref="HIN32:HJP32"/>
    <mergeCell ref="HJQ32:HKS32"/>
    <mergeCell ref="HKT32:HLV32"/>
    <mergeCell ref="HLW32:HMY32"/>
    <mergeCell ref="INT32:IOV32"/>
    <mergeCell ref="IOW32:IPY32"/>
    <mergeCell ref="IPZ32:IRB32"/>
    <mergeCell ref="IRC32:ISE32"/>
    <mergeCell ref="ISF32:ITH32"/>
    <mergeCell ref="ITI32:IUK32"/>
    <mergeCell ref="IHB32:IID32"/>
    <mergeCell ref="IIE32:IJG32"/>
    <mergeCell ref="IJH32:IKJ32"/>
    <mergeCell ref="IKK32:ILM32"/>
    <mergeCell ref="ILN32:IMP32"/>
    <mergeCell ref="IMQ32:INS32"/>
    <mergeCell ref="IAJ32:IBL32"/>
    <mergeCell ref="IBM32:ICO32"/>
    <mergeCell ref="ICP32:IDR32"/>
    <mergeCell ref="IDS32:IEU32"/>
    <mergeCell ref="IEV32:IFX32"/>
    <mergeCell ref="IFY32:IHA32"/>
    <mergeCell ref="JHV32:JIX32"/>
    <mergeCell ref="JIY32:JKA32"/>
    <mergeCell ref="JKB32:JLD32"/>
    <mergeCell ref="JLE32:JMG32"/>
    <mergeCell ref="JMH32:JNJ32"/>
    <mergeCell ref="JNK32:JOM32"/>
    <mergeCell ref="JBD32:JCF32"/>
    <mergeCell ref="JCG32:JDI32"/>
    <mergeCell ref="JDJ32:JEL32"/>
    <mergeCell ref="JEM32:JFO32"/>
    <mergeCell ref="JFP32:JGR32"/>
    <mergeCell ref="JGS32:JHU32"/>
    <mergeCell ref="IUL32:IVN32"/>
    <mergeCell ref="IVO32:IWQ32"/>
    <mergeCell ref="IWR32:IXT32"/>
    <mergeCell ref="IXU32:IYW32"/>
    <mergeCell ref="IYX32:IZZ32"/>
    <mergeCell ref="JAA32:JBC32"/>
    <mergeCell ref="KBX32:KCZ32"/>
    <mergeCell ref="KDA32:KEC32"/>
    <mergeCell ref="KED32:KFF32"/>
    <mergeCell ref="KFG32:KGI32"/>
    <mergeCell ref="KGJ32:KHL32"/>
    <mergeCell ref="KHM32:KIO32"/>
    <mergeCell ref="JVF32:JWH32"/>
    <mergeCell ref="JWI32:JXK32"/>
    <mergeCell ref="JXL32:JYN32"/>
    <mergeCell ref="JYO32:JZQ32"/>
    <mergeCell ref="JZR32:KAT32"/>
    <mergeCell ref="KAU32:KBW32"/>
    <mergeCell ref="JON32:JPP32"/>
    <mergeCell ref="JPQ32:JQS32"/>
    <mergeCell ref="JQT32:JRV32"/>
    <mergeCell ref="JRW32:JSY32"/>
    <mergeCell ref="JSZ32:JUB32"/>
    <mergeCell ref="JUC32:JVE32"/>
    <mergeCell ref="KVZ32:KXB32"/>
    <mergeCell ref="KXC32:KYE32"/>
    <mergeCell ref="KYF32:KZH32"/>
    <mergeCell ref="KZI32:LAK32"/>
    <mergeCell ref="LAL32:LBN32"/>
    <mergeCell ref="LBO32:LCQ32"/>
    <mergeCell ref="KPH32:KQJ32"/>
    <mergeCell ref="KQK32:KRM32"/>
    <mergeCell ref="KRN32:KSP32"/>
    <mergeCell ref="KSQ32:KTS32"/>
    <mergeCell ref="KTT32:KUV32"/>
    <mergeCell ref="KUW32:KVY32"/>
    <mergeCell ref="KIP32:KJR32"/>
    <mergeCell ref="KJS32:KKU32"/>
    <mergeCell ref="KKV32:KLX32"/>
    <mergeCell ref="KLY32:KNA32"/>
    <mergeCell ref="KNB32:KOD32"/>
    <mergeCell ref="KOE32:KPG32"/>
    <mergeCell ref="LQB32:LRD32"/>
    <mergeCell ref="LRE32:LSG32"/>
    <mergeCell ref="LSH32:LTJ32"/>
    <mergeCell ref="LTK32:LUM32"/>
    <mergeCell ref="LUN32:LVP32"/>
    <mergeCell ref="LVQ32:LWS32"/>
    <mergeCell ref="LJJ32:LKL32"/>
    <mergeCell ref="LKM32:LLO32"/>
    <mergeCell ref="LLP32:LMR32"/>
    <mergeCell ref="LMS32:LNU32"/>
    <mergeCell ref="LNV32:LOX32"/>
    <mergeCell ref="LOY32:LQA32"/>
    <mergeCell ref="LCR32:LDT32"/>
    <mergeCell ref="LDU32:LEW32"/>
    <mergeCell ref="LEX32:LFZ32"/>
    <mergeCell ref="LGA32:LHC32"/>
    <mergeCell ref="LHD32:LIF32"/>
    <mergeCell ref="LIG32:LJI32"/>
    <mergeCell ref="MKD32:MLF32"/>
    <mergeCell ref="MLG32:MMI32"/>
    <mergeCell ref="MMJ32:MNL32"/>
    <mergeCell ref="MNM32:MOO32"/>
    <mergeCell ref="MOP32:MPR32"/>
    <mergeCell ref="MPS32:MQU32"/>
    <mergeCell ref="MDL32:MEN32"/>
    <mergeCell ref="MEO32:MFQ32"/>
    <mergeCell ref="MFR32:MGT32"/>
    <mergeCell ref="MGU32:MHW32"/>
    <mergeCell ref="MHX32:MIZ32"/>
    <mergeCell ref="MJA32:MKC32"/>
    <mergeCell ref="LWT32:LXV32"/>
    <mergeCell ref="LXW32:LYY32"/>
    <mergeCell ref="LYZ32:MAB32"/>
    <mergeCell ref="MAC32:MBE32"/>
    <mergeCell ref="MBF32:MCH32"/>
    <mergeCell ref="MCI32:MDK32"/>
    <mergeCell ref="NEF32:NFH32"/>
    <mergeCell ref="NFI32:NGK32"/>
    <mergeCell ref="NGL32:NHN32"/>
    <mergeCell ref="NHO32:NIQ32"/>
    <mergeCell ref="NIR32:NJT32"/>
    <mergeCell ref="NJU32:NKW32"/>
    <mergeCell ref="MXN32:MYP32"/>
    <mergeCell ref="MYQ32:MZS32"/>
    <mergeCell ref="MZT32:NAV32"/>
    <mergeCell ref="NAW32:NBY32"/>
    <mergeCell ref="NBZ32:NDB32"/>
    <mergeCell ref="NDC32:NEE32"/>
    <mergeCell ref="MQV32:MRX32"/>
    <mergeCell ref="MRY32:MTA32"/>
    <mergeCell ref="MTB32:MUD32"/>
    <mergeCell ref="MUE32:MVG32"/>
    <mergeCell ref="MVH32:MWJ32"/>
    <mergeCell ref="MWK32:MXM32"/>
    <mergeCell ref="NYH32:NZJ32"/>
    <mergeCell ref="NZK32:OAM32"/>
    <mergeCell ref="OAN32:OBP32"/>
    <mergeCell ref="OBQ32:OCS32"/>
    <mergeCell ref="OCT32:ODV32"/>
    <mergeCell ref="ODW32:OEY32"/>
    <mergeCell ref="NRP32:NSR32"/>
    <mergeCell ref="NSS32:NTU32"/>
    <mergeCell ref="NTV32:NUX32"/>
    <mergeCell ref="NUY32:NWA32"/>
    <mergeCell ref="NWB32:NXD32"/>
    <mergeCell ref="NXE32:NYG32"/>
    <mergeCell ref="NKX32:NLZ32"/>
    <mergeCell ref="NMA32:NNC32"/>
    <mergeCell ref="NND32:NOF32"/>
    <mergeCell ref="NOG32:NPI32"/>
    <mergeCell ref="NPJ32:NQL32"/>
    <mergeCell ref="NQM32:NRO32"/>
    <mergeCell ref="OSJ32:OTL32"/>
    <mergeCell ref="OTM32:OUO32"/>
    <mergeCell ref="OUP32:OVR32"/>
    <mergeCell ref="OVS32:OWU32"/>
    <mergeCell ref="OWV32:OXX32"/>
    <mergeCell ref="OXY32:OZA32"/>
    <mergeCell ref="OLR32:OMT32"/>
    <mergeCell ref="OMU32:ONW32"/>
    <mergeCell ref="ONX32:OOZ32"/>
    <mergeCell ref="OPA32:OQC32"/>
    <mergeCell ref="OQD32:ORF32"/>
    <mergeCell ref="ORG32:OSI32"/>
    <mergeCell ref="OEZ32:OGB32"/>
    <mergeCell ref="OGC32:OHE32"/>
    <mergeCell ref="OHF32:OIH32"/>
    <mergeCell ref="OII32:OJK32"/>
    <mergeCell ref="OJL32:OKN32"/>
    <mergeCell ref="OKO32:OLQ32"/>
    <mergeCell ref="PML32:PNN32"/>
    <mergeCell ref="PNO32:POQ32"/>
    <mergeCell ref="POR32:PPT32"/>
    <mergeCell ref="PPU32:PQW32"/>
    <mergeCell ref="PQX32:PRZ32"/>
    <mergeCell ref="PSA32:PTC32"/>
    <mergeCell ref="PFT32:PGV32"/>
    <mergeCell ref="PGW32:PHY32"/>
    <mergeCell ref="PHZ32:PJB32"/>
    <mergeCell ref="PJC32:PKE32"/>
    <mergeCell ref="PKF32:PLH32"/>
    <mergeCell ref="PLI32:PMK32"/>
    <mergeCell ref="OZB32:PAD32"/>
    <mergeCell ref="PAE32:PBG32"/>
    <mergeCell ref="PBH32:PCJ32"/>
    <mergeCell ref="PCK32:PDM32"/>
    <mergeCell ref="PDN32:PEP32"/>
    <mergeCell ref="PEQ32:PFS32"/>
    <mergeCell ref="QGN32:QHP32"/>
    <mergeCell ref="QHQ32:QIS32"/>
    <mergeCell ref="QIT32:QJV32"/>
    <mergeCell ref="QJW32:QKY32"/>
    <mergeCell ref="QKZ32:QMB32"/>
    <mergeCell ref="QMC32:QNE32"/>
    <mergeCell ref="PZV32:QAX32"/>
    <mergeCell ref="QAY32:QCA32"/>
    <mergeCell ref="QCB32:QDD32"/>
    <mergeCell ref="QDE32:QEG32"/>
    <mergeCell ref="QEH32:QFJ32"/>
    <mergeCell ref="QFK32:QGM32"/>
    <mergeCell ref="PTD32:PUF32"/>
    <mergeCell ref="PUG32:PVI32"/>
    <mergeCell ref="PVJ32:PWL32"/>
    <mergeCell ref="PWM32:PXO32"/>
    <mergeCell ref="PXP32:PYR32"/>
    <mergeCell ref="PYS32:PZU32"/>
    <mergeCell ref="RAP32:RBR32"/>
    <mergeCell ref="RBS32:RCU32"/>
    <mergeCell ref="RCV32:RDX32"/>
    <mergeCell ref="RDY32:RFA32"/>
    <mergeCell ref="RFB32:RGD32"/>
    <mergeCell ref="RGE32:RHG32"/>
    <mergeCell ref="QTX32:QUZ32"/>
    <mergeCell ref="QVA32:QWC32"/>
    <mergeCell ref="QWD32:QXF32"/>
    <mergeCell ref="QXG32:QYI32"/>
    <mergeCell ref="QYJ32:QZL32"/>
    <mergeCell ref="QZM32:RAO32"/>
    <mergeCell ref="QNF32:QOH32"/>
    <mergeCell ref="QOI32:QPK32"/>
    <mergeCell ref="QPL32:QQN32"/>
    <mergeCell ref="QQO32:QRQ32"/>
    <mergeCell ref="QRR32:QST32"/>
    <mergeCell ref="QSU32:QTW32"/>
    <mergeCell ref="RUR32:RVT32"/>
    <mergeCell ref="RVU32:RWW32"/>
    <mergeCell ref="RWX32:RXZ32"/>
    <mergeCell ref="RYA32:RZC32"/>
    <mergeCell ref="RZD32:SAF32"/>
    <mergeCell ref="SAG32:SBI32"/>
    <mergeCell ref="RNZ32:RPB32"/>
    <mergeCell ref="RPC32:RQE32"/>
    <mergeCell ref="RQF32:RRH32"/>
    <mergeCell ref="RRI32:RSK32"/>
    <mergeCell ref="RSL32:RTN32"/>
    <mergeCell ref="RTO32:RUQ32"/>
    <mergeCell ref="RHH32:RIJ32"/>
    <mergeCell ref="RIK32:RJM32"/>
    <mergeCell ref="RJN32:RKP32"/>
    <mergeCell ref="RKQ32:RLS32"/>
    <mergeCell ref="RLT32:RMV32"/>
    <mergeCell ref="RMW32:RNY32"/>
    <mergeCell ref="SOT32:SPV32"/>
    <mergeCell ref="SPW32:SQY32"/>
    <mergeCell ref="SQZ32:SSB32"/>
    <mergeCell ref="SSC32:STE32"/>
    <mergeCell ref="STF32:SUH32"/>
    <mergeCell ref="SUI32:SVK32"/>
    <mergeCell ref="SIB32:SJD32"/>
    <mergeCell ref="SJE32:SKG32"/>
    <mergeCell ref="SKH32:SLJ32"/>
    <mergeCell ref="SLK32:SMM32"/>
    <mergeCell ref="SMN32:SNP32"/>
    <mergeCell ref="SNQ32:SOS32"/>
    <mergeCell ref="SBJ32:SCL32"/>
    <mergeCell ref="SCM32:SDO32"/>
    <mergeCell ref="SDP32:SER32"/>
    <mergeCell ref="SES32:SFU32"/>
    <mergeCell ref="SFV32:SGX32"/>
    <mergeCell ref="SGY32:SIA32"/>
    <mergeCell ref="TIV32:TJX32"/>
    <mergeCell ref="TJY32:TLA32"/>
    <mergeCell ref="TLB32:TMD32"/>
    <mergeCell ref="TME32:TNG32"/>
    <mergeCell ref="TNH32:TOJ32"/>
    <mergeCell ref="TOK32:TPM32"/>
    <mergeCell ref="TCD32:TDF32"/>
    <mergeCell ref="TDG32:TEI32"/>
    <mergeCell ref="TEJ32:TFL32"/>
    <mergeCell ref="TFM32:TGO32"/>
    <mergeCell ref="TGP32:THR32"/>
    <mergeCell ref="THS32:TIU32"/>
    <mergeCell ref="SVL32:SWN32"/>
    <mergeCell ref="SWO32:SXQ32"/>
    <mergeCell ref="SXR32:SYT32"/>
    <mergeCell ref="SYU32:SZW32"/>
    <mergeCell ref="SZX32:TAZ32"/>
    <mergeCell ref="TBA32:TCC32"/>
    <mergeCell ref="UCX32:UDZ32"/>
    <mergeCell ref="UEA32:UFC32"/>
    <mergeCell ref="UFD32:UGF32"/>
    <mergeCell ref="UGG32:UHI32"/>
    <mergeCell ref="UHJ32:UIL32"/>
    <mergeCell ref="UIM32:UJO32"/>
    <mergeCell ref="TWF32:TXH32"/>
    <mergeCell ref="TXI32:TYK32"/>
    <mergeCell ref="TYL32:TZN32"/>
    <mergeCell ref="TZO32:UAQ32"/>
    <mergeCell ref="UAR32:UBT32"/>
    <mergeCell ref="UBU32:UCW32"/>
    <mergeCell ref="TPN32:TQP32"/>
    <mergeCell ref="TQQ32:TRS32"/>
    <mergeCell ref="TRT32:TSV32"/>
    <mergeCell ref="TSW32:TTY32"/>
    <mergeCell ref="TTZ32:TVB32"/>
    <mergeCell ref="TVC32:TWE32"/>
    <mergeCell ref="UWZ32:UYB32"/>
    <mergeCell ref="UYC32:UZE32"/>
    <mergeCell ref="UZF32:VAH32"/>
    <mergeCell ref="VAI32:VBK32"/>
    <mergeCell ref="VBL32:VCN32"/>
    <mergeCell ref="VCO32:VDQ32"/>
    <mergeCell ref="UQH32:URJ32"/>
    <mergeCell ref="URK32:USM32"/>
    <mergeCell ref="USN32:UTP32"/>
    <mergeCell ref="UTQ32:UUS32"/>
    <mergeCell ref="UUT32:UVV32"/>
    <mergeCell ref="UVW32:UWY32"/>
    <mergeCell ref="UJP32:UKR32"/>
    <mergeCell ref="UKS32:ULU32"/>
    <mergeCell ref="ULV32:UMX32"/>
    <mergeCell ref="UMY32:UOA32"/>
    <mergeCell ref="UOB32:UPD32"/>
    <mergeCell ref="UPE32:UQG32"/>
    <mergeCell ref="VZZ32:WBB32"/>
    <mergeCell ref="WBC32:WCE32"/>
    <mergeCell ref="WCF32:WDH32"/>
    <mergeCell ref="WDI32:WEK32"/>
    <mergeCell ref="VRB32:VSD32"/>
    <mergeCell ref="VSE32:VTG32"/>
    <mergeCell ref="VTH32:VUJ32"/>
    <mergeCell ref="VUK32:VVM32"/>
    <mergeCell ref="VVN32:VWP32"/>
    <mergeCell ref="VWQ32:VXS32"/>
    <mergeCell ref="VKJ32:VLL32"/>
    <mergeCell ref="VLM32:VMO32"/>
    <mergeCell ref="VMP32:VNR32"/>
    <mergeCell ref="VNS32:VOU32"/>
    <mergeCell ref="VOV32:VPX32"/>
    <mergeCell ref="VPY32:VRA32"/>
    <mergeCell ref="VDR32:VET32"/>
    <mergeCell ref="VEU32:VFW32"/>
    <mergeCell ref="VFX32:VGZ32"/>
    <mergeCell ref="VHA32:VIC32"/>
    <mergeCell ref="VID32:VJF32"/>
    <mergeCell ref="VJG32:VKI32"/>
    <mergeCell ref="A56:AC56"/>
    <mergeCell ref="AD56:BF56"/>
    <mergeCell ref="BG56:CI56"/>
    <mergeCell ref="CJ56:DL56"/>
    <mergeCell ref="DM56:EO56"/>
    <mergeCell ref="EP56:FR56"/>
    <mergeCell ref="WYN32:WZP32"/>
    <mergeCell ref="WZQ32:XAS32"/>
    <mergeCell ref="XAT32:XBV32"/>
    <mergeCell ref="XBW32:XCY32"/>
    <mergeCell ref="XCZ32:XEB32"/>
    <mergeCell ref="XEC32:XFD32"/>
    <mergeCell ref="WRV32:WSX32"/>
    <mergeCell ref="WSY32:WUA32"/>
    <mergeCell ref="WUB32:WVD32"/>
    <mergeCell ref="WVE32:WWG32"/>
    <mergeCell ref="WWH32:WXJ32"/>
    <mergeCell ref="WXK32:WYM32"/>
    <mergeCell ref="WLD32:WMF32"/>
    <mergeCell ref="WMG32:WNI32"/>
    <mergeCell ref="WNJ32:WOL32"/>
    <mergeCell ref="WOM32:WPO32"/>
    <mergeCell ref="WPP32:WQR32"/>
    <mergeCell ref="WQS32:WRU32"/>
    <mergeCell ref="WEL32:WFN32"/>
    <mergeCell ref="WFO32:WGQ32"/>
    <mergeCell ref="WGR32:WHT32"/>
    <mergeCell ref="WHU32:WIW32"/>
    <mergeCell ref="WIX32:WJZ32"/>
    <mergeCell ref="WKA32:WLC32"/>
    <mergeCell ref="VXT32:VYV32"/>
    <mergeCell ref="VYW32:VZY32"/>
    <mergeCell ref="TC56:UE56"/>
    <mergeCell ref="UF56:VH56"/>
    <mergeCell ref="VI56:WK56"/>
    <mergeCell ref="WL56:XN56"/>
    <mergeCell ref="XO56:YQ56"/>
    <mergeCell ref="YR56:ZT56"/>
    <mergeCell ref="MK56:NM56"/>
    <mergeCell ref="NN56:OP56"/>
    <mergeCell ref="OQ56:PS56"/>
    <mergeCell ref="PT56:QV56"/>
    <mergeCell ref="QW56:RY56"/>
    <mergeCell ref="RZ56:TB56"/>
    <mergeCell ref="FS56:GU56"/>
    <mergeCell ref="GV56:HX56"/>
    <mergeCell ref="HY56:JA56"/>
    <mergeCell ref="JB56:KD56"/>
    <mergeCell ref="KE56:LG56"/>
    <mergeCell ref="LH56:MJ56"/>
    <mergeCell ref="ANE56:AOG56"/>
    <mergeCell ref="AOH56:APJ56"/>
    <mergeCell ref="APK56:AQM56"/>
    <mergeCell ref="AQN56:ARP56"/>
    <mergeCell ref="ARQ56:ASS56"/>
    <mergeCell ref="AST56:ATV56"/>
    <mergeCell ref="AGM56:AHO56"/>
    <mergeCell ref="AHP56:AIR56"/>
    <mergeCell ref="AIS56:AJU56"/>
    <mergeCell ref="AJV56:AKX56"/>
    <mergeCell ref="AKY56:AMA56"/>
    <mergeCell ref="AMB56:AND56"/>
    <mergeCell ref="ZU56:AAW56"/>
    <mergeCell ref="AAX56:ABZ56"/>
    <mergeCell ref="ACA56:ADC56"/>
    <mergeCell ref="ADD56:AEF56"/>
    <mergeCell ref="AEG56:AFI56"/>
    <mergeCell ref="AFJ56:AGL56"/>
    <mergeCell ref="BHG56:BII56"/>
    <mergeCell ref="BIJ56:BJL56"/>
    <mergeCell ref="BJM56:BKO56"/>
    <mergeCell ref="BKP56:BLR56"/>
    <mergeCell ref="BLS56:BMU56"/>
    <mergeCell ref="BMV56:BNX56"/>
    <mergeCell ref="BAO56:BBQ56"/>
    <mergeCell ref="BBR56:BCT56"/>
    <mergeCell ref="BCU56:BDW56"/>
    <mergeCell ref="BDX56:BEZ56"/>
    <mergeCell ref="BFA56:BGC56"/>
    <mergeCell ref="BGD56:BHF56"/>
    <mergeCell ref="ATW56:AUY56"/>
    <mergeCell ref="AUZ56:AWB56"/>
    <mergeCell ref="AWC56:AXE56"/>
    <mergeCell ref="AXF56:AYH56"/>
    <mergeCell ref="AYI56:AZK56"/>
    <mergeCell ref="AZL56:BAN56"/>
    <mergeCell ref="CBI56:CCK56"/>
    <mergeCell ref="CCL56:CDN56"/>
    <mergeCell ref="CDO56:CEQ56"/>
    <mergeCell ref="CER56:CFT56"/>
    <mergeCell ref="CFU56:CGW56"/>
    <mergeCell ref="CGX56:CHZ56"/>
    <mergeCell ref="BUQ56:BVS56"/>
    <mergeCell ref="BVT56:BWV56"/>
    <mergeCell ref="BWW56:BXY56"/>
    <mergeCell ref="BXZ56:BZB56"/>
    <mergeCell ref="BZC56:CAE56"/>
    <mergeCell ref="CAF56:CBH56"/>
    <mergeCell ref="BNY56:BPA56"/>
    <mergeCell ref="BPB56:BQD56"/>
    <mergeCell ref="BQE56:BRG56"/>
    <mergeCell ref="BRH56:BSJ56"/>
    <mergeCell ref="BSK56:BTM56"/>
    <mergeCell ref="BTN56:BUP56"/>
    <mergeCell ref="CVK56:CWM56"/>
    <mergeCell ref="CWN56:CXP56"/>
    <mergeCell ref="CXQ56:CYS56"/>
    <mergeCell ref="CYT56:CZV56"/>
    <mergeCell ref="CZW56:DAY56"/>
    <mergeCell ref="DAZ56:DCB56"/>
    <mergeCell ref="COS56:CPU56"/>
    <mergeCell ref="CPV56:CQX56"/>
    <mergeCell ref="CQY56:CSA56"/>
    <mergeCell ref="CSB56:CTD56"/>
    <mergeCell ref="CTE56:CUG56"/>
    <mergeCell ref="CUH56:CVJ56"/>
    <mergeCell ref="CIA56:CJC56"/>
    <mergeCell ref="CJD56:CKF56"/>
    <mergeCell ref="CKG56:CLI56"/>
    <mergeCell ref="CLJ56:CML56"/>
    <mergeCell ref="CMM56:CNO56"/>
    <mergeCell ref="CNP56:COR56"/>
    <mergeCell ref="DPM56:DQO56"/>
    <mergeCell ref="DQP56:DRR56"/>
    <mergeCell ref="DRS56:DSU56"/>
    <mergeCell ref="DSV56:DTX56"/>
    <mergeCell ref="DTY56:DVA56"/>
    <mergeCell ref="DVB56:DWD56"/>
    <mergeCell ref="DIU56:DJW56"/>
    <mergeCell ref="DJX56:DKZ56"/>
    <mergeCell ref="DLA56:DMC56"/>
    <mergeCell ref="DMD56:DNF56"/>
    <mergeCell ref="DNG56:DOI56"/>
    <mergeCell ref="DOJ56:DPL56"/>
    <mergeCell ref="DCC56:DDE56"/>
    <mergeCell ref="DDF56:DEH56"/>
    <mergeCell ref="DEI56:DFK56"/>
    <mergeCell ref="DFL56:DGN56"/>
    <mergeCell ref="DGO56:DHQ56"/>
    <mergeCell ref="DHR56:DIT56"/>
    <mergeCell ref="EJO56:EKQ56"/>
    <mergeCell ref="EKR56:ELT56"/>
    <mergeCell ref="ELU56:EMW56"/>
    <mergeCell ref="EMX56:ENZ56"/>
    <mergeCell ref="EOA56:EPC56"/>
    <mergeCell ref="EPD56:EQF56"/>
    <mergeCell ref="ECW56:EDY56"/>
    <mergeCell ref="EDZ56:EFB56"/>
    <mergeCell ref="EFC56:EGE56"/>
    <mergeCell ref="EGF56:EHH56"/>
    <mergeCell ref="EHI56:EIK56"/>
    <mergeCell ref="EIL56:EJN56"/>
    <mergeCell ref="DWE56:DXG56"/>
    <mergeCell ref="DXH56:DYJ56"/>
    <mergeCell ref="DYK56:DZM56"/>
    <mergeCell ref="DZN56:EAP56"/>
    <mergeCell ref="EAQ56:EBS56"/>
    <mergeCell ref="EBT56:ECV56"/>
    <mergeCell ref="FDQ56:FES56"/>
    <mergeCell ref="FET56:FFV56"/>
    <mergeCell ref="FFW56:FGY56"/>
    <mergeCell ref="FGZ56:FIB56"/>
    <mergeCell ref="FIC56:FJE56"/>
    <mergeCell ref="FJF56:FKH56"/>
    <mergeCell ref="EWY56:EYA56"/>
    <mergeCell ref="EYB56:EZD56"/>
    <mergeCell ref="EZE56:FAG56"/>
    <mergeCell ref="FAH56:FBJ56"/>
    <mergeCell ref="FBK56:FCM56"/>
    <mergeCell ref="FCN56:FDP56"/>
    <mergeCell ref="EQG56:ERI56"/>
    <mergeCell ref="ERJ56:ESL56"/>
    <mergeCell ref="ESM56:ETO56"/>
    <mergeCell ref="ETP56:EUR56"/>
    <mergeCell ref="EUS56:EVU56"/>
    <mergeCell ref="EVV56:EWX56"/>
    <mergeCell ref="FXS56:FYU56"/>
    <mergeCell ref="FYV56:FZX56"/>
    <mergeCell ref="FZY56:GBA56"/>
    <mergeCell ref="GBB56:GCD56"/>
    <mergeCell ref="GCE56:GDG56"/>
    <mergeCell ref="GDH56:GEJ56"/>
    <mergeCell ref="FRA56:FSC56"/>
    <mergeCell ref="FSD56:FTF56"/>
    <mergeCell ref="FTG56:FUI56"/>
    <mergeCell ref="FUJ56:FVL56"/>
    <mergeCell ref="FVM56:FWO56"/>
    <mergeCell ref="FWP56:FXR56"/>
    <mergeCell ref="FKI56:FLK56"/>
    <mergeCell ref="FLL56:FMN56"/>
    <mergeCell ref="FMO56:FNQ56"/>
    <mergeCell ref="FNR56:FOT56"/>
    <mergeCell ref="FOU56:FPW56"/>
    <mergeCell ref="FPX56:FQZ56"/>
    <mergeCell ref="GRU56:GSW56"/>
    <mergeCell ref="GSX56:GTZ56"/>
    <mergeCell ref="GUA56:GVC56"/>
    <mergeCell ref="GVD56:GWF56"/>
    <mergeCell ref="GWG56:GXI56"/>
    <mergeCell ref="GXJ56:GYL56"/>
    <mergeCell ref="GLC56:GME56"/>
    <mergeCell ref="GMF56:GNH56"/>
    <mergeCell ref="GNI56:GOK56"/>
    <mergeCell ref="GOL56:GPN56"/>
    <mergeCell ref="GPO56:GQQ56"/>
    <mergeCell ref="GQR56:GRT56"/>
    <mergeCell ref="GEK56:GFM56"/>
    <mergeCell ref="GFN56:GGP56"/>
    <mergeCell ref="GGQ56:GHS56"/>
    <mergeCell ref="GHT56:GIV56"/>
    <mergeCell ref="GIW56:GJY56"/>
    <mergeCell ref="GJZ56:GLB56"/>
    <mergeCell ref="HLW56:HMY56"/>
    <mergeCell ref="HMZ56:HOB56"/>
    <mergeCell ref="HOC56:HPE56"/>
    <mergeCell ref="HPF56:HQH56"/>
    <mergeCell ref="HQI56:HRK56"/>
    <mergeCell ref="HRL56:HSN56"/>
    <mergeCell ref="HFE56:HGG56"/>
    <mergeCell ref="HGH56:HHJ56"/>
    <mergeCell ref="HHK56:HIM56"/>
    <mergeCell ref="HIN56:HJP56"/>
    <mergeCell ref="HJQ56:HKS56"/>
    <mergeCell ref="HKT56:HLV56"/>
    <mergeCell ref="GYM56:GZO56"/>
    <mergeCell ref="GZP56:HAR56"/>
    <mergeCell ref="HAS56:HBU56"/>
    <mergeCell ref="HBV56:HCX56"/>
    <mergeCell ref="HCY56:HEA56"/>
    <mergeCell ref="HEB56:HFD56"/>
    <mergeCell ref="IFY56:IHA56"/>
    <mergeCell ref="IHB56:IID56"/>
    <mergeCell ref="IIE56:IJG56"/>
    <mergeCell ref="IJH56:IKJ56"/>
    <mergeCell ref="IKK56:ILM56"/>
    <mergeCell ref="ILN56:IMP56"/>
    <mergeCell ref="HZG56:IAI56"/>
    <mergeCell ref="IAJ56:IBL56"/>
    <mergeCell ref="IBM56:ICO56"/>
    <mergeCell ref="ICP56:IDR56"/>
    <mergeCell ref="IDS56:IEU56"/>
    <mergeCell ref="IEV56:IFX56"/>
    <mergeCell ref="HSO56:HTQ56"/>
    <mergeCell ref="HTR56:HUT56"/>
    <mergeCell ref="HUU56:HVW56"/>
    <mergeCell ref="HVX56:HWZ56"/>
    <mergeCell ref="HXA56:HYC56"/>
    <mergeCell ref="HYD56:HZF56"/>
    <mergeCell ref="JAA56:JBC56"/>
    <mergeCell ref="JBD56:JCF56"/>
    <mergeCell ref="JCG56:JDI56"/>
    <mergeCell ref="JDJ56:JEL56"/>
    <mergeCell ref="JEM56:JFO56"/>
    <mergeCell ref="JFP56:JGR56"/>
    <mergeCell ref="ITI56:IUK56"/>
    <mergeCell ref="IUL56:IVN56"/>
    <mergeCell ref="IVO56:IWQ56"/>
    <mergeCell ref="IWR56:IXT56"/>
    <mergeCell ref="IXU56:IYW56"/>
    <mergeCell ref="IYX56:IZZ56"/>
    <mergeCell ref="IMQ56:INS56"/>
    <mergeCell ref="INT56:IOV56"/>
    <mergeCell ref="IOW56:IPY56"/>
    <mergeCell ref="IPZ56:IRB56"/>
    <mergeCell ref="IRC56:ISE56"/>
    <mergeCell ref="ISF56:ITH56"/>
    <mergeCell ref="JUC56:JVE56"/>
    <mergeCell ref="JVF56:JWH56"/>
    <mergeCell ref="JWI56:JXK56"/>
    <mergeCell ref="JXL56:JYN56"/>
    <mergeCell ref="JYO56:JZQ56"/>
    <mergeCell ref="JZR56:KAT56"/>
    <mergeCell ref="JNK56:JOM56"/>
    <mergeCell ref="JON56:JPP56"/>
    <mergeCell ref="JPQ56:JQS56"/>
    <mergeCell ref="JQT56:JRV56"/>
    <mergeCell ref="JRW56:JSY56"/>
    <mergeCell ref="JSZ56:JUB56"/>
    <mergeCell ref="JGS56:JHU56"/>
    <mergeCell ref="JHV56:JIX56"/>
    <mergeCell ref="JIY56:JKA56"/>
    <mergeCell ref="JKB56:JLD56"/>
    <mergeCell ref="JLE56:JMG56"/>
    <mergeCell ref="JMH56:JNJ56"/>
    <mergeCell ref="KOE56:KPG56"/>
    <mergeCell ref="KPH56:KQJ56"/>
    <mergeCell ref="KQK56:KRM56"/>
    <mergeCell ref="KRN56:KSP56"/>
    <mergeCell ref="KSQ56:KTS56"/>
    <mergeCell ref="KTT56:KUV56"/>
    <mergeCell ref="KHM56:KIO56"/>
    <mergeCell ref="KIP56:KJR56"/>
    <mergeCell ref="KJS56:KKU56"/>
    <mergeCell ref="KKV56:KLX56"/>
    <mergeCell ref="KLY56:KNA56"/>
    <mergeCell ref="KNB56:KOD56"/>
    <mergeCell ref="KAU56:KBW56"/>
    <mergeCell ref="KBX56:KCZ56"/>
    <mergeCell ref="KDA56:KEC56"/>
    <mergeCell ref="KED56:KFF56"/>
    <mergeCell ref="KFG56:KGI56"/>
    <mergeCell ref="KGJ56:KHL56"/>
    <mergeCell ref="LIG56:LJI56"/>
    <mergeCell ref="LJJ56:LKL56"/>
    <mergeCell ref="LKM56:LLO56"/>
    <mergeCell ref="LLP56:LMR56"/>
    <mergeCell ref="LMS56:LNU56"/>
    <mergeCell ref="LNV56:LOX56"/>
    <mergeCell ref="LBO56:LCQ56"/>
    <mergeCell ref="LCR56:LDT56"/>
    <mergeCell ref="LDU56:LEW56"/>
    <mergeCell ref="LEX56:LFZ56"/>
    <mergeCell ref="LGA56:LHC56"/>
    <mergeCell ref="LHD56:LIF56"/>
    <mergeCell ref="KUW56:KVY56"/>
    <mergeCell ref="KVZ56:KXB56"/>
    <mergeCell ref="KXC56:KYE56"/>
    <mergeCell ref="KYF56:KZH56"/>
    <mergeCell ref="KZI56:LAK56"/>
    <mergeCell ref="LAL56:LBN56"/>
    <mergeCell ref="MCI56:MDK56"/>
    <mergeCell ref="MDL56:MEN56"/>
    <mergeCell ref="MEO56:MFQ56"/>
    <mergeCell ref="MFR56:MGT56"/>
    <mergeCell ref="MGU56:MHW56"/>
    <mergeCell ref="MHX56:MIZ56"/>
    <mergeCell ref="LVQ56:LWS56"/>
    <mergeCell ref="LWT56:LXV56"/>
    <mergeCell ref="LXW56:LYY56"/>
    <mergeCell ref="LYZ56:MAB56"/>
    <mergeCell ref="MAC56:MBE56"/>
    <mergeCell ref="MBF56:MCH56"/>
    <mergeCell ref="LOY56:LQA56"/>
    <mergeCell ref="LQB56:LRD56"/>
    <mergeCell ref="LRE56:LSG56"/>
    <mergeCell ref="LSH56:LTJ56"/>
    <mergeCell ref="LTK56:LUM56"/>
    <mergeCell ref="LUN56:LVP56"/>
    <mergeCell ref="MWK56:MXM56"/>
    <mergeCell ref="MXN56:MYP56"/>
    <mergeCell ref="MYQ56:MZS56"/>
    <mergeCell ref="MZT56:NAV56"/>
    <mergeCell ref="NAW56:NBY56"/>
    <mergeCell ref="NBZ56:NDB56"/>
    <mergeCell ref="MPS56:MQU56"/>
    <mergeCell ref="MQV56:MRX56"/>
    <mergeCell ref="MRY56:MTA56"/>
    <mergeCell ref="MTB56:MUD56"/>
    <mergeCell ref="MUE56:MVG56"/>
    <mergeCell ref="MVH56:MWJ56"/>
    <mergeCell ref="MJA56:MKC56"/>
    <mergeCell ref="MKD56:MLF56"/>
    <mergeCell ref="MLG56:MMI56"/>
    <mergeCell ref="MMJ56:MNL56"/>
    <mergeCell ref="MNM56:MOO56"/>
    <mergeCell ref="MOP56:MPR56"/>
    <mergeCell ref="NQM56:NRO56"/>
    <mergeCell ref="NRP56:NSR56"/>
    <mergeCell ref="NSS56:NTU56"/>
    <mergeCell ref="NTV56:NUX56"/>
    <mergeCell ref="NUY56:NWA56"/>
    <mergeCell ref="NWB56:NXD56"/>
    <mergeCell ref="NJU56:NKW56"/>
    <mergeCell ref="NKX56:NLZ56"/>
    <mergeCell ref="NMA56:NNC56"/>
    <mergeCell ref="NND56:NOF56"/>
    <mergeCell ref="NOG56:NPI56"/>
    <mergeCell ref="NPJ56:NQL56"/>
    <mergeCell ref="NDC56:NEE56"/>
    <mergeCell ref="NEF56:NFH56"/>
    <mergeCell ref="NFI56:NGK56"/>
    <mergeCell ref="NGL56:NHN56"/>
    <mergeCell ref="NHO56:NIQ56"/>
    <mergeCell ref="NIR56:NJT56"/>
    <mergeCell ref="OKO56:OLQ56"/>
    <mergeCell ref="OLR56:OMT56"/>
    <mergeCell ref="OMU56:ONW56"/>
    <mergeCell ref="ONX56:OOZ56"/>
    <mergeCell ref="OPA56:OQC56"/>
    <mergeCell ref="OQD56:ORF56"/>
    <mergeCell ref="ODW56:OEY56"/>
    <mergeCell ref="OEZ56:OGB56"/>
    <mergeCell ref="OGC56:OHE56"/>
    <mergeCell ref="OHF56:OIH56"/>
    <mergeCell ref="OII56:OJK56"/>
    <mergeCell ref="OJL56:OKN56"/>
    <mergeCell ref="NXE56:NYG56"/>
    <mergeCell ref="NYH56:NZJ56"/>
    <mergeCell ref="NZK56:OAM56"/>
    <mergeCell ref="OAN56:OBP56"/>
    <mergeCell ref="OBQ56:OCS56"/>
    <mergeCell ref="OCT56:ODV56"/>
    <mergeCell ref="PEQ56:PFS56"/>
    <mergeCell ref="PFT56:PGV56"/>
    <mergeCell ref="PGW56:PHY56"/>
    <mergeCell ref="PHZ56:PJB56"/>
    <mergeCell ref="PJC56:PKE56"/>
    <mergeCell ref="PKF56:PLH56"/>
    <mergeCell ref="OXY56:OZA56"/>
    <mergeCell ref="OZB56:PAD56"/>
    <mergeCell ref="PAE56:PBG56"/>
    <mergeCell ref="PBH56:PCJ56"/>
    <mergeCell ref="PCK56:PDM56"/>
    <mergeCell ref="PDN56:PEP56"/>
    <mergeCell ref="ORG56:OSI56"/>
    <mergeCell ref="OSJ56:OTL56"/>
    <mergeCell ref="OTM56:OUO56"/>
    <mergeCell ref="OUP56:OVR56"/>
    <mergeCell ref="OVS56:OWU56"/>
    <mergeCell ref="OWV56:OXX56"/>
    <mergeCell ref="PYS56:PZU56"/>
    <mergeCell ref="PZV56:QAX56"/>
    <mergeCell ref="QAY56:QCA56"/>
    <mergeCell ref="QCB56:QDD56"/>
    <mergeCell ref="QDE56:QEG56"/>
    <mergeCell ref="QEH56:QFJ56"/>
    <mergeCell ref="PSA56:PTC56"/>
    <mergeCell ref="PTD56:PUF56"/>
    <mergeCell ref="PUG56:PVI56"/>
    <mergeCell ref="PVJ56:PWL56"/>
    <mergeCell ref="PWM56:PXO56"/>
    <mergeCell ref="PXP56:PYR56"/>
    <mergeCell ref="PLI56:PMK56"/>
    <mergeCell ref="PML56:PNN56"/>
    <mergeCell ref="PNO56:POQ56"/>
    <mergeCell ref="POR56:PPT56"/>
    <mergeCell ref="PPU56:PQW56"/>
    <mergeCell ref="PQX56:PRZ56"/>
    <mergeCell ref="QSU56:QTW56"/>
    <mergeCell ref="QTX56:QUZ56"/>
    <mergeCell ref="QVA56:QWC56"/>
    <mergeCell ref="QWD56:QXF56"/>
    <mergeCell ref="QXG56:QYI56"/>
    <mergeCell ref="QYJ56:QZL56"/>
    <mergeCell ref="QMC56:QNE56"/>
    <mergeCell ref="QNF56:QOH56"/>
    <mergeCell ref="QOI56:QPK56"/>
    <mergeCell ref="QPL56:QQN56"/>
    <mergeCell ref="QQO56:QRQ56"/>
    <mergeCell ref="QRR56:QST56"/>
    <mergeCell ref="QFK56:QGM56"/>
    <mergeCell ref="QGN56:QHP56"/>
    <mergeCell ref="QHQ56:QIS56"/>
    <mergeCell ref="QIT56:QJV56"/>
    <mergeCell ref="QJW56:QKY56"/>
    <mergeCell ref="QKZ56:QMB56"/>
    <mergeCell ref="RMW56:RNY56"/>
    <mergeCell ref="RNZ56:RPB56"/>
    <mergeCell ref="RPC56:RQE56"/>
    <mergeCell ref="RQF56:RRH56"/>
    <mergeCell ref="RRI56:RSK56"/>
    <mergeCell ref="RSL56:RTN56"/>
    <mergeCell ref="RGE56:RHG56"/>
    <mergeCell ref="RHH56:RIJ56"/>
    <mergeCell ref="RIK56:RJM56"/>
    <mergeCell ref="RJN56:RKP56"/>
    <mergeCell ref="RKQ56:RLS56"/>
    <mergeCell ref="RLT56:RMV56"/>
    <mergeCell ref="QZM56:RAO56"/>
    <mergeCell ref="RAP56:RBR56"/>
    <mergeCell ref="RBS56:RCU56"/>
    <mergeCell ref="RCV56:RDX56"/>
    <mergeCell ref="RDY56:RFA56"/>
    <mergeCell ref="RFB56:RGD56"/>
    <mergeCell ref="SGY56:SIA56"/>
    <mergeCell ref="SIB56:SJD56"/>
    <mergeCell ref="SJE56:SKG56"/>
    <mergeCell ref="SKH56:SLJ56"/>
    <mergeCell ref="SLK56:SMM56"/>
    <mergeCell ref="SMN56:SNP56"/>
    <mergeCell ref="SAG56:SBI56"/>
    <mergeCell ref="SBJ56:SCL56"/>
    <mergeCell ref="SCM56:SDO56"/>
    <mergeCell ref="SDP56:SER56"/>
    <mergeCell ref="SES56:SFU56"/>
    <mergeCell ref="SFV56:SGX56"/>
    <mergeCell ref="RTO56:RUQ56"/>
    <mergeCell ref="RUR56:RVT56"/>
    <mergeCell ref="RVU56:RWW56"/>
    <mergeCell ref="RWX56:RXZ56"/>
    <mergeCell ref="RYA56:RZC56"/>
    <mergeCell ref="RZD56:SAF56"/>
    <mergeCell ref="TBA56:TCC56"/>
    <mergeCell ref="TCD56:TDF56"/>
    <mergeCell ref="TDG56:TEI56"/>
    <mergeCell ref="TEJ56:TFL56"/>
    <mergeCell ref="TFM56:TGO56"/>
    <mergeCell ref="TGP56:THR56"/>
    <mergeCell ref="SUI56:SVK56"/>
    <mergeCell ref="SVL56:SWN56"/>
    <mergeCell ref="SWO56:SXQ56"/>
    <mergeCell ref="SXR56:SYT56"/>
    <mergeCell ref="SYU56:SZW56"/>
    <mergeCell ref="SZX56:TAZ56"/>
    <mergeCell ref="SNQ56:SOS56"/>
    <mergeCell ref="SOT56:SPV56"/>
    <mergeCell ref="SPW56:SQY56"/>
    <mergeCell ref="SQZ56:SSB56"/>
    <mergeCell ref="SSC56:STE56"/>
    <mergeCell ref="STF56:SUH56"/>
    <mergeCell ref="TVC56:TWE56"/>
    <mergeCell ref="TWF56:TXH56"/>
    <mergeCell ref="TXI56:TYK56"/>
    <mergeCell ref="TYL56:TZN56"/>
    <mergeCell ref="TZO56:UAQ56"/>
    <mergeCell ref="UAR56:UBT56"/>
    <mergeCell ref="TOK56:TPM56"/>
    <mergeCell ref="TPN56:TQP56"/>
    <mergeCell ref="TQQ56:TRS56"/>
    <mergeCell ref="TRT56:TSV56"/>
    <mergeCell ref="TSW56:TTY56"/>
    <mergeCell ref="TTZ56:TVB56"/>
    <mergeCell ref="THS56:TIU56"/>
    <mergeCell ref="TIV56:TJX56"/>
    <mergeCell ref="TJY56:TLA56"/>
    <mergeCell ref="TLB56:TMD56"/>
    <mergeCell ref="TME56:TNG56"/>
    <mergeCell ref="TNH56:TOJ56"/>
    <mergeCell ref="UPE56:UQG56"/>
    <mergeCell ref="UQH56:URJ56"/>
    <mergeCell ref="URK56:USM56"/>
    <mergeCell ref="USN56:UTP56"/>
    <mergeCell ref="UTQ56:UUS56"/>
    <mergeCell ref="UUT56:UVV56"/>
    <mergeCell ref="UIM56:UJO56"/>
    <mergeCell ref="UJP56:UKR56"/>
    <mergeCell ref="UKS56:ULU56"/>
    <mergeCell ref="ULV56:UMX56"/>
    <mergeCell ref="UMY56:UOA56"/>
    <mergeCell ref="UOB56:UPD56"/>
    <mergeCell ref="UBU56:UCW56"/>
    <mergeCell ref="UCX56:UDZ56"/>
    <mergeCell ref="UEA56:UFC56"/>
    <mergeCell ref="UFD56:UGF56"/>
    <mergeCell ref="UGG56:UHI56"/>
    <mergeCell ref="UHJ56:UIL56"/>
    <mergeCell ref="VJG56:VKI56"/>
    <mergeCell ref="VKJ56:VLL56"/>
    <mergeCell ref="VLM56:VMO56"/>
    <mergeCell ref="VMP56:VNR56"/>
    <mergeCell ref="VNS56:VOU56"/>
    <mergeCell ref="VOV56:VPX56"/>
    <mergeCell ref="VCO56:VDQ56"/>
    <mergeCell ref="VDR56:VET56"/>
    <mergeCell ref="VEU56:VFW56"/>
    <mergeCell ref="VFX56:VGZ56"/>
    <mergeCell ref="VHA56:VIC56"/>
    <mergeCell ref="VID56:VJF56"/>
    <mergeCell ref="UVW56:UWY56"/>
    <mergeCell ref="UWZ56:UYB56"/>
    <mergeCell ref="UYC56:UZE56"/>
    <mergeCell ref="UZF56:VAH56"/>
    <mergeCell ref="VAI56:VBK56"/>
    <mergeCell ref="VBL56:VCN56"/>
    <mergeCell ref="WOM56:WPO56"/>
    <mergeCell ref="WPP56:WQR56"/>
    <mergeCell ref="WDI56:WEK56"/>
    <mergeCell ref="WEL56:WFN56"/>
    <mergeCell ref="WFO56:WGQ56"/>
    <mergeCell ref="WGR56:WHT56"/>
    <mergeCell ref="WHU56:WIW56"/>
    <mergeCell ref="WIX56:WJZ56"/>
    <mergeCell ref="VWQ56:VXS56"/>
    <mergeCell ref="VXT56:VYV56"/>
    <mergeCell ref="VYW56:VZY56"/>
    <mergeCell ref="VZZ56:WBB56"/>
    <mergeCell ref="WBC56:WCE56"/>
    <mergeCell ref="WCF56:WDH56"/>
    <mergeCell ref="VPY56:VRA56"/>
    <mergeCell ref="VRB56:VSD56"/>
    <mergeCell ref="VSE56:VTG56"/>
    <mergeCell ref="VTH56:VUJ56"/>
    <mergeCell ref="VUK56:VVM56"/>
    <mergeCell ref="VVN56:VWP56"/>
    <mergeCell ref="JB73:KD73"/>
    <mergeCell ref="KE73:LG73"/>
    <mergeCell ref="LH73:MJ73"/>
    <mergeCell ref="MK73:NM73"/>
    <mergeCell ref="NN73:OP73"/>
    <mergeCell ref="OQ73:PS73"/>
    <mergeCell ref="XEC56:XFD56"/>
    <mergeCell ref="A73:AC73"/>
    <mergeCell ref="AD73:BF73"/>
    <mergeCell ref="BG73:CI73"/>
    <mergeCell ref="CJ73:DL73"/>
    <mergeCell ref="DM73:EO73"/>
    <mergeCell ref="EP73:FR73"/>
    <mergeCell ref="FS73:GU73"/>
    <mergeCell ref="GV73:HX73"/>
    <mergeCell ref="HY73:JA73"/>
    <mergeCell ref="WXK56:WYM56"/>
    <mergeCell ref="WYN56:WZP56"/>
    <mergeCell ref="WZQ56:XAS56"/>
    <mergeCell ref="XAT56:XBV56"/>
    <mergeCell ref="XBW56:XCY56"/>
    <mergeCell ref="XCZ56:XEB56"/>
    <mergeCell ref="WQS56:WRU56"/>
    <mergeCell ref="WRV56:WSX56"/>
    <mergeCell ref="WSY56:WUA56"/>
    <mergeCell ref="WUB56:WVD56"/>
    <mergeCell ref="WVE56:WWG56"/>
    <mergeCell ref="WWH56:WXJ56"/>
    <mergeCell ref="WKA56:WLC56"/>
    <mergeCell ref="WLD56:WMF56"/>
    <mergeCell ref="WMG56:WNI56"/>
    <mergeCell ref="WNJ56:WOL56"/>
    <mergeCell ref="ADD73:AEF73"/>
    <mergeCell ref="AEG73:AFI73"/>
    <mergeCell ref="AFJ73:AGL73"/>
    <mergeCell ref="AGM73:AHO73"/>
    <mergeCell ref="AHP73:AIR73"/>
    <mergeCell ref="AIS73:AJU73"/>
    <mergeCell ref="WL73:XN73"/>
    <mergeCell ref="XO73:YQ73"/>
    <mergeCell ref="YR73:ZT73"/>
    <mergeCell ref="ZU73:AAW73"/>
    <mergeCell ref="AAX73:ABZ73"/>
    <mergeCell ref="ACA73:ADC73"/>
    <mergeCell ref="PT73:QV73"/>
    <mergeCell ref="QW73:RY73"/>
    <mergeCell ref="RZ73:TB73"/>
    <mergeCell ref="TC73:UE73"/>
    <mergeCell ref="UF73:VH73"/>
    <mergeCell ref="VI73:WK73"/>
    <mergeCell ref="AXF73:AYH73"/>
    <mergeCell ref="AYI73:AZK73"/>
    <mergeCell ref="AZL73:BAN73"/>
    <mergeCell ref="BAO73:BBQ73"/>
    <mergeCell ref="BBR73:BCT73"/>
    <mergeCell ref="BCU73:BDW73"/>
    <mergeCell ref="AQN73:ARP73"/>
    <mergeCell ref="ARQ73:ASS73"/>
    <mergeCell ref="AST73:ATV73"/>
    <mergeCell ref="ATW73:AUY73"/>
    <mergeCell ref="AUZ73:AWB73"/>
    <mergeCell ref="AWC73:AXE73"/>
    <mergeCell ref="AJV73:AKX73"/>
    <mergeCell ref="AKY73:AMA73"/>
    <mergeCell ref="AMB73:AND73"/>
    <mergeCell ref="ANE73:AOG73"/>
    <mergeCell ref="AOH73:APJ73"/>
    <mergeCell ref="APK73:AQM73"/>
    <mergeCell ref="BRH73:BSJ73"/>
    <mergeCell ref="BSK73:BTM73"/>
    <mergeCell ref="BTN73:BUP73"/>
    <mergeCell ref="BUQ73:BVS73"/>
    <mergeCell ref="BVT73:BWV73"/>
    <mergeCell ref="BWW73:BXY73"/>
    <mergeCell ref="BKP73:BLR73"/>
    <mergeCell ref="BLS73:BMU73"/>
    <mergeCell ref="BMV73:BNX73"/>
    <mergeCell ref="BNY73:BPA73"/>
    <mergeCell ref="BPB73:BQD73"/>
    <mergeCell ref="BQE73:BRG73"/>
    <mergeCell ref="BDX73:BEZ73"/>
    <mergeCell ref="BFA73:BGC73"/>
    <mergeCell ref="BGD73:BHF73"/>
    <mergeCell ref="BHG73:BII73"/>
    <mergeCell ref="BIJ73:BJL73"/>
    <mergeCell ref="BJM73:BKO73"/>
    <mergeCell ref="CLJ73:CML73"/>
    <mergeCell ref="CMM73:CNO73"/>
    <mergeCell ref="CNP73:COR73"/>
    <mergeCell ref="COS73:CPU73"/>
    <mergeCell ref="CPV73:CQX73"/>
    <mergeCell ref="CQY73:CSA73"/>
    <mergeCell ref="CER73:CFT73"/>
    <mergeCell ref="CFU73:CGW73"/>
    <mergeCell ref="CGX73:CHZ73"/>
    <mergeCell ref="CIA73:CJC73"/>
    <mergeCell ref="CJD73:CKF73"/>
    <mergeCell ref="CKG73:CLI73"/>
    <mergeCell ref="BXZ73:BZB73"/>
    <mergeCell ref="BZC73:CAE73"/>
    <mergeCell ref="CAF73:CBH73"/>
    <mergeCell ref="CBI73:CCK73"/>
    <mergeCell ref="CCL73:CDN73"/>
    <mergeCell ref="CDO73:CEQ73"/>
    <mergeCell ref="DFL73:DGN73"/>
    <mergeCell ref="DGO73:DHQ73"/>
    <mergeCell ref="DHR73:DIT73"/>
    <mergeCell ref="DIU73:DJW73"/>
    <mergeCell ref="DJX73:DKZ73"/>
    <mergeCell ref="DLA73:DMC73"/>
    <mergeCell ref="CYT73:CZV73"/>
    <mergeCell ref="CZW73:DAY73"/>
    <mergeCell ref="DAZ73:DCB73"/>
    <mergeCell ref="DCC73:DDE73"/>
    <mergeCell ref="DDF73:DEH73"/>
    <mergeCell ref="DEI73:DFK73"/>
    <mergeCell ref="CSB73:CTD73"/>
    <mergeCell ref="CTE73:CUG73"/>
    <mergeCell ref="CUH73:CVJ73"/>
    <mergeCell ref="CVK73:CWM73"/>
    <mergeCell ref="CWN73:CXP73"/>
    <mergeCell ref="CXQ73:CYS73"/>
    <mergeCell ref="DZN73:EAP73"/>
    <mergeCell ref="EAQ73:EBS73"/>
    <mergeCell ref="EBT73:ECV73"/>
    <mergeCell ref="ECW73:EDY73"/>
    <mergeCell ref="EDZ73:EFB73"/>
    <mergeCell ref="EFC73:EGE73"/>
    <mergeCell ref="DSV73:DTX73"/>
    <mergeCell ref="DTY73:DVA73"/>
    <mergeCell ref="DVB73:DWD73"/>
    <mergeCell ref="DWE73:DXG73"/>
    <mergeCell ref="DXH73:DYJ73"/>
    <mergeCell ref="DYK73:DZM73"/>
    <mergeCell ref="DMD73:DNF73"/>
    <mergeCell ref="DNG73:DOI73"/>
    <mergeCell ref="DOJ73:DPL73"/>
    <mergeCell ref="DPM73:DQO73"/>
    <mergeCell ref="DQP73:DRR73"/>
    <mergeCell ref="DRS73:DSU73"/>
    <mergeCell ref="ETP73:EUR73"/>
    <mergeCell ref="EUS73:EVU73"/>
    <mergeCell ref="EVV73:EWX73"/>
    <mergeCell ref="EWY73:EYA73"/>
    <mergeCell ref="EYB73:EZD73"/>
    <mergeCell ref="EZE73:FAG73"/>
    <mergeCell ref="EMX73:ENZ73"/>
    <mergeCell ref="EOA73:EPC73"/>
    <mergeCell ref="EPD73:EQF73"/>
    <mergeCell ref="EQG73:ERI73"/>
    <mergeCell ref="ERJ73:ESL73"/>
    <mergeCell ref="ESM73:ETO73"/>
    <mergeCell ref="EGF73:EHH73"/>
    <mergeCell ref="EHI73:EIK73"/>
    <mergeCell ref="EIL73:EJN73"/>
    <mergeCell ref="EJO73:EKQ73"/>
    <mergeCell ref="EKR73:ELT73"/>
    <mergeCell ref="ELU73:EMW73"/>
    <mergeCell ref="FNR73:FOT73"/>
    <mergeCell ref="FOU73:FPW73"/>
    <mergeCell ref="FPX73:FQZ73"/>
    <mergeCell ref="FRA73:FSC73"/>
    <mergeCell ref="FSD73:FTF73"/>
    <mergeCell ref="FTG73:FUI73"/>
    <mergeCell ref="FGZ73:FIB73"/>
    <mergeCell ref="FIC73:FJE73"/>
    <mergeCell ref="FJF73:FKH73"/>
    <mergeCell ref="FKI73:FLK73"/>
    <mergeCell ref="FLL73:FMN73"/>
    <mergeCell ref="FMO73:FNQ73"/>
    <mergeCell ref="FAH73:FBJ73"/>
    <mergeCell ref="FBK73:FCM73"/>
    <mergeCell ref="FCN73:FDP73"/>
    <mergeCell ref="FDQ73:FES73"/>
    <mergeCell ref="FET73:FFV73"/>
    <mergeCell ref="FFW73:FGY73"/>
    <mergeCell ref="GHT73:GIV73"/>
    <mergeCell ref="GIW73:GJY73"/>
    <mergeCell ref="GJZ73:GLB73"/>
    <mergeCell ref="GLC73:GME73"/>
    <mergeCell ref="GMF73:GNH73"/>
    <mergeCell ref="GNI73:GOK73"/>
    <mergeCell ref="GBB73:GCD73"/>
    <mergeCell ref="GCE73:GDG73"/>
    <mergeCell ref="GDH73:GEJ73"/>
    <mergeCell ref="GEK73:GFM73"/>
    <mergeCell ref="GFN73:GGP73"/>
    <mergeCell ref="GGQ73:GHS73"/>
    <mergeCell ref="FUJ73:FVL73"/>
    <mergeCell ref="FVM73:FWO73"/>
    <mergeCell ref="FWP73:FXR73"/>
    <mergeCell ref="FXS73:FYU73"/>
    <mergeCell ref="FYV73:FZX73"/>
    <mergeCell ref="FZY73:GBA73"/>
    <mergeCell ref="HBV73:HCX73"/>
    <mergeCell ref="HCY73:HEA73"/>
    <mergeCell ref="HEB73:HFD73"/>
    <mergeCell ref="HFE73:HGG73"/>
    <mergeCell ref="HGH73:HHJ73"/>
    <mergeCell ref="HHK73:HIM73"/>
    <mergeCell ref="GVD73:GWF73"/>
    <mergeCell ref="GWG73:GXI73"/>
    <mergeCell ref="GXJ73:GYL73"/>
    <mergeCell ref="GYM73:GZO73"/>
    <mergeCell ref="GZP73:HAR73"/>
    <mergeCell ref="HAS73:HBU73"/>
    <mergeCell ref="GOL73:GPN73"/>
    <mergeCell ref="GPO73:GQQ73"/>
    <mergeCell ref="GQR73:GRT73"/>
    <mergeCell ref="GRU73:GSW73"/>
    <mergeCell ref="GSX73:GTZ73"/>
    <mergeCell ref="GUA73:GVC73"/>
    <mergeCell ref="HVX73:HWZ73"/>
    <mergeCell ref="HXA73:HYC73"/>
    <mergeCell ref="HYD73:HZF73"/>
    <mergeCell ref="HZG73:IAI73"/>
    <mergeCell ref="IAJ73:IBL73"/>
    <mergeCell ref="IBM73:ICO73"/>
    <mergeCell ref="HPF73:HQH73"/>
    <mergeCell ref="HQI73:HRK73"/>
    <mergeCell ref="HRL73:HSN73"/>
    <mergeCell ref="HSO73:HTQ73"/>
    <mergeCell ref="HTR73:HUT73"/>
    <mergeCell ref="HUU73:HVW73"/>
    <mergeCell ref="HIN73:HJP73"/>
    <mergeCell ref="HJQ73:HKS73"/>
    <mergeCell ref="HKT73:HLV73"/>
    <mergeCell ref="HLW73:HMY73"/>
    <mergeCell ref="HMZ73:HOB73"/>
    <mergeCell ref="HOC73:HPE73"/>
    <mergeCell ref="IPZ73:IRB73"/>
    <mergeCell ref="IRC73:ISE73"/>
    <mergeCell ref="ISF73:ITH73"/>
    <mergeCell ref="ITI73:IUK73"/>
    <mergeCell ref="IUL73:IVN73"/>
    <mergeCell ref="IVO73:IWQ73"/>
    <mergeCell ref="IJH73:IKJ73"/>
    <mergeCell ref="IKK73:ILM73"/>
    <mergeCell ref="ILN73:IMP73"/>
    <mergeCell ref="IMQ73:INS73"/>
    <mergeCell ref="INT73:IOV73"/>
    <mergeCell ref="IOW73:IPY73"/>
    <mergeCell ref="ICP73:IDR73"/>
    <mergeCell ref="IDS73:IEU73"/>
    <mergeCell ref="IEV73:IFX73"/>
    <mergeCell ref="IFY73:IHA73"/>
    <mergeCell ref="IHB73:IID73"/>
    <mergeCell ref="IIE73:IJG73"/>
    <mergeCell ref="JKB73:JLD73"/>
    <mergeCell ref="JLE73:JMG73"/>
    <mergeCell ref="JMH73:JNJ73"/>
    <mergeCell ref="JNK73:JOM73"/>
    <mergeCell ref="JON73:JPP73"/>
    <mergeCell ref="JPQ73:JQS73"/>
    <mergeCell ref="JDJ73:JEL73"/>
    <mergeCell ref="JEM73:JFO73"/>
    <mergeCell ref="JFP73:JGR73"/>
    <mergeCell ref="JGS73:JHU73"/>
    <mergeCell ref="JHV73:JIX73"/>
    <mergeCell ref="JIY73:JKA73"/>
    <mergeCell ref="IWR73:IXT73"/>
    <mergeCell ref="IXU73:IYW73"/>
    <mergeCell ref="IYX73:IZZ73"/>
    <mergeCell ref="JAA73:JBC73"/>
    <mergeCell ref="JBD73:JCF73"/>
    <mergeCell ref="JCG73:JDI73"/>
    <mergeCell ref="KED73:KFF73"/>
    <mergeCell ref="KFG73:KGI73"/>
    <mergeCell ref="KGJ73:KHL73"/>
    <mergeCell ref="KHM73:KIO73"/>
    <mergeCell ref="KIP73:KJR73"/>
    <mergeCell ref="KJS73:KKU73"/>
    <mergeCell ref="JXL73:JYN73"/>
    <mergeCell ref="JYO73:JZQ73"/>
    <mergeCell ref="JZR73:KAT73"/>
    <mergeCell ref="KAU73:KBW73"/>
    <mergeCell ref="KBX73:KCZ73"/>
    <mergeCell ref="KDA73:KEC73"/>
    <mergeCell ref="JQT73:JRV73"/>
    <mergeCell ref="JRW73:JSY73"/>
    <mergeCell ref="JSZ73:JUB73"/>
    <mergeCell ref="JUC73:JVE73"/>
    <mergeCell ref="JVF73:JWH73"/>
    <mergeCell ref="JWI73:JXK73"/>
    <mergeCell ref="KYF73:KZH73"/>
    <mergeCell ref="KZI73:LAK73"/>
    <mergeCell ref="LAL73:LBN73"/>
    <mergeCell ref="LBO73:LCQ73"/>
    <mergeCell ref="LCR73:LDT73"/>
    <mergeCell ref="LDU73:LEW73"/>
    <mergeCell ref="KRN73:KSP73"/>
    <mergeCell ref="KSQ73:KTS73"/>
    <mergeCell ref="KTT73:KUV73"/>
    <mergeCell ref="KUW73:KVY73"/>
    <mergeCell ref="KVZ73:KXB73"/>
    <mergeCell ref="KXC73:KYE73"/>
    <mergeCell ref="KKV73:KLX73"/>
    <mergeCell ref="KLY73:KNA73"/>
    <mergeCell ref="KNB73:KOD73"/>
    <mergeCell ref="KOE73:KPG73"/>
    <mergeCell ref="KPH73:KQJ73"/>
    <mergeCell ref="KQK73:KRM73"/>
    <mergeCell ref="LSH73:LTJ73"/>
    <mergeCell ref="LTK73:LUM73"/>
    <mergeCell ref="LUN73:LVP73"/>
    <mergeCell ref="LVQ73:LWS73"/>
    <mergeCell ref="LWT73:LXV73"/>
    <mergeCell ref="LXW73:LYY73"/>
    <mergeCell ref="LLP73:LMR73"/>
    <mergeCell ref="LMS73:LNU73"/>
    <mergeCell ref="LNV73:LOX73"/>
    <mergeCell ref="LOY73:LQA73"/>
    <mergeCell ref="LQB73:LRD73"/>
    <mergeCell ref="LRE73:LSG73"/>
    <mergeCell ref="LEX73:LFZ73"/>
    <mergeCell ref="LGA73:LHC73"/>
    <mergeCell ref="LHD73:LIF73"/>
    <mergeCell ref="LIG73:LJI73"/>
    <mergeCell ref="LJJ73:LKL73"/>
    <mergeCell ref="LKM73:LLO73"/>
    <mergeCell ref="MMJ73:MNL73"/>
    <mergeCell ref="MNM73:MOO73"/>
    <mergeCell ref="MOP73:MPR73"/>
    <mergeCell ref="MPS73:MQU73"/>
    <mergeCell ref="MQV73:MRX73"/>
    <mergeCell ref="MRY73:MTA73"/>
    <mergeCell ref="MFR73:MGT73"/>
    <mergeCell ref="MGU73:MHW73"/>
    <mergeCell ref="MHX73:MIZ73"/>
    <mergeCell ref="MJA73:MKC73"/>
    <mergeCell ref="MKD73:MLF73"/>
    <mergeCell ref="MLG73:MMI73"/>
    <mergeCell ref="LYZ73:MAB73"/>
    <mergeCell ref="MAC73:MBE73"/>
    <mergeCell ref="MBF73:MCH73"/>
    <mergeCell ref="MCI73:MDK73"/>
    <mergeCell ref="MDL73:MEN73"/>
    <mergeCell ref="MEO73:MFQ73"/>
    <mergeCell ref="NGL73:NHN73"/>
    <mergeCell ref="NHO73:NIQ73"/>
    <mergeCell ref="NIR73:NJT73"/>
    <mergeCell ref="NJU73:NKW73"/>
    <mergeCell ref="NKX73:NLZ73"/>
    <mergeCell ref="NMA73:NNC73"/>
    <mergeCell ref="MZT73:NAV73"/>
    <mergeCell ref="NAW73:NBY73"/>
    <mergeCell ref="NBZ73:NDB73"/>
    <mergeCell ref="NDC73:NEE73"/>
    <mergeCell ref="NEF73:NFH73"/>
    <mergeCell ref="NFI73:NGK73"/>
    <mergeCell ref="MTB73:MUD73"/>
    <mergeCell ref="MUE73:MVG73"/>
    <mergeCell ref="MVH73:MWJ73"/>
    <mergeCell ref="MWK73:MXM73"/>
    <mergeCell ref="MXN73:MYP73"/>
    <mergeCell ref="MYQ73:MZS73"/>
    <mergeCell ref="OAN73:OBP73"/>
    <mergeCell ref="OBQ73:OCS73"/>
    <mergeCell ref="OCT73:ODV73"/>
    <mergeCell ref="ODW73:OEY73"/>
    <mergeCell ref="OEZ73:OGB73"/>
    <mergeCell ref="OGC73:OHE73"/>
    <mergeCell ref="NTV73:NUX73"/>
    <mergeCell ref="NUY73:NWA73"/>
    <mergeCell ref="NWB73:NXD73"/>
    <mergeCell ref="NXE73:NYG73"/>
    <mergeCell ref="NYH73:NZJ73"/>
    <mergeCell ref="NZK73:OAM73"/>
    <mergeCell ref="NND73:NOF73"/>
    <mergeCell ref="NOG73:NPI73"/>
    <mergeCell ref="NPJ73:NQL73"/>
    <mergeCell ref="NQM73:NRO73"/>
    <mergeCell ref="NRP73:NSR73"/>
    <mergeCell ref="NSS73:NTU73"/>
    <mergeCell ref="OUP73:OVR73"/>
    <mergeCell ref="OVS73:OWU73"/>
    <mergeCell ref="OWV73:OXX73"/>
    <mergeCell ref="OXY73:OZA73"/>
    <mergeCell ref="OZB73:PAD73"/>
    <mergeCell ref="PAE73:PBG73"/>
    <mergeCell ref="ONX73:OOZ73"/>
    <mergeCell ref="OPA73:OQC73"/>
    <mergeCell ref="OQD73:ORF73"/>
    <mergeCell ref="ORG73:OSI73"/>
    <mergeCell ref="OSJ73:OTL73"/>
    <mergeCell ref="OTM73:OUO73"/>
    <mergeCell ref="OHF73:OIH73"/>
    <mergeCell ref="OII73:OJK73"/>
    <mergeCell ref="OJL73:OKN73"/>
    <mergeCell ref="OKO73:OLQ73"/>
    <mergeCell ref="OLR73:OMT73"/>
    <mergeCell ref="OMU73:ONW73"/>
    <mergeCell ref="POR73:PPT73"/>
    <mergeCell ref="PPU73:PQW73"/>
    <mergeCell ref="PQX73:PRZ73"/>
    <mergeCell ref="PSA73:PTC73"/>
    <mergeCell ref="PTD73:PUF73"/>
    <mergeCell ref="PUG73:PVI73"/>
    <mergeCell ref="PHZ73:PJB73"/>
    <mergeCell ref="PJC73:PKE73"/>
    <mergeCell ref="PKF73:PLH73"/>
    <mergeCell ref="PLI73:PMK73"/>
    <mergeCell ref="PML73:PNN73"/>
    <mergeCell ref="PNO73:POQ73"/>
    <mergeCell ref="PBH73:PCJ73"/>
    <mergeCell ref="PCK73:PDM73"/>
    <mergeCell ref="PDN73:PEP73"/>
    <mergeCell ref="PEQ73:PFS73"/>
    <mergeCell ref="PFT73:PGV73"/>
    <mergeCell ref="PGW73:PHY73"/>
    <mergeCell ref="QIT73:QJV73"/>
    <mergeCell ref="QJW73:QKY73"/>
    <mergeCell ref="QKZ73:QMB73"/>
    <mergeCell ref="QMC73:QNE73"/>
    <mergeCell ref="QNF73:QOH73"/>
    <mergeCell ref="QOI73:QPK73"/>
    <mergeCell ref="QCB73:QDD73"/>
    <mergeCell ref="QDE73:QEG73"/>
    <mergeCell ref="QEH73:QFJ73"/>
    <mergeCell ref="QFK73:QGM73"/>
    <mergeCell ref="QGN73:QHP73"/>
    <mergeCell ref="QHQ73:QIS73"/>
    <mergeCell ref="PVJ73:PWL73"/>
    <mergeCell ref="PWM73:PXO73"/>
    <mergeCell ref="PXP73:PYR73"/>
    <mergeCell ref="PYS73:PZU73"/>
    <mergeCell ref="PZV73:QAX73"/>
    <mergeCell ref="QAY73:QCA73"/>
    <mergeCell ref="RCV73:RDX73"/>
    <mergeCell ref="RDY73:RFA73"/>
    <mergeCell ref="RFB73:RGD73"/>
    <mergeCell ref="RGE73:RHG73"/>
    <mergeCell ref="RHH73:RIJ73"/>
    <mergeCell ref="RIK73:RJM73"/>
    <mergeCell ref="QWD73:QXF73"/>
    <mergeCell ref="QXG73:QYI73"/>
    <mergeCell ref="QYJ73:QZL73"/>
    <mergeCell ref="QZM73:RAO73"/>
    <mergeCell ref="RAP73:RBR73"/>
    <mergeCell ref="RBS73:RCU73"/>
    <mergeCell ref="QPL73:QQN73"/>
    <mergeCell ref="QQO73:QRQ73"/>
    <mergeCell ref="QRR73:QST73"/>
    <mergeCell ref="QSU73:QTW73"/>
    <mergeCell ref="QTX73:QUZ73"/>
    <mergeCell ref="QVA73:QWC73"/>
    <mergeCell ref="RWX73:RXZ73"/>
    <mergeCell ref="RYA73:RZC73"/>
    <mergeCell ref="RZD73:SAF73"/>
    <mergeCell ref="SAG73:SBI73"/>
    <mergeCell ref="SBJ73:SCL73"/>
    <mergeCell ref="SCM73:SDO73"/>
    <mergeCell ref="RQF73:RRH73"/>
    <mergeCell ref="RRI73:RSK73"/>
    <mergeCell ref="RSL73:RTN73"/>
    <mergeCell ref="RTO73:RUQ73"/>
    <mergeCell ref="RUR73:RVT73"/>
    <mergeCell ref="RVU73:RWW73"/>
    <mergeCell ref="RJN73:RKP73"/>
    <mergeCell ref="RKQ73:RLS73"/>
    <mergeCell ref="RLT73:RMV73"/>
    <mergeCell ref="RMW73:RNY73"/>
    <mergeCell ref="RNZ73:RPB73"/>
    <mergeCell ref="RPC73:RQE73"/>
    <mergeCell ref="SQZ73:SSB73"/>
    <mergeCell ref="SSC73:STE73"/>
    <mergeCell ref="STF73:SUH73"/>
    <mergeCell ref="SUI73:SVK73"/>
    <mergeCell ref="SVL73:SWN73"/>
    <mergeCell ref="SWO73:SXQ73"/>
    <mergeCell ref="SKH73:SLJ73"/>
    <mergeCell ref="SLK73:SMM73"/>
    <mergeCell ref="SMN73:SNP73"/>
    <mergeCell ref="SNQ73:SOS73"/>
    <mergeCell ref="SOT73:SPV73"/>
    <mergeCell ref="SPW73:SQY73"/>
    <mergeCell ref="SDP73:SER73"/>
    <mergeCell ref="SES73:SFU73"/>
    <mergeCell ref="SFV73:SGX73"/>
    <mergeCell ref="SGY73:SIA73"/>
    <mergeCell ref="SIB73:SJD73"/>
    <mergeCell ref="SJE73:SKG73"/>
    <mergeCell ref="TLB73:TMD73"/>
    <mergeCell ref="TME73:TNG73"/>
    <mergeCell ref="TNH73:TOJ73"/>
    <mergeCell ref="TOK73:TPM73"/>
    <mergeCell ref="TPN73:TQP73"/>
    <mergeCell ref="TQQ73:TRS73"/>
    <mergeCell ref="TEJ73:TFL73"/>
    <mergeCell ref="TFM73:TGO73"/>
    <mergeCell ref="TGP73:THR73"/>
    <mergeCell ref="THS73:TIU73"/>
    <mergeCell ref="TIV73:TJX73"/>
    <mergeCell ref="TJY73:TLA73"/>
    <mergeCell ref="SXR73:SYT73"/>
    <mergeCell ref="SYU73:SZW73"/>
    <mergeCell ref="SZX73:TAZ73"/>
    <mergeCell ref="TBA73:TCC73"/>
    <mergeCell ref="TCD73:TDF73"/>
    <mergeCell ref="TDG73:TEI73"/>
    <mergeCell ref="UFD73:UGF73"/>
    <mergeCell ref="UGG73:UHI73"/>
    <mergeCell ref="UHJ73:UIL73"/>
    <mergeCell ref="UIM73:UJO73"/>
    <mergeCell ref="UJP73:UKR73"/>
    <mergeCell ref="UKS73:ULU73"/>
    <mergeCell ref="TYL73:TZN73"/>
    <mergeCell ref="TZO73:UAQ73"/>
    <mergeCell ref="UAR73:UBT73"/>
    <mergeCell ref="UBU73:UCW73"/>
    <mergeCell ref="UCX73:UDZ73"/>
    <mergeCell ref="UEA73:UFC73"/>
    <mergeCell ref="TRT73:TSV73"/>
    <mergeCell ref="TSW73:TTY73"/>
    <mergeCell ref="TTZ73:TVB73"/>
    <mergeCell ref="TVC73:TWE73"/>
    <mergeCell ref="TWF73:TXH73"/>
    <mergeCell ref="TXI73:TYK73"/>
    <mergeCell ref="UZF73:VAH73"/>
    <mergeCell ref="VAI73:VBK73"/>
    <mergeCell ref="VBL73:VCN73"/>
    <mergeCell ref="VCO73:VDQ73"/>
    <mergeCell ref="VDR73:VET73"/>
    <mergeCell ref="VEU73:VFW73"/>
    <mergeCell ref="USN73:UTP73"/>
    <mergeCell ref="UTQ73:UUS73"/>
    <mergeCell ref="UUT73:UVV73"/>
    <mergeCell ref="UVW73:UWY73"/>
    <mergeCell ref="UWZ73:UYB73"/>
    <mergeCell ref="UYC73:UZE73"/>
    <mergeCell ref="ULV73:UMX73"/>
    <mergeCell ref="UMY73:UOA73"/>
    <mergeCell ref="UOB73:UPD73"/>
    <mergeCell ref="UPE73:UQG73"/>
    <mergeCell ref="UQH73:URJ73"/>
    <mergeCell ref="URK73:USM73"/>
    <mergeCell ref="WEL73:WFN73"/>
    <mergeCell ref="WFO73:WGQ73"/>
    <mergeCell ref="VTH73:VUJ73"/>
    <mergeCell ref="VUK73:VVM73"/>
    <mergeCell ref="VVN73:VWP73"/>
    <mergeCell ref="VWQ73:VXS73"/>
    <mergeCell ref="VXT73:VYV73"/>
    <mergeCell ref="VYW73:VZY73"/>
    <mergeCell ref="VMP73:VNR73"/>
    <mergeCell ref="VNS73:VOU73"/>
    <mergeCell ref="VOV73:VPX73"/>
    <mergeCell ref="VPY73:VRA73"/>
    <mergeCell ref="VRB73:VSD73"/>
    <mergeCell ref="VSE73:VTG73"/>
    <mergeCell ref="VFX73:VGZ73"/>
    <mergeCell ref="VHA73:VIC73"/>
    <mergeCell ref="VID73:VJF73"/>
    <mergeCell ref="VJG73:VKI73"/>
    <mergeCell ref="VKJ73:VLL73"/>
    <mergeCell ref="VLM73:VMO73"/>
    <mergeCell ref="XAT73:XBV73"/>
    <mergeCell ref="XBW73:XCY73"/>
    <mergeCell ref="XCZ73:XEB73"/>
    <mergeCell ref="XEC73:XFD73"/>
    <mergeCell ref="A90:AC90"/>
    <mergeCell ref="AD90:BF90"/>
    <mergeCell ref="BG90:CI90"/>
    <mergeCell ref="CJ90:DL90"/>
    <mergeCell ref="DM90:EO90"/>
    <mergeCell ref="EP90:FR90"/>
    <mergeCell ref="WUB73:WVD73"/>
    <mergeCell ref="WVE73:WWG73"/>
    <mergeCell ref="WWH73:WXJ73"/>
    <mergeCell ref="WXK73:WYM73"/>
    <mergeCell ref="WYN73:WZP73"/>
    <mergeCell ref="WZQ73:XAS73"/>
    <mergeCell ref="WNJ73:WOL73"/>
    <mergeCell ref="WOM73:WPO73"/>
    <mergeCell ref="WPP73:WQR73"/>
    <mergeCell ref="WQS73:WRU73"/>
    <mergeCell ref="WRV73:WSX73"/>
    <mergeCell ref="WSY73:WUA73"/>
    <mergeCell ref="WGR73:WHT73"/>
    <mergeCell ref="WHU73:WIW73"/>
    <mergeCell ref="WIX73:WJZ73"/>
    <mergeCell ref="WKA73:WLC73"/>
    <mergeCell ref="WLD73:WMF73"/>
    <mergeCell ref="WMG73:WNI73"/>
    <mergeCell ref="VZZ73:WBB73"/>
    <mergeCell ref="WBC73:WCE73"/>
    <mergeCell ref="WCF73:WDH73"/>
    <mergeCell ref="WDI73:WEK73"/>
    <mergeCell ref="TC90:UE90"/>
    <mergeCell ref="UF90:VH90"/>
    <mergeCell ref="VI90:WK90"/>
    <mergeCell ref="WL90:XN90"/>
    <mergeCell ref="XO90:YQ90"/>
    <mergeCell ref="YR90:ZT90"/>
    <mergeCell ref="MK90:NM90"/>
    <mergeCell ref="NN90:OP90"/>
    <mergeCell ref="OQ90:PS90"/>
    <mergeCell ref="PT90:QV90"/>
    <mergeCell ref="QW90:RY90"/>
    <mergeCell ref="RZ90:TB90"/>
    <mergeCell ref="FS90:GU90"/>
    <mergeCell ref="GV90:HX90"/>
    <mergeCell ref="HY90:JA90"/>
    <mergeCell ref="JB90:KD90"/>
    <mergeCell ref="KE90:LG90"/>
    <mergeCell ref="LH90:MJ90"/>
    <mergeCell ref="ANE90:AOG90"/>
    <mergeCell ref="AOH90:APJ90"/>
    <mergeCell ref="APK90:AQM90"/>
    <mergeCell ref="AQN90:ARP90"/>
    <mergeCell ref="ARQ90:ASS90"/>
    <mergeCell ref="AST90:ATV90"/>
    <mergeCell ref="AGM90:AHO90"/>
    <mergeCell ref="AHP90:AIR90"/>
    <mergeCell ref="AIS90:AJU90"/>
    <mergeCell ref="AJV90:AKX90"/>
    <mergeCell ref="AKY90:AMA90"/>
    <mergeCell ref="AMB90:AND90"/>
    <mergeCell ref="ZU90:AAW90"/>
    <mergeCell ref="AAX90:ABZ90"/>
    <mergeCell ref="ACA90:ADC90"/>
    <mergeCell ref="ADD90:AEF90"/>
    <mergeCell ref="AEG90:AFI90"/>
    <mergeCell ref="AFJ90:AGL90"/>
    <mergeCell ref="BHG90:BII90"/>
    <mergeCell ref="BIJ90:BJL90"/>
    <mergeCell ref="BJM90:BKO90"/>
    <mergeCell ref="BKP90:BLR90"/>
    <mergeCell ref="BLS90:BMU90"/>
    <mergeCell ref="BMV90:BNX90"/>
    <mergeCell ref="BAO90:BBQ90"/>
    <mergeCell ref="BBR90:BCT90"/>
    <mergeCell ref="BCU90:BDW90"/>
    <mergeCell ref="BDX90:BEZ90"/>
    <mergeCell ref="BFA90:BGC90"/>
    <mergeCell ref="BGD90:BHF90"/>
    <mergeCell ref="ATW90:AUY90"/>
    <mergeCell ref="AUZ90:AWB90"/>
    <mergeCell ref="AWC90:AXE90"/>
    <mergeCell ref="AXF90:AYH90"/>
    <mergeCell ref="AYI90:AZK90"/>
    <mergeCell ref="AZL90:BAN90"/>
    <mergeCell ref="CBI90:CCK90"/>
    <mergeCell ref="CCL90:CDN90"/>
    <mergeCell ref="CDO90:CEQ90"/>
    <mergeCell ref="CER90:CFT90"/>
    <mergeCell ref="CFU90:CGW90"/>
    <mergeCell ref="CGX90:CHZ90"/>
    <mergeCell ref="BUQ90:BVS90"/>
    <mergeCell ref="BVT90:BWV90"/>
    <mergeCell ref="BWW90:BXY90"/>
    <mergeCell ref="BXZ90:BZB90"/>
    <mergeCell ref="BZC90:CAE90"/>
    <mergeCell ref="CAF90:CBH90"/>
    <mergeCell ref="BNY90:BPA90"/>
    <mergeCell ref="BPB90:BQD90"/>
    <mergeCell ref="BQE90:BRG90"/>
    <mergeCell ref="BRH90:BSJ90"/>
    <mergeCell ref="BSK90:BTM90"/>
    <mergeCell ref="BTN90:BUP90"/>
    <mergeCell ref="CVK90:CWM90"/>
    <mergeCell ref="CWN90:CXP90"/>
    <mergeCell ref="CXQ90:CYS90"/>
    <mergeCell ref="CYT90:CZV90"/>
    <mergeCell ref="CZW90:DAY90"/>
    <mergeCell ref="DAZ90:DCB90"/>
    <mergeCell ref="COS90:CPU90"/>
    <mergeCell ref="CPV90:CQX90"/>
    <mergeCell ref="CQY90:CSA90"/>
    <mergeCell ref="CSB90:CTD90"/>
    <mergeCell ref="CTE90:CUG90"/>
    <mergeCell ref="CUH90:CVJ90"/>
    <mergeCell ref="CIA90:CJC90"/>
    <mergeCell ref="CJD90:CKF90"/>
    <mergeCell ref="CKG90:CLI90"/>
    <mergeCell ref="CLJ90:CML90"/>
    <mergeCell ref="CMM90:CNO90"/>
    <mergeCell ref="CNP90:COR90"/>
    <mergeCell ref="DPM90:DQO90"/>
    <mergeCell ref="DQP90:DRR90"/>
    <mergeCell ref="DRS90:DSU90"/>
    <mergeCell ref="DSV90:DTX90"/>
    <mergeCell ref="DTY90:DVA90"/>
    <mergeCell ref="DVB90:DWD90"/>
    <mergeCell ref="DIU90:DJW90"/>
    <mergeCell ref="DJX90:DKZ90"/>
    <mergeCell ref="DLA90:DMC90"/>
    <mergeCell ref="DMD90:DNF90"/>
    <mergeCell ref="DNG90:DOI90"/>
    <mergeCell ref="DOJ90:DPL90"/>
    <mergeCell ref="DCC90:DDE90"/>
    <mergeCell ref="DDF90:DEH90"/>
    <mergeCell ref="DEI90:DFK90"/>
    <mergeCell ref="DFL90:DGN90"/>
    <mergeCell ref="DGO90:DHQ90"/>
    <mergeCell ref="DHR90:DIT90"/>
    <mergeCell ref="EJO90:EKQ90"/>
    <mergeCell ref="EKR90:ELT90"/>
    <mergeCell ref="ELU90:EMW90"/>
    <mergeCell ref="EMX90:ENZ90"/>
    <mergeCell ref="EOA90:EPC90"/>
    <mergeCell ref="EPD90:EQF90"/>
    <mergeCell ref="ECW90:EDY90"/>
    <mergeCell ref="EDZ90:EFB90"/>
    <mergeCell ref="EFC90:EGE90"/>
    <mergeCell ref="EGF90:EHH90"/>
    <mergeCell ref="EHI90:EIK90"/>
    <mergeCell ref="EIL90:EJN90"/>
    <mergeCell ref="DWE90:DXG90"/>
    <mergeCell ref="DXH90:DYJ90"/>
    <mergeCell ref="DYK90:DZM90"/>
    <mergeCell ref="DZN90:EAP90"/>
    <mergeCell ref="EAQ90:EBS90"/>
    <mergeCell ref="EBT90:ECV90"/>
    <mergeCell ref="FDQ90:FES90"/>
    <mergeCell ref="FET90:FFV90"/>
    <mergeCell ref="FFW90:FGY90"/>
    <mergeCell ref="FGZ90:FIB90"/>
    <mergeCell ref="FIC90:FJE90"/>
    <mergeCell ref="FJF90:FKH90"/>
    <mergeCell ref="EWY90:EYA90"/>
    <mergeCell ref="EYB90:EZD90"/>
    <mergeCell ref="EZE90:FAG90"/>
    <mergeCell ref="FAH90:FBJ90"/>
    <mergeCell ref="FBK90:FCM90"/>
    <mergeCell ref="FCN90:FDP90"/>
    <mergeCell ref="EQG90:ERI90"/>
    <mergeCell ref="ERJ90:ESL90"/>
    <mergeCell ref="ESM90:ETO90"/>
    <mergeCell ref="ETP90:EUR90"/>
    <mergeCell ref="EUS90:EVU90"/>
    <mergeCell ref="EVV90:EWX90"/>
    <mergeCell ref="FXS90:FYU90"/>
    <mergeCell ref="FYV90:FZX90"/>
    <mergeCell ref="FZY90:GBA90"/>
    <mergeCell ref="GBB90:GCD90"/>
    <mergeCell ref="GCE90:GDG90"/>
    <mergeCell ref="GDH90:GEJ90"/>
    <mergeCell ref="FRA90:FSC90"/>
    <mergeCell ref="FSD90:FTF90"/>
    <mergeCell ref="FTG90:FUI90"/>
    <mergeCell ref="FUJ90:FVL90"/>
    <mergeCell ref="FVM90:FWO90"/>
    <mergeCell ref="FWP90:FXR90"/>
    <mergeCell ref="FKI90:FLK90"/>
    <mergeCell ref="FLL90:FMN90"/>
    <mergeCell ref="FMO90:FNQ90"/>
    <mergeCell ref="FNR90:FOT90"/>
    <mergeCell ref="FOU90:FPW90"/>
    <mergeCell ref="FPX90:FQZ90"/>
    <mergeCell ref="GRU90:GSW90"/>
    <mergeCell ref="GSX90:GTZ90"/>
    <mergeCell ref="GUA90:GVC90"/>
    <mergeCell ref="GVD90:GWF90"/>
    <mergeCell ref="GWG90:GXI90"/>
    <mergeCell ref="GXJ90:GYL90"/>
    <mergeCell ref="GLC90:GME90"/>
    <mergeCell ref="GMF90:GNH90"/>
    <mergeCell ref="GNI90:GOK90"/>
    <mergeCell ref="GOL90:GPN90"/>
    <mergeCell ref="GPO90:GQQ90"/>
    <mergeCell ref="GQR90:GRT90"/>
    <mergeCell ref="GEK90:GFM90"/>
    <mergeCell ref="GFN90:GGP90"/>
    <mergeCell ref="GGQ90:GHS90"/>
    <mergeCell ref="GHT90:GIV90"/>
    <mergeCell ref="GIW90:GJY90"/>
    <mergeCell ref="GJZ90:GLB90"/>
    <mergeCell ref="HLW90:HMY90"/>
    <mergeCell ref="HMZ90:HOB90"/>
    <mergeCell ref="HOC90:HPE90"/>
    <mergeCell ref="HPF90:HQH90"/>
    <mergeCell ref="HQI90:HRK90"/>
    <mergeCell ref="HRL90:HSN90"/>
    <mergeCell ref="HFE90:HGG90"/>
    <mergeCell ref="HGH90:HHJ90"/>
    <mergeCell ref="HHK90:HIM90"/>
    <mergeCell ref="HIN90:HJP90"/>
    <mergeCell ref="HJQ90:HKS90"/>
    <mergeCell ref="HKT90:HLV90"/>
    <mergeCell ref="GYM90:GZO90"/>
    <mergeCell ref="GZP90:HAR90"/>
    <mergeCell ref="HAS90:HBU90"/>
    <mergeCell ref="HBV90:HCX90"/>
    <mergeCell ref="HCY90:HEA90"/>
    <mergeCell ref="HEB90:HFD90"/>
    <mergeCell ref="IFY90:IHA90"/>
    <mergeCell ref="IHB90:IID90"/>
    <mergeCell ref="IIE90:IJG90"/>
    <mergeCell ref="IJH90:IKJ90"/>
    <mergeCell ref="IKK90:ILM90"/>
    <mergeCell ref="ILN90:IMP90"/>
    <mergeCell ref="HZG90:IAI90"/>
    <mergeCell ref="IAJ90:IBL90"/>
    <mergeCell ref="IBM90:ICO90"/>
    <mergeCell ref="ICP90:IDR90"/>
    <mergeCell ref="IDS90:IEU90"/>
    <mergeCell ref="IEV90:IFX90"/>
    <mergeCell ref="HSO90:HTQ90"/>
    <mergeCell ref="HTR90:HUT90"/>
    <mergeCell ref="HUU90:HVW90"/>
    <mergeCell ref="HVX90:HWZ90"/>
    <mergeCell ref="HXA90:HYC90"/>
    <mergeCell ref="HYD90:HZF90"/>
    <mergeCell ref="JAA90:JBC90"/>
    <mergeCell ref="JBD90:JCF90"/>
    <mergeCell ref="JCG90:JDI90"/>
    <mergeCell ref="JDJ90:JEL90"/>
    <mergeCell ref="JEM90:JFO90"/>
    <mergeCell ref="JFP90:JGR90"/>
    <mergeCell ref="ITI90:IUK90"/>
    <mergeCell ref="IUL90:IVN90"/>
    <mergeCell ref="IVO90:IWQ90"/>
    <mergeCell ref="IWR90:IXT90"/>
    <mergeCell ref="IXU90:IYW90"/>
    <mergeCell ref="IYX90:IZZ90"/>
    <mergeCell ref="IMQ90:INS90"/>
    <mergeCell ref="INT90:IOV90"/>
    <mergeCell ref="IOW90:IPY90"/>
    <mergeCell ref="IPZ90:IRB90"/>
    <mergeCell ref="IRC90:ISE90"/>
    <mergeCell ref="ISF90:ITH90"/>
    <mergeCell ref="JUC90:JVE90"/>
    <mergeCell ref="JVF90:JWH90"/>
    <mergeCell ref="JWI90:JXK90"/>
    <mergeCell ref="JXL90:JYN90"/>
    <mergeCell ref="JYO90:JZQ90"/>
    <mergeCell ref="JZR90:KAT90"/>
    <mergeCell ref="JNK90:JOM90"/>
    <mergeCell ref="JON90:JPP90"/>
    <mergeCell ref="JPQ90:JQS90"/>
    <mergeCell ref="JQT90:JRV90"/>
    <mergeCell ref="JRW90:JSY90"/>
    <mergeCell ref="JSZ90:JUB90"/>
    <mergeCell ref="JGS90:JHU90"/>
    <mergeCell ref="JHV90:JIX90"/>
    <mergeCell ref="JIY90:JKA90"/>
    <mergeCell ref="JKB90:JLD90"/>
    <mergeCell ref="JLE90:JMG90"/>
    <mergeCell ref="JMH90:JNJ90"/>
    <mergeCell ref="KOE90:KPG90"/>
    <mergeCell ref="KPH90:KQJ90"/>
    <mergeCell ref="KQK90:KRM90"/>
    <mergeCell ref="KRN90:KSP90"/>
    <mergeCell ref="KSQ90:KTS90"/>
    <mergeCell ref="KTT90:KUV90"/>
    <mergeCell ref="KHM90:KIO90"/>
    <mergeCell ref="KIP90:KJR90"/>
    <mergeCell ref="KJS90:KKU90"/>
    <mergeCell ref="KKV90:KLX90"/>
    <mergeCell ref="KLY90:KNA90"/>
    <mergeCell ref="KNB90:KOD90"/>
    <mergeCell ref="KAU90:KBW90"/>
    <mergeCell ref="KBX90:KCZ90"/>
    <mergeCell ref="KDA90:KEC90"/>
    <mergeCell ref="KED90:KFF90"/>
    <mergeCell ref="KFG90:KGI90"/>
    <mergeCell ref="KGJ90:KHL90"/>
    <mergeCell ref="LIG90:LJI90"/>
    <mergeCell ref="LJJ90:LKL90"/>
    <mergeCell ref="LKM90:LLO90"/>
    <mergeCell ref="LLP90:LMR90"/>
    <mergeCell ref="LMS90:LNU90"/>
    <mergeCell ref="LNV90:LOX90"/>
    <mergeCell ref="LBO90:LCQ90"/>
    <mergeCell ref="LCR90:LDT90"/>
    <mergeCell ref="LDU90:LEW90"/>
    <mergeCell ref="LEX90:LFZ90"/>
    <mergeCell ref="LGA90:LHC90"/>
    <mergeCell ref="LHD90:LIF90"/>
    <mergeCell ref="KUW90:KVY90"/>
    <mergeCell ref="KVZ90:KXB90"/>
    <mergeCell ref="KXC90:KYE90"/>
    <mergeCell ref="KYF90:KZH90"/>
    <mergeCell ref="KZI90:LAK90"/>
    <mergeCell ref="LAL90:LBN90"/>
    <mergeCell ref="MCI90:MDK90"/>
    <mergeCell ref="MDL90:MEN90"/>
    <mergeCell ref="MEO90:MFQ90"/>
    <mergeCell ref="MFR90:MGT90"/>
    <mergeCell ref="MGU90:MHW90"/>
    <mergeCell ref="MHX90:MIZ90"/>
    <mergeCell ref="LVQ90:LWS90"/>
    <mergeCell ref="LWT90:LXV90"/>
    <mergeCell ref="LXW90:LYY90"/>
    <mergeCell ref="LYZ90:MAB90"/>
    <mergeCell ref="MAC90:MBE90"/>
    <mergeCell ref="MBF90:MCH90"/>
    <mergeCell ref="LOY90:LQA90"/>
    <mergeCell ref="LQB90:LRD90"/>
    <mergeCell ref="LRE90:LSG90"/>
    <mergeCell ref="LSH90:LTJ90"/>
    <mergeCell ref="LTK90:LUM90"/>
    <mergeCell ref="LUN90:LVP90"/>
    <mergeCell ref="MWK90:MXM90"/>
    <mergeCell ref="MXN90:MYP90"/>
    <mergeCell ref="MYQ90:MZS90"/>
    <mergeCell ref="MZT90:NAV90"/>
    <mergeCell ref="NAW90:NBY90"/>
    <mergeCell ref="NBZ90:NDB90"/>
    <mergeCell ref="MPS90:MQU90"/>
    <mergeCell ref="MQV90:MRX90"/>
    <mergeCell ref="MRY90:MTA90"/>
    <mergeCell ref="MTB90:MUD90"/>
    <mergeCell ref="MUE90:MVG90"/>
    <mergeCell ref="MVH90:MWJ90"/>
    <mergeCell ref="MJA90:MKC90"/>
    <mergeCell ref="MKD90:MLF90"/>
    <mergeCell ref="MLG90:MMI90"/>
    <mergeCell ref="MMJ90:MNL90"/>
    <mergeCell ref="MNM90:MOO90"/>
    <mergeCell ref="MOP90:MPR90"/>
    <mergeCell ref="NQM90:NRO90"/>
    <mergeCell ref="NRP90:NSR90"/>
    <mergeCell ref="NSS90:NTU90"/>
    <mergeCell ref="NTV90:NUX90"/>
    <mergeCell ref="NUY90:NWA90"/>
    <mergeCell ref="NWB90:NXD90"/>
    <mergeCell ref="NJU90:NKW90"/>
    <mergeCell ref="NKX90:NLZ90"/>
    <mergeCell ref="NMA90:NNC90"/>
    <mergeCell ref="NND90:NOF90"/>
    <mergeCell ref="NOG90:NPI90"/>
    <mergeCell ref="NPJ90:NQL90"/>
    <mergeCell ref="NDC90:NEE90"/>
    <mergeCell ref="NEF90:NFH90"/>
    <mergeCell ref="NFI90:NGK90"/>
    <mergeCell ref="NGL90:NHN90"/>
    <mergeCell ref="NHO90:NIQ90"/>
    <mergeCell ref="NIR90:NJT90"/>
    <mergeCell ref="OKO90:OLQ90"/>
    <mergeCell ref="OLR90:OMT90"/>
    <mergeCell ref="OMU90:ONW90"/>
    <mergeCell ref="ONX90:OOZ90"/>
    <mergeCell ref="OPA90:OQC90"/>
    <mergeCell ref="OQD90:ORF90"/>
    <mergeCell ref="ODW90:OEY90"/>
    <mergeCell ref="OEZ90:OGB90"/>
    <mergeCell ref="OGC90:OHE90"/>
    <mergeCell ref="OHF90:OIH90"/>
    <mergeCell ref="OII90:OJK90"/>
    <mergeCell ref="OJL90:OKN90"/>
    <mergeCell ref="NXE90:NYG90"/>
    <mergeCell ref="NYH90:NZJ90"/>
    <mergeCell ref="NZK90:OAM90"/>
    <mergeCell ref="OAN90:OBP90"/>
    <mergeCell ref="OBQ90:OCS90"/>
    <mergeCell ref="OCT90:ODV90"/>
    <mergeCell ref="PEQ90:PFS90"/>
    <mergeCell ref="PFT90:PGV90"/>
    <mergeCell ref="PGW90:PHY90"/>
    <mergeCell ref="PHZ90:PJB90"/>
    <mergeCell ref="PJC90:PKE90"/>
    <mergeCell ref="PKF90:PLH90"/>
    <mergeCell ref="OXY90:OZA90"/>
    <mergeCell ref="OZB90:PAD90"/>
    <mergeCell ref="PAE90:PBG90"/>
    <mergeCell ref="PBH90:PCJ90"/>
    <mergeCell ref="PCK90:PDM90"/>
    <mergeCell ref="PDN90:PEP90"/>
    <mergeCell ref="ORG90:OSI90"/>
    <mergeCell ref="OSJ90:OTL90"/>
    <mergeCell ref="OTM90:OUO90"/>
    <mergeCell ref="OUP90:OVR90"/>
    <mergeCell ref="OVS90:OWU90"/>
    <mergeCell ref="OWV90:OXX90"/>
    <mergeCell ref="PYS90:PZU90"/>
    <mergeCell ref="PZV90:QAX90"/>
    <mergeCell ref="QAY90:QCA90"/>
    <mergeCell ref="QCB90:QDD90"/>
    <mergeCell ref="QDE90:QEG90"/>
    <mergeCell ref="QEH90:QFJ90"/>
    <mergeCell ref="PSA90:PTC90"/>
    <mergeCell ref="PTD90:PUF90"/>
    <mergeCell ref="PUG90:PVI90"/>
    <mergeCell ref="PVJ90:PWL90"/>
    <mergeCell ref="PWM90:PXO90"/>
    <mergeCell ref="PXP90:PYR90"/>
    <mergeCell ref="PLI90:PMK90"/>
    <mergeCell ref="PML90:PNN90"/>
    <mergeCell ref="PNO90:POQ90"/>
    <mergeCell ref="POR90:PPT90"/>
    <mergeCell ref="PPU90:PQW90"/>
    <mergeCell ref="PQX90:PRZ90"/>
    <mergeCell ref="QSU90:QTW90"/>
    <mergeCell ref="QTX90:QUZ90"/>
    <mergeCell ref="QVA90:QWC90"/>
    <mergeCell ref="QWD90:QXF90"/>
    <mergeCell ref="QXG90:QYI90"/>
    <mergeCell ref="QYJ90:QZL90"/>
    <mergeCell ref="QMC90:QNE90"/>
    <mergeCell ref="QNF90:QOH90"/>
    <mergeCell ref="QOI90:QPK90"/>
    <mergeCell ref="QPL90:QQN90"/>
    <mergeCell ref="QQO90:QRQ90"/>
    <mergeCell ref="QRR90:QST90"/>
    <mergeCell ref="QFK90:QGM90"/>
    <mergeCell ref="QGN90:QHP90"/>
    <mergeCell ref="QHQ90:QIS90"/>
    <mergeCell ref="QIT90:QJV90"/>
    <mergeCell ref="QJW90:QKY90"/>
    <mergeCell ref="QKZ90:QMB90"/>
    <mergeCell ref="RMW90:RNY90"/>
    <mergeCell ref="RNZ90:RPB90"/>
    <mergeCell ref="RPC90:RQE90"/>
    <mergeCell ref="RQF90:RRH90"/>
    <mergeCell ref="RRI90:RSK90"/>
    <mergeCell ref="RSL90:RTN90"/>
    <mergeCell ref="RGE90:RHG90"/>
    <mergeCell ref="RHH90:RIJ90"/>
    <mergeCell ref="RIK90:RJM90"/>
    <mergeCell ref="RJN90:RKP90"/>
    <mergeCell ref="RKQ90:RLS90"/>
    <mergeCell ref="RLT90:RMV90"/>
    <mergeCell ref="QZM90:RAO90"/>
    <mergeCell ref="RAP90:RBR90"/>
    <mergeCell ref="RBS90:RCU90"/>
    <mergeCell ref="RCV90:RDX90"/>
    <mergeCell ref="RDY90:RFA90"/>
    <mergeCell ref="RFB90:RGD90"/>
    <mergeCell ref="SGY90:SIA90"/>
    <mergeCell ref="SIB90:SJD90"/>
    <mergeCell ref="SJE90:SKG90"/>
    <mergeCell ref="SKH90:SLJ90"/>
    <mergeCell ref="SLK90:SMM90"/>
    <mergeCell ref="SMN90:SNP90"/>
    <mergeCell ref="SAG90:SBI90"/>
    <mergeCell ref="SBJ90:SCL90"/>
    <mergeCell ref="SCM90:SDO90"/>
    <mergeCell ref="SDP90:SER90"/>
    <mergeCell ref="SES90:SFU90"/>
    <mergeCell ref="SFV90:SGX90"/>
    <mergeCell ref="RTO90:RUQ90"/>
    <mergeCell ref="RUR90:RVT90"/>
    <mergeCell ref="RVU90:RWW90"/>
    <mergeCell ref="RWX90:RXZ90"/>
    <mergeCell ref="RYA90:RZC90"/>
    <mergeCell ref="RZD90:SAF90"/>
    <mergeCell ref="TBA90:TCC90"/>
    <mergeCell ref="TCD90:TDF90"/>
    <mergeCell ref="TDG90:TEI90"/>
    <mergeCell ref="TEJ90:TFL90"/>
    <mergeCell ref="TFM90:TGO90"/>
    <mergeCell ref="TGP90:THR90"/>
    <mergeCell ref="SUI90:SVK90"/>
    <mergeCell ref="SVL90:SWN90"/>
    <mergeCell ref="SWO90:SXQ90"/>
    <mergeCell ref="SXR90:SYT90"/>
    <mergeCell ref="SYU90:SZW90"/>
    <mergeCell ref="SZX90:TAZ90"/>
    <mergeCell ref="SNQ90:SOS90"/>
    <mergeCell ref="SOT90:SPV90"/>
    <mergeCell ref="SPW90:SQY90"/>
    <mergeCell ref="SQZ90:SSB90"/>
    <mergeCell ref="SSC90:STE90"/>
    <mergeCell ref="STF90:SUH90"/>
    <mergeCell ref="TVC90:TWE90"/>
    <mergeCell ref="TWF90:TXH90"/>
    <mergeCell ref="TXI90:TYK90"/>
    <mergeCell ref="TYL90:TZN90"/>
    <mergeCell ref="TZO90:UAQ90"/>
    <mergeCell ref="UAR90:UBT90"/>
    <mergeCell ref="TOK90:TPM90"/>
    <mergeCell ref="TPN90:TQP90"/>
    <mergeCell ref="TQQ90:TRS90"/>
    <mergeCell ref="TRT90:TSV90"/>
    <mergeCell ref="TSW90:TTY90"/>
    <mergeCell ref="TTZ90:TVB90"/>
    <mergeCell ref="THS90:TIU90"/>
    <mergeCell ref="TIV90:TJX90"/>
    <mergeCell ref="TJY90:TLA90"/>
    <mergeCell ref="TLB90:TMD90"/>
    <mergeCell ref="TME90:TNG90"/>
    <mergeCell ref="TNH90:TOJ90"/>
    <mergeCell ref="UPE90:UQG90"/>
    <mergeCell ref="UQH90:URJ90"/>
    <mergeCell ref="URK90:USM90"/>
    <mergeCell ref="USN90:UTP90"/>
    <mergeCell ref="UTQ90:UUS90"/>
    <mergeCell ref="UUT90:UVV90"/>
    <mergeCell ref="UIM90:UJO90"/>
    <mergeCell ref="UJP90:UKR90"/>
    <mergeCell ref="UKS90:ULU90"/>
    <mergeCell ref="ULV90:UMX90"/>
    <mergeCell ref="UMY90:UOA90"/>
    <mergeCell ref="UOB90:UPD90"/>
    <mergeCell ref="UBU90:UCW90"/>
    <mergeCell ref="UCX90:UDZ90"/>
    <mergeCell ref="UEA90:UFC90"/>
    <mergeCell ref="UFD90:UGF90"/>
    <mergeCell ref="UGG90:UHI90"/>
    <mergeCell ref="UHJ90:UIL90"/>
    <mergeCell ref="VJG90:VKI90"/>
    <mergeCell ref="VKJ90:VLL90"/>
    <mergeCell ref="VLM90:VMO90"/>
    <mergeCell ref="VMP90:VNR90"/>
    <mergeCell ref="VNS90:VOU90"/>
    <mergeCell ref="VOV90:VPX90"/>
    <mergeCell ref="VCO90:VDQ90"/>
    <mergeCell ref="VDR90:VET90"/>
    <mergeCell ref="VEU90:VFW90"/>
    <mergeCell ref="VFX90:VGZ90"/>
    <mergeCell ref="VHA90:VIC90"/>
    <mergeCell ref="VID90:VJF90"/>
    <mergeCell ref="UVW90:UWY90"/>
    <mergeCell ref="UWZ90:UYB90"/>
    <mergeCell ref="UYC90:UZE90"/>
    <mergeCell ref="UZF90:VAH90"/>
    <mergeCell ref="VAI90:VBK90"/>
    <mergeCell ref="VBL90:VCN90"/>
    <mergeCell ref="WOM90:WPO90"/>
    <mergeCell ref="WPP90:WQR90"/>
    <mergeCell ref="WDI90:WEK90"/>
    <mergeCell ref="WEL90:WFN90"/>
    <mergeCell ref="WFO90:WGQ90"/>
    <mergeCell ref="WGR90:WHT90"/>
    <mergeCell ref="WHU90:WIW90"/>
    <mergeCell ref="WIX90:WJZ90"/>
    <mergeCell ref="VWQ90:VXS90"/>
    <mergeCell ref="VXT90:VYV90"/>
    <mergeCell ref="VYW90:VZY90"/>
    <mergeCell ref="VZZ90:WBB90"/>
    <mergeCell ref="WBC90:WCE90"/>
    <mergeCell ref="WCF90:WDH90"/>
    <mergeCell ref="VPY90:VRA90"/>
    <mergeCell ref="VRB90:VSD90"/>
    <mergeCell ref="VSE90:VTG90"/>
    <mergeCell ref="VTH90:VUJ90"/>
    <mergeCell ref="VUK90:VVM90"/>
    <mergeCell ref="VVN90:VWP90"/>
    <mergeCell ref="JB106:KD106"/>
    <mergeCell ref="KE106:LG106"/>
    <mergeCell ref="LH106:MJ106"/>
    <mergeCell ref="MK106:NM106"/>
    <mergeCell ref="NN106:OP106"/>
    <mergeCell ref="OQ106:PS106"/>
    <mergeCell ref="XEC90:XFD90"/>
    <mergeCell ref="A106:AC106"/>
    <mergeCell ref="AD106:BF106"/>
    <mergeCell ref="BG106:CI106"/>
    <mergeCell ref="CJ106:DL106"/>
    <mergeCell ref="DM106:EO106"/>
    <mergeCell ref="EP106:FR106"/>
    <mergeCell ref="FS106:GU106"/>
    <mergeCell ref="GV106:HX106"/>
    <mergeCell ref="HY106:JA106"/>
    <mergeCell ref="WXK90:WYM90"/>
    <mergeCell ref="WYN90:WZP90"/>
    <mergeCell ref="WZQ90:XAS90"/>
    <mergeCell ref="XAT90:XBV90"/>
    <mergeCell ref="XBW90:XCY90"/>
    <mergeCell ref="XCZ90:XEB90"/>
    <mergeCell ref="WQS90:WRU90"/>
    <mergeCell ref="WRV90:WSX90"/>
    <mergeCell ref="WSY90:WUA90"/>
    <mergeCell ref="WUB90:WVD90"/>
    <mergeCell ref="WVE90:WWG90"/>
    <mergeCell ref="WWH90:WXJ90"/>
    <mergeCell ref="WKA90:WLC90"/>
    <mergeCell ref="WLD90:WMF90"/>
    <mergeCell ref="WMG90:WNI90"/>
    <mergeCell ref="WNJ90:WOL90"/>
    <mergeCell ref="ADD106:AEF106"/>
    <mergeCell ref="AEG106:AFI106"/>
    <mergeCell ref="AFJ106:AGL106"/>
    <mergeCell ref="AGM106:AHO106"/>
    <mergeCell ref="AHP106:AIR106"/>
    <mergeCell ref="AIS106:AJU106"/>
    <mergeCell ref="WL106:XN106"/>
    <mergeCell ref="XO106:YQ106"/>
    <mergeCell ref="YR106:ZT106"/>
    <mergeCell ref="ZU106:AAW106"/>
    <mergeCell ref="AAX106:ABZ106"/>
    <mergeCell ref="ACA106:ADC106"/>
    <mergeCell ref="PT106:QV106"/>
    <mergeCell ref="QW106:RY106"/>
    <mergeCell ref="RZ106:TB106"/>
    <mergeCell ref="TC106:UE106"/>
    <mergeCell ref="UF106:VH106"/>
    <mergeCell ref="VI106:WK106"/>
    <mergeCell ref="AXF106:AYH106"/>
    <mergeCell ref="AYI106:AZK106"/>
    <mergeCell ref="AZL106:BAN106"/>
    <mergeCell ref="BAO106:BBQ106"/>
    <mergeCell ref="BBR106:BCT106"/>
    <mergeCell ref="BCU106:BDW106"/>
    <mergeCell ref="AQN106:ARP106"/>
    <mergeCell ref="ARQ106:ASS106"/>
    <mergeCell ref="AST106:ATV106"/>
    <mergeCell ref="ATW106:AUY106"/>
    <mergeCell ref="AUZ106:AWB106"/>
    <mergeCell ref="AWC106:AXE106"/>
    <mergeCell ref="AJV106:AKX106"/>
    <mergeCell ref="AKY106:AMA106"/>
    <mergeCell ref="AMB106:AND106"/>
    <mergeCell ref="ANE106:AOG106"/>
    <mergeCell ref="AOH106:APJ106"/>
    <mergeCell ref="APK106:AQM106"/>
    <mergeCell ref="BRH106:BSJ106"/>
    <mergeCell ref="BSK106:BTM106"/>
    <mergeCell ref="BTN106:BUP106"/>
    <mergeCell ref="BUQ106:BVS106"/>
    <mergeCell ref="BVT106:BWV106"/>
    <mergeCell ref="BWW106:BXY106"/>
    <mergeCell ref="BKP106:BLR106"/>
    <mergeCell ref="BLS106:BMU106"/>
    <mergeCell ref="BMV106:BNX106"/>
    <mergeCell ref="BNY106:BPA106"/>
    <mergeCell ref="BPB106:BQD106"/>
    <mergeCell ref="BQE106:BRG106"/>
    <mergeCell ref="BDX106:BEZ106"/>
    <mergeCell ref="BFA106:BGC106"/>
    <mergeCell ref="BGD106:BHF106"/>
    <mergeCell ref="BHG106:BII106"/>
    <mergeCell ref="BIJ106:BJL106"/>
    <mergeCell ref="BJM106:BKO106"/>
    <mergeCell ref="CLJ106:CML106"/>
    <mergeCell ref="CMM106:CNO106"/>
    <mergeCell ref="CNP106:COR106"/>
    <mergeCell ref="COS106:CPU106"/>
    <mergeCell ref="CPV106:CQX106"/>
    <mergeCell ref="CQY106:CSA106"/>
    <mergeCell ref="CER106:CFT106"/>
    <mergeCell ref="CFU106:CGW106"/>
    <mergeCell ref="CGX106:CHZ106"/>
    <mergeCell ref="CIA106:CJC106"/>
    <mergeCell ref="CJD106:CKF106"/>
    <mergeCell ref="CKG106:CLI106"/>
    <mergeCell ref="BXZ106:BZB106"/>
    <mergeCell ref="BZC106:CAE106"/>
    <mergeCell ref="CAF106:CBH106"/>
    <mergeCell ref="CBI106:CCK106"/>
    <mergeCell ref="CCL106:CDN106"/>
    <mergeCell ref="CDO106:CEQ106"/>
    <mergeCell ref="DFL106:DGN106"/>
    <mergeCell ref="DGO106:DHQ106"/>
    <mergeCell ref="DHR106:DIT106"/>
    <mergeCell ref="DIU106:DJW106"/>
    <mergeCell ref="DJX106:DKZ106"/>
    <mergeCell ref="DLA106:DMC106"/>
    <mergeCell ref="CYT106:CZV106"/>
    <mergeCell ref="CZW106:DAY106"/>
    <mergeCell ref="DAZ106:DCB106"/>
    <mergeCell ref="DCC106:DDE106"/>
    <mergeCell ref="DDF106:DEH106"/>
    <mergeCell ref="DEI106:DFK106"/>
    <mergeCell ref="CSB106:CTD106"/>
    <mergeCell ref="CTE106:CUG106"/>
    <mergeCell ref="CUH106:CVJ106"/>
    <mergeCell ref="CVK106:CWM106"/>
    <mergeCell ref="CWN106:CXP106"/>
    <mergeCell ref="CXQ106:CYS106"/>
    <mergeCell ref="DZN106:EAP106"/>
    <mergeCell ref="EAQ106:EBS106"/>
    <mergeCell ref="EBT106:ECV106"/>
    <mergeCell ref="ECW106:EDY106"/>
    <mergeCell ref="EDZ106:EFB106"/>
    <mergeCell ref="EFC106:EGE106"/>
    <mergeCell ref="DSV106:DTX106"/>
    <mergeCell ref="DTY106:DVA106"/>
    <mergeCell ref="DVB106:DWD106"/>
    <mergeCell ref="DWE106:DXG106"/>
    <mergeCell ref="DXH106:DYJ106"/>
    <mergeCell ref="DYK106:DZM106"/>
    <mergeCell ref="DMD106:DNF106"/>
    <mergeCell ref="DNG106:DOI106"/>
    <mergeCell ref="DOJ106:DPL106"/>
    <mergeCell ref="DPM106:DQO106"/>
    <mergeCell ref="DQP106:DRR106"/>
    <mergeCell ref="DRS106:DSU106"/>
    <mergeCell ref="ETP106:EUR106"/>
    <mergeCell ref="EUS106:EVU106"/>
    <mergeCell ref="EVV106:EWX106"/>
    <mergeCell ref="EWY106:EYA106"/>
    <mergeCell ref="EYB106:EZD106"/>
    <mergeCell ref="EZE106:FAG106"/>
    <mergeCell ref="EMX106:ENZ106"/>
    <mergeCell ref="EOA106:EPC106"/>
    <mergeCell ref="EPD106:EQF106"/>
    <mergeCell ref="EQG106:ERI106"/>
    <mergeCell ref="ERJ106:ESL106"/>
    <mergeCell ref="ESM106:ETO106"/>
    <mergeCell ref="EGF106:EHH106"/>
    <mergeCell ref="EHI106:EIK106"/>
    <mergeCell ref="EIL106:EJN106"/>
    <mergeCell ref="EJO106:EKQ106"/>
    <mergeCell ref="EKR106:ELT106"/>
    <mergeCell ref="ELU106:EMW106"/>
    <mergeCell ref="FNR106:FOT106"/>
    <mergeCell ref="FOU106:FPW106"/>
    <mergeCell ref="FPX106:FQZ106"/>
    <mergeCell ref="FRA106:FSC106"/>
    <mergeCell ref="FSD106:FTF106"/>
    <mergeCell ref="FTG106:FUI106"/>
    <mergeCell ref="FGZ106:FIB106"/>
    <mergeCell ref="FIC106:FJE106"/>
    <mergeCell ref="FJF106:FKH106"/>
    <mergeCell ref="FKI106:FLK106"/>
    <mergeCell ref="FLL106:FMN106"/>
    <mergeCell ref="FMO106:FNQ106"/>
    <mergeCell ref="FAH106:FBJ106"/>
    <mergeCell ref="FBK106:FCM106"/>
    <mergeCell ref="FCN106:FDP106"/>
    <mergeCell ref="FDQ106:FES106"/>
    <mergeCell ref="FET106:FFV106"/>
    <mergeCell ref="FFW106:FGY106"/>
    <mergeCell ref="GHT106:GIV106"/>
    <mergeCell ref="GIW106:GJY106"/>
    <mergeCell ref="GJZ106:GLB106"/>
    <mergeCell ref="GLC106:GME106"/>
    <mergeCell ref="GMF106:GNH106"/>
    <mergeCell ref="GNI106:GOK106"/>
    <mergeCell ref="GBB106:GCD106"/>
    <mergeCell ref="GCE106:GDG106"/>
    <mergeCell ref="GDH106:GEJ106"/>
    <mergeCell ref="GEK106:GFM106"/>
    <mergeCell ref="GFN106:GGP106"/>
    <mergeCell ref="GGQ106:GHS106"/>
    <mergeCell ref="FUJ106:FVL106"/>
    <mergeCell ref="FVM106:FWO106"/>
    <mergeCell ref="FWP106:FXR106"/>
    <mergeCell ref="FXS106:FYU106"/>
    <mergeCell ref="FYV106:FZX106"/>
    <mergeCell ref="FZY106:GBA106"/>
    <mergeCell ref="HBV106:HCX106"/>
    <mergeCell ref="HCY106:HEA106"/>
    <mergeCell ref="HEB106:HFD106"/>
    <mergeCell ref="HFE106:HGG106"/>
    <mergeCell ref="HGH106:HHJ106"/>
    <mergeCell ref="HHK106:HIM106"/>
    <mergeCell ref="GVD106:GWF106"/>
    <mergeCell ref="GWG106:GXI106"/>
    <mergeCell ref="GXJ106:GYL106"/>
    <mergeCell ref="GYM106:GZO106"/>
    <mergeCell ref="GZP106:HAR106"/>
    <mergeCell ref="HAS106:HBU106"/>
    <mergeCell ref="GOL106:GPN106"/>
    <mergeCell ref="GPO106:GQQ106"/>
    <mergeCell ref="GQR106:GRT106"/>
    <mergeCell ref="GRU106:GSW106"/>
    <mergeCell ref="GSX106:GTZ106"/>
    <mergeCell ref="GUA106:GVC106"/>
    <mergeCell ref="HVX106:HWZ106"/>
    <mergeCell ref="HXA106:HYC106"/>
    <mergeCell ref="HYD106:HZF106"/>
    <mergeCell ref="HZG106:IAI106"/>
    <mergeCell ref="IAJ106:IBL106"/>
    <mergeCell ref="IBM106:ICO106"/>
    <mergeCell ref="HPF106:HQH106"/>
    <mergeCell ref="HQI106:HRK106"/>
    <mergeCell ref="HRL106:HSN106"/>
    <mergeCell ref="HSO106:HTQ106"/>
    <mergeCell ref="HTR106:HUT106"/>
    <mergeCell ref="HUU106:HVW106"/>
    <mergeCell ref="HIN106:HJP106"/>
    <mergeCell ref="HJQ106:HKS106"/>
    <mergeCell ref="HKT106:HLV106"/>
    <mergeCell ref="HLW106:HMY106"/>
    <mergeCell ref="HMZ106:HOB106"/>
    <mergeCell ref="HOC106:HPE106"/>
    <mergeCell ref="IPZ106:IRB106"/>
    <mergeCell ref="IRC106:ISE106"/>
    <mergeCell ref="ISF106:ITH106"/>
    <mergeCell ref="ITI106:IUK106"/>
    <mergeCell ref="IUL106:IVN106"/>
    <mergeCell ref="IVO106:IWQ106"/>
    <mergeCell ref="IJH106:IKJ106"/>
    <mergeCell ref="IKK106:ILM106"/>
    <mergeCell ref="ILN106:IMP106"/>
    <mergeCell ref="IMQ106:INS106"/>
    <mergeCell ref="INT106:IOV106"/>
    <mergeCell ref="IOW106:IPY106"/>
    <mergeCell ref="ICP106:IDR106"/>
    <mergeCell ref="IDS106:IEU106"/>
    <mergeCell ref="IEV106:IFX106"/>
    <mergeCell ref="IFY106:IHA106"/>
    <mergeCell ref="IHB106:IID106"/>
    <mergeCell ref="IIE106:IJG106"/>
    <mergeCell ref="JKB106:JLD106"/>
    <mergeCell ref="JLE106:JMG106"/>
    <mergeCell ref="JMH106:JNJ106"/>
    <mergeCell ref="JNK106:JOM106"/>
    <mergeCell ref="JON106:JPP106"/>
    <mergeCell ref="JPQ106:JQS106"/>
    <mergeCell ref="JDJ106:JEL106"/>
    <mergeCell ref="JEM106:JFO106"/>
    <mergeCell ref="JFP106:JGR106"/>
    <mergeCell ref="JGS106:JHU106"/>
    <mergeCell ref="JHV106:JIX106"/>
    <mergeCell ref="JIY106:JKA106"/>
    <mergeCell ref="IWR106:IXT106"/>
    <mergeCell ref="IXU106:IYW106"/>
    <mergeCell ref="IYX106:IZZ106"/>
    <mergeCell ref="JAA106:JBC106"/>
    <mergeCell ref="JBD106:JCF106"/>
    <mergeCell ref="JCG106:JDI106"/>
    <mergeCell ref="KED106:KFF106"/>
    <mergeCell ref="KFG106:KGI106"/>
    <mergeCell ref="KGJ106:KHL106"/>
    <mergeCell ref="KHM106:KIO106"/>
    <mergeCell ref="KIP106:KJR106"/>
    <mergeCell ref="KJS106:KKU106"/>
    <mergeCell ref="JXL106:JYN106"/>
    <mergeCell ref="JYO106:JZQ106"/>
    <mergeCell ref="JZR106:KAT106"/>
    <mergeCell ref="KAU106:KBW106"/>
    <mergeCell ref="KBX106:KCZ106"/>
    <mergeCell ref="KDA106:KEC106"/>
    <mergeCell ref="JQT106:JRV106"/>
    <mergeCell ref="JRW106:JSY106"/>
    <mergeCell ref="JSZ106:JUB106"/>
    <mergeCell ref="JUC106:JVE106"/>
    <mergeCell ref="JVF106:JWH106"/>
    <mergeCell ref="JWI106:JXK106"/>
    <mergeCell ref="KYF106:KZH106"/>
    <mergeCell ref="KZI106:LAK106"/>
    <mergeCell ref="LAL106:LBN106"/>
    <mergeCell ref="LBO106:LCQ106"/>
    <mergeCell ref="LCR106:LDT106"/>
    <mergeCell ref="LDU106:LEW106"/>
    <mergeCell ref="KRN106:KSP106"/>
    <mergeCell ref="KSQ106:KTS106"/>
    <mergeCell ref="KTT106:KUV106"/>
    <mergeCell ref="KUW106:KVY106"/>
    <mergeCell ref="KVZ106:KXB106"/>
    <mergeCell ref="KXC106:KYE106"/>
    <mergeCell ref="KKV106:KLX106"/>
    <mergeCell ref="KLY106:KNA106"/>
    <mergeCell ref="KNB106:KOD106"/>
    <mergeCell ref="KOE106:KPG106"/>
    <mergeCell ref="KPH106:KQJ106"/>
    <mergeCell ref="KQK106:KRM106"/>
    <mergeCell ref="LSH106:LTJ106"/>
    <mergeCell ref="LTK106:LUM106"/>
    <mergeCell ref="LUN106:LVP106"/>
    <mergeCell ref="LVQ106:LWS106"/>
    <mergeCell ref="LWT106:LXV106"/>
    <mergeCell ref="LXW106:LYY106"/>
    <mergeCell ref="LLP106:LMR106"/>
    <mergeCell ref="LMS106:LNU106"/>
    <mergeCell ref="LNV106:LOX106"/>
    <mergeCell ref="LOY106:LQA106"/>
    <mergeCell ref="LQB106:LRD106"/>
    <mergeCell ref="LRE106:LSG106"/>
    <mergeCell ref="LEX106:LFZ106"/>
    <mergeCell ref="LGA106:LHC106"/>
    <mergeCell ref="LHD106:LIF106"/>
    <mergeCell ref="LIG106:LJI106"/>
    <mergeCell ref="LJJ106:LKL106"/>
    <mergeCell ref="LKM106:LLO106"/>
    <mergeCell ref="MMJ106:MNL106"/>
    <mergeCell ref="MNM106:MOO106"/>
    <mergeCell ref="MOP106:MPR106"/>
    <mergeCell ref="MPS106:MQU106"/>
    <mergeCell ref="MQV106:MRX106"/>
    <mergeCell ref="MRY106:MTA106"/>
    <mergeCell ref="MFR106:MGT106"/>
    <mergeCell ref="MGU106:MHW106"/>
    <mergeCell ref="MHX106:MIZ106"/>
    <mergeCell ref="MJA106:MKC106"/>
    <mergeCell ref="MKD106:MLF106"/>
    <mergeCell ref="MLG106:MMI106"/>
    <mergeCell ref="LYZ106:MAB106"/>
    <mergeCell ref="MAC106:MBE106"/>
    <mergeCell ref="MBF106:MCH106"/>
    <mergeCell ref="MCI106:MDK106"/>
    <mergeCell ref="MDL106:MEN106"/>
    <mergeCell ref="MEO106:MFQ106"/>
    <mergeCell ref="NGL106:NHN106"/>
    <mergeCell ref="NHO106:NIQ106"/>
    <mergeCell ref="NIR106:NJT106"/>
    <mergeCell ref="NJU106:NKW106"/>
    <mergeCell ref="NKX106:NLZ106"/>
    <mergeCell ref="NMA106:NNC106"/>
    <mergeCell ref="MZT106:NAV106"/>
    <mergeCell ref="NAW106:NBY106"/>
    <mergeCell ref="NBZ106:NDB106"/>
    <mergeCell ref="NDC106:NEE106"/>
    <mergeCell ref="NEF106:NFH106"/>
    <mergeCell ref="NFI106:NGK106"/>
    <mergeCell ref="MTB106:MUD106"/>
    <mergeCell ref="MUE106:MVG106"/>
    <mergeCell ref="MVH106:MWJ106"/>
    <mergeCell ref="MWK106:MXM106"/>
    <mergeCell ref="MXN106:MYP106"/>
    <mergeCell ref="MYQ106:MZS106"/>
    <mergeCell ref="OAN106:OBP106"/>
    <mergeCell ref="OBQ106:OCS106"/>
    <mergeCell ref="OCT106:ODV106"/>
    <mergeCell ref="ODW106:OEY106"/>
    <mergeCell ref="OEZ106:OGB106"/>
    <mergeCell ref="OGC106:OHE106"/>
    <mergeCell ref="NTV106:NUX106"/>
    <mergeCell ref="NUY106:NWA106"/>
    <mergeCell ref="NWB106:NXD106"/>
    <mergeCell ref="NXE106:NYG106"/>
    <mergeCell ref="NYH106:NZJ106"/>
    <mergeCell ref="NZK106:OAM106"/>
    <mergeCell ref="NND106:NOF106"/>
    <mergeCell ref="NOG106:NPI106"/>
    <mergeCell ref="NPJ106:NQL106"/>
    <mergeCell ref="NQM106:NRO106"/>
    <mergeCell ref="NRP106:NSR106"/>
    <mergeCell ref="NSS106:NTU106"/>
    <mergeCell ref="OUP106:OVR106"/>
    <mergeCell ref="OVS106:OWU106"/>
    <mergeCell ref="OWV106:OXX106"/>
    <mergeCell ref="OXY106:OZA106"/>
    <mergeCell ref="OZB106:PAD106"/>
    <mergeCell ref="PAE106:PBG106"/>
    <mergeCell ref="ONX106:OOZ106"/>
    <mergeCell ref="OPA106:OQC106"/>
    <mergeCell ref="OQD106:ORF106"/>
    <mergeCell ref="ORG106:OSI106"/>
    <mergeCell ref="OSJ106:OTL106"/>
    <mergeCell ref="OTM106:OUO106"/>
    <mergeCell ref="OHF106:OIH106"/>
    <mergeCell ref="OII106:OJK106"/>
    <mergeCell ref="OJL106:OKN106"/>
    <mergeCell ref="OKO106:OLQ106"/>
    <mergeCell ref="OLR106:OMT106"/>
    <mergeCell ref="OMU106:ONW106"/>
    <mergeCell ref="POR106:PPT106"/>
    <mergeCell ref="PPU106:PQW106"/>
    <mergeCell ref="PQX106:PRZ106"/>
    <mergeCell ref="PSA106:PTC106"/>
    <mergeCell ref="PTD106:PUF106"/>
    <mergeCell ref="PUG106:PVI106"/>
    <mergeCell ref="PHZ106:PJB106"/>
    <mergeCell ref="PJC106:PKE106"/>
    <mergeCell ref="PKF106:PLH106"/>
    <mergeCell ref="PLI106:PMK106"/>
    <mergeCell ref="PML106:PNN106"/>
    <mergeCell ref="PNO106:POQ106"/>
    <mergeCell ref="PBH106:PCJ106"/>
    <mergeCell ref="PCK106:PDM106"/>
    <mergeCell ref="PDN106:PEP106"/>
    <mergeCell ref="PEQ106:PFS106"/>
    <mergeCell ref="PFT106:PGV106"/>
    <mergeCell ref="PGW106:PHY106"/>
    <mergeCell ref="QIT106:QJV106"/>
    <mergeCell ref="QJW106:QKY106"/>
    <mergeCell ref="QKZ106:QMB106"/>
    <mergeCell ref="QMC106:QNE106"/>
    <mergeCell ref="QNF106:QOH106"/>
    <mergeCell ref="QOI106:QPK106"/>
    <mergeCell ref="QCB106:QDD106"/>
    <mergeCell ref="QDE106:QEG106"/>
    <mergeCell ref="QEH106:QFJ106"/>
    <mergeCell ref="QFK106:QGM106"/>
    <mergeCell ref="QGN106:QHP106"/>
    <mergeCell ref="QHQ106:QIS106"/>
    <mergeCell ref="PVJ106:PWL106"/>
    <mergeCell ref="PWM106:PXO106"/>
    <mergeCell ref="PXP106:PYR106"/>
    <mergeCell ref="PYS106:PZU106"/>
    <mergeCell ref="PZV106:QAX106"/>
    <mergeCell ref="QAY106:QCA106"/>
    <mergeCell ref="RCV106:RDX106"/>
    <mergeCell ref="RDY106:RFA106"/>
    <mergeCell ref="RFB106:RGD106"/>
    <mergeCell ref="RGE106:RHG106"/>
    <mergeCell ref="RHH106:RIJ106"/>
    <mergeCell ref="RIK106:RJM106"/>
    <mergeCell ref="QWD106:QXF106"/>
    <mergeCell ref="QXG106:QYI106"/>
    <mergeCell ref="QYJ106:QZL106"/>
    <mergeCell ref="QZM106:RAO106"/>
    <mergeCell ref="RAP106:RBR106"/>
    <mergeCell ref="RBS106:RCU106"/>
    <mergeCell ref="QPL106:QQN106"/>
    <mergeCell ref="QQO106:QRQ106"/>
    <mergeCell ref="QRR106:QST106"/>
    <mergeCell ref="QSU106:QTW106"/>
    <mergeCell ref="QTX106:QUZ106"/>
    <mergeCell ref="QVA106:QWC106"/>
    <mergeCell ref="RWX106:RXZ106"/>
    <mergeCell ref="RYA106:RZC106"/>
    <mergeCell ref="RZD106:SAF106"/>
    <mergeCell ref="SAG106:SBI106"/>
    <mergeCell ref="SBJ106:SCL106"/>
    <mergeCell ref="SCM106:SDO106"/>
    <mergeCell ref="RQF106:RRH106"/>
    <mergeCell ref="RRI106:RSK106"/>
    <mergeCell ref="RSL106:RTN106"/>
    <mergeCell ref="RTO106:RUQ106"/>
    <mergeCell ref="RUR106:RVT106"/>
    <mergeCell ref="RVU106:RWW106"/>
    <mergeCell ref="RJN106:RKP106"/>
    <mergeCell ref="RKQ106:RLS106"/>
    <mergeCell ref="RLT106:RMV106"/>
    <mergeCell ref="RMW106:RNY106"/>
    <mergeCell ref="RNZ106:RPB106"/>
    <mergeCell ref="RPC106:RQE106"/>
    <mergeCell ref="SQZ106:SSB106"/>
    <mergeCell ref="SSC106:STE106"/>
    <mergeCell ref="STF106:SUH106"/>
    <mergeCell ref="SUI106:SVK106"/>
    <mergeCell ref="SVL106:SWN106"/>
    <mergeCell ref="SWO106:SXQ106"/>
    <mergeCell ref="SKH106:SLJ106"/>
    <mergeCell ref="SLK106:SMM106"/>
    <mergeCell ref="SMN106:SNP106"/>
    <mergeCell ref="SNQ106:SOS106"/>
    <mergeCell ref="SOT106:SPV106"/>
    <mergeCell ref="SPW106:SQY106"/>
    <mergeCell ref="SDP106:SER106"/>
    <mergeCell ref="SES106:SFU106"/>
    <mergeCell ref="SFV106:SGX106"/>
    <mergeCell ref="SGY106:SIA106"/>
    <mergeCell ref="SIB106:SJD106"/>
    <mergeCell ref="SJE106:SKG106"/>
    <mergeCell ref="TLB106:TMD106"/>
    <mergeCell ref="TME106:TNG106"/>
    <mergeCell ref="TNH106:TOJ106"/>
    <mergeCell ref="TOK106:TPM106"/>
    <mergeCell ref="TPN106:TQP106"/>
    <mergeCell ref="TQQ106:TRS106"/>
    <mergeCell ref="TEJ106:TFL106"/>
    <mergeCell ref="TFM106:TGO106"/>
    <mergeCell ref="TGP106:THR106"/>
    <mergeCell ref="THS106:TIU106"/>
    <mergeCell ref="TIV106:TJX106"/>
    <mergeCell ref="TJY106:TLA106"/>
    <mergeCell ref="SXR106:SYT106"/>
    <mergeCell ref="SYU106:SZW106"/>
    <mergeCell ref="SZX106:TAZ106"/>
    <mergeCell ref="TBA106:TCC106"/>
    <mergeCell ref="TCD106:TDF106"/>
    <mergeCell ref="TDG106:TEI106"/>
    <mergeCell ref="UFD106:UGF106"/>
    <mergeCell ref="UGG106:UHI106"/>
    <mergeCell ref="UHJ106:UIL106"/>
    <mergeCell ref="UIM106:UJO106"/>
    <mergeCell ref="UJP106:UKR106"/>
    <mergeCell ref="UKS106:ULU106"/>
    <mergeCell ref="TYL106:TZN106"/>
    <mergeCell ref="TZO106:UAQ106"/>
    <mergeCell ref="UAR106:UBT106"/>
    <mergeCell ref="UBU106:UCW106"/>
    <mergeCell ref="UCX106:UDZ106"/>
    <mergeCell ref="UEA106:UFC106"/>
    <mergeCell ref="TRT106:TSV106"/>
    <mergeCell ref="TSW106:TTY106"/>
    <mergeCell ref="TTZ106:TVB106"/>
    <mergeCell ref="TVC106:TWE106"/>
    <mergeCell ref="TWF106:TXH106"/>
    <mergeCell ref="TXI106:TYK106"/>
    <mergeCell ref="UZF106:VAH106"/>
    <mergeCell ref="VAI106:VBK106"/>
    <mergeCell ref="VBL106:VCN106"/>
    <mergeCell ref="VCO106:VDQ106"/>
    <mergeCell ref="VDR106:VET106"/>
    <mergeCell ref="VEU106:VFW106"/>
    <mergeCell ref="USN106:UTP106"/>
    <mergeCell ref="UTQ106:UUS106"/>
    <mergeCell ref="UUT106:UVV106"/>
    <mergeCell ref="UVW106:UWY106"/>
    <mergeCell ref="UWZ106:UYB106"/>
    <mergeCell ref="UYC106:UZE106"/>
    <mergeCell ref="ULV106:UMX106"/>
    <mergeCell ref="UMY106:UOA106"/>
    <mergeCell ref="UOB106:UPD106"/>
    <mergeCell ref="UPE106:UQG106"/>
    <mergeCell ref="UQH106:URJ106"/>
    <mergeCell ref="URK106:USM106"/>
    <mergeCell ref="WEL106:WFN106"/>
    <mergeCell ref="WFO106:WGQ106"/>
    <mergeCell ref="VTH106:VUJ106"/>
    <mergeCell ref="VUK106:VVM106"/>
    <mergeCell ref="VVN106:VWP106"/>
    <mergeCell ref="VWQ106:VXS106"/>
    <mergeCell ref="VXT106:VYV106"/>
    <mergeCell ref="VYW106:VZY106"/>
    <mergeCell ref="VMP106:VNR106"/>
    <mergeCell ref="VNS106:VOU106"/>
    <mergeCell ref="VOV106:VPX106"/>
    <mergeCell ref="VPY106:VRA106"/>
    <mergeCell ref="VRB106:VSD106"/>
    <mergeCell ref="VSE106:VTG106"/>
    <mergeCell ref="VFX106:VGZ106"/>
    <mergeCell ref="VHA106:VIC106"/>
    <mergeCell ref="VID106:VJF106"/>
    <mergeCell ref="VJG106:VKI106"/>
    <mergeCell ref="VKJ106:VLL106"/>
    <mergeCell ref="VLM106:VMO106"/>
    <mergeCell ref="XAT106:XBV106"/>
    <mergeCell ref="XBW106:XCY106"/>
    <mergeCell ref="XCZ106:XEB106"/>
    <mergeCell ref="XEC106:XFD106"/>
    <mergeCell ref="A124:AC124"/>
    <mergeCell ref="AD124:BF124"/>
    <mergeCell ref="BG124:CI124"/>
    <mergeCell ref="CJ124:DL124"/>
    <mergeCell ref="DM124:EO124"/>
    <mergeCell ref="EP124:FR124"/>
    <mergeCell ref="WUB106:WVD106"/>
    <mergeCell ref="WVE106:WWG106"/>
    <mergeCell ref="WWH106:WXJ106"/>
    <mergeCell ref="WXK106:WYM106"/>
    <mergeCell ref="WYN106:WZP106"/>
    <mergeCell ref="WZQ106:XAS106"/>
    <mergeCell ref="WNJ106:WOL106"/>
    <mergeCell ref="WOM106:WPO106"/>
    <mergeCell ref="WPP106:WQR106"/>
    <mergeCell ref="WQS106:WRU106"/>
    <mergeCell ref="WRV106:WSX106"/>
    <mergeCell ref="WSY106:WUA106"/>
    <mergeCell ref="WGR106:WHT106"/>
    <mergeCell ref="WHU106:WIW106"/>
    <mergeCell ref="WIX106:WJZ106"/>
    <mergeCell ref="WKA106:WLC106"/>
    <mergeCell ref="WLD106:WMF106"/>
    <mergeCell ref="WMG106:WNI106"/>
    <mergeCell ref="VZZ106:WBB106"/>
    <mergeCell ref="WBC106:WCE106"/>
    <mergeCell ref="WCF106:WDH106"/>
    <mergeCell ref="WDI106:WEK106"/>
    <mergeCell ref="TC124:UE124"/>
    <mergeCell ref="UF124:VH124"/>
    <mergeCell ref="VI124:WK124"/>
    <mergeCell ref="WL124:XN124"/>
    <mergeCell ref="XO124:YQ124"/>
    <mergeCell ref="YR124:ZT124"/>
    <mergeCell ref="MK124:NM124"/>
    <mergeCell ref="NN124:OP124"/>
    <mergeCell ref="OQ124:PS124"/>
    <mergeCell ref="PT124:QV124"/>
    <mergeCell ref="QW124:RY124"/>
    <mergeCell ref="RZ124:TB124"/>
    <mergeCell ref="FS124:GU124"/>
    <mergeCell ref="GV124:HX124"/>
    <mergeCell ref="HY124:JA124"/>
    <mergeCell ref="JB124:KD124"/>
    <mergeCell ref="KE124:LG124"/>
    <mergeCell ref="LH124:MJ124"/>
    <mergeCell ref="ANE124:AOG124"/>
    <mergeCell ref="AOH124:APJ124"/>
    <mergeCell ref="APK124:AQM124"/>
    <mergeCell ref="AQN124:ARP124"/>
    <mergeCell ref="ARQ124:ASS124"/>
    <mergeCell ref="AST124:ATV124"/>
    <mergeCell ref="AGM124:AHO124"/>
    <mergeCell ref="AHP124:AIR124"/>
    <mergeCell ref="AIS124:AJU124"/>
    <mergeCell ref="AJV124:AKX124"/>
    <mergeCell ref="AKY124:AMA124"/>
    <mergeCell ref="AMB124:AND124"/>
    <mergeCell ref="ZU124:AAW124"/>
    <mergeCell ref="AAX124:ABZ124"/>
    <mergeCell ref="ACA124:ADC124"/>
    <mergeCell ref="ADD124:AEF124"/>
    <mergeCell ref="AEG124:AFI124"/>
    <mergeCell ref="AFJ124:AGL124"/>
    <mergeCell ref="BHG124:BII124"/>
    <mergeCell ref="BIJ124:BJL124"/>
    <mergeCell ref="BJM124:BKO124"/>
    <mergeCell ref="BKP124:BLR124"/>
    <mergeCell ref="BLS124:BMU124"/>
    <mergeCell ref="BMV124:BNX124"/>
    <mergeCell ref="BAO124:BBQ124"/>
    <mergeCell ref="BBR124:BCT124"/>
    <mergeCell ref="BCU124:BDW124"/>
    <mergeCell ref="BDX124:BEZ124"/>
    <mergeCell ref="BFA124:BGC124"/>
    <mergeCell ref="BGD124:BHF124"/>
    <mergeCell ref="ATW124:AUY124"/>
    <mergeCell ref="AUZ124:AWB124"/>
    <mergeCell ref="AWC124:AXE124"/>
    <mergeCell ref="AXF124:AYH124"/>
    <mergeCell ref="AYI124:AZK124"/>
    <mergeCell ref="AZL124:BAN124"/>
    <mergeCell ref="CBI124:CCK124"/>
    <mergeCell ref="CCL124:CDN124"/>
    <mergeCell ref="CDO124:CEQ124"/>
    <mergeCell ref="CER124:CFT124"/>
    <mergeCell ref="CFU124:CGW124"/>
    <mergeCell ref="CGX124:CHZ124"/>
    <mergeCell ref="BUQ124:BVS124"/>
    <mergeCell ref="BVT124:BWV124"/>
    <mergeCell ref="BWW124:BXY124"/>
    <mergeCell ref="BXZ124:BZB124"/>
    <mergeCell ref="BZC124:CAE124"/>
    <mergeCell ref="CAF124:CBH124"/>
    <mergeCell ref="BNY124:BPA124"/>
    <mergeCell ref="BPB124:BQD124"/>
    <mergeCell ref="BQE124:BRG124"/>
    <mergeCell ref="BRH124:BSJ124"/>
    <mergeCell ref="BSK124:BTM124"/>
    <mergeCell ref="BTN124:BUP124"/>
    <mergeCell ref="CVK124:CWM124"/>
    <mergeCell ref="CWN124:CXP124"/>
    <mergeCell ref="CXQ124:CYS124"/>
    <mergeCell ref="CYT124:CZV124"/>
    <mergeCell ref="CZW124:DAY124"/>
    <mergeCell ref="DAZ124:DCB124"/>
    <mergeCell ref="COS124:CPU124"/>
    <mergeCell ref="CPV124:CQX124"/>
    <mergeCell ref="CQY124:CSA124"/>
    <mergeCell ref="CSB124:CTD124"/>
    <mergeCell ref="CTE124:CUG124"/>
    <mergeCell ref="CUH124:CVJ124"/>
    <mergeCell ref="CIA124:CJC124"/>
    <mergeCell ref="CJD124:CKF124"/>
    <mergeCell ref="CKG124:CLI124"/>
    <mergeCell ref="CLJ124:CML124"/>
    <mergeCell ref="CMM124:CNO124"/>
    <mergeCell ref="CNP124:COR124"/>
    <mergeCell ref="DPM124:DQO124"/>
    <mergeCell ref="DQP124:DRR124"/>
    <mergeCell ref="DRS124:DSU124"/>
    <mergeCell ref="DSV124:DTX124"/>
    <mergeCell ref="DTY124:DVA124"/>
    <mergeCell ref="DVB124:DWD124"/>
    <mergeCell ref="DIU124:DJW124"/>
    <mergeCell ref="DJX124:DKZ124"/>
    <mergeCell ref="DLA124:DMC124"/>
    <mergeCell ref="DMD124:DNF124"/>
    <mergeCell ref="DNG124:DOI124"/>
    <mergeCell ref="DOJ124:DPL124"/>
    <mergeCell ref="DCC124:DDE124"/>
    <mergeCell ref="DDF124:DEH124"/>
    <mergeCell ref="DEI124:DFK124"/>
    <mergeCell ref="DFL124:DGN124"/>
    <mergeCell ref="DGO124:DHQ124"/>
    <mergeCell ref="DHR124:DIT124"/>
    <mergeCell ref="EJO124:EKQ124"/>
    <mergeCell ref="EKR124:ELT124"/>
    <mergeCell ref="ELU124:EMW124"/>
    <mergeCell ref="EMX124:ENZ124"/>
    <mergeCell ref="EOA124:EPC124"/>
    <mergeCell ref="EPD124:EQF124"/>
    <mergeCell ref="ECW124:EDY124"/>
    <mergeCell ref="EDZ124:EFB124"/>
    <mergeCell ref="EFC124:EGE124"/>
    <mergeCell ref="EGF124:EHH124"/>
    <mergeCell ref="EHI124:EIK124"/>
    <mergeCell ref="EIL124:EJN124"/>
    <mergeCell ref="DWE124:DXG124"/>
    <mergeCell ref="DXH124:DYJ124"/>
    <mergeCell ref="DYK124:DZM124"/>
    <mergeCell ref="DZN124:EAP124"/>
    <mergeCell ref="EAQ124:EBS124"/>
    <mergeCell ref="EBT124:ECV124"/>
    <mergeCell ref="FDQ124:FES124"/>
    <mergeCell ref="FET124:FFV124"/>
    <mergeCell ref="FFW124:FGY124"/>
    <mergeCell ref="FGZ124:FIB124"/>
    <mergeCell ref="FIC124:FJE124"/>
    <mergeCell ref="FJF124:FKH124"/>
    <mergeCell ref="EWY124:EYA124"/>
    <mergeCell ref="EYB124:EZD124"/>
    <mergeCell ref="EZE124:FAG124"/>
    <mergeCell ref="FAH124:FBJ124"/>
    <mergeCell ref="FBK124:FCM124"/>
    <mergeCell ref="FCN124:FDP124"/>
    <mergeCell ref="EQG124:ERI124"/>
    <mergeCell ref="ERJ124:ESL124"/>
    <mergeCell ref="ESM124:ETO124"/>
    <mergeCell ref="ETP124:EUR124"/>
    <mergeCell ref="EUS124:EVU124"/>
    <mergeCell ref="EVV124:EWX124"/>
    <mergeCell ref="FXS124:FYU124"/>
    <mergeCell ref="FYV124:FZX124"/>
    <mergeCell ref="FZY124:GBA124"/>
    <mergeCell ref="GBB124:GCD124"/>
    <mergeCell ref="GCE124:GDG124"/>
    <mergeCell ref="GDH124:GEJ124"/>
    <mergeCell ref="FRA124:FSC124"/>
    <mergeCell ref="FSD124:FTF124"/>
    <mergeCell ref="FTG124:FUI124"/>
    <mergeCell ref="FUJ124:FVL124"/>
    <mergeCell ref="FVM124:FWO124"/>
    <mergeCell ref="FWP124:FXR124"/>
    <mergeCell ref="FKI124:FLK124"/>
    <mergeCell ref="FLL124:FMN124"/>
    <mergeCell ref="FMO124:FNQ124"/>
    <mergeCell ref="FNR124:FOT124"/>
    <mergeCell ref="FOU124:FPW124"/>
    <mergeCell ref="FPX124:FQZ124"/>
    <mergeCell ref="GRU124:GSW124"/>
    <mergeCell ref="GSX124:GTZ124"/>
    <mergeCell ref="GUA124:GVC124"/>
    <mergeCell ref="GVD124:GWF124"/>
    <mergeCell ref="GWG124:GXI124"/>
    <mergeCell ref="GXJ124:GYL124"/>
    <mergeCell ref="GLC124:GME124"/>
    <mergeCell ref="GMF124:GNH124"/>
    <mergeCell ref="GNI124:GOK124"/>
    <mergeCell ref="GOL124:GPN124"/>
    <mergeCell ref="GPO124:GQQ124"/>
    <mergeCell ref="GQR124:GRT124"/>
    <mergeCell ref="GEK124:GFM124"/>
    <mergeCell ref="GFN124:GGP124"/>
    <mergeCell ref="GGQ124:GHS124"/>
    <mergeCell ref="GHT124:GIV124"/>
    <mergeCell ref="GIW124:GJY124"/>
    <mergeCell ref="GJZ124:GLB124"/>
    <mergeCell ref="HLW124:HMY124"/>
    <mergeCell ref="HMZ124:HOB124"/>
    <mergeCell ref="HOC124:HPE124"/>
    <mergeCell ref="HPF124:HQH124"/>
    <mergeCell ref="HQI124:HRK124"/>
    <mergeCell ref="HRL124:HSN124"/>
    <mergeCell ref="HFE124:HGG124"/>
    <mergeCell ref="HGH124:HHJ124"/>
    <mergeCell ref="HHK124:HIM124"/>
    <mergeCell ref="HIN124:HJP124"/>
    <mergeCell ref="HJQ124:HKS124"/>
    <mergeCell ref="HKT124:HLV124"/>
    <mergeCell ref="GYM124:GZO124"/>
    <mergeCell ref="GZP124:HAR124"/>
    <mergeCell ref="HAS124:HBU124"/>
    <mergeCell ref="HBV124:HCX124"/>
    <mergeCell ref="HCY124:HEA124"/>
    <mergeCell ref="HEB124:HFD124"/>
    <mergeCell ref="IFY124:IHA124"/>
    <mergeCell ref="IHB124:IID124"/>
    <mergeCell ref="IIE124:IJG124"/>
    <mergeCell ref="IJH124:IKJ124"/>
    <mergeCell ref="IKK124:ILM124"/>
    <mergeCell ref="ILN124:IMP124"/>
    <mergeCell ref="HZG124:IAI124"/>
    <mergeCell ref="IAJ124:IBL124"/>
    <mergeCell ref="IBM124:ICO124"/>
    <mergeCell ref="ICP124:IDR124"/>
    <mergeCell ref="IDS124:IEU124"/>
    <mergeCell ref="IEV124:IFX124"/>
    <mergeCell ref="HSO124:HTQ124"/>
    <mergeCell ref="HTR124:HUT124"/>
    <mergeCell ref="HUU124:HVW124"/>
    <mergeCell ref="HVX124:HWZ124"/>
    <mergeCell ref="HXA124:HYC124"/>
    <mergeCell ref="HYD124:HZF124"/>
    <mergeCell ref="JAA124:JBC124"/>
    <mergeCell ref="JBD124:JCF124"/>
    <mergeCell ref="JCG124:JDI124"/>
    <mergeCell ref="JDJ124:JEL124"/>
    <mergeCell ref="JEM124:JFO124"/>
    <mergeCell ref="JFP124:JGR124"/>
    <mergeCell ref="ITI124:IUK124"/>
    <mergeCell ref="IUL124:IVN124"/>
    <mergeCell ref="IVO124:IWQ124"/>
    <mergeCell ref="IWR124:IXT124"/>
    <mergeCell ref="IXU124:IYW124"/>
    <mergeCell ref="IYX124:IZZ124"/>
    <mergeCell ref="IMQ124:INS124"/>
    <mergeCell ref="INT124:IOV124"/>
    <mergeCell ref="IOW124:IPY124"/>
    <mergeCell ref="IPZ124:IRB124"/>
    <mergeCell ref="IRC124:ISE124"/>
    <mergeCell ref="ISF124:ITH124"/>
    <mergeCell ref="JUC124:JVE124"/>
    <mergeCell ref="JVF124:JWH124"/>
    <mergeCell ref="JWI124:JXK124"/>
    <mergeCell ref="JXL124:JYN124"/>
    <mergeCell ref="JYO124:JZQ124"/>
    <mergeCell ref="JZR124:KAT124"/>
    <mergeCell ref="JNK124:JOM124"/>
    <mergeCell ref="JON124:JPP124"/>
    <mergeCell ref="JPQ124:JQS124"/>
    <mergeCell ref="JQT124:JRV124"/>
    <mergeCell ref="JRW124:JSY124"/>
    <mergeCell ref="JSZ124:JUB124"/>
    <mergeCell ref="JGS124:JHU124"/>
    <mergeCell ref="JHV124:JIX124"/>
    <mergeCell ref="JIY124:JKA124"/>
    <mergeCell ref="JKB124:JLD124"/>
    <mergeCell ref="JLE124:JMG124"/>
    <mergeCell ref="JMH124:JNJ124"/>
    <mergeCell ref="KOE124:KPG124"/>
    <mergeCell ref="KPH124:KQJ124"/>
    <mergeCell ref="KQK124:KRM124"/>
    <mergeCell ref="KRN124:KSP124"/>
    <mergeCell ref="KSQ124:KTS124"/>
    <mergeCell ref="KTT124:KUV124"/>
    <mergeCell ref="KHM124:KIO124"/>
    <mergeCell ref="KIP124:KJR124"/>
    <mergeCell ref="KJS124:KKU124"/>
    <mergeCell ref="KKV124:KLX124"/>
    <mergeCell ref="KLY124:KNA124"/>
    <mergeCell ref="KNB124:KOD124"/>
    <mergeCell ref="KAU124:KBW124"/>
    <mergeCell ref="KBX124:KCZ124"/>
    <mergeCell ref="KDA124:KEC124"/>
    <mergeCell ref="KED124:KFF124"/>
    <mergeCell ref="KFG124:KGI124"/>
    <mergeCell ref="KGJ124:KHL124"/>
    <mergeCell ref="LIG124:LJI124"/>
    <mergeCell ref="LJJ124:LKL124"/>
    <mergeCell ref="LKM124:LLO124"/>
    <mergeCell ref="LLP124:LMR124"/>
    <mergeCell ref="LMS124:LNU124"/>
    <mergeCell ref="LNV124:LOX124"/>
    <mergeCell ref="LBO124:LCQ124"/>
    <mergeCell ref="LCR124:LDT124"/>
    <mergeCell ref="LDU124:LEW124"/>
    <mergeCell ref="LEX124:LFZ124"/>
    <mergeCell ref="LGA124:LHC124"/>
    <mergeCell ref="LHD124:LIF124"/>
    <mergeCell ref="KUW124:KVY124"/>
    <mergeCell ref="KVZ124:KXB124"/>
    <mergeCell ref="KXC124:KYE124"/>
    <mergeCell ref="KYF124:KZH124"/>
    <mergeCell ref="KZI124:LAK124"/>
    <mergeCell ref="LAL124:LBN124"/>
    <mergeCell ref="MCI124:MDK124"/>
    <mergeCell ref="MDL124:MEN124"/>
    <mergeCell ref="MEO124:MFQ124"/>
    <mergeCell ref="MFR124:MGT124"/>
    <mergeCell ref="MGU124:MHW124"/>
    <mergeCell ref="MHX124:MIZ124"/>
    <mergeCell ref="LVQ124:LWS124"/>
    <mergeCell ref="LWT124:LXV124"/>
    <mergeCell ref="LXW124:LYY124"/>
    <mergeCell ref="LYZ124:MAB124"/>
    <mergeCell ref="MAC124:MBE124"/>
    <mergeCell ref="MBF124:MCH124"/>
    <mergeCell ref="LOY124:LQA124"/>
    <mergeCell ref="LQB124:LRD124"/>
    <mergeCell ref="LRE124:LSG124"/>
    <mergeCell ref="LSH124:LTJ124"/>
    <mergeCell ref="LTK124:LUM124"/>
    <mergeCell ref="LUN124:LVP124"/>
    <mergeCell ref="MWK124:MXM124"/>
    <mergeCell ref="MXN124:MYP124"/>
    <mergeCell ref="MYQ124:MZS124"/>
    <mergeCell ref="MZT124:NAV124"/>
    <mergeCell ref="NAW124:NBY124"/>
    <mergeCell ref="NBZ124:NDB124"/>
    <mergeCell ref="MPS124:MQU124"/>
    <mergeCell ref="MQV124:MRX124"/>
    <mergeCell ref="MRY124:MTA124"/>
    <mergeCell ref="MTB124:MUD124"/>
    <mergeCell ref="MUE124:MVG124"/>
    <mergeCell ref="MVH124:MWJ124"/>
    <mergeCell ref="MJA124:MKC124"/>
    <mergeCell ref="MKD124:MLF124"/>
    <mergeCell ref="MLG124:MMI124"/>
    <mergeCell ref="MMJ124:MNL124"/>
    <mergeCell ref="MNM124:MOO124"/>
    <mergeCell ref="MOP124:MPR124"/>
    <mergeCell ref="NQM124:NRO124"/>
    <mergeCell ref="NRP124:NSR124"/>
    <mergeCell ref="NSS124:NTU124"/>
    <mergeCell ref="NTV124:NUX124"/>
    <mergeCell ref="NUY124:NWA124"/>
    <mergeCell ref="NWB124:NXD124"/>
    <mergeCell ref="NJU124:NKW124"/>
    <mergeCell ref="NKX124:NLZ124"/>
    <mergeCell ref="NMA124:NNC124"/>
    <mergeCell ref="NND124:NOF124"/>
    <mergeCell ref="NOG124:NPI124"/>
    <mergeCell ref="NPJ124:NQL124"/>
    <mergeCell ref="NDC124:NEE124"/>
    <mergeCell ref="NEF124:NFH124"/>
    <mergeCell ref="NFI124:NGK124"/>
    <mergeCell ref="NGL124:NHN124"/>
    <mergeCell ref="NHO124:NIQ124"/>
    <mergeCell ref="NIR124:NJT124"/>
    <mergeCell ref="OKO124:OLQ124"/>
    <mergeCell ref="OLR124:OMT124"/>
    <mergeCell ref="OMU124:ONW124"/>
    <mergeCell ref="ONX124:OOZ124"/>
    <mergeCell ref="OPA124:OQC124"/>
    <mergeCell ref="OQD124:ORF124"/>
    <mergeCell ref="ODW124:OEY124"/>
    <mergeCell ref="OEZ124:OGB124"/>
    <mergeCell ref="OGC124:OHE124"/>
    <mergeCell ref="OHF124:OIH124"/>
    <mergeCell ref="OII124:OJK124"/>
    <mergeCell ref="OJL124:OKN124"/>
    <mergeCell ref="NXE124:NYG124"/>
    <mergeCell ref="NYH124:NZJ124"/>
    <mergeCell ref="NZK124:OAM124"/>
    <mergeCell ref="OAN124:OBP124"/>
    <mergeCell ref="OBQ124:OCS124"/>
    <mergeCell ref="OCT124:ODV124"/>
    <mergeCell ref="PEQ124:PFS124"/>
    <mergeCell ref="PFT124:PGV124"/>
    <mergeCell ref="PGW124:PHY124"/>
    <mergeCell ref="PHZ124:PJB124"/>
    <mergeCell ref="PJC124:PKE124"/>
    <mergeCell ref="PKF124:PLH124"/>
    <mergeCell ref="OXY124:OZA124"/>
    <mergeCell ref="OZB124:PAD124"/>
    <mergeCell ref="PAE124:PBG124"/>
    <mergeCell ref="PBH124:PCJ124"/>
    <mergeCell ref="PCK124:PDM124"/>
    <mergeCell ref="PDN124:PEP124"/>
    <mergeCell ref="ORG124:OSI124"/>
    <mergeCell ref="OSJ124:OTL124"/>
    <mergeCell ref="OTM124:OUO124"/>
    <mergeCell ref="OUP124:OVR124"/>
    <mergeCell ref="OVS124:OWU124"/>
    <mergeCell ref="OWV124:OXX124"/>
    <mergeCell ref="PYS124:PZU124"/>
    <mergeCell ref="PZV124:QAX124"/>
    <mergeCell ref="QAY124:QCA124"/>
    <mergeCell ref="QCB124:QDD124"/>
    <mergeCell ref="QDE124:QEG124"/>
    <mergeCell ref="QEH124:QFJ124"/>
    <mergeCell ref="PSA124:PTC124"/>
    <mergeCell ref="PTD124:PUF124"/>
    <mergeCell ref="PUG124:PVI124"/>
    <mergeCell ref="PVJ124:PWL124"/>
    <mergeCell ref="PWM124:PXO124"/>
    <mergeCell ref="PXP124:PYR124"/>
    <mergeCell ref="PLI124:PMK124"/>
    <mergeCell ref="PML124:PNN124"/>
    <mergeCell ref="PNO124:POQ124"/>
    <mergeCell ref="POR124:PPT124"/>
    <mergeCell ref="PPU124:PQW124"/>
    <mergeCell ref="PQX124:PRZ124"/>
    <mergeCell ref="QSU124:QTW124"/>
    <mergeCell ref="QTX124:QUZ124"/>
    <mergeCell ref="QVA124:QWC124"/>
    <mergeCell ref="QWD124:QXF124"/>
    <mergeCell ref="QXG124:QYI124"/>
    <mergeCell ref="QYJ124:QZL124"/>
    <mergeCell ref="QMC124:QNE124"/>
    <mergeCell ref="QNF124:QOH124"/>
    <mergeCell ref="QOI124:QPK124"/>
    <mergeCell ref="QPL124:QQN124"/>
    <mergeCell ref="QQO124:QRQ124"/>
    <mergeCell ref="QRR124:QST124"/>
    <mergeCell ref="QFK124:QGM124"/>
    <mergeCell ref="QGN124:QHP124"/>
    <mergeCell ref="QHQ124:QIS124"/>
    <mergeCell ref="QIT124:QJV124"/>
    <mergeCell ref="QJW124:QKY124"/>
    <mergeCell ref="QKZ124:QMB124"/>
    <mergeCell ref="RMW124:RNY124"/>
    <mergeCell ref="RNZ124:RPB124"/>
    <mergeCell ref="RPC124:RQE124"/>
    <mergeCell ref="RQF124:RRH124"/>
    <mergeCell ref="RRI124:RSK124"/>
    <mergeCell ref="RSL124:RTN124"/>
    <mergeCell ref="RGE124:RHG124"/>
    <mergeCell ref="RHH124:RIJ124"/>
    <mergeCell ref="RIK124:RJM124"/>
    <mergeCell ref="RJN124:RKP124"/>
    <mergeCell ref="RKQ124:RLS124"/>
    <mergeCell ref="RLT124:RMV124"/>
    <mergeCell ref="QZM124:RAO124"/>
    <mergeCell ref="RAP124:RBR124"/>
    <mergeCell ref="RBS124:RCU124"/>
    <mergeCell ref="RCV124:RDX124"/>
    <mergeCell ref="RDY124:RFA124"/>
    <mergeCell ref="RFB124:RGD124"/>
    <mergeCell ref="SGY124:SIA124"/>
    <mergeCell ref="SIB124:SJD124"/>
    <mergeCell ref="SJE124:SKG124"/>
    <mergeCell ref="SKH124:SLJ124"/>
    <mergeCell ref="SLK124:SMM124"/>
    <mergeCell ref="SMN124:SNP124"/>
    <mergeCell ref="SAG124:SBI124"/>
    <mergeCell ref="SBJ124:SCL124"/>
    <mergeCell ref="SCM124:SDO124"/>
    <mergeCell ref="SDP124:SER124"/>
    <mergeCell ref="SES124:SFU124"/>
    <mergeCell ref="SFV124:SGX124"/>
    <mergeCell ref="RTO124:RUQ124"/>
    <mergeCell ref="RUR124:RVT124"/>
    <mergeCell ref="RVU124:RWW124"/>
    <mergeCell ref="RWX124:RXZ124"/>
    <mergeCell ref="RYA124:RZC124"/>
    <mergeCell ref="RZD124:SAF124"/>
    <mergeCell ref="TBA124:TCC124"/>
    <mergeCell ref="TCD124:TDF124"/>
    <mergeCell ref="TDG124:TEI124"/>
    <mergeCell ref="TEJ124:TFL124"/>
    <mergeCell ref="TFM124:TGO124"/>
    <mergeCell ref="TGP124:THR124"/>
    <mergeCell ref="SUI124:SVK124"/>
    <mergeCell ref="SVL124:SWN124"/>
    <mergeCell ref="SWO124:SXQ124"/>
    <mergeCell ref="SXR124:SYT124"/>
    <mergeCell ref="SYU124:SZW124"/>
    <mergeCell ref="SZX124:TAZ124"/>
    <mergeCell ref="SNQ124:SOS124"/>
    <mergeCell ref="SOT124:SPV124"/>
    <mergeCell ref="SPW124:SQY124"/>
    <mergeCell ref="SQZ124:SSB124"/>
    <mergeCell ref="SSC124:STE124"/>
    <mergeCell ref="STF124:SUH124"/>
    <mergeCell ref="TVC124:TWE124"/>
    <mergeCell ref="TWF124:TXH124"/>
    <mergeCell ref="TXI124:TYK124"/>
    <mergeCell ref="TYL124:TZN124"/>
    <mergeCell ref="TZO124:UAQ124"/>
    <mergeCell ref="UAR124:UBT124"/>
    <mergeCell ref="TOK124:TPM124"/>
    <mergeCell ref="TPN124:TQP124"/>
    <mergeCell ref="TQQ124:TRS124"/>
    <mergeCell ref="TRT124:TSV124"/>
    <mergeCell ref="TSW124:TTY124"/>
    <mergeCell ref="TTZ124:TVB124"/>
    <mergeCell ref="THS124:TIU124"/>
    <mergeCell ref="TIV124:TJX124"/>
    <mergeCell ref="TJY124:TLA124"/>
    <mergeCell ref="TLB124:TMD124"/>
    <mergeCell ref="TME124:TNG124"/>
    <mergeCell ref="TNH124:TOJ124"/>
    <mergeCell ref="UPE124:UQG124"/>
    <mergeCell ref="UQH124:URJ124"/>
    <mergeCell ref="URK124:USM124"/>
    <mergeCell ref="USN124:UTP124"/>
    <mergeCell ref="UTQ124:UUS124"/>
    <mergeCell ref="UUT124:UVV124"/>
    <mergeCell ref="UIM124:UJO124"/>
    <mergeCell ref="UJP124:UKR124"/>
    <mergeCell ref="UKS124:ULU124"/>
    <mergeCell ref="ULV124:UMX124"/>
    <mergeCell ref="UMY124:UOA124"/>
    <mergeCell ref="UOB124:UPD124"/>
    <mergeCell ref="UBU124:UCW124"/>
    <mergeCell ref="UCX124:UDZ124"/>
    <mergeCell ref="UEA124:UFC124"/>
    <mergeCell ref="UFD124:UGF124"/>
    <mergeCell ref="UGG124:UHI124"/>
    <mergeCell ref="UHJ124:UIL124"/>
    <mergeCell ref="VJG124:VKI124"/>
    <mergeCell ref="VKJ124:VLL124"/>
    <mergeCell ref="VLM124:VMO124"/>
    <mergeCell ref="VMP124:VNR124"/>
    <mergeCell ref="VNS124:VOU124"/>
    <mergeCell ref="VOV124:VPX124"/>
    <mergeCell ref="VCO124:VDQ124"/>
    <mergeCell ref="VDR124:VET124"/>
    <mergeCell ref="VEU124:VFW124"/>
    <mergeCell ref="VFX124:VGZ124"/>
    <mergeCell ref="VHA124:VIC124"/>
    <mergeCell ref="VID124:VJF124"/>
    <mergeCell ref="UVW124:UWY124"/>
    <mergeCell ref="UWZ124:UYB124"/>
    <mergeCell ref="UYC124:UZE124"/>
    <mergeCell ref="UZF124:VAH124"/>
    <mergeCell ref="VAI124:VBK124"/>
    <mergeCell ref="VBL124:VCN124"/>
    <mergeCell ref="WDI124:WEK124"/>
    <mergeCell ref="WEL124:WFN124"/>
    <mergeCell ref="WFO124:WGQ124"/>
    <mergeCell ref="WGR124:WHT124"/>
    <mergeCell ref="WHU124:WIW124"/>
    <mergeCell ref="WIX124:WJZ124"/>
    <mergeCell ref="VWQ124:VXS124"/>
    <mergeCell ref="VXT124:VYV124"/>
    <mergeCell ref="VYW124:VZY124"/>
    <mergeCell ref="VZZ124:WBB124"/>
    <mergeCell ref="WBC124:WCE124"/>
    <mergeCell ref="WCF124:WDH124"/>
    <mergeCell ref="VPY124:VRA124"/>
    <mergeCell ref="VRB124:VSD124"/>
    <mergeCell ref="VSE124:VTG124"/>
    <mergeCell ref="VTH124:VUJ124"/>
    <mergeCell ref="VUK124:VVM124"/>
    <mergeCell ref="VVN124:VWP124"/>
    <mergeCell ref="XEC124:XFD124"/>
    <mergeCell ref="WXK124:WYM124"/>
    <mergeCell ref="WYN124:WZP124"/>
    <mergeCell ref="WZQ124:XAS124"/>
    <mergeCell ref="XAT124:XBV124"/>
    <mergeCell ref="XBW124:XCY124"/>
    <mergeCell ref="XCZ124:XEB124"/>
    <mergeCell ref="WQS124:WRU124"/>
    <mergeCell ref="WRV124:WSX124"/>
    <mergeCell ref="WSY124:WUA124"/>
    <mergeCell ref="WUB124:WVD124"/>
    <mergeCell ref="WVE124:WWG124"/>
    <mergeCell ref="WWH124:WXJ124"/>
    <mergeCell ref="WKA124:WLC124"/>
    <mergeCell ref="WLD124:WMF124"/>
    <mergeCell ref="WMG124:WNI124"/>
    <mergeCell ref="WNJ124:WOL124"/>
    <mergeCell ref="WOM124:WPO124"/>
    <mergeCell ref="WPP124:WQR12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EEE9-1208-D148-9842-E1B1813B0CB9}">
  <sheetPr>
    <tabColor rgb="FFBF9000"/>
  </sheetPr>
  <dimension ref="A1:AC430"/>
  <sheetViews>
    <sheetView showGridLines="0" zoomScaleNormal="100" workbookViewId="0">
      <pane ySplit="5" topLeftCell="A246" activePane="bottomLeft" state="frozen"/>
      <selection pane="bottomLeft" activeCell="D258" sqref="D258"/>
    </sheetView>
  </sheetViews>
  <sheetFormatPr baseColWidth="10" defaultColWidth="53.83203125" defaultRowHeight="16" x14ac:dyDescent="0.2"/>
  <cols>
    <col min="1" max="1" width="53" style="1" customWidth="1"/>
    <col min="2" max="2" width="14.83203125" style="2" bestFit="1" customWidth="1"/>
    <col min="3" max="3" width="54.33203125" style="129" bestFit="1" customWidth="1"/>
    <col min="4" max="4" width="12.83203125" style="2" bestFit="1" customWidth="1"/>
    <col min="5" max="6" width="8.6640625" style="2" bestFit="1" customWidth="1"/>
    <col min="7" max="7" width="8" style="2" bestFit="1" customWidth="1"/>
    <col min="8" max="29" width="9.6640625" style="2" bestFit="1" customWidth="1"/>
    <col min="30" max="16384" width="53.83203125" style="1"/>
  </cols>
  <sheetData>
    <row r="1" spans="1:29" ht="41" customHeight="1" x14ac:dyDescent="0.2">
      <c r="C1" s="2"/>
    </row>
    <row r="2" spans="1:29" s="100" customFormat="1" ht="20" x14ac:dyDescent="0.2">
      <c r="A2" s="1550" t="s">
        <v>1732</v>
      </c>
      <c r="B2" s="1550"/>
      <c r="C2" s="1550"/>
      <c r="D2" s="1550"/>
      <c r="E2" s="1550"/>
      <c r="F2" s="1550"/>
      <c r="G2" s="1550"/>
      <c r="H2" s="1550"/>
      <c r="I2" s="1550"/>
      <c r="J2" s="1550"/>
      <c r="K2" s="1550"/>
      <c r="L2" s="1550"/>
      <c r="M2" s="1550"/>
      <c r="N2" s="1550"/>
      <c r="O2" s="1550"/>
      <c r="P2" s="1550"/>
      <c r="Q2" s="1550"/>
      <c r="R2" s="1550"/>
      <c r="S2" s="1550"/>
      <c r="T2" s="1550"/>
      <c r="U2" s="1550"/>
      <c r="V2" s="1550"/>
      <c r="W2" s="1550"/>
      <c r="X2" s="1550"/>
      <c r="Y2" s="1550"/>
      <c r="Z2" s="1550"/>
      <c r="AA2" s="1550"/>
      <c r="AB2" s="1550"/>
      <c r="AC2" s="1550"/>
    </row>
    <row r="3" spans="1:29" s="100" customFormat="1" x14ac:dyDescent="0.2">
      <c r="A3" s="1552" t="s">
        <v>2020</v>
      </c>
      <c r="B3" s="1552"/>
      <c r="C3" s="1552"/>
      <c r="D3" s="1552"/>
      <c r="E3" s="1552"/>
      <c r="F3" s="1552"/>
      <c r="G3" s="1552"/>
      <c r="H3" s="1552"/>
      <c r="I3" s="1552"/>
      <c r="J3" s="1552"/>
      <c r="K3" s="1552"/>
      <c r="L3" s="1552"/>
      <c r="M3" s="1552"/>
      <c r="N3" s="1552"/>
      <c r="O3" s="1552"/>
      <c r="P3" s="1552"/>
      <c r="Q3" s="1552"/>
      <c r="R3" s="1552"/>
      <c r="S3" s="1552"/>
      <c r="T3" s="1552"/>
      <c r="U3" s="1552"/>
      <c r="V3" s="1552"/>
      <c r="W3" s="1552"/>
      <c r="X3" s="1552"/>
      <c r="Y3" s="1552"/>
      <c r="Z3" s="1552"/>
      <c r="AA3" s="1552"/>
      <c r="AB3" s="1552"/>
      <c r="AC3" s="1552"/>
    </row>
    <row r="4" spans="1:29" s="100" customFormat="1" x14ac:dyDescent="0.2">
      <c r="A4" s="1552" t="s">
        <v>2027</v>
      </c>
      <c r="B4" s="1552"/>
      <c r="C4" s="1552"/>
      <c r="D4" s="1552"/>
      <c r="E4" s="1552"/>
      <c r="F4" s="1552"/>
      <c r="G4" s="1552"/>
      <c r="H4" s="1552"/>
      <c r="I4" s="1552"/>
      <c r="J4" s="1552"/>
      <c r="K4" s="1552"/>
      <c r="L4" s="1552"/>
      <c r="M4" s="1552"/>
      <c r="N4" s="1552"/>
      <c r="O4" s="1552"/>
      <c r="P4" s="1552"/>
      <c r="Q4" s="1552"/>
      <c r="R4" s="1552"/>
      <c r="S4" s="1552"/>
      <c r="T4" s="1552"/>
      <c r="U4" s="1552"/>
      <c r="V4" s="1552"/>
      <c r="W4" s="1552"/>
      <c r="X4" s="1552"/>
      <c r="Y4" s="1552"/>
      <c r="Z4" s="1552"/>
      <c r="AA4" s="1552"/>
      <c r="AB4" s="1552"/>
      <c r="AC4" s="1552"/>
    </row>
    <row r="5" spans="1:29" s="100" customFormat="1" x14ac:dyDescent="0.2">
      <c r="A5" s="169"/>
      <c r="B5" s="169" t="s">
        <v>138</v>
      </c>
      <c r="C5" s="150" t="s">
        <v>139</v>
      </c>
      <c r="D5" s="769">
        <v>2025</v>
      </c>
      <c r="E5" s="769">
        <v>2026</v>
      </c>
      <c r="F5" s="769">
        <v>2027</v>
      </c>
      <c r="G5" s="769">
        <v>2028</v>
      </c>
      <c r="H5" s="769">
        <v>2029</v>
      </c>
      <c r="I5" s="769">
        <v>2030</v>
      </c>
      <c r="J5" s="769">
        <v>2031</v>
      </c>
      <c r="K5" s="769">
        <v>2032</v>
      </c>
      <c r="L5" s="769">
        <v>2033</v>
      </c>
      <c r="M5" s="769">
        <v>2034</v>
      </c>
      <c r="N5" s="769">
        <v>2035</v>
      </c>
      <c r="O5" s="769">
        <v>2036</v>
      </c>
      <c r="P5" s="769">
        <v>2037</v>
      </c>
      <c r="Q5" s="769">
        <v>2038</v>
      </c>
      <c r="R5" s="769">
        <v>2039</v>
      </c>
      <c r="S5" s="769">
        <v>2040</v>
      </c>
      <c r="T5" s="769">
        <v>2041</v>
      </c>
      <c r="U5" s="769">
        <v>2042</v>
      </c>
      <c r="V5" s="769">
        <v>2043</v>
      </c>
      <c r="W5" s="769">
        <v>2044</v>
      </c>
      <c r="X5" s="769">
        <v>2045</v>
      </c>
      <c r="Y5" s="769">
        <v>2046</v>
      </c>
      <c r="Z5" s="769">
        <v>2047</v>
      </c>
      <c r="AA5" s="769">
        <v>2048</v>
      </c>
      <c r="AB5" s="769">
        <v>2049</v>
      </c>
      <c r="AC5" s="769">
        <v>2050</v>
      </c>
    </row>
    <row r="6" spans="1:29" s="100" customFormat="1" x14ac:dyDescent="0.2">
      <c r="A6" s="2"/>
      <c r="B6" s="2"/>
      <c r="C6" s="129"/>
      <c r="D6" s="171" t="s">
        <v>140</v>
      </c>
      <c r="E6" s="171" t="s">
        <v>140</v>
      </c>
      <c r="F6" s="171" t="s">
        <v>140</v>
      </c>
      <c r="G6" s="171" t="s">
        <v>140</v>
      </c>
      <c r="H6" s="171" t="s">
        <v>140</v>
      </c>
      <c r="I6" s="171" t="s">
        <v>140</v>
      </c>
      <c r="J6" s="171" t="s">
        <v>140</v>
      </c>
      <c r="K6" s="171" t="s">
        <v>140</v>
      </c>
      <c r="L6" s="171" t="s">
        <v>140</v>
      </c>
      <c r="M6" s="171" t="s">
        <v>140</v>
      </c>
      <c r="N6" s="171" t="s">
        <v>140</v>
      </c>
      <c r="O6" s="171" t="s">
        <v>140</v>
      </c>
      <c r="P6" s="171" t="s">
        <v>140</v>
      </c>
      <c r="Q6" s="171" t="s">
        <v>140</v>
      </c>
      <c r="R6" s="171" t="s">
        <v>140</v>
      </c>
      <c r="S6" s="171" t="s">
        <v>140</v>
      </c>
      <c r="T6" s="171" t="s">
        <v>140</v>
      </c>
      <c r="U6" s="171" t="s">
        <v>140</v>
      </c>
      <c r="V6" s="171" t="s">
        <v>140</v>
      </c>
      <c r="W6" s="171" t="s">
        <v>140</v>
      </c>
      <c r="X6" s="171" t="s">
        <v>140</v>
      </c>
      <c r="Y6" s="171" t="s">
        <v>140</v>
      </c>
      <c r="Z6" s="171" t="s">
        <v>140</v>
      </c>
      <c r="AA6" s="171" t="s">
        <v>140</v>
      </c>
      <c r="AB6" s="171" t="s">
        <v>140</v>
      </c>
      <c r="AC6" s="171" t="s">
        <v>140</v>
      </c>
    </row>
    <row r="7" spans="1:29" s="100" customFormat="1" x14ac:dyDescent="0.2">
      <c r="A7" s="2"/>
      <c r="B7" s="2"/>
      <c r="C7" s="129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</row>
    <row r="8" spans="1:29" s="100" customFormat="1" ht="16" customHeight="1" x14ac:dyDescent="0.2">
      <c r="A8" s="1292" t="s">
        <v>1705</v>
      </c>
      <c r="B8" s="1293"/>
      <c r="C8" s="1294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  <c r="AC8" s="732"/>
    </row>
    <row r="9" spans="1:29" s="100" customFormat="1" ht="17" thickBot="1" x14ac:dyDescent="0.25">
      <c r="A9" s="1295"/>
      <c r="B9" s="1296"/>
      <c r="C9" s="159"/>
      <c r="D9" s="1297"/>
      <c r="E9" s="1297"/>
      <c r="F9" s="1297"/>
      <c r="G9" s="1297"/>
      <c r="H9" s="1297"/>
      <c r="I9" s="1297"/>
      <c r="J9" s="1297"/>
      <c r="K9" s="176"/>
      <c r="L9" s="176"/>
      <c r="M9" s="176"/>
      <c r="N9" s="176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</row>
    <row r="10" spans="1:29" s="100" customFormat="1" ht="17" thickBot="1" x14ac:dyDescent="0.25">
      <c r="A10" s="1298" t="s">
        <v>200</v>
      </c>
      <c r="B10" s="771">
        <v>2030</v>
      </c>
      <c r="C10" s="1299" t="str">
        <f>IF(OR($B$10&lt;2025,$B$10&gt;2050),"⚠ ERROR: target year out of range (2025–2050)",IF($B$10=2030,"✓ REMP base case (2030) — original profile",IF($B$10&lt;2030,"✓ Accelerated: "&amp;(2030-$B$10)&amp;" year(s) earlier — profile compressed","✓ Extended: "&amp;($B$10-2030)&amp;" year(s) later — profile stretched")))</f>
        <v>✓ REMP base case (2030) — original profile</v>
      </c>
      <c r="D10" s="1300"/>
      <c r="E10" s="152"/>
      <c r="F10" s="152"/>
      <c r="G10" s="152"/>
      <c r="H10" s="1"/>
      <c r="I10" s="1"/>
      <c r="J10" s="1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</row>
    <row r="11" spans="1:29" s="100" customFormat="1" x14ac:dyDescent="0.2">
      <c r="A11" s="1298" t="s">
        <v>2041</v>
      </c>
      <c r="B11" s="1301">
        <f>B10-2025+1</f>
        <v>6</v>
      </c>
      <c r="C11" s="1299" t="s">
        <v>2042</v>
      </c>
      <c r="D11" s="1300"/>
      <c r="E11" s="152"/>
      <c r="F11" s="152"/>
      <c r="G11" s="152"/>
      <c r="H11" s="1"/>
      <c r="I11" s="1"/>
      <c r="J11" s="1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</row>
    <row r="12" spans="1:29" s="100" customFormat="1" x14ac:dyDescent="0.2">
      <c r="A12" s="1298"/>
      <c r="B12" s="1301"/>
      <c r="C12" s="1299"/>
      <c r="D12" s="1300"/>
      <c r="E12" s="152"/>
      <c r="F12" s="152"/>
      <c r="G12" s="152"/>
      <c r="H12" s="1"/>
      <c r="I12" s="1"/>
      <c r="J12" s="1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</row>
    <row r="13" spans="1:29" s="100" customFormat="1" ht="17" x14ac:dyDescent="0.2">
      <c r="A13" s="162" t="s">
        <v>452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</row>
    <row r="14" spans="1:29" s="100" customFormat="1" x14ac:dyDescent="0.2">
      <c r="A14" s="1302" t="s">
        <v>457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</row>
    <row r="15" spans="1:29" s="100" customForma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s="100" customFormat="1" x14ac:dyDescent="0.2">
      <c r="A16" s="221" t="s">
        <v>458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</row>
    <row r="17" spans="1:29" s="100" customFormat="1" x14ac:dyDescent="0.2">
      <c r="A17" s="206" t="s">
        <v>453</v>
      </c>
      <c r="B17" s="1303" t="s">
        <v>102</v>
      </c>
      <c r="C17" s="1304" t="s">
        <v>459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s="100" customFormat="1" x14ac:dyDescent="0.2">
      <c r="A18" s="206" t="s">
        <v>460</v>
      </c>
      <c r="B18" s="1305">
        <v>2025</v>
      </c>
      <c r="C18" s="1304" t="s">
        <v>455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s="100" customFormat="1" x14ac:dyDescent="0.2">
      <c r="A19" s="206" t="s">
        <v>461</v>
      </c>
      <c r="B19" s="1303" t="s">
        <v>454</v>
      </c>
      <c r="C19" s="1304" t="s">
        <v>456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s="100" customFormat="1" x14ac:dyDescent="0.2">
      <c r="A20" s="206" t="s">
        <v>440</v>
      </c>
      <c r="B20" s="1303"/>
      <c r="C20" s="1304" t="s">
        <v>462</v>
      </c>
      <c r="D20" s="772">
        <v>22.14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s="100" customForma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100" customFormat="1" x14ac:dyDescent="0.2">
      <c r="A22" s="221" t="s">
        <v>463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</row>
    <row r="23" spans="1:29" s="100" customFormat="1" x14ac:dyDescent="0.2">
      <c r="A23" s="206" t="s">
        <v>438</v>
      </c>
      <c r="B23" s="1303" t="s">
        <v>232</v>
      </c>
      <c r="C23" s="164"/>
      <c r="D23" s="773">
        <v>0</v>
      </c>
      <c r="E23" s="773">
        <v>2.5000000000000001E-2</v>
      </c>
      <c r="F23" s="773">
        <v>2.5000000000000001E-2</v>
      </c>
      <c r="G23" s="773">
        <v>2.5000000000000001E-2</v>
      </c>
      <c r="H23" s="773">
        <v>2.5000000000000001E-2</v>
      </c>
      <c r="I23" s="773">
        <v>2.5000000000000001E-2</v>
      </c>
      <c r="J23" s="773">
        <v>2.5000000000000001E-2</v>
      </c>
      <c r="K23" s="773">
        <v>2.5000000000000001E-2</v>
      </c>
      <c r="L23" s="773">
        <v>2.5000000000000001E-2</v>
      </c>
      <c r="M23" s="773">
        <v>2.5000000000000001E-2</v>
      </c>
      <c r="N23" s="773">
        <v>2.5000000000000001E-2</v>
      </c>
      <c r="O23" s="773">
        <v>2.5000000000000001E-2</v>
      </c>
      <c r="P23" s="773">
        <v>2.5000000000000001E-2</v>
      </c>
      <c r="Q23" s="773">
        <v>2.5000000000000001E-2</v>
      </c>
      <c r="R23" s="773">
        <v>2.5000000000000001E-2</v>
      </c>
      <c r="S23" s="773">
        <v>2.5000000000000001E-2</v>
      </c>
      <c r="T23" s="773">
        <v>2.5000000000000001E-2</v>
      </c>
      <c r="U23" s="773">
        <v>2.5000000000000001E-2</v>
      </c>
      <c r="V23" s="773">
        <v>2.5000000000000001E-2</v>
      </c>
      <c r="W23" s="773">
        <v>2.5000000000000001E-2</v>
      </c>
      <c r="X23" s="773">
        <v>2.5000000000000001E-2</v>
      </c>
      <c r="Y23" s="773">
        <v>2.5000000000000001E-2</v>
      </c>
      <c r="Z23" s="773">
        <v>2.5000000000000001E-2</v>
      </c>
      <c r="AA23" s="773">
        <v>2.5000000000000001E-2</v>
      </c>
      <c r="AB23" s="773">
        <v>2.5000000000000001E-2</v>
      </c>
      <c r="AC23" s="773">
        <v>2.5000000000000001E-2</v>
      </c>
    </row>
    <row r="24" spans="1:29" s="100" customFormat="1" ht="52" x14ac:dyDescent="0.2">
      <c r="A24" s="206" t="s">
        <v>439</v>
      </c>
      <c r="B24" s="1303" t="s">
        <v>232</v>
      </c>
      <c r="C24" s="1307" t="s">
        <v>1734</v>
      </c>
      <c r="D24" s="773">
        <v>0</v>
      </c>
      <c r="E24" s="773">
        <v>0.09</v>
      </c>
      <c r="F24" s="773">
        <v>7.0000000000000007E-2</v>
      </c>
      <c r="G24" s="1308">
        <f>$F$24</f>
        <v>7.0000000000000007E-2</v>
      </c>
      <c r="H24" s="1308">
        <f t="shared" ref="H24:AC24" si="0">$F$24</f>
        <v>7.0000000000000007E-2</v>
      </c>
      <c r="I24" s="1308">
        <f t="shared" si="0"/>
        <v>7.0000000000000007E-2</v>
      </c>
      <c r="J24" s="1308">
        <f t="shared" si="0"/>
        <v>7.0000000000000007E-2</v>
      </c>
      <c r="K24" s="803">
        <f t="shared" si="0"/>
        <v>7.0000000000000007E-2</v>
      </c>
      <c r="L24" s="803">
        <f t="shared" si="0"/>
        <v>7.0000000000000007E-2</v>
      </c>
      <c r="M24" s="803">
        <f t="shared" si="0"/>
        <v>7.0000000000000007E-2</v>
      </c>
      <c r="N24" s="803">
        <f t="shared" si="0"/>
        <v>7.0000000000000007E-2</v>
      </c>
      <c r="O24" s="803">
        <f t="shared" si="0"/>
        <v>7.0000000000000007E-2</v>
      </c>
      <c r="P24" s="803">
        <f t="shared" si="0"/>
        <v>7.0000000000000007E-2</v>
      </c>
      <c r="Q24" s="803">
        <f t="shared" si="0"/>
        <v>7.0000000000000007E-2</v>
      </c>
      <c r="R24" s="803">
        <f t="shared" si="0"/>
        <v>7.0000000000000007E-2</v>
      </c>
      <c r="S24" s="803">
        <f t="shared" si="0"/>
        <v>7.0000000000000007E-2</v>
      </c>
      <c r="T24" s="803">
        <f t="shared" si="0"/>
        <v>7.0000000000000007E-2</v>
      </c>
      <c r="U24" s="803">
        <f t="shared" si="0"/>
        <v>7.0000000000000007E-2</v>
      </c>
      <c r="V24" s="803">
        <f t="shared" si="0"/>
        <v>7.0000000000000007E-2</v>
      </c>
      <c r="W24" s="803">
        <f t="shared" si="0"/>
        <v>7.0000000000000007E-2</v>
      </c>
      <c r="X24" s="803">
        <f t="shared" si="0"/>
        <v>7.0000000000000007E-2</v>
      </c>
      <c r="Y24" s="803">
        <f t="shared" si="0"/>
        <v>7.0000000000000007E-2</v>
      </c>
      <c r="Z24" s="803">
        <f t="shared" si="0"/>
        <v>7.0000000000000007E-2</v>
      </c>
      <c r="AA24" s="803">
        <f t="shared" si="0"/>
        <v>7.0000000000000007E-2</v>
      </c>
      <c r="AB24" s="803">
        <f t="shared" si="0"/>
        <v>7.0000000000000007E-2</v>
      </c>
      <c r="AC24" s="803">
        <f t="shared" si="0"/>
        <v>7.0000000000000007E-2</v>
      </c>
    </row>
    <row r="25" spans="1:29" s="100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s="100" customFormat="1" ht="17" x14ac:dyDescent="0.2">
      <c r="A26" s="1553" t="s">
        <v>141</v>
      </c>
      <c r="B26" s="1553"/>
      <c r="C26" s="1554"/>
      <c r="D26" s="1555"/>
      <c r="E26" s="1555"/>
      <c r="F26" s="1555"/>
      <c r="G26" s="1555"/>
      <c r="H26" s="1555"/>
      <c r="I26" s="1555"/>
      <c r="J26" s="1555"/>
      <c r="K26" s="1555"/>
      <c r="L26" s="1555"/>
      <c r="M26" s="1555"/>
      <c r="N26" s="1555"/>
      <c r="O26" s="1555"/>
      <c r="P26" s="1555"/>
      <c r="Q26" s="1555"/>
      <c r="R26" s="1555"/>
      <c r="S26" s="1555"/>
      <c r="T26" s="1555"/>
      <c r="U26" s="1555"/>
      <c r="V26" s="1555"/>
      <c r="W26" s="1555"/>
      <c r="X26" s="1555"/>
      <c r="Y26" s="1555"/>
      <c r="Z26" s="1555"/>
      <c r="AA26" s="1555"/>
      <c r="AB26" s="1555"/>
      <c r="AC26" s="1555"/>
    </row>
    <row r="27" spans="1:29" s="100" customFormat="1" x14ac:dyDescent="0.2">
      <c r="A27" s="1309" t="s">
        <v>142</v>
      </c>
      <c r="B27" s="1303" t="s">
        <v>143</v>
      </c>
      <c r="C27" s="1310" t="s">
        <v>179</v>
      </c>
      <c r="D27" s="762">
        <v>14413</v>
      </c>
      <c r="E27" s="762">
        <v>129130</v>
      </c>
      <c r="F27" s="762">
        <v>167073</v>
      </c>
      <c r="G27" s="762">
        <v>146658</v>
      </c>
      <c r="H27" s="762">
        <v>146263</v>
      </c>
      <c r="I27" s="762">
        <v>136023</v>
      </c>
      <c r="J27" s="762">
        <v>0</v>
      </c>
      <c r="K27" s="762">
        <v>0</v>
      </c>
      <c r="L27" s="762">
        <v>0</v>
      </c>
      <c r="M27" s="762">
        <v>0</v>
      </c>
      <c r="N27" s="762">
        <v>0</v>
      </c>
      <c r="O27" s="762">
        <v>0</v>
      </c>
      <c r="P27" s="762">
        <v>0</v>
      </c>
      <c r="Q27" s="762">
        <v>0</v>
      </c>
      <c r="R27" s="762">
        <v>0</v>
      </c>
      <c r="S27" s="762">
        <v>0</v>
      </c>
      <c r="T27" s="762">
        <v>0</v>
      </c>
      <c r="U27" s="762">
        <v>0</v>
      </c>
      <c r="V27" s="762">
        <v>0</v>
      </c>
      <c r="W27" s="762">
        <v>0</v>
      </c>
      <c r="X27" s="762">
        <v>0</v>
      </c>
      <c r="Y27" s="762">
        <v>0</v>
      </c>
      <c r="Z27" s="762">
        <v>0</v>
      </c>
      <c r="AA27" s="762">
        <v>0</v>
      </c>
      <c r="AB27" s="762">
        <v>0</v>
      </c>
      <c r="AC27" s="762">
        <v>0</v>
      </c>
    </row>
    <row r="28" spans="1:29" s="100" customFormat="1" x14ac:dyDescent="0.2">
      <c r="A28" s="1309" t="s">
        <v>144</v>
      </c>
      <c r="B28" s="1303" t="s">
        <v>143</v>
      </c>
      <c r="C28" s="1310" t="s">
        <v>145</v>
      </c>
      <c r="D28" s="762">
        <v>0</v>
      </c>
      <c r="E28" s="762">
        <v>0</v>
      </c>
      <c r="F28" s="762">
        <v>0</v>
      </c>
      <c r="G28" s="762">
        <v>11371</v>
      </c>
      <c r="H28" s="762">
        <v>0</v>
      </c>
      <c r="I28" s="762">
        <v>77308</v>
      </c>
      <c r="J28" s="762">
        <v>0</v>
      </c>
      <c r="K28" s="762">
        <v>0</v>
      </c>
      <c r="L28" s="762">
        <v>0</v>
      </c>
      <c r="M28" s="762">
        <v>0</v>
      </c>
      <c r="N28" s="762">
        <v>0</v>
      </c>
      <c r="O28" s="762">
        <v>0</v>
      </c>
      <c r="P28" s="762">
        <v>0</v>
      </c>
      <c r="Q28" s="762">
        <v>0</v>
      </c>
      <c r="R28" s="762">
        <v>0</v>
      </c>
      <c r="S28" s="762">
        <v>0</v>
      </c>
      <c r="T28" s="762">
        <v>0</v>
      </c>
      <c r="U28" s="762">
        <v>0</v>
      </c>
      <c r="V28" s="762">
        <v>0</v>
      </c>
      <c r="W28" s="762">
        <v>0</v>
      </c>
      <c r="X28" s="762">
        <v>0</v>
      </c>
      <c r="Y28" s="762">
        <v>0</v>
      </c>
      <c r="Z28" s="762">
        <v>0</v>
      </c>
      <c r="AA28" s="762">
        <v>0</v>
      </c>
      <c r="AB28" s="762">
        <v>0</v>
      </c>
      <c r="AC28" s="762">
        <v>0</v>
      </c>
    </row>
    <row r="29" spans="1:29" s="100" customFormat="1" x14ac:dyDescent="0.2">
      <c r="A29" s="1309" t="s">
        <v>146</v>
      </c>
      <c r="B29" s="1303" t="s">
        <v>143</v>
      </c>
      <c r="C29" s="1310" t="s">
        <v>147</v>
      </c>
      <c r="D29" s="762">
        <v>10392</v>
      </c>
      <c r="E29" s="762">
        <v>48368</v>
      </c>
      <c r="F29" s="762">
        <v>43339</v>
      </c>
      <c r="G29" s="762">
        <v>55601</v>
      </c>
      <c r="H29" s="762">
        <v>46385</v>
      </c>
      <c r="I29" s="762">
        <v>35540</v>
      </c>
      <c r="J29" s="762">
        <v>0</v>
      </c>
      <c r="K29" s="762">
        <v>0</v>
      </c>
      <c r="L29" s="762">
        <v>0</v>
      </c>
      <c r="M29" s="762">
        <v>0</v>
      </c>
      <c r="N29" s="762">
        <v>0</v>
      </c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2">
        <v>0</v>
      </c>
      <c r="V29" s="762">
        <v>0</v>
      </c>
      <c r="W29" s="762">
        <v>0</v>
      </c>
      <c r="X29" s="762">
        <v>0</v>
      </c>
      <c r="Y29" s="762">
        <v>0</v>
      </c>
      <c r="Z29" s="762">
        <v>0</v>
      </c>
      <c r="AA29" s="762">
        <v>0</v>
      </c>
      <c r="AB29" s="762">
        <v>0</v>
      </c>
      <c r="AC29" s="762">
        <v>0</v>
      </c>
    </row>
    <row r="30" spans="1:29" s="100" customFormat="1" x14ac:dyDescent="0.2">
      <c r="A30" s="1309" t="s">
        <v>148</v>
      </c>
      <c r="B30" s="1303" t="s">
        <v>143</v>
      </c>
      <c r="C30" s="1310" t="s">
        <v>149</v>
      </c>
      <c r="D30" s="1311">
        <f t="shared" ref="D30:I30" si="1">D28+D29</f>
        <v>10392</v>
      </c>
      <c r="E30" s="1311">
        <f t="shared" si="1"/>
        <v>48368</v>
      </c>
      <c r="F30" s="1311">
        <f t="shared" si="1"/>
        <v>43339</v>
      </c>
      <c r="G30" s="1311">
        <f t="shared" si="1"/>
        <v>66972</v>
      </c>
      <c r="H30" s="1311">
        <f t="shared" si="1"/>
        <v>46385</v>
      </c>
      <c r="I30" s="1311">
        <f t="shared" si="1"/>
        <v>112848</v>
      </c>
      <c r="J30" s="762">
        <v>0</v>
      </c>
      <c r="K30" s="762">
        <v>0</v>
      </c>
      <c r="L30" s="762">
        <v>0</v>
      </c>
      <c r="M30" s="762">
        <v>0</v>
      </c>
      <c r="N30" s="762">
        <v>0</v>
      </c>
      <c r="O30" s="762">
        <v>0</v>
      </c>
      <c r="P30" s="762">
        <v>0</v>
      </c>
      <c r="Q30" s="762">
        <v>0</v>
      </c>
      <c r="R30" s="762">
        <v>0</v>
      </c>
      <c r="S30" s="762">
        <v>0</v>
      </c>
      <c r="T30" s="762">
        <v>0</v>
      </c>
      <c r="U30" s="762">
        <v>0</v>
      </c>
      <c r="V30" s="762">
        <v>0</v>
      </c>
      <c r="W30" s="762">
        <v>0</v>
      </c>
      <c r="X30" s="762">
        <v>0</v>
      </c>
      <c r="Y30" s="762">
        <v>0</v>
      </c>
      <c r="Z30" s="762">
        <v>0</v>
      </c>
      <c r="AA30" s="762">
        <v>0</v>
      </c>
      <c r="AB30" s="762">
        <v>0</v>
      </c>
      <c r="AC30" s="762">
        <v>0</v>
      </c>
    </row>
    <row r="31" spans="1:29" s="100" customFormat="1" ht="26" x14ac:dyDescent="0.2">
      <c r="A31" s="1309" t="s">
        <v>150</v>
      </c>
      <c r="B31" s="1303" t="s">
        <v>151</v>
      </c>
      <c r="C31" s="1310" t="s">
        <v>152</v>
      </c>
      <c r="D31" s="762">
        <v>240001</v>
      </c>
      <c r="E31" s="762">
        <v>240001</v>
      </c>
      <c r="F31" s="762">
        <v>240001</v>
      </c>
      <c r="G31" s="762">
        <v>240001</v>
      </c>
      <c r="H31" s="762">
        <v>240001</v>
      </c>
      <c r="I31" s="762">
        <v>240002</v>
      </c>
      <c r="J31" s="762">
        <v>0</v>
      </c>
      <c r="K31" s="762">
        <v>0</v>
      </c>
      <c r="L31" s="762">
        <v>0</v>
      </c>
      <c r="M31" s="762">
        <v>0</v>
      </c>
      <c r="N31" s="762">
        <v>0</v>
      </c>
      <c r="O31" s="762">
        <v>0</v>
      </c>
      <c r="P31" s="762">
        <v>0</v>
      </c>
      <c r="Q31" s="762">
        <v>0</v>
      </c>
      <c r="R31" s="762">
        <v>0</v>
      </c>
      <c r="S31" s="762">
        <v>0</v>
      </c>
      <c r="T31" s="762">
        <v>0</v>
      </c>
      <c r="U31" s="762">
        <v>0</v>
      </c>
      <c r="V31" s="762">
        <v>0</v>
      </c>
      <c r="W31" s="762">
        <v>0</v>
      </c>
      <c r="X31" s="762">
        <v>0</v>
      </c>
      <c r="Y31" s="762">
        <v>0</v>
      </c>
      <c r="Z31" s="762">
        <v>0</v>
      </c>
      <c r="AA31" s="762">
        <v>0</v>
      </c>
      <c r="AB31" s="762">
        <v>0</v>
      </c>
      <c r="AC31" s="762">
        <v>0</v>
      </c>
    </row>
    <row r="32" spans="1:29" s="100" customFormat="1" x14ac:dyDescent="0.2">
      <c r="A32" s="173"/>
      <c r="B32" s="1312"/>
      <c r="C32" s="159"/>
      <c r="D32" s="157"/>
      <c r="E32" s="157"/>
      <c r="F32" s="157"/>
      <c r="G32" s="157"/>
      <c r="H32" s="157"/>
      <c r="I32" s="157"/>
      <c r="J32" s="157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</row>
    <row r="33" spans="1:29" s="100" customFormat="1" x14ac:dyDescent="0.2">
      <c r="A33" s="1556" t="s">
        <v>153</v>
      </c>
      <c r="B33" s="1557"/>
      <c r="C33" s="1558"/>
      <c r="D33" s="1559"/>
      <c r="E33" s="1559"/>
      <c r="F33" s="1559"/>
      <c r="G33" s="1559"/>
      <c r="H33" s="1559"/>
      <c r="I33" s="1559"/>
      <c r="J33" s="1559"/>
      <c r="K33" s="1559"/>
      <c r="L33" s="1559"/>
      <c r="M33" s="1559"/>
      <c r="N33" s="1559"/>
      <c r="O33" s="1559"/>
      <c r="P33" s="1559"/>
      <c r="Q33" s="1559"/>
      <c r="R33" s="1559"/>
      <c r="S33" s="1559"/>
      <c r="T33" s="1559"/>
      <c r="U33" s="1559"/>
      <c r="V33" s="1559"/>
      <c r="W33" s="1559"/>
      <c r="X33" s="1559"/>
      <c r="Y33" s="1559"/>
      <c r="Z33" s="1559"/>
      <c r="AA33" s="1559"/>
      <c r="AB33" s="1559"/>
      <c r="AC33" s="1559"/>
    </row>
    <row r="34" spans="1:29" s="100" customFormat="1" x14ac:dyDescent="0.2">
      <c r="A34" s="1309" t="s">
        <v>154</v>
      </c>
      <c r="B34" s="1303" t="s">
        <v>155</v>
      </c>
      <c r="C34" s="159"/>
      <c r="D34" s="154">
        <f>D27</f>
        <v>14413</v>
      </c>
      <c r="E34" s="154">
        <f t="shared" ref="E34:J34" si="2">D34+E27</f>
        <v>143543</v>
      </c>
      <c r="F34" s="154">
        <f t="shared" si="2"/>
        <v>310616</v>
      </c>
      <c r="G34" s="154">
        <f t="shared" si="2"/>
        <v>457274</v>
      </c>
      <c r="H34" s="154">
        <f t="shared" si="2"/>
        <v>603537</v>
      </c>
      <c r="I34" s="154">
        <f t="shared" si="2"/>
        <v>739560</v>
      </c>
      <c r="J34" s="154">
        <f t="shared" si="2"/>
        <v>739560</v>
      </c>
      <c r="K34" s="154">
        <f t="shared" ref="K34:AC34" si="3">J34+K27</f>
        <v>739560</v>
      </c>
      <c r="L34" s="154">
        <f t="shared" si="3"/>
        <v>739560</v>
      </c>
      <c r="M34" s="154">
        <f t="shared" si="3"/>
        <v>739560</v>
      </c>
      <c r="N34" s="154">
        <f t="shared" si="3"/>
        <v>739560</v>
      </c>
      <c r="O34" s="154">
        <f t="shared" si="3"/>
        <v>739560</v>
      </c>
      <c r="P34" s="154">
        <f t="shared" si="3"/>
        <v>739560</v>
      </c>
      <c r="Q34" s="154">
        <f t="shared" si="3"/>
        <v>739560</v>
      </c>
      <c r="R34" s="154">
        <f t="shared" si="3"/>
        <v>739560</v>
      </c>
      <c r="S34" s="154">
        <f t="shared" si="3"/>
        <v>739560</v>
      </c>
      <c r="T34" s="154">
        <f t="shared" si="3"/>
        <v>739560</v>
      </c>
      <c r="U34" s="154">
        <f t="shared" si="3"/>
        <v>739560</v>
      </c>
      <c r="V34" s="154">
        <f t="shared" si="3"/>
        <v>739560</v>
      </c>
      <c r="W34" s="154">
        <f t="shared" si="3"/>
        <v>739560</v>
      </c>
      <c r="X34" s="154">
        <f t="shared" si="3"/>
        <v>739560</v>
      </c>
      <c r="Y34" s="154">
        <f t="shared" si="3"/>
        <v>739560</v>
      </c>
      <c r="Z34" s="154">
        <f t="shared" si="3"/>
        <v>739560</v>
      </c>
      <c r="AA34" s="154">
        <f t="shared" si="3"/>
        <v>739560</v>
      </c>
      <c r="AB34" s="154">
        <f t="shared" si="3"/>
        <v>739560</v>
      </c>
      <c r="AC34" s="154">
        <f t="shared" si="3"/>
        <v>739560</v>
      </c>
    </row>
    <row r="35" spans="1:29" s="100" customFormat="1" x14ac:dyDescent="0.2">
      <c r="A35" s="1309" t="s">
        <v>156</v>
      </c>
      <c r="B35" s="1303" t="s">
        <v>155</v>
      </c>
      <c r="C35" s="159"/>
      <c r="D35" s="154">
        <f>D30</f>
        <v>10392</v>
      </c>
      <c r="E35" s="154">
        <f t="shared" ref="E35:I36" si="4">D35+E30</f>
        <v>58760</v>
      </c>
      <c r="F35" s="154">
        <f t="shared" si="4"/>
        <v>102099</v>
      </c>
      <c r="G35" s="154">
        <f t="shared" si="4"/>
        <v>169071</v>
      </c>
      <c r="H35" s="154">
        <f t="shared" si="4"/>
        <v>215456</v>
      </c>
      <c r="I35" s="154">
        <f t="shared" si="4"/>
        <v>328304</v>
      </c>
      <c r="J35" s="154">
        <f t="shared" ref="J35:K35" si="5">I35+J30</f>
        <v>328304</v>
      </c>
      <c r="K35" s="154">
        <f t="shared" si="5"/>
        <v>328304</v>
      </c>
      <c r="L35" s="154">
        <f t="shared" ref="L35:AC35" si="6">K35+L30</f>
        <v>328304</v>
      </c>
      <c r="M35" s="154">
        <f t="shared" si="6"/>
        <v>328304</v>
      </c>
      <c r="N35" s="154">
        <f t="shared" si="6"/>
        <v>328304</v>
      </c>
      <c r="O35" s="154">
        <f t="shared" si="6"/>
        <v>328304</v>
      </c>
      <c r="P35" s="154">
        <f t="shared" si="6"/>
        <v>328304</v>
      </c>
      <c r="Q35" s="154">
        <f t="shared" si="6"/>
        <v>328304</v>
      </c>
      <c r="R35" s="154">
        <f t="shared" si="6"/>
        <v>328304</v>
      </c>
      <c r="S35" s="154">
        <f t="shared" si="6"/>
        <v>328304</v>
      </c>
      <c r="T35" s="154">
        <f t="shared" si="6"/>
        <v>328304</v>
      </c>
      <c r="U35" s="154">
        <f t="shared" si="6"/>
        <v>328304</v>
      </c>
      <c r="V35" s="154">
        <f t="shared" si="6"/>
        <v>328304</v>
      </c>
      <c r="W35" s="154">
        <f t="shared" si="6"/>
        <v>328304</v>
      </c>
      <c r="X35" s="154">
        <f t="shared" si="6"/>
        <v>328304</v>
      </c>
      <c r="Y35" s="154">
        <f t="shared" si="6"/>
        <v>328304</v>
      </c>
      <c r="Z35" s="154">
        <f t="shared" si="6"/>
        <v>328304</v>
      </c>
      <c r="AA35" s="154">
        <f t="shared" si="6"/>
        <v>328304</v>
      </c>
      <c r="AB35" s="154">
        <f t="shared" si="6"/>
        <v>328304</v>
      </c>
      <c r="AC35" s="154">
        <f t="shared" si="6"/>
        <v>328304</v>
      </c>
    </row>
    <row r="36" spans="1:29" s="100" customFormat="1" x14ac:dyDescent="0.2">
      <c r="A36" s="1309" t="s">
        <v>157</v>
      </c>
      <c r="B36" s="1303" t="s">
        <v>155</v>
      </c>
      <c r="C36" s="159"/>
      <c r="D36" s="155">
        <f>D31</f>
        <v>240001</v>
      </c>
      <c r="E36" s="155">
        <f t="shared" si="4"/>
        <v>480002</v>
      </c>
      <c r="F36" s="155">
        <f t="shared" si="4"/>
        <v>720003</v>
      </c>
      <c r="G36" s="155">
        <f t="shared" si="4"/>
        <v>960004</v>
      </c>
      <c r="H36" s="155">
        <f t="shared" si="4"/>
        <v>1200005</v>
      </c>
      <c r="I36" s="155">
        <f t="shared" si="4"/>
        <v>1440007</v>
      </c>
      <c r="J36" s="155">
        <f t="shared" ref="J36:K36" si="7">I36+J31</f>
        <v>1440007</v>
      </c>
      <c r="K36" s="155">
        <f t="shared" si="7"/>
        <v>1440007</v>
      </c>
      <c r="L36" s="155">
        <f t="shared" ref="L36:AC36" si="8">K36+L31</f>
        <v>1440007</v>
      </c>
      <c r="M36" s="155">
        <f t="shared" si="8"/>
        <v>1440007</v>
      </c>
      <c r="N36" s="155">
        <f t="shared" si="8"/>
        <v>1440007</v>
      </c>
      <c r="O36" s="155">
        <f t="shared" si="8"/>
        <v>1440007</v>
      </c>
      <c r="P36" s="155">
        <f t="shared" si="8"/>
        <v>1440007</v>
      </c>
      <c r="Q36" s="155">
        <f t="shared" si="8"/>
        <v>1440007</v>
      </c>
      <c r="R36" s="155">
        <f t="shared" si="8"/>
        <v>1440007</v>
      </c>
      <c r="S36" s="155">
        <f t="shared" si="8"/>
        <v>1440007</v>
      </c>
      <c r="T36" s="155">
        <f t="shared" si="8"/>
        <v>1440007</v>
      </c>
      <c r="U36" s="155">
        <f t="shared" si="8"/>
        <v>1440007</v>
      </c>
      <c r="V36" s="155">
        <f t="shared" si="8"/>
        <v>1440007</v>
      </c>
      <c r="W36" s="155">
        <f t="shared" si="8"/>
        <v>1440007</v>
      </c>
      <c r="X36" s="155">
        <f t="shared" si="8"/>
        <v>1440007</v>
      </c>
      <c r="Y36" s="155">
        <f t="shared" si="8"/>
        <v>1440007</v>
      </c>
      <c r="Z36" s="155">
        <f t="shared" si="8"/>
        <v>1440007</v>
      </c>
      <c r="AA36" s="155">
        <f t="shared" si="8"/>
        <v>1440007</v>
      </c>
      <c r="AB36" s="155">
        <f t="shared" si="8"/>
        <v>1440007</v>
      </c>
      <c r="AC36" s="155">
        <f t="shared" si="8"/>
        <v>1440007</v>
      </c>
    </row>
    <row r="37" spans="1:29" s="100" customFormat="1" x14ac:dyDescent="0.2">
      <c r="A37" s="173"/>
      <c r="B37" s="1312"/>
      <c r="C37" s="159"/>
      <c r="D37" s="157"/>
      <c r="E37" s="157"/>
      <c r="F37" s="157"/>
      <c r="G37" s="157"/>
      <c r="H37" s="157"/>
      <c r="I37" s="157"/>
      <c r="J37" s="157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</row>
    <row r="38" spans="1:29" s="100" customFormat="1" ht="17" x14ac:dyDescent="0.2">
      <c r="A38" s="1553" t="s">
        <v>184</v>
      </c>
      <c r="B38" s="1553"/>
      <c r="C38" s="1554"/>
      <c r="D38" s="1555"/>
      <c r="E38" s="1555"/>
      <c r="F38" s="1555"/>
      <c r="G38" s="1555"/>
      <c r="H38" s="1555"/>
      <c r="I38" s="1555"/>
      <c r="J38" s="1555"/>
      <c r="K38" s="1555"/>
      <c r="L38" s="1555"/>
      <c r="M38" s="1555"/>
      <c r="N38" s="1555"/>
      <c r="O38" s="1555"/>
      <c r="P38" s="1555"/>
      <c r="Q38" s="1555"/>
      <c r="R38" s="1555"/>
      <c r="S38" s="1555"/>
      <c r="T38" s="1555"/>
      <c r="U38" s="1555"/>
      <c r="V38" s="1555"/>
      <c r="W38" s="1555"/>
      <c r="X38" s="1555"/>
      <c r="Y38" s="1555"/>
      <c r="Z38" s="1555"/>
      <c r="AA38" s="1555"/>
      <c r="AB38" s="1555"/>
      <c r="AC38" s="1555"/>
    </row>
    <row r="39" spans="1:29" s="100" customFormat="1" x14ac:dyDescent="0.2">
      <c r="A39" s="1560" t="s">
        <v>1706</v>
      </c>
      <c r="B39" s="1561"/>
      <c r="C39" s="1562"/>
      <c r="D39" s="1563"/>
      <c r="E39" s="1563"/>
      <c r="F39" s="1563"/>
      <c r="G39" s="1563"/>
      <c r="H39" s="1563"/>
      <c r="I39" s="1563"/>
      <c r="J39" s="1563"/>
      <c r="K39" s="1563"/>
      <c r="L39" s="1563"/>
      <c r="M39" s="1563"/>
      <c r="N39" s="1563"/>
      <c r="O39" s="1563"/>
      <c r="P39" s="1563"/>
      <c r="Q39" s="1563"/>
      <c r="R39" s="1563"/>
      <c r="S39" s="1563"/>
      <c r="T39" s="1563"/>
      <c r="U39" s="1563"/>
      <c r="V39" s="1563"/>
      <c r="W39" s="1563"/>
      <c r="X39" s="1563"/>
      <c r="Y39" s="1563"/>
      <c r="Z39" s="1563"/>
      <c r="AA39" s="1563"/>
      <c r="AB39" s="1563"/>
      <c r="AC39" s="1563"/>
    </row>
    <row r="40" spans="1:29" s="100" customFormat="1" ht="17" customHeight="1" x14ac:dyDescent="0.2">
      <c r="A40" s="1313" t="s">
        <v>607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</row>
    <row r="41" spans="1:29" s="100" customFormat="1" x14ac:dyDescent="0.2">
      <c r="A41" s="1314"/>
      <c r="B41" s="1315"/>
      <c r="C41" s="1315"/>
      <c r="D41" s="1315"/>
      <c r="E41" s="1315"/>
      <c r="F41" s="1315"/>
      <c r="G41" s="1315"/>
      <c r="H41" s="1315"/>
      <c r="I41" s="1315"/>
      <c r="J41" s="1315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</row>
    <row r="42" spans="1:29" s="100" customFormat="1" x14ac:dyDescent="0.2">
      <c r="A42" s="1309" t="s">
        <v>158</v>
      </c>
      <c r="B42" s="1303" t="s">
        <v>159</v>
      </c>
      <c r="C42" s="1310" t="s">
        <v>160</v>
      </c>
      <c r="D42" s="763">
        <v>12.412000000000001</v>
      </c>
      <c r="E42" s="763">
        <v>61.45</v>
      </c>
      <c r="F42" s="763">
        <v>114.751</v>
      </c>
      <c r="G42" s="763">
        <v>125.873</v>
      </c>
      <c r="H42" s="763">
        <v>146.25700000000001</v>
      </c>
      <c r="I42" s="763">
        <v>161.07599999999999</v>
      </c>
      <c r="J42" s="763">
        <v>0</v>
      </c>
      <c r="K42" s="763">
        <v>0</v>
      </c>
      <c r="L42" s="763">
        <v>0</v>
      </c>
      <c r="M42" s="763">
        <v>0</v>
      </c>
      <c r="N42" s="763">
        <v>0</v>
      </c>
      <c r="O42" s="763">
        <v>0</v>
      </c>
      <c r="P42" s="763">
        <v>0</v>
      </c>
      <c r="Q42" s="763">
        <v>0</v>
      </c>
      <c r="R42" s="763">
        <v>0</v>
      </c>
      <c r="S42" s="763">
        <v>0</v>
      </c>
      <c r="T42" s="763">
        <v>0</v>
      </c>
      <c r="U42" s="763">
        <v>0</v>
      </c>
      <c r="V42" s="763">
        <v>0</v>
      </c>
      <c r="W42" s="763">
        <v>0</v>
      </c>
      <c r="X42" s="763">
        <v>0</v>
      </c>
      <c r="Y42" s="763">
        <v>0</v>
      </c>
      <c r="Z42" s="763">
        <v>0</v>
      </c>
      <c r="AA42" s="763">
        <v>0</v>
      </c>
      <c r="AB42" s="763">
        <v>0</v>
      </c>
      <c r="AC42" s="763">
        <v>0</v>
      </c>
    </row>
    <row r="43" spans="1:29" s="100" customFormat="1" x14ac:dyDescent="0.2">
      <c r="A43" s="1309" t="s">
        <v>161</v>
      </c>
      <c r="B43" s="1303" t="s">
        <v>159</v>
      </c>
      <c r="C43" s="1310" t="s">
        <v>162</v>
      </c>
      <c r="D43" s="763">
        <v>0</v>
      </c>
      <c r="E43" s="763">
        <v>0</v>
      </c>
      <c r="F43" s="763">
        <v>0</v>
      </c>
      <c r="G43" s="763">
        <v>19.059999999999999</v>
      </c>
      <c r="H43" s="763">
        <v>0</v>
      </c>
      <c r="I43" s="763">
        <v>143.43299999999999</v>
      </c>
      <c r="J43" s="763">
        <v>0</v>
      </c>
      <c r="K43" s="763">
        <v>0</v>
      </c>
      <c r="L43" s="763">
        <v>0</v>
      </c>
      <c r="M43" s="763">
        <v>0</v>
      </c>
      <c r="N43" s="763">
        <v>0</v>
      </c>
      <c r="O43" s="763">
        <v>0</v>
      </c>
      <c r="P43" s="763">
        <v>0</v>
      </c>
      <c r="Q43" s="763">
        <v>0</v>
      </c>
      <c r="R43" s="763">
        <v>0</v>
      </c>
      <c r="S43" s="763">
        <v>0</v>
      </c>
      <c r="T43" s="763">
        <v>0</v>
      </c>
      <c r="U43" s="763">
        <v>0</v>
      </c>
      <c r="V43" s="763">
        <v>0</v>
      </c>
      <c r="W43" s="763">
        <v>0</v>
      </c>
      <c r="X43" s="763">
        <v>0</v>
      </c>
      <c r="Y43" s="763">
        <v>0</v>
      </c>
      <c r="Z43" s="763">
        <v>0</v>
      </c>
      <c r="AA43" s="763">
        <v>0</v>
      </c>
      <c r="AB43" s="763">
        <v>0</v>
      </c>
      <c r="AC43" s="763">
        <v>0</v>
      </c>
    </row>
    <row r="44" spans="1:29" s="100" customFormat="1" x14ac:dyDescent="0.2">
      <c r="A44" s="1309" t="s">
        <v>163</v>
      </c>
      <c r="B44" s="1303" t="s">
        <v>159</v>
      </c>
      <c r="C44" s="1310" t="s">
        <v>164</v>
      </c>
      <c r="D44" s="763">
        <v>18.806000000000001</v>
      </c>
      <c r="E44" s="763">
        <v>81.575999999999993</v>
      </c>
      <c r="F44" s="763">
        <v>77.521000000000001</v>
      </c>
      <c r="G44" s="763">
        <v>108.051</v>
      </c>
      <c r="H44" s="763">
        <v>91.013999999999996</v>
      </c>
      <c r="I44" s="763">
        <v>74.680999999999997</v>
      </c>
      <c r="J44" s="763">
        <v>0</v>
      </c>
      <c r="K44" s="763">
        <v>0</v>
      </c>
      <c r="L44" s="763">
        <v>0</v>
      </c>
      <c r="M44" s="763">
        <v>0</v>
      </c>
      <c r="N44" s="763">
        <v>0</v>
      </c>
      <c r="O44" s="763">
        <v>0</v>
      </c>
      <c r="P44" s="763">
        <v>0</v>
      </c>
      <c r="Q44" s="763">
        <v>0</v>
      </c>
      <c r="R44" s="763">
        <v>0</v>
      </c>
      <c r="S44" s="763">
        <v>0</v>
      </c>
      <c r="T44" s="763">
        <v>0</v>
      </c>
      <c r="U44" s="763">
        <v>0</v>
      </c>
      <c r="V44" s="763">
        <v>0</v>
      </c>
      <c r="W44" s="763">
        <v>0</v>
      </c>
      <c r="X44" s="763">
        <v>0</v>
      </c>
      <c r="Y44" s="763">
        <v>0</v>
      </c>
      <c r="Z44" s="763">
        <v>0</v>
      </c>
      <c r="AA44" s="763">
        <v>0</v>
      </c>
      <c r="AB44" s="763">
        <v>0</v>
      </c>
      <c r="AC44" s="763">
        <v>0</v>
      </c>
    </row>
    <row r="45" spans="1:29" s="100" customFormat="1" x14ac:dyDescent="0.2">
      <c r="A45" s="1309" t="s">
        <v>165</v>
      </c>
      <c r="B45" s="1303" t="s">
        <v>159</v>
      </c>
      <c r="C45" s="1310" t="s">
        <v>166</v>
      </c>
      <c r="D45" s="1316">
        <f t="shared" ref="D45:I45" si="9">D43+D44</f>
        <v>18.806000000000001</v>
      </c>
      <c r="E45" s="1316">
        <f t="shared" si="9"/>
        <v>81.575999999999993</v>
      </c>
      <c r="F45" s="1316">
        <f t="shared" si="9"/>
        <v>77.521000000000001</v>
      </c>
      <c r="G45" s="1316">
        <f t="shared" si="9"/>
        <v>127.111</v>
      </c>
      <c r="H45" s="1316">
        <f t="shared" si="9"/>
        <v>91.013999999999996</v>
      </c>
      <c r="I45" s="1316">
        <f t="shared" si="9"/>
        <v>218.11399999999998</v>
      </c>
      <c r="J45" s="763">
        <v>0</v>
      </c>
      <c r="K45" s="763">
        <v>0</v>
      </c>
      <c r="L45" s="763">
        <v>0</v>
      </c>
      <c r="M45" s="763">
        <v>0</v>
      </c>
      <c r="N45" s="763">
        <v>0</v>
      </c>
      <c r="O45" s="763">
        <v>0</v>
      </c>
      <c r="P45" s="763">
        <v>0</v>
      </c>
      <c r="Q45" s="763">
        <v>0</v>
      </c>
      <c r="R45" s="763">
        <v>0</v>
      </c>
      <c r="S45" s="763">
        <v>0</v>
      </c>
      <c r="T45" s="763">
        <v>0</v>
      </c>
      <c r="U45" s="763">
        <v>0</v>
      </c>
      <c r="V45" s="763">
        <v>0</v>
      </c>
      <c r="W45" s="763">
        <v>0</v>
      </c>
      <c r="X45" s="763">
        <v>0</v>
      </c>
      <c r="Y45" s="763">
        <v>0</v>
      </c>
      <c r="Z45" s="763">
        <v>0</v>
      </c>
      <c r="AA45" s="763">
        <v>0</v>
      </c>
      <c r="AB45" s="763">
        <v>0</v>
      </c>
      <c r="AC45" s="763">
        <v>0</v>
      </c>
    </row>
    <row r="46" spans="1:29" s="100" customFormat="1" x14ac:dyDescent="0.2">
      <c r="A46" s="1309" t="s">
        <v>167</v>
      </c>
      <c r="B46" s="1303" t="s">
        <v>159</v>
      </c>
      <c r="C46" s="1310" t="s">
        <v>168</v>
      </c>
      <c r="D46" s="763">
        <v>48</v>
      </c>
      <c r="E46" s="763">
        <v>48</v>
      </c>
      <c r="F46" s="763">
        <v>48</v>
      </c>
      <c r="G46" s="763">
        <v>48</v>
      </c>
      <c r="H46" s="763">
        <v>48</v>
      </c>
      <c r="I46" s="763">
        <v>48</v>
      </c>
      <c r="J46" s="763">
        <v>0</v>
      </c>
      <c r="K46" s="763">
        <v>0</v>
      </c>
      <c r="L46" s="763">
        <v>0</v>
      </c>
      <c r="M46" s="763">
        <v>0</v>
      </c>
      <c r="N46" s="763">
        <v>0</v>
      </c>
      <c r="O46" s="763">
        <v>0</v>
      </c>
      <c r="P46" s="763">
        <v>0</v>
      </c>
      <c r="Q46" s="763">
        <v>0</v>
      </c>
      <c r="R46" s="763">
        <v>0</v>
      </c>
      <c r="S46" s="763">
        <v>0</v>
      </c>
      <c r="T46" s="763">
        <v>0</v>
      </c>
      <c r="U46" s="763">
        <v>0</v>
      </c>
      <c r="V46" s="763">
        <v>0</v>
      </c>
      <c r="W46" s="763">
        <v>0</v>
      </c>
      <c r="X46" s="763">
        <v>0</v>
      </c>
      <c r="Y46" s="763">
        <v>0</v>
      </c>
      <c r="Z46" s="763">
        <v>0</v>
      </c>
      <c r="AA46" s="763">
        <v>0</v>
      </c>
      <c r="AB46" s="763">
        <v>0</v>
      </c>
      <c r="AC46" s="763">
        <v>0</v>
      </c>
    </row>
    <row r="47" spans="1:29" s="131" customFormat="1" x14ac:dyDescent="0.2">
      <c r="A47" s="1317" t="s">
        <v>169</v>
      </c>
      <c r="B47" s="1318" t="s">
        <v>159</v>
      </c>
      <c r="C47" s="1319" t="s">
        <v>170</v>
      </c>
      <c r="D47" s="180">
        <f t="shared" ref="D47:I47" si="10">D42+D45+D46</f>
        <v>79.218000000000004</v>
      </c>
      <c r="E47" s="180">
        <f t="shared" si="10"/>
        <v>191.02600000000001</v>
      </c>
      <c r="F47" s="180">
        <f t="shared" si="10"/>
        <v>240.27199999999999</v>
      </c>
      <c r="G47" s="180">
        <f t="shared" si="10"/>
        <v>300.98400000000004</v>
      </c>
      <c r="H47" s="180">
        <f t="shared" si="10"/>
        <v>285.27100000000002</v>
      </c>
      <c r="I47" s="180">
        <f t="shared" si="10"/>
        <v>427.18999999999994</v>
      </c>
      <c r="J47" s="764">
        <v>0</v>
      </c>
      <c r="K47" s="764">
        <v>0</v>
      </c>
      <c r="L47" s="764">
        <v>0</v>
      </c>
      <c r="M47" s="764">
        <v>0</v>
      </c>
      <c r="N47" s="764">
        <v>0</v>
      </c>
      <c r="O47" s="764">
        <v>0</v>
      </c>
      <c r="P47" s="764">
        <v>0</v>
      </c>
      <c r="Q47" s="764">
        <v>0</v>
      </c>
      <c r="R47" s="764">
        <v>0</v>
      </c>
      <c r="S47" s="764">
        <v>0</v>
      </c>
      <c r="T47" s="764">
        <v>0</v>
      </c>
      <c r="U47" s="764">
        <v>0</v>
      </c>
      <c r="V47" s="764">
        <v>0</v>
      </c>
      <c r="W47" s="764">
        <v>0</v>
      </c>
      <c r="X47" s="764">
        <v>0</v>
      </c>
      <c r="Y47" s="764">
        <v>0</v>
      </c>
      <c r="Z47" s="764">
        <v>0</v>
      </c>
      <c r="AA47" s="764">
        <v>0</v>
      </c>
      <c r="AB47" s="764">
        <v>0</v>
      </c>
      <c r="AC47" s="764">
        <v>0</v>
      </c>
    </row>
    <row r="48" spans="1:29" s="100" customFormat="1" x14ac:dyDescent="0.2">
      <c r="A48" s="173"/>
      <c r="B48" s="1312"/>
      <c r="C48" s="159"/>
      <c r="D48" s="157"/>
      <c r="E48" s="157"/>
      <c r="F48" s="157"/>
      <c r="G48" s="157"/>
      <c r="H48" s="157"/>
      <c r="I48" s="157"/>
      <c r="J48" s="157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</row>
    <row r="49" spans="1:29" s="100" customFormat="1" ht="17" x14ac:dyDescent="0.2">
      <c r="A49" s="1553" t="s">
        <v>171</v>
      </c>
      <c r="B49" s="1553"/>
      <c r="C49" s="1554"/>
      <c r="D49" s="1555"/>
      <c r="E49" s="1555"/>
      <c r="F49" s="1555"/>
      <c r="G49" s="1555"/>
      <c r="H49" s="1555"/>
      <c r="I49" s="1555"/>
      <c r="J49" s="1555"/>
      <c r="K49" s="1555"/>
      <c r="L49" s="1555"/>
      <c r="M49" s="1555"/>
      <c r="N49" s="1555"/>
      <c r="O49" s="1555"/>
      <c r="P49" s="1555"/>
      <c r="Q49" s="1555"/>
      <c r="R49" s="1555"/>
      <c r="S49" s="1555"/>
      <c r="T49" s="1555"/>
      <c r="U49" s="1555"/>
      <c r="V49" s="1555"/>
      <c r="W49" s="1555"/>
      <c r="X49" s="1555"/>
      <c r="Y49" s="1555"/>
      <c r="Z49" s="1555"/>
      <c r="AA49" s="1555"/>
      <c r="AB49" s="1555"/>
      <c r="AC49" s="1555"/>
    </row>
    <row r="50" spans="1:29" s="100" customFormat="1" x14ac:dyDescent="0.2">
      <c r="A50" s="1309" t="s">
        <v>172</v>
      </c>
      <c r="B50" s="1303" t="s">
        <v>173</v>
      </c>
      <c r="C50" s="1310" t="s">
        <v>174</v>
      </c>
      <c r="D50" s="181">
        <f t="shared" ref="D50:I50" si="11">D42*1000000/D27</f>
        <v>861.16700201207243</v>
      </c>
      <c r="E50" s="181">
        <f t="shared" si="11"/>
        <v>475.87702315496011</v>
      </c>
      <c r="F50" s="181">
        <f t="shared" si="11"/>
        <v>686.83150479131882</v>
      </c>
      <c r="G50" s="181">
        <f t="shared" si="11"/>
        <v>858.27571629232636</v>
      </c>
      <c r="H50" s="181">
        <f t="shared" si="11"/>
        <v>999.95897800537387</v>
      </c>
      <c r="I50" s="181">
        <f t="shared" si="11"/>
        <v>1184.1820868529587</v>
      </c>
      <c r="J50" s="181">
        <f t="shared" ref="J50:AC50" si="12">IFERROR(J42/J27*1000000,0)</f>
        <v>0</v>
      </c>
      <c r="K50" s="181">
        <f t="shared" si="12"/>
        <v>0</v>
      </c>
      <c r="L50" s="181">
        <f t="shared" si="12"/>
        <v>0</v>
      </c>
      <c r="M50" s="181">
        <f t="shared" si="12"/>
        <v>0</v>
      </c>
      <c r="N50" s="181">
        <f t="shared" si="12"/>
        <v>0</v>
      </c>
      <c r="O50" s="181">
        <f t="shared" si="12"/>
        <v>0</v>
      </c>
      <c r="P50" s="181">
        <f t="shared" si="12"/>
        <v>0</v>
      </c>
      <c r="Q50" s="181">
        <f t="shared" si="12"/>
        <v>0</v>
      </c>
      <c r="R50" s="181">
        <f t="shared" si="12"/>
        <v>0</v>
      </c>
      <c r="S50" s="181">
        <f t="shared" si="12"/>
        <v>0</v>
      </c>
      <c r="T50" s="181">
        <f t="shared" si="12"/>
        <v>0</v>
      </c>
      <c r="U50" s="181">
        <f t="shared" si="12"/>
        <v>0</v>
      </c>
      <c r="V50" s="181">
        <f t="shared" si="12"/>
        <v>0</v>
      </c>
      <c r="W50" s="181">
        <f t="shared" si="12"/>
        <v>0</v>
      </c>
      <c r="X50" s="181">
        <f t="shared" si="12"/>
        <v>0</v>
      </c>
      <c r="Y50" s="181">
        <f t="shared" si="12"/>
        <v>0</v>
      </c>
      <c r="Z50" s="181">
        <f t="shared" si="12"/>
        <v>0</v>
      </c>
      <c r="AA50" s="181">
        <f t="shared" si="12"/>
        <v>0</v>
      </c>
      <c r="AB50" s="181">
        <f t="shared" si="12"/>
        <v>0</v>
      </c>
      <c r="AC50" s="181">
        <f t="shared" si="12"/>
        <v>0</v>
      </c>
    </row>
    <row r="51" spans="1:29" s="100" customFormat="1" x14ac:dyDescent="0.2">
      <c r="A51" s="1309" t="s">
        <v>175</v>
      </c>
      <c r="B51" s="1303" t="s">
        <v>173</v>
      </c>
      <c r="C51" s="1310"/>
      <c r="D51" s="181">
        <f t="shared" ref="D51:I52" si="13">D45*1000000/D30</f>
        <v>1809.6612779060815</v>
      </c>
      <c r="E51" s="181">
        <f t="shared" si="13"/>
        <v>1686.5696328150843</v>
      </c>
      <c r="F51" s="181">
        <f t="shared" si="13"/>
        <v>1788.7122453217655</v>
      </c>
      <c r="G51" s="181">
        <f t="shared" si="13"/>
        <v>1897.9722869258794</v>
      </c>
      <c r="H51" s="181">
        <f t="shared" si="13"/>
        <v>1962.1429341381913</v>
      </c>
      <c r="I51" s="181">
        <f t="shared" si="13"/>
        <v>1932.812278463065</v>
      </c>
      <c r="J51" s="181">
        <f t="shared" ref="J51:AC51" si="14">IFERROR(J45/J30*1000000,0)</f>
        <v>0</v>
      </c>
      <c r="K51" s="181">
        <f t="shared" si="14"/>
        <v>0</v>
      </c>
      <c r="L51" s="181">
        <f t="shared" si="14"/>
        <v>0</v>
      </c>
      <c r="M51" s="181">
        <f t="shared" si="14"/>
        <v>0</v>
      </c>
      <c r="N51" s="181">
        <f t="shared" si="14"/>
        <v>0</v>
      </c>
      <c r="O51" s="181">
        <f t="shared" si="14"/>
        <v>0</v>
      </c>
      <c r="P51" s="181">
        <f t="shared" si="14"/>
        <v>0</v>
      </c>
      <c r="Q51" s="181">
        <f t="shared" si="14"/>
        <v>0</v>
      </c>
      <c r="R51" s="181">
        <f t="shared" si="14"/>
        <v>0</v>
      </c>
      <c r="S51" s="181">
        <f t="shared" si="14"/>
        <v>0</v>
      </c>
      <c r="T51" s="181">
        <f t="shared" si="14"/>
        <v>0</v>
      </c>
      <c r="U51" s="181">
        <f t="shared" si="14"/>
        <v>0</v>
      </c>
      <c r="V51" s="181">
        <f t="shared" si="14"/>
        <v>0</v>
      </c>
      <c r="W51" s="181">
        <f t="shared" si="14"/>
        <v>0</v>
      </c>
      <c r="X51" s="181">
        <f t="shared" si="14"/>
        <v>0</v>
      </c>
      <c r="Y51" s="181">
        <f t="shared" si="14"/>
        <v>0</v>
      </c>
      <c r="Z51" s="181">
        <f t="shared" si="14"/>
        <v>0</v>
      </c>
      <c r="AA51" s="181">
        <f t="shared" si="14"/>
        <v>0</v>
      </c>
      <c r="AB51" s="181">
        <f t="shared" si="14"/>
        <v>0</v>
      </c>
      <c r="AC51" s="181">
        <f t="shared" si="14"/>
        <v>0</v>
      </c>
    </row>
    <row r="52" spans="1:29" s="100" customFormat="1" x14ac:dyDescent="0.2">
      <c r="A52" s="1309" t="s">
        <v>176</v>
      </c>
      <c r="B52" s="1303" t="s">
        <v>177</v>
      </c>
      <c r="C52" s="1310" t="s">
        <v>178</v>
      </c>
      <c r="D52" s="181">
        <f t="shared" si="13"/>
        <v>199.99916667013886</v>
      </c>
      <c r="E52" s="181">
        <f t="shared" si="13"/>
        <v>199.99916667013886</v>
      </c>
      <c r="F52" s="181">
        <f t="shared" si="13"/>
        <v>199.99916667013886</v>
      </c>
      <c r="G52" s="181">
        <f t="shared" si="13"/>
        <v>199.99916667013886</v>
      </c>
      <c r="H52" s="181">
        <f t="shared" si="13"/>
        <v>199.99916667013886</v>
      </c>
      <c r="I52" s="181">
        <f t="shared" si="13"/>
        <v>199.99833334722211</v>
      </c>
      <c r="J52" s="181">
        <f t="shared" ref="J52:AC52" si="15">IFERROR(J46/J31*1000000,0)</f>
        <v>0</v>
      </c>
      <c r="K52" s="181">
        <f t="shared" si="15"/>
        <v>0</v>
      </c>
      <c r="L52" s="181">
        <f t="shared" si="15"/>
        <v>0</v>
      </c>
      <c r="M52" s="181">
        <f t="shared" si="15"/>
        <v>0</v>
      </c>
      <c r="N52" s="181">
        <f t="shared" si="15"/>
        <v>0</v>
      </c>
      <c r="O52" s="181">
        <f t="shared" si="15"/>
        <v>0</v>
      </c>
      <c r="P52" s="181">
        <f t="shared" si="15"/>
        <v>0</v>
      </c>
      <c r="Q52" s="181">
        <f t="shared" si="15"/>
        <v>0</v>
      </c>
      <c r="R52" s="181">
        <f t="shared" si="15"/>
        <v>0</v>
      </c>
      <c r="S52" s="181">
        <f t="shared" si="15"/>
        <v>0</v>
      </c>
      <c r="T52" s="181">
        <f t="shared" si="15"/>
        <v>0</v>
      </c>
      <c r="U52" s="181">
        <f t="shared" si="15"/>
        <v>0</v>
      </c>
      <c r="V52" s="181">
        <f t="shared" si="15"/>
        <v>0</v>
      </c>
      <c r="W52" s="181">
        <f t="shared" si="15"/>
        <v>0</v>
      </c>
      <c r="X52" s="181">
        <f t="shared" si="15"/>
        <v>0</v>
      </c>
      <c r="Y52" s="181">
        <f t="shared" si="15"/>
        <v>0</v>
      </c>
      <c r="Z52" s="181">
        <f t="shared" si="15"/>
        <v>0</v>
      </c>
      <c r="AA52" s="181">
        <f t="shared" si="15"/>
        <v>0</v>
      </c>
      <c r="AB52" s="181">
        <f t="shared" si="15"/>
        <v>0</v>
      </c>
      <c r="AC52" s="181">
        <f t="shared" si="15"/>
        <v>0</v>
      </c>
    </row>
    <row r="54" spans="1:29" s="100" customFormat="1" ht="17" x14ac:dyDescent="0.2">
      <c r="A54" s="1553" t="s">
        <v>338</v>
      </c>
      <c r="B54" s="1553"/>
      <c r="C54" s="1554"/>
      <c r="D54" s="1555"/>
      <c r="E54" s="1555"/>
      <c r="F54" s="1555"/>
      <c r="G54" s="1555"/>
      <c r="H54" s="1555"/>
      <c r="I54" s="1555"/>
      <c r="J54" s="1555"/>
      <c r="K54" s="1555"/>
      <c r="L54" s="1555"/>
      <c r="M54" s="1555"/>
      <c r="N54" s="1555"/>
      <c r="O54" s="1555"/>
      <c r="P54" s="1555"/>
      <c r="Q54" s="1555"/>
      <c r="R54" s="1555"/>
      <c r="S54" s="1555"/>
      <c r="T54" s="1555"/>
      <c r="U54" s="1555"/>
      <c r="V54" s="1555"/>
      <c r="W54" s="1555"/>
      <c r="X54" s="1555"/>
      <c r="Y54" s="1555"/>
      <c r="Z54" s="1555"/>
      <c r="AA54" s="1555"/>
      <c r="AB54" s="1555"/>
      <c r="AC54" s="1555"/>
    </row>
    <row r="55" spans="1:29" s="100" customFormat="1" x14ac:dyDescent="0.2">
      <c r="A55" s="178" t="s">
        <v>339</v>
      </c>
      <c r="B55" s="151"/>
      <c r="C55" s="151"/>
      <c r="D55" s="151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</row>
    <row r="56" spans="1:29" x14ac:dyDescent="0.2">
      <c r="A56" s="1320"/>
      <c r="B56" s="1321" t="s">
        <v>137</v>
      </c>
      <c r="C56" s="1322" t="s">
        <v>180</v>
      </c>
      <c r="D56" s="1322" t="s">
        <v>182</v>
      </c>
      <c r="E56" s="1322" t="s">
        <v>87</v>
      </c>
      <c r="F56" s="156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</row>
    <row r="57" spans="1:29" x14ac:dyDescent="0.2">
      <c r="A57" s="1309" t="s">
        <v>181</v>
      </c>
      <c r="B57" s="774">
        <v>0.6</v>
      </c>
      <c r="C57" s="775">
        <v>0.4</v>
      </c>
      <c r="D57" s="774">
        <v>0</v>
      </c>
      <c r="E57" s="1323" t="str">
        <f>IF((B57+C57+D57=1), "OK", "Error")</f>
        <v>OK</v>
      </c>
      <c r="F57" s="1324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</row>
    <row r="58" spans="1:29" x14ac:dyDescent="0.2">
      <c r="A58" s="1309" t="s">
        <v>183</v>
      </c>
      <c r="B58" s="774">
        <v>0</v>
      </c>
      <c r="C58" s="775">
        <v>0</v>
      </c>
      <c r="D58" s="774">
        <v>1</v>
      </c>
      <c r="E58" s="1323" t="str">
        <f t="shared" ref="E58:E59" si="16">IF((B58+C58+D58=1), "OK", "Error")</f>
        <v>OK</v>
      </c>
      <c r="F58" s="1324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</row>
    <row r="59" spans="1:29" x14ac:dyDescent="0.2">
      <c r="A59" s="1309" t="s">
        <v>117</v>
      </c>
      <c r="B59" s="774">
        <v>0</v>
      </c>
      <c r="C59" s="775">
        <v>0</v>
      </c>
      <c r="D59" s="774">
        <v>1</v>
      </c>
      <c r="E59" s="1323" t="str">
        <f t="shared" si="16"/>
        <v>OK</v>
      </c>
      <c r="F59" s="1324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</row>
    <row r="60" spans="1:29" x14ac:dyDescent="0.2">
      <c r="A60" s="174"/>
      <c r="B60" s="1325"/>
      <c r="C60" s="1326"/>
      <c r="D60" s="1327"/>
      <c r="E60" s="1328"/>
      <c r="F60" s="1324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</row>
    <row r="61" spans="1:29" x14ac:dyDescent="0.2">
      <c r="A61" s="165" t="s">
        <v>340</v>
      </c>
      <c r="B61" s="1329"/>
      <c r="C61" s="1330"/>
      <c r="D61" s="1329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</row>
    <row r="62" spans="1:29" x14ac:dyDescent="0.2">
      <c r="A62" s="1309" t="s">
        <v>206</v>
      </c>
      <c r="B62" s="774">
        <v>0.9</v>
      </c>
      <c r="C62" s="775">
        <v>0.2</v>
      </c>
      <c r="D62" s="774">
        <v>0.5</v>
      </c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</row>
    <row r="63" spans="1:29" x14ac:dyDescent="0.2">
      <c r="A63" s="1309" t="s">
        <v>216</v>
      </c>
      <c r="B63" s="1331">
        <f>1-B62</f>
        <v>9.9999999999999978E-2</v>
      </c>
      <c r="C63" s="1331">
        <f t="shared" ref="C63:D63" si="17">1-C62</f>
        <v>0.8</v>
      </c>
      <c r="D63" s="1308">
        <f t="shared" si="17"/>
        <v>0.5</v>
      </c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</row>
    <row r="64" spans="1:29" x14ac:dyDescent="0.2">
      <c r="A64" s="1332" t="s">
        <v>87</v>
      </c>
      <c r="B64" s="1333" t="str">
        <f>IF(B62+B63=1, "OK", "error")</f>
        <v>OK</v>
      </c>
      <c r="C64" s="1333" t="str">
        <f t="shared" ref="C64:D64" si="18">IF(C62+C63=1, "OK", "error")</f>
        <v>OK</v>
      </c>
      <c r="D64" s="1334" t="str">
        <f t="shared" si="18"/>
        <v>OK</v>
      </c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</row>
    <row r="65" spans="1:29" x14ac:dyDescent="0.2">
      <c r="A65" s="1335"/>
      <c r="B65" s="1336"/>
      <c r="C65" s="1337"/>
      <c r="D65" s="1338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</row>
    <row r="66" spans="1:29" x14ac:dyDescent="0.2">
      <c r="A66" s="165" t="s">
        <v>341</v>
      </c>
      <c r="B66" s="151"/>
      <c r="C66" s="1339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</row>
    <row r="67" spans="1:29" s="100" customFormat="1" x14ac:dyDescent="0.2">
      <c r="A67" s="1309" t="s">
        <v>185</v>
      </c>
      <c r="B67" s="1303" t="s">
        <v>159</v>
      </c>
      <c r="C67" s="1340" t="str">
        <f>IF(ROUND(SUM(D67:AC67),2)=ROUND(SUM($D$42:$I$42)*$B$57,2),"OK","Error")</f>
        <v>OK</v>
      </c>
      <c r="D67" s="182" cm="1">
        <f t="array" ref="D67">IF(D$5&gt;$B$10,0,_xlfn.LET(_xlpm.src,$D$42:$I$42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7.4472000000000005</v>
      </c>
      <c r="E67" s="182" cm="1">
        <f t="array" ref="E67">IF(E$5&gt;$B$10,0,_xlfn.LET(_xlpm.src,$D$42:$I$42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36.870000000000005</v>
      </c>
      <c r="F67" s="182" cm="1">
        <f t="array" ref="F67">IF(F$5&gt;$B$10,0,_xlfn.LET(_xlpm.src,$D$42:$I$42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68.8506</v>
      </c>
      <c r="G67" s="182" cm="1">
        <f t="array" ref="G67">IF(G$5&gt;$B$10,0,_xlfn.LET(_xlpm.src,$D$42:$I$42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75.523799999999994</v>
      </c>
      <c r="H67" s="182" cm="1">
        <f t="array" ref="H67">IF(H$5&gt;$B$10,0,_xlfn.LET(_xlpm.src,$D$42:$I$42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87.754199999999997</v>
      </c>
      <c r="I67" s="182" cm="1">
        <f t="array" ref="I67">IF(I$5&gt;$B$10,0,_xlfn.LET(_xlpm.src,$D$42:$I$42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96.645599999999988</v>
      </c>
      <c r="J67" s="182" cm="1">
        <f t="array" ref="J67">IF(J$5&gt;$B$10,0,_xlfn.LET(_xlpm.src,$D$42:$I$42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K67" s="182" cm="1">
        <f t="array" ref="K67">IF(K$5&gt;$B$10,0,_xlfn.LET(_xlpm.src,$D$42:$I$42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L67" s="182" cm="1">
        <f t="array" ref="L67">IF(L$5&gt;$B$10,0,_xlfn.LET(_xlpm.src,$D$42:$I$42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M67" s="182" cm="1">
        <f t="array" ref="M67">IF(M$5&gt;$B$10,0,_xlfn.LET(_xlpm.src,$D$42:$I$42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N67" s="182" cm="1">
        <f t="array" ref="N67">IF(N$5&gt;$B$10,0,_xlfn.LET(_xlpm.src,$D$42:$I$42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O67" s="182" cm="1">
        <f t="array" ref="O67">IF(O$5&gt;$B$10,0,_xlfn.LET(_xlpm.src,$D$42:$I$42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P67" s="182" cm="1">
        <f t="array" ref="P67">IF(P$5&gt;$B$10,0,_xlfn.LET(_xlpm.src,$D$42:$I$42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Q67" s="182" cm="1">
        <f t="array" ref="Q67">IF(Q$5&gt;$B$10,0,_xlfn.LET(_xlpm.src,$D$42:$I$42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R67" s="182" cm="1">
        <f t="array" ref="R67">IF(R$5&gt;$B$10,0,_xlfn.LET(_xlpm.src,$D$42:$I$42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S67" s="182" cm="1">
        <f t="array" ref="S67">IF(S$5&gt;$B$10,0,_xlfn.LET(_xlpm.src,$D$42:$I$42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T67" s="182" cm="1">
        <f t="array" ref="T67">IF(T$5&gt;$B$10,0,_xlfn.LET(_xlpm.src,$D$42:$I$42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U67" s="182" cm="1">
        <f t="array" ref="U67">IF(U$5&gt;$B$10,0,_xlfn.LET(_xlpm.src,$D$42:$I$42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V67" s="182" cm="1">
        <f t="array" ref="V67">IF(V$5&gt;$B$10,0,_xlfn.LET(_xlpm.src,$D$42:$I$42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W67" s="182" cm="1">
        <f t="array" ref="W67">IF(W$5&gt;$B$10,0,_xlfn.LET(_xlpm.src,$D$42:$I$42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X67" s="182" cm="1">
        <f t="array" ref="X67">IF(X$5&gt;$B$10,0,_xlfn.LET(_xlpm.src,$D$42:$I$42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Y67" s="182" cm="1">
        <f t="array" ref="Y67">IF(Y$5&gt;$B$10,0,_xlfn.LET(_xlpm.src,$D$42:$I$42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Z67" s="182" cm="1">
        <f t="array" ref="Z67">IF(Z$5&gt;$B$10,0,_xlfn.LET(_xlpm.src,$D$42:$I$42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A67" s="182" cm="1">
        <f t="array" ref="AA67">IF(AA$5&gt;$B$10,0,_xlfn.LET(_xlpm.src,$D$42:$I$42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B67" s="182" cm="1">
        <f t="array" ref="AB67">IF(AB$5&gt;$B$10,0,_xlfn.LET(_xlpm.src,$D$42:$I$42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C67" s="182" cm="1">
        <f t="array" ref="AC67">IF(AC$5&gt;$B$10,0,_xlfn.LET(_xlpm.src,$D$42:$I$42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</row>
    <row r="68" spans="1:29" s="100" customFormat="1" x14ac:dyDescent="0.2">
      <c r="A68" s="1309" t="s">
        <v>186</v>
      </c>
      <c r="B68" s="1303" t="s">
        <v>159</v>
      </c>
      <c r="C68" s="1340" t="str">
        <f>IF(ROUND(SUM(D68:AC68),2)=ROUND(SUM($D$42:$I$42)*$C$57,2),"OK","Error")</f>
        <v>OK</v>
      </c>
      <c r="D68" s="182" cm="1">
        <f t="array" ref="D68">IF(D$5&gt;$B$10,0,_xlfn.LET(_xlpm.src,$D$42:$I$42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4.9648000000000003</v>
      </c>
      <c r="E68" s="182" cm="1">
        <f t="array" ref="E68">IF(E$5&gt;$B$10,0,_xlfn.LET(_xlpm.src,$D$42:$I$42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24.580000000000005</v>
      </c>
      <c r="F68" s="182" cm="1">
        <f t="array" ref="F68">IF(F$5&gt;$B$10,0,_xlfn.LET(_xlpm.src,$D$42:$I$42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45.900400000000005</v>
      </c>
      <c r="G68" s="182" cm="1">
        <f t="array" ref="G68">IF(G$5&gt;$B$10,0,_xlfn.LET(_xlpm.src,$D$42:$I$42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50.349200000000003</v>
      </c>
      <c r="H68" s="182" cm="1">
        <f t="array" ref="H68">IF(H$5&gt;$B$10,0,_xlfn.LET(_xlpm.src,$D$42:$I$42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58.502800000000008</v>
      </c>
      <c r="I68" s="182" cm="1">
        <f t="array" ref="I68">IF(I$5&gt;$B$10,0,_xlfn.LET(_xlpm.src,$D$42:$I$42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64.430400000000006</v>
      </c>
      <c r="J68" s="182" cm="1">
        <f t="array" ref="J68">IF(J$5&gt;$B$10,0,_xlfn.LET(_xlpm.src,$D$42:$I$42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K68" s="182" cm="1">
        <f t="array" ref="K68">IF(K$5&gt;$B$10,0,_xlfn.LET(_xlpm.src,$D$42:$I$42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L68" s="182" cm="1">
        <f t="array" ref="L68">IF(L$5&gt;$B$10,0,_xlfn.LET(_xlpm.src,$D$42:$I$42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M68" s="182" cm="1">
        <f t="array" ref="M68">IF(M$5&gt;$B$10,0,_xlfn.LET(_xlpm.src,$D$42:$I$42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N68" s="182" cm="1">
        <f t="array" ref="N68">IF(N$5&gt;$B$10,0,_xlfn.LET(_xlpm.src,$D$42:$I$42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O68" s="182" cm="1">
        <f t="array" ref="O68">IF(O$5&gt;$B$10,0,_xlfn.LET(_xlpm.src,$D$42:$I$42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P68" s="182" cm="1">
        <f t="array" ref="P68">IF(P$5&gt;$B$10,0,_xlfn.LET(_xlpm.src,$D$42:$I$42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Q68" s="182" cm="1">
        <f t="array" ref="Q68">IF(Q$5&gt;$B$10,0,_xlfn.LET(_xlpm.src,$D$42:$I$42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R68" s="182" cm="1">
        <f t="array" ref="R68">IF(R$5&gt;$B$10,0,_xlfn.LET(_xlpm.src,$D$42:$I$42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S68" s="182" cm="1">
        <f t="array" ref="S68">IF(S$5&gt;$B$10,0,_xlfn.LET(_xlpm.src,$D$42:$I$42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T68" s="182" cm="1">
        <f t="array" ref="T68">IF(T$5&gt;$B$10,0,_xlfn.LET(_xlpm.src,$D$42:$I$42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U68" s="182" cm="1">
        <f t="array" ref="U68">IF(U$5&gt;$B$10,0,_xlfn.LET(_xlpm.src,$D$42:$I$42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V68" s="182" cm="1">
        <f t="array" ref="V68">IF(V$5&gt;$B$10,0,_xlfn.LET(_xlpm.src,$D$42:$I$42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W68" s="182" cm="1">
        <f t="array" ref="W68">IF(W$5&gt;$B$10,0,_xlfn.LET(_xlpm.src,$D$42:$I$42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X68" s="182" cm="1">
        <f t="array" ref="X68">IF(X$5&gt;$B$10,0,_xlfn.LET(_xlpm.src,$D$42:$I$42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Y68" s="182" cm="1">
        <f t="array" ref="Y68">IF(Y$5&gt;$B$10,0,_xlfn.LET(_xlpm.src,$D$42:$I$42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Z68" s="182" cm="1">
        <f t="array" ref="Z68">IF(Z$5&gt;$B$10,0,_xlfn.LET(_xlpm.src,$D$42:$I$42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A68" s="182" cm="1">
        <f t="array" ref="AA68">IF(AA$5&gt;$B$10,0,_xlfn.LET(_xlpm.src,$D$42:$I$42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B68" s="182" cm="1">
        <f t="array" ref="AB68">IF(AB$5&gt;$B$10,0,_xlfn.LET(_xlpm.src,$D$42:$I$42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C68" s="182" cm="1">
        <f t="array" ref="AC68">IF(AC$5&gt;$B$10,0,_xlfn.LET(_xlpm.src,$D$42:$I$42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</row>
    <row r="69" spans="1:29" s="100" customFormat="1" x14ac:dyDescent="0.2">
      <c r="A69" s="1309" t="s">
        <v>190</v>
      </c>
      <c r="B69" s="1303" t="s">
        <v>159</v>
      </c>
      <c r="C69" s="1340" t="str">
        <f>IF(ROUND(SUM(D69:AC69),2)=ROUND(SUM($D$45:$I$45)*$D$58,2),"OK","Error")</f>
        <v>OK</v>
      </c>
      <c r="D69" s="182" cm="1">
        <f t="array" ref="D69">IF(D$5&gt;$B$10,0,_xlfn.LET(_xlpm.src,$D$45:$I$45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18.806000000000001</v>
      </c>
      <c r="E69" s="182" cm="1">
        <f t="array" ref="E69">IF(E$5&gt;$B$10,0,_xlfn.LET(_xlpm.src,$D$45:$I$45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81.575999999999993</v>
      </c>
      <c r="F69" s="182" cm="1">
        <f t="array" ref="F69">IF(F$5&gt;$B$10,0,_xlfn.LET(_xlpm.src,$D$45:$I$45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77.521000000000001</v>
      </c>
      <c r="G69" s="182" cm="1">
        <f t="array" ref="G69">IF(G$5&gt;$B$10,0,_xlfn.LET(_xlpm.src,$D$45:$I$45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127.111</v>
      </c>
      <c r="H69" s="182" cm="1">
        <f t="array" ref="H69">IF(H$5&gt;$B$10,0,_xlfn.LET(_xlpm.src,$D$45:$I$45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91.013999999999996</v>
      </c>
      <c r="I69" s="182" cm="1">
        <f t="array" ref="I69">IF(I$5&gt;$B$10,0,_xlfn.LET(_xlpm.src,$D$45:$I$45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218.11399999999998</v>
      </c>
      <c r="J69" s="182" cm="1">
        <f t="array" ref="J69">IF(J$5&gt;$B$10,0,_xlfn.LET(_xlpm.src,$D$45:$I$45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K69" s="182" cm="1">
        <f t="array" ref="K69">IF(K$5&gt;$B$10,0,_xlfn.LET(_xlpm.src,$D$45:$I$45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L69" s="182" cm="1">
        <f t="array" ref="L69">IF(L$5&gt;$B$10,0,_xlfn.LET(_xlpm.src,$D$45:$I$45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M69" s="182" cm="1">
        <f t="array" ref="M69">IF(M$5&gt;$B$10,0,_xlfn.LET(_xlpm.src,$D$45:$I$45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N69" s="182" cm="1">
        <f t="array" ref="N69">IF(N$5&gt;$B$10,0,_xlfn.LET(_xlpm.src,$D$45:$I$45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O69" s="182" cm="1">
        <f t="array" ref="O69">IF(O$5&gt;$B$10,0,_xlfn.LET(_xlpm.src,$D$45:$I$45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P69" s="182" cm="1">
        <f t="array" ref="P69">IF(P$5&gt;$B$10,0,_xlfn.LET(_xlpm.src,$D$45:$I$45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Q69" s="182" cm="1">
        <f t="array" ref="Q69">IF(Q$5&gt;$B$10,0,_xlfn.LET(_xlpm.src,$D$45:$I$45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R69" s="182" cm="1">
        <f t="array" ref="R69">IF(R$5&gt;$B$10,0,_xlfn.LET(_xlpm.src,$D$45:$I$45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S69" s="182" cm="1">
        <f t="array" ref="S69">IF(S$5&gt;$B$10,0,_xlfn.LET(_xlpm.src,$D$45:$I$45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T69" s="182" cm="1">
        <f t="array" ref="T69">IF(T$5&gt;$B$10,0,_xlfn.LET(_xlpm.src,$D$45:$I$45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U69" s="182" cm="1">
        <f t="array" ref="U69">IF(U$5&gt;$B$10,0,_xlfn.LET(_xlpm.src,$D$45:$I$45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V69" s="182" cm="1">
        <f t="array" ref="V69">IF(V$5&gt;$B$10,0,_xlfn.LET(_xlpm.src,$D$45:$I$45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W69" s="182" cm="1">
        <f t="array" ref="W69">IF(W$5&gt;$B$10,0,_xlfn.LET(_xlpm.src,$D$45:$I$45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X69" s="182" cm="1">
        <f t="array" ref="X69">IF(X$5&gt;$B$10,0,_xlfn.LET(_xlpm.src,$D$45:$I$45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Y69" s="182" cm="1">
        <f t="array" ref="Y69">IF(Y$5&gt;$B$10,0,_xlfn.LET(_xlpm.src,$D$45:$I$45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Z69" s="182" cm="1">
        <f t="array" ref="Z69">IF(Z$5&gt;$B$10,0,_xlfn.LET(_xlpm.src,$D$45:$I$45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A69" s="182" cm="1">
        <f t="array" ref="AA69">IF(AA$5&gt;$B$10,0,_xlfn.LET(_xlpm.src,$D$45:$I$45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B69" s="182" cm="1">
        <f t="array" ref="AB69">IF(AB$5&gt;$B$10,0,_xlfn.LET(_xlpm.src,$D$45:$I$45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C69" s="182" cm="1">
        <f t="array" ref="AC69">IF(AC$5&gt;$B$10,0,_xlfn.LET(_xlpm.src,$D$45:$I$45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</row>
    <row r="70" spans="1:29" s="100" customFormat="1" x14ac:dyDescent="0.2">
      <c r="A70" s="1309" t="s">
        <v>191</v>
      </c>
      <c r="B70" s="1303" t="s">
        <v>159</v>
      </c>
      <c r="C70" s="1340" t="str">
        <f>IF(ROUND(SUM(D70:AC70),2)=ROUND(SUM($D$46:$I$46)*$D$59,2),"OK","Error")</f>
        <v>OK</v>
      </c>
      <c r="D70" s="182" cm="1">
        <f t="array" ref="D70">IF(D$5&gt;$B$10,0,_xlfn.LET(_xlpm.src,$D$46:$I$46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E70" s="182" cm="1">
        <f t="array" ref="E70">IF(E$5&gt;$B$10,0,_xlfn.LET(_xlpm.src,$D$46:$I$46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F70" s="182" cm="1">
        <f t="array" ref="F70">IF(F$5&gt;$B$10,0,_xlfn.LET(_xlpm.src,$D$46:$I$46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G70" s="182" cm="1">
        <f t="array" ref="G70">IF(G$5&gt;$B$10,0,_xlfn.LET(_xlpm.src,$D$46:$I$46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H70" s="182" cm="1">
        <f t="array" ref="H70">IF(H$5&gt;$B$10,0,_xlfn.LET(_xlpm.src,$D$46:$I$46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I70" s="182" cm="1">
        <f t="array" ref="I70">IF(I$5&gt;$B$10,0,_xlfn.LET(_xlpm.src,$D$46:$I$46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48</v>
      </c>
      <c r="J70" s="182" cm="1">
        <f t="array" ref="J70">IF(J$5&gt;$B$10,0,_xlfn.LET(_xlpm.src,$D$46:$I$46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K70" s="182" cm="1">
        <f t="array" ref="K70">IF(K$5&gt;$B$10,0,_xlfn.LET(_xlpm.src,$D$46:$I$46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L70" s="182" cm="1">
        <f t="array" ref="L70">IF(L$5&gt;$B$10,0,_xlfn.LET(_xlpm.src,$D$46:$I$46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M70" s="182" cm="1">
        <f t="array" ref="M70">IF(M$5&gt;$B$10,0,_xlfn.LET(_xlpm.src,$D$46:$I$46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N70" s="182" cm="1">
        <f t="array" ref="N70">IF(N$5&gt;$B$10,0,_xlfn.LET(_xlpm.src,$D$46:$I$46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O70" s="182" cm="1">
        <f t="array" ref="O70">IF(O$5&gt;$B$10,0,_xlfn.LET(_xlpm.src,$D$46:$I$46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P70" s="182" cm="1">
        <f t="array" ref="P70">IF(P$5&gt;$B$10,0,_xlfn.LET(_xlpm.src,$D$46:$I$46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Q70" s="182" cm="1">
        <f t="array" ref="Q70">IF(Q$5&gt;$B$10,0,_xlfn.LET(_xlpm.src,$D$46:$I$46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R70" s="182" cm="1">
        <f t="array" ref="R70">IF(R$5&gt;$B$10,0,_xlfn.LET(_xlpm.src,$D$46:$I$46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S70" s="182" cm="1">
        <f t="array" ref="S70">IF(S$5&gt;$B$10,0,_xlfn.LET(_xlpm.src,$D$46:$I$46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T70" s="182" cm="1">
        <f t="array" ref="T70">IF(T$5&gt;$B$10,0,_xlfn.LET(_xlpm.src,$D$46:$I$46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U70" s="182" cm="1">
        <f t="array" ref="U70">IF(U$5&gt;$B$10,0,_xlfn.LET(_xlpm.src,$D$46:$I$46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V70" s="182" cm="1">
        <f t="array" ref="V70">IF(V$5&gt;$B$10,0,_xlfn.LET(_xlpm.src,$D$46:$I$46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W70" s="182" cm="1">
        <f t="array" ref="W70">IF(W$5&gt;$B$10,0,_xlfn.LET(_xlpm.src,$D$46:$I$46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X70" s="182" cm="1">
        <f t="array" ref="X70">IF(X$5&gt;$B$10,0,_xlfn.LET(_xlpm.src,$D$46:$I$46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Y70" s="182" cm="1">
        <f t="array" ref="Y70">IF(Y$5&gt;$B$10,0,_xlfn.LET(_xlpm.src,$D$46:$I$46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Z70" s="182" cm="1">
        <f t="array" ref="Z70">IF(Z$5&gt;$B$10,0,_xlfn.LET(_xlpm.src,$D$46:$I$46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A70" s="182" cm="1">
        <f t="array" ref="AA70">IF(AA$5&gt;$B$10,0,_xlfn.LET(_xlpm.src,$D$46:$I$46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B70" s="182" cm="1">
        <f t="array" ref="AB70">IF(AB$5&gt;$B$10,0,_xlfn.LET(_xlpm.src,$D$46:$I$46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C70" s="182" cm="1">
        <f t="array" ref="AC70">IF(AC$5&gt;$B$10,0,_xlfn.LET(_xlpm.src,$D$46:$I$46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</row>
    <row r="71" spans="1:29" x14ac:dyDescent="0.2">
      <c r="A71" s="173"/>
      <c r="B71" s="1312"/>
      <c r="C71" s="1340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  <c r="AA71" s="157"/>
      <c r="AB71" s="157"/>
      <c r="AC71" s="157"/>
    </row>
    <row r="72" spans="1:29" x14ac:dyDescent="0.2">
      <c r="A72" s="1309" t="s">
        <v>188</v>
      </c>
      <c r="B72" s="1303" t="s">
        <v>143</v>
      </c>
      <c r="C72" s="1340" t="str">
        <f>IF(ROUND(SUM(D72:AC72),2)=ROUND(SUM($D$27:$I$27)*$B$57,2),"OK","Error")</f>
        <v>OK</v>
      </c>
      <c r="D72" s="179" cm="1">
        <f t="array" ref="D72">IF(D$5&gt;$B$10,0,_xlfn.LET(_xlpm.src,$D$27:$I$27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8647.8000000000011</v>
      </c>
      <c r="E72" s="179" cm="1">
        <f t="array" ref="E72">IF(E$5&gt;$B$10,0,_xlfn.LET(_xlpm.src,$D$27:$I$27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77478</v>
      </c>
      <c r="F72" s="179" cm="1">
        <f t="array" ref="F72">IF(F$5&gt;$B$10,0,_xlfn.LET(_xlpm.src,$D$27:$I$27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100243.8</v>
      </c>
      <c r="G72" s="179" cm="1">
        <f t="array" ref="G72">IF(G$5&gt;$B$10,0,_xlfn.LET(_xlpm.src,$D$27:$I$27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87994.8</v>
      </c>
      <c r="H72" s="179" cm="1">
        <f t="array" ref="H72">IF(H$5&gt;$B$10,0,_xlfn.LET(_xlpm.src,$D$27:$I$27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87757.8</v>
      </c>
      <c r="I72" s="179" cm="1">
        <f t="array" ref="I72">IF(I$5&gt;$B$10,0,_xlfn.LET(_xlpm.src,$D$27:$I$27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81613.8</v>
      </c>
      <c r="J72" s="179" cm="1">
        <f t="array" ref="J72">IF(J$5&gt;$B$10,0,_xlfn.LET(_xlpm.src,$D$27:$I$27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K72" s="179" cm="1">
        <f t="array" ref="K72">IF(K$5&gt;$B$10,0,_xlfn.LET(_xlpm.src,$D$27:$I$27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L72" s="179" cm="1">
        <f t="array" ref="L72">IF(L$5&gt;$B$10,0,_xlfn.LET(_xlpm.src,$D$27:$I$27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M72" s="179" cm="1">
        <f t="array" ref="M72">IF(M$5&gt;$B$10,0,_xlfn.LET(_xlpm.src,$D$27:$I$27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N72" s="179" cm="1">
        <f t="array" ref="N72">IF(N$5&gt;$B$10,0,_xlfn.LET(_xlpm.src,$D$27:$I$27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O72" s="179" cm="1">
        <f t="array" ref="O72">IF(O$5&gt;$B$10,0,_xlfn.LET(_xlpm.src,$D$27:$I$27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P72" s="179" cm="1">
        <f t="array" ref="P72">IF(P$5&gt;$B$10,0,_xlfn.LET(_xlpm.src,$D$27:$I$27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Q72" s="179" cm="1">
        <f t="array" ref="Q72">IF(Q$5&gt;$B$10,0,_xlfn.LET(_xlpm.src,$D$27:$I$27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R72" s="179" cm="1">
        <f t="array" ref="R72">IF(R$5&gt;$B$10,0,_xlfn.LET(_xlpm.src,$D$27:$I$27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S72" s="179" cm="1">
        <f t="array" ref="S72">IF(S$5&gt;$B$10,0,_xlfn.LET(_xlpm.src,$D$27:$I$27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T72" s="179" cm="1">
        <f t="array" ref="T72">IF(T$5&gt;$B$10,0,_xlfn.LET(_xlpm.src,$D$27:$I$27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U72" s="179" cm="1">
        <f t="array" ref="U72">IF(U$5&gt;$B$10,0,_xlfn.LET(_xlpm.src,$D$27:$I$27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V72" s="179" cm="1">
        <f t="array" ref="V72">IF(V$5&gt;$B$10,0,_xlfn.LET(_xlpm.src,$D$27:$I$27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W72" s="179" cm="1">
        <f t="array" ref="W72">IF(W$5&gt;$B$10,0,_xlfn.LET(_xlpm.src,$D$27:$I$27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X72" s="179" cm="1">
        <f t="array" ref="X72">IF(X$5&gt;$B$10,0,_xlfn.LET(_xlpm.src,$D$27:$I$27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Y72" s="179" cm="1">
        <f t="array" ref="Y72">IF(Y$5&gt;$B$10,0,_xlfn.LET(_xlpm.src,$D$27:$I$27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Z72" s="179" cm="1">
        <f t="array" ref="Z72">IF(Z$5&gt;$B$10,0,_xlfn.LET(_xlpm.src,$D$27:$I$27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A72" s="179" cm="1">
        <f t="array" ref="AA72">IF(AA$5&gt;$B$10,0,_xlfn.LET(_xlpm.src,$D$27:$I$27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B72" s="179" cm="1">
        <f t="array" ref="AB72">IF(AB$5&gt;$B$10,0,_xlfn.LET(_xlpm.src,$D$27:$I$27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  <c r="AC72" s="179" cm="1">
        <f t="array" ref="AC72">IF(AC$5&gt;$B$10,0,_xlfn.LET(_xlpm.src,$D$27:$I$27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B$57))</f>
        <v>0</v>
      </c>
    </row>
    <row r="73" spans="1:29" x14ac:dyDescent="0.2">
      <c r="A73" s="1309" t="s">
        <v>189</v>
      </c>
      <c r="B73" s="1303" t="s">
        <v>143</v>
      </c>
      <c r="C73" s="1340" t="str">
        <f>IF(ROUND(SUM(D73:AC73),2)=ROUND(SUM($D$27:$I$27)*$C$57,2),"OK","Error")</f>
        <v>OK</v>
      </c>
      <c r="D73" s="179" cm="1">
        <f t="array" ref="D73">IF(D$5&gt;$B$10,0,_xlfn.LET(_xlpm.src,$D$27:$I$27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5765.2000000000007</v>
      </c>
      <c r="E73" s="179" cm="1">
        <f t="array" ref="E73">IF(E$5&gt;$B$10,0,_xlfn.LET(_xlpm.src,$D$27:$I$27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51652</v>
      </c>
      <c r="F73" s="179" cm="1">
        <f t="array" ref="F73">IF(F$5&gt;$B$10,0,_xlfn.LET(_xlpm.src,$D$27:$I$27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66829.2</v>
      </c>
      <c r="G73" s="179" cm="1">
        <f t="array" ref="G73">IF(G$5&gt;$B$10,0,_xlfn.LET(_xlpm.src,$D$27:$I$27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58663.200000000004</v>
      </c>
      <c r="H73" s="179" cm="1">
        <f t="array" ref="H73">IF(H$5&gt;$B$10,0,_xlfn.LET(_xlpm.src,$D$27:$I$27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58505.200000000004</v>
      </c>
      <c r="I73" s="179" cm="1">
        <f t="array" ref="I73">IF(I$5&gt;$B$10,0,_xlfn.LET(_xlpm.src,$D$27:$I$27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54409.200000000004</v>
      </c>
      <c r="J73" s="179" cm="1">
        <f t="array" ref="J73">IF(J$5&gt;$B$10,0,_xlfn.LET(_xlpm.src,$D$27:$I$27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K73" s="179" cm="1">
        <f t="array" ref="K73">IF(K$5&gt;$B$10,0,_xlfn.LET(_xlpm.src,$D$27:$I$27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L73" s="179" cm="1">
        <f t="array" ref="L73">IF(L$5&gt;$B$10,0,_xlfn.LET(_xlpm.src,$D$27:$I$27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M73" s="179" cm="1">
        <f t="array" ref="M73">IF(M$5&gt;$B$10,0,_xlfn.LET(_xlpm.src,$D$27:$I$27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N73" s="179" cm="1">
        <f t="array" ref="N73">IF(N$5&gt;$B$10,0,_xlfn.LET(_xlpm.src,$D$27:$I$27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O73" s="179" cm="1">
        <f t="array" ref="O73">IF(O$5&gt;$B$10,0,_xlfn.LET(_xlpm.src,$D$27:$I$27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P73" s="179" cm="1">
        <f t="array" ref="P73">IF(P$5&gt;$B$10,0,_xlfn.LET(_xlpm.src,$D$27:$I$27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Q73" s="179" cm="1">
        <f t="array" ref="Q73">IF(Q$5&gt;$B$10,0,_xlfn.LET(_xlpm.src,$D$27:$I$27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R73" s="179" cm="1">
        <f t="array" ref="R73">IF(R$5&gt;$B$10,0,_xlfn.LET(_xlpm.src,$D$27:$I$27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S73" s="179" cm="1">
        <f t="array" ref="S73">IF(S$5&gt;$B$10,0,_xlfn.LET(_xlpm.src,$D$27:$I$27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T73" s="179" cm="1">
        <f t="array" ref="T73">IF(T$5&gt;$B$10,0,_xlfn.LET(_xlpm.src,$D$27:$I$27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U73" s="179" cm="1">
        <f t="array" ref="U73">IF(U$5&gt;$B$10,0,_xlfn.LET(_xlpm.src,$D$27:$I$27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V73" s="179" cm="1">
        <f t="array" ref="V73">IF(V$5&gt;$B$10,0,_xlfn.LET(_xlpm.src,$D$27:$I$27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W73" s="179" cm="1">
        <f t="array" ref="W73">IF(W$5&gt;$B$10,0,_xlfn.LET(_xlpm.src,$D$27:$I$27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X73" s="179" cm="1">
        <f t="array" ref="X73">IF(X$5&gt;$B$10,0,_xlfn.LET(_xlpm.src,$D$27:$I$27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Y73" s="179" cm="1">
        <f t="array" ref="Y73">IF(Y$5&gt;$B$10,0,_xlfn.LET(_xlpm.src,$D$27:$I$27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Z73" s="179" cm="1">
        <f t="array" ref="Z73">IF(Z$5&gt;$B$10,0,_xlfn.LET(_xlpm.src,$D$27:$I$27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A73" s="179" cm="1">
        <f t="array" ref="AA73">IF(AA$5&gt;$B$10,0,_xlfn.LET(_xlpm.src,$D$27:$I$27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B73" s="179" cm="1">
        <f t="array" ref="AB73">IF(AB$5&gt;$B$10,0,_xlfn.LET(_xlpm.src,$D$27:$I$27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  <c r="AC73" s="179" cm="1">
        <f t="array" ref="AC73">IF(AC$5&gt;$B$10,0,_xlfn.LET(_xlpm.src,$D$27:$I$27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C$57))</f>
        <v>0</v>
      </c>
    </row>
    <row r="74" spans="1:29" x14ac:dyDescent="0.2">
      <c r="A74" s="1309" t="s">
        <v>192</v>
      </c>
      <c r="B74" s="1303" t="s">
        <v>143</v>
      </c>
      <c r="C74" s="1340" t="str">
        <f>IF(ROUND(SUM(D74:AC74),2)=ROUND(SUM($D$30:$I$30)*$D$58,2),"OK","Error")</f>
        <v>OK</v>
      </c>
      <c r="D74" s="179" cm="1">
        <f t="array" ref="D74">IF(D$5&gt;$B$10,0,_xlfn.LET(_xlpm.src,$D$30:$I$30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10392</v>
      </c>
      <c r="E74" s="179" cm="1">
        <f t="array" ref="E74">IF(E$5&gt;$B$10,0,_xlfn.LET(_xlpm.src,$D$30:$I$30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48368</v>
      </c>
      <c r="F74" s="179" cm="1">
        <f t="array" ref="F74">IF(F$5&gt;$B$10,0,_xlfn.LET(_xlpm.src,$D$30:$I$30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43339</v>
      </c>
      <c r="G74" s="179" cm="1">
        <f t="array" ref="G74">IF(G$5&gt;$B$10,0,_xlfn.LET(_xlpm.src,$D$30:$I$30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66972</v>
      </c>
      <c r="H74" s="179" cm="1">
        <f t="array" ref="H74">IF(H$5&gt;$B$10,0,_xlfn.LET(_xlpm.src,$D$30:$I$30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46385</v>
      </c>
      <c r="I74" s="179" cm="1">
        <f t="array" ref="I74">IF(I$5&gt;$B$10,0,_xlfn.LET(_xlpm.src,$D$30:$I$30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112847.99999999999</v>
      </c>
      <c r="J74" s="179" cm="1">
        <f t="array" ref="J74">IF(J$5&gt;$B$10,0,_xlfn.LET(_xlpm.src,$D$30:$I$30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K74" s="179" cm="1">
        <f t="array" ref="K74">IF(K$5&gt;$B$10,0,_xlfn.LET(_xlpm.src,$D$30:$I$30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L74" s="179" cm="1">
        <f t="array" ref="L74">IF(L$5&gt;$B$10,0,_xlfn.LET(_xlpm.src,$D$30:$I$30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M74" s="179" cm="1">
        <f t="array" ref="M74">IF(M$5&gt;$B$10,0,_xlfn.LET(_xlpm.src,$D$30:$I$30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N74" s="179" cm="1">
        <f t="array" ref="N74">IF(N$5&gt;$B$10,0,_xlfn.LET(_xlpm.src,$D$30:$I$30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O74" s="179" cm="1">
        <f t="array" ref="O74">IF(O$5&gt;$B$10,0,_xlfn.LET(_xlpm.src,$D$30:$I$30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P74" s="179" cm="1">
        <f t="array" ref="P74">IF(P$5&gt;$B$10,0,_xlfn.LET(_xlpm.src,$D$30:$I$30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Q74" s="179" cm="1">
        <f t="array" ref="Q74">IF(Q$5&gt;$B$10,0,_xlfn.LET(_xlpm.src,$D$30:$I$30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R74" s="179" cm="1">
        <f t="array" ref="R74">IF(R$5&gt;$B$10,0,_xlfn.LET(_xlpm.src,$D$30:$I$30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S74" s="179" cm="1">
        <f t="array" ref="S74">IF(S$5&gt;$B$10,0,_xlfn.LET(_xlpm.src,$D$30:$I$30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T74" s="179" cm="1">
        <f t="array" ref="T74">IF(T$5&gt;$B$10,0,_xlfn.LET(_xlpm.src,$D$30:$I$30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U74" s="179" cm="1">
        <f t="array" ref="U74">IF(U$5&gt;$B$10,0,_xlfn.LET(_xlpm.src,$D$30:$I$30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V74" s="179" cm="1">
        <f t="array" ref="V74">IF(V$5&gt;$B$10,0,_xlfn.LET(_xlpm.src,$D$30:$I$30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W74" s="179" cm="1">
        <f t="array" ref="W74">IF(W$5&gt;$B$10,0,_xlfn.LET(_xlpm.src,$D$30:$I$30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X74" s="179" cm="1">
        <f t="array" ref="X74">IF(X$5&gt;$B$10,0,_xlfn.LET(_xlpm.src,$D$30:$I$30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Y74" s="179" cm="1">
        <f t="array" ref="Y74">IF(Y$5&gt;$B$10,0,_xlfn.LET(_xlpm.src,$D$30:$I$30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Z74" s="179" cm="1">
        <f t="array" ref="Z74">IF(Z$5&gt;$B$10,0,_xlfn.LET(_xlpm.src,$D$30:$I$30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A74" s="179" cm="1">
        <f t="array" ref="AA74">IF(AA$5&gt;$B$10,0,_xlfn.LET(_xlpm.src,$D$30:$I$30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B74" s="179" cm="1">
        <f t="array" ref="AB74">IF(AB$5&gt;$B$10,0,_xlfn.LET(_xlpm.src,$D$30:$I$30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  <c r="AC74" s="179" cm="1">
        <f t="array" ref="AC74">IF(AC$5&gt;$B$10,0,_xlfn.LET(_xlpm.src,$D$30:$I$30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$58))</f>
        <v>0</v>
      </c>
    </row>
    <row r="75" spans="1:29" x14ac:dyDescent="0.2">
      <c r="A75" s="1309" t="s">
        <v>193</v>
      </c>
      <c r="B75" s="1303" t="s">
        <v>151</v>
      </c>
      <c r="C75" s="1340" t="str">
        <f>IF(ROUND(SUM(D75:AC75),2)=ROUND(SUM($D$31:$I$31)*$D$59,2),"OK","Error")</f>
        <v>OK</v>
      </c>
      <c r="D75" s="179" cm="1">
        <f t="array" ref="D75">IF(D$5&gt;$B$10,0,_xlfn.LET(_xlpm.src,$D$31:$I$31,_xlpm.n_orig_m1,COLUMNS(_xlpm.src)-1,_xlpm.total,SUM(_xlpm.src),_xlpm.n_new,$B$10-2025+1,_xlpm.idx,COLUMN(D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240001</v>
      </c>
      <c r="E75" s="179" cm="1">
        <f t="array" ref="E75">IF(E$5&gt;$B$10,0,_xlfn.LET(_xlpm.src,$D$31:$I$31,_xlpm.n_orig_m1,COLUMNS(_xlpm.src)-1,_xlpm.total,SUM(_xlpm.src),_xlpm.n_new,$B$10-2025+1,_xlpm.idx,COLUMN(E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240001</v>
      </c>
      <c r="F75" s="179" cm="1">
        <f t="array" ref="F75">IF(F$5&gt;$B$10,0,_xlfn.LET(_xlpm.src,$D$31:$I$31,_xlpm.n_orig_m1,COLUMNS(_xlpm.src)-1,_xlpm.total,SUM(_xlpm.src),_xlpm.n_new,$B$10-2025+1,_xlpm.idx,COLUMN(F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240001</v>
      </c>
      <c r="G75" s="179" cm="1">
        <f t="array" ref="G75">IF(G$5&gt;$B$10,0,_xlfn.LET(_xlpm.src,$D$31:$I$31,_xlpm.n_orig_m1,COLUMNS(_xlpm.src)-1,_xlpm.total,SUM(_xlpm.src),_xlpm.n_new,$B$10-2025+1,_xlpm.idx,COLUMN(G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240001</v>
      </c>
      <c r="H75" s="179" cm="1">
        <f t="array" ref="H75">IF(H$5&gt;$B$10,0,_xlfn.LET(_xlpm.src,$D$31:$I$31,_xlpm.n_orig_m1,COLUMNS(_xlpm.src)-1,_xlpm.total,SUM(_xlpm.src),_xlpm.n_new,$B$10-2025+1,_xlpm.idx,COLUMN(H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240001</v>
      </c>
      <c r="I75" s="179" cm="1">
        <f t="array" ref="I75">IF(I$5&gt;$B$10,0,_xlfn.LET(_xlpm.src,$D$31:$I$31,_xlpm.n_orig_m1,COLUMNS(_xlpm.src)-1,_xlpm.total,SUM(_xlpm.src),_xlpm.n_new,$B$10-2025+1,_xlpm.idx,COLUMN(I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240002.00000000003</v>
      </c>
      <c r="J75" s="179" cm="1">
        <f t="array" ref="J75">IF(J$5&gt;$B$10,0,_xlfn.LET(_xlpm.src,$D$31:$I$31,_xlpm.n_orig_m1,COLUMNS(_xlpm.src)-1,_xlpm.total,SUM(_xlpm.src),_xlpm.n_new,$B$10-2025+1,_xlpm.idx,COLUMN(J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K75" s="179" cm="1">
        <f t="array" ref="K75">IF(K$5&gt;$B$10,0,_xlfn.LET(_xlpm.src,$D$31:$I$31,_xlpm.n_orig_m1,COLUMNS(_xlpm.src)-1,_xlpm.total,SUM(_xlpm.src),_xlpm.n_new,$B$10-2025+1,_xlpm.idx,COLUMN(K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L75" s="179" cm="1">
        <f t="array" ref="L75">IF(L$5&gt;$B$10,0,_xlfn.LET(_xlpm.src,$D$31:$I$31,_xlpm.n_orig_m1,COLUMNS(_xlpm.src)-1,_xlpm.total,SUM(_xlpm.src),_xlpm.n_new,$B$10-2025+1,_xlpm.idx,COLUMN(L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M75" s="179" cm="1">
        <f t="array" ref="M75">IF(M$5&gt;$B$10,0,_xlfn.LET(_xlpm.src,$D$31:$I$31,_xlpm.n_orig_m1,COLUMNS(_xlpm.src)-1,_xlpm.total,SUM(_xlpm.src),_xlpm.n_new,$B$10-2025+1,_xlpm.idx,COLUMN(M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N75" s="179" cm="1">
        <f t="array" ref="N75">IF(N$5&gt;$B$10,0,_xlfn.LET(_xlpm.src,$D$31:$I$31,_xlpm.n_orig_m1,COLUMNS(_xlpm.src)-1,_xlpm.total,SUM(_xlpm.src),_xlpm.n_new,$B$10-2025+1,_xlpm.idx,COLUMN(N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O75" s="179" cm="1">
        <f t="array" ref="O75">IF(O$5&gt;$B$10,0,_xlfn.LET(_xlpm.src,$D$31:$I$31,_xlpm.n_orig_m1,COLUMNS(_xlpm.src)-1,_xlpm.total,SUM(_xlpm.src),_xlpm.n_new,$B$10-2025+1,_xlpm.idx,COLUMN(O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P75" s="179" cm="1">
        <f t="array" ref="P75">IF(P$5&gt;$B$10,0,_xlfn.LET(_xlpm.src,$D$31:$I$31,_xlpm.n_orig_m1,COLUMNS(_xlpm.src)-1,_xlpm.total,SUM(_xlpm.src),_xlpm.n_new,$B$10-2025+1,_xlpm.idx,COLUMN(P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Q75" s="179" cm="1">
        <f t="array" ref="Q75">IF(Q$5&gt;$B$10,0,_xlfn.LET(_xlpm.src,$D$31:$I$31,_xlpm.n_orig_m1,COLUMNS(_xlpm.src)-1,_xlpm.total,SUM(_xlpm.src),_xlpm.n_new,$B$10-2025+1,_xlpm.idx,COLUMN(Q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R75" s="179" cm="1">
        <f t="array" ref="R75">IF(R$5&gt;$B$10,0,_xlfn.LET(_xlpm.src,$D$31:$I$31,_xlpm.n_orig_m1,COLUMNS(_xlpm.src)-1,_xlpm.total,SUM(_xlpm.src),_xlpm.n_new,$B$10-2025+1,_xlpm.idx,COLUMN(R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S75" s="179" cm="1">
        <f t="array" ref="S75">IF(S$5&gt;$B$10,0,_xlfn.LET(_xlpm.src,$D$31:$I$31,_xlpm.n_orig_m1,COLUMNS(_xlpm.src)-1,_xlpm.total,SUM(_xlpm.src),_xlpm.n_new,$B$10-2025+1,_xlpm.idx,COLUMN(S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T75" s="179" cm="1">
        <f t="array" ref="T75">IF(T$5&gt;$B$10,0,_xlfn.LET(_xlpm.src,$D$31:$I$31,_xlpm.n_orig_m1,COLUMNS(_xlpm.src)-1,_xlpm.total,SUM(_xlpm.src),_xlpm.n_new,$B$10-2025+1,_xlpm.idx,COLUMN(T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U75" s="179" cm="1">
        <f t="array" ref="U75">IF(U$5&gt;$B$10,0,_xlfn.LET(_xlpm.src,$D$31:$I$31,_xlpm.n_orig_m1,COLUMNS(_xlpm.src)-1,_xlpm.total,SUM(_xlpm.src),_xlpm.n_new,$B$10-2025+1,_xlpm.idx,COLUMN(U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V75" s="179" cm="1">
        <f t="array" ref="V75">IF(V$5&gt;$B$10,0,_xlfn.LET(_xlpm.src,$D$31:$I$31,_xlpm.n_orig_m1,COLUMNS(_xlpm.src)-1,_xlpm.total,SUM(_xlpm.src),_xlpm.n_new,$B$10-2025+1,_xlpm.idx,COLUMN(V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W75" s="179" cm="1">
        <f t="array" ref="W75">IF(W$5&gt;$B$10,0,_xlfn.LET(_xlpm.src,$D$31:$I$31,_xlpm.n_orig_m1,COLUMNS(_xlpm.src)-1,_xlpm.total,SUM(_xlpm.src),_xlpm.n_new,$B$10-2025+1,_xlpm.idx,COLUMN(W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X75" s="179" cm="1">
        <f t="array" ref="X75">IF(X$5&gt;$B$10,0,_xlfn.LET(_xlpm.src,$D$31:$I$31,_xlpm.n_orig_m1,COLUMNS(_xlpm.src)-1,_xlpm.total,SUM(_xlpm.src),_xlpm.n_new,$B$10-2025+1,_xlpm.idx,COLUMN(X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Y75" s="179" cm="1">
        <f t="array" ref="Y75">IF(Y$5&gt;$B$10,0,_xlfn.LET(_xlpm.src,$D$31:$I$31,_xlpm.n_orig_m1,COLUMNS(_xlpm.src)-1,_xlpm.total,SUM(_xlpm.src),_xlpm.n_new,$B$10-2025+1,_xlpm.idx,COLUMN(Y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Z75" s="179" cm="1">
        <f t="array" ref="Z75">IF(Z$5&gt;$B$10,0,_xlfn.LET(_xlpm.src,$D$31:$I$31,_xlpm.n_orig_m1,COLUMNS(_xlpm.src)-1,_xlpm.total,SUM(_xlpm.src),_xlpm.n_new,$B$10-2025+1,_xlpm.idx,COLUMN(Z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A75" s="179" cm="1">
        <f t="array" ref="AA75">IF(AA$5&gt;$B$10,0,_xlfn.LET(_xlpm.src,$D$31:$I$31,_xlpm.n_orig_m1,COLUMNS(_xlpm.src)-1,_xlpm.total,SUM(_xlpm.src),_xlpm.n_new,$B$10-2025+1,_xlpm.idx,COLUMN(AA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B75" s="179" cm="1">
        <f t="array" ref="AB75">IF(AB$5&gt;$B$10,0,_xlfn.LET(_xlpm.src,$D$31:$I$31,_xlpm.n_orig_m1,COLUMNS(_xlpm.src)-1,_xlpm.total,SUM(_xlpm.src),_xlpm.n_new,$B$10-2025+1,_xlpm.idx,COLUMN(AB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  <c r="AC75" s="179" cm="1">
        <f t="array" ref="AC75">IF(AC$5&gt;$B$10,0,_xlfn.LET(_xlpm.src,$D$31:$I$31,_xlpm.n_orig_m1,COLUMNS(_xlpm.src)-1,_xlpm.total,SUM(_xlpm.src),_xlpm.n_new,$B$10-2025+1,_xlpm.idx,COLUMN(AC$5)-COLUMN($D$5),_xlpm.pos,IF(_xlpm.n_new=1,0,_xlpm.idx*_xlpm.n_orig_m1/(_xlpm.n_new-1)),_xlpm.lo,INT(_xlpm.pos),_xlpm.hi,MIN(_xlpm.lo+1,_xlpm.n_orig_m1),_xlpm.frac,_xlpm.pos-_xlpm.lo,_xlpm.w_self,INDEX(_xlpm.src,1,_xlpm.lo+1)+_xlpm.frac*(INDEX(_xlpm.src,1,_xlpm.hi+1)-INDEX(_xlpm.src,1,_xlpm.lo+1)),_xlpm.seq_i,_xlfn.SEQUENCE(_xlpm.n_new,1,0,1),_xlpm.seq_pos,IF(_xlpm.n_new=1,0,_xlpm.seq_i*_xlpm.n_orig_m1/(_xlpm.n_new-1)),_xlpm.seq_lo,INT(_xlpm.seq_pos),_xlpm.seq_hi,IF(_xlpm.seq_lo+1&gt;_xlpm.n_orig_m1,_xlpm.n_orig_m1,_xlpm.seq_lo+1),_xlpm.seq_frac,_xlpm.seq_pos-_xlpm.seq_lo,_xlpm.seq_w_lo,INDEX(_xlpm.src,_xlpm.seq_lo+1),_xlpm.seq_w_hi,INDEX(_xlpm.src,_xlpm.seq_hi+1),_xlpm.seq_w,_xlpm.seq_w_lo+_xlpm.seq_frac*(_xlpm.seq_w_hi-_xlpm.seq_w_lo),_xlpm.w_sum,SUM(_xlpm.seq_w),(_xlpm.w_self/_xlpm.w_sum)*_xlpm.total*$D$59))</f>
        <v>0</v>
      </c>
    </row>
    <row r="76" spans="1:29" x14ac:dyDescent="0.2">
      <c r="A76" s="173"/>
      <c r="B76" s="1312"/>
      <c r="C76" s="159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  <c r="AA76" s="157"/>
      <c r="AB76" s="157"/>
      <c r="AC76" s="157"/>
    </row>
    <row r="77" spans="1:29" x14ac:dyDescent="0.2">
      <c r="A77" s="178" t="s">
        <v>342</v>
      </c>
      <c r="B77" s="165"/>
      <c r="C77" s="1341"/>
      <c r="D77" s="183"/>
      <c r="E77" s="213"/>
      <c r="F77" s="213"/>
      <c r="G77" s="213"/>
      <c r="H77" s="213"/>
      <c r="I77" s="213"/>
      <c r="J77" s="213"/>
      <c r="K77" s="213"/>
      <c r="L77" s="213"/>
      <c r="M77" s="213"/>
      <c r="N77" s="213"/>
      <c r="O77" s="213"/>
      <c r="P77" s="213"/>
      <c r="Q77" s="213"/>
      <c r="R77" s="213"/>
      <c r="S77" s="213"/>
      <c r="T77" s="213"/>
      <c r="U77" s="213"/>
      <c r="V77" s="213"/>
      <c r="W77" s="213"/>
      <c r="X77" s="213"/>
      <c r="Y77" s="213"/>
      <c r="Z77" s="213"/>
      <c r="AA77" s="213"/>
      <c r="AB77" s="213"/>
      <c r="AC77" s="213"/>
    </row>
    <row r="78" spans="1:29" s="100" customFormat="1" x14ac:dyDescent="0.2">
      <c r="A78" s="1309" t="s">
        <v>137</v>
      </c>
      <c r="B78" s="1303" t="s">
        <v>159</v>
      </c>
      <c r="C78" s="1310" t="s">
        <v>221</v>
      </c>
      <c r="D78" s="182">
        <f>D67</f>
        <v>7.4472000000000005</v>
      </c>
      <c r="E78" s="182">
        <f t="shared" ref="E78:AC78" si="19">E67</f>
        <v>36.870000000000005</v>
      </c>
      <c r="F78" s="182">
        <f t="shared" si="19"/>
        <v>68.8506</v>
      </c>
      <c r="G78" s="182">
        <f t="shared" si="19"/>
        <v>75.523799999999994</v>
      </c>
      <c r="H78" s="182">
        <f t="shared" si="19"/>
        <v>87.754199999999997</v>
      </c>
      <c r="I78" s="182">
        <f t="shared" si="19"/>
        <v>96.645599999999988</v>
      </c>
      <c r="J78" s="182">
        <f t="shared" si="19"/>
        <v>0</v>
      </c>
      <c r="K78" s="182">
        <f t="shared" si="19"/>
        <v>0</v>
      </c>
      <c r="L78" s="182">
        <f t="shared" si="19"/>
        <v>0</v>
      </c>
      <c r="M78" s="182">
        <f t="shared" si="19"/>
        <v>0</v>
      </c>
      <c r="N78" s="182">
        <f t="shared" si="19"/>
        <v>0</v>
      </c>
      <c r="O78" s="182">
        <f t="shared" si="19"/>
        <v>0</v>
      </c>
      <c r="P78" s="182">
        <f t="shared" si="19"/>
        <v>0</v>
      </c>
      <c r="Q78" s="182">
        <f t="shared" si="19"/>
        <v>0</v>
      </c>
      <c r="R78" s="182">
        <f t="shared" si="19"/>
        <v>0</v>
      </c>
      <c r="S78" s="182">
        <f t="shared" si="19"/>
        <v>0</v>
      </c>
      <c r="T78" s="182">
        <f t="shared" si="19"/>
        <v>0</v>
      </c>
      <c r="U78" s="182">
        <f t="shared" si="19"/>
        <v>0</v>
      </c>
      <c r="V78" s="182">
        <f t="shared" si="19"/>
        <v>0</v>
      </c>
      <c r="W78" s="182">
        <f t="shared" si="19"/>
        <v>0</v>
      </c>
      <c r="X78" s="182">
        <f t="shared" si="19"/>
        <v>0</v>
      </c>
      <c r="Y78" s="182">
        <f t="shared" si="19"/>
        <v>0</v>
      </c>
      <c r="Z78" s="182">
        <f t="shared" si="19"/>
        <v>0</v>
      </c>
      <c r="AA78" s="182">
        <f t="shared" si="19"/>
        <v>0</v>
      </c>
      <c r="AB78" s="182">
        <f t="shared" si="19"/>
        <v>0</v>
      </c>
      <c r="AC78" s="182">
        <f t="shared" si="19"/>
        <v>0</v>
      </c>
    </row>
    <row r="79" spans="1:29" s="100" customFormat="1" x14ac:dyDescent="0.2">
      <c r="A79" s="1309" t="s">
        <v>180</v>
      </c>
      <c r="B79" s="1303" t="s">
        <v>159</v>
      </c>
      <c r="C79" s="1310" t="s">
        <v>222</v>
      </c>
      <c r="D79" s="182">
        <f>D68</f>
        <v>4.9648000000000003</v>
      </c>
      <c r="E79" s="182">
        <f t="shared" ref="E79:AC79" si="20">E68</f>
        <v>24.580000000000005</v>
      </c>
      <c r="F79" s="182">
        <f t="shared" si="20"/>
        <v>45.900400000000005</v>
      </c>
      <c r="G79" s="182">
        <f t="shared" si="20"/>
        <v>50.349200000000003</v>
      </c>
      <c r="H79" s="182">
        <f t="shared" si="20"/>
        <v>58.502800000000008</v>
      </c>
      <c r="I79" s="182">
        <f t="shared" si="20"/>
        <v>64.430400000000006</v>
      </c>
      <c r="J79" s="182">
        <f t="shared" si="20"/>
        <v>0</v>
      </c>
      <c r="K79" s="182">
        <f t="shared" si="20"/>
        <v>0</v>
      </c>
      <c r="L79" s="182">
        <f t="shared" si="20"/>
        <v>0</v>
      </c>
      <c r="M79" s="182">
        <f t="shared" si="20"/>
        <v>0</v>
      </c>
      <c r="N79" s="182">
        <f t="shared" si="20"/>
        <v>0</v>
      </c>
      <c r="O79" s="182">
        <f t="shared" si="20"/>
        <v>0</v>
      </c>
      <c r="P79" s="182">
        <f t="shared" si="20"/>
        <v>0</v>
      </c>
      <c r="Q79" s="182">
        <f t="shared" si="20"/>
        <v>0</v>
      </c>
      <c r="R79" s="182">
        <f t="shared" si="20"/>
        <v>0</v>
      </c>
      <c r="S79" s="182">
        <f t="shared" si="20"/>
        <v>0</v>
      </c>
      <c r="T79" s="182">
        <f t="shared" si="20"/>
        <v>0</v>
      </c>
      <c r="U79" s="182">
        <f t="shared" si="20"/>
        <v>0</v>
      </c>
      <c r="V79" s="182">
        <f t="shared" si="20"/>
        <v>0</v>
      </c>
      <c r="W79" s="182">
        <f t="shared" si="20"/>
        <v>0</v>
      </c>
      <c r="X79" s="182">
        <f t="shared" si="20"/>
        <v>0</v>
      </c>
      <c r="Y79" s="182">
        <f t="shared" si="20"/>
        <v>0</v>
      </c>
      <c r="Z79" s="182">
        <f t="shared" si="20"/>
        <v>0</v>
      </c>
      <c r="AA79" s="182">
        <f t="shared" si="20"/>
        <v>0</v>
      </c>
      <c r="AB79" s="182">
        <f t="shared" si="20"/>
        <v>0</v>
      </c>
      <c r="AC79" s="182">
        <f t="shared" si="20"/>
        <v>0</v>
      </c>
    </row>
    <row r="80" spans="1:29" s="100" customFormat="1" x14ac:dyDescent="0.2">
      <c r="A80" s="1309" t="s">
        <v>217</v>
      </c>
      <c r="B80" s="1303" t="s">
        <v>159</v>
      </c>
      <c r="C80" s="1310" t="s">
        <v>223</v>
      </c>
      <c r="D80" s="182">
        <f>D69+D70</f>
        <v>66.805999999999997</v>
      </c>
      <c r="E80" s="182">
        <f t="shared" ref="E80:AC80" si="21">E69+E70</f>
        <v>129.57599999999999</v>
      </c>
      <c r="F80" s="182">
        <f t="shared" si="21"/>
        <v>125.521</v>
      </c>
      <c r="G80" s="182">
        <f t="shared" si="21"/>
        <v>175.11099999999999</v>
      </c>
      <c r="H80" s="182">
        <f t="shared" si="21"/>
        <v>139.01400000000001</v>
      </c>
      <c r="I80" s="182">
        <f t="shared" si="21"/>
        <v>266.11399999999998</v>
      </c>
      <c r="J80" s="182">
        <f t="shared" si="21"/>
        <v>0</v>
      </c>
      <c r="K80" s="182">
        <f t="shared" si="21"/>
        <v>0</v>
      </c>
      <c r="L80" s="182">
        <f t="shared" si="21"/>
        <v>0</v>
      </c>
      <c r="M80" s="182">
        <f t="shared" si="21"/>
        <v>0</v>
      </c>
      <c r="N80" s="182">
        <f t="shared" si="21"/>
        <v>0</v>
      </c>
      <c r="O80" s="182">
        <f t="shared" si="21"/>
        <v>0</v>
      </c>
      <c r="P80" s="182">
        <f t="shared" si="21"/>
        <v>0</v>
      </c>
      <c r="Q80" s="182">
        <f t="shared" si="21"/>
        <v>0</v>
      </c>
      <c r="R80" s="182">
        <f t="shared" si="21"/>
        <v>0</v>
      </c>
      <c r="S80" s="182">
        <f t="shared" si="21"/>
        <v>0</v>
      </c>
      <c r="T80" s="182">
        <f t="shared" si="21"/>
        <v>0</v>
      </c>
      <c r="U80" s="182">
        <f t="shared" si="21"/>
        <v>0</v>
      </c>
      <c r="V80" s="182">
        <f t="shared" si="21"/>
        <v>0</v>
      </c>
      <c r="W80" s="182">
        <f t="shared" si="21"/>
        <v>0</v>
      </c>
      <c r="X80" s="182">
        <f t="shared" si="21"/>
        <v>0</v>
      </c>
      <c r="Y80" s="182">
        <f t="shared" si="21"/>
        <v>0</v>
      </c>
      <c r="Z80" s="182">
        <f t="shared" si="21"/>
        <v>0</v>
      </c>
      <c r="AA80" s="182">
        <f t="shared" si="21"/>
        <v>0</v>
      </c>
      <c r="AB80" s="182">
        <f t="shared" si="21"/>
        <v>0</v>
      </c>
      <c r="AC80" s="182">
        <f t="shared" si="21"/>
        <v>0</v>
      </c>
    </row>
    <row r="81" spans="1:29" s="131" customFormat="1" x14ac:dyDescent="0.2">
      <c r="A81" s="1342" t="s">
        <v>229</v>
      </c>
      <c r="B81" s="1343" t="s">
        <v>159</v>
      </c>
      <c r="C81" s="1344" t="s">
        <v>218</v>
      </c>
      <c r="D81" s="184">
        <f>D78+D79+D80</f>
        <v>79.218000000000004</v>
      </c>
      <c r="E81" s="184">
        <f t="shared" ref="E81:AC81" si="22">E78+E79+E80</f>
        <v>191.02600000000001</v>
      </c>
      <c r="F81" s="184">
        <f t="shared" si="22"/>
        <v>240.27199999999999</v>
      </c>
      <c r="G81" s="184">
        <f t="shared" si="22"/>
        <v>300.98399999999998</v>
      </c>
      <c r="H81" s="184">
        <f t="shared" si="22"/>
        <v>285.27100000000002</v>
      </c>
      <c r="I81" s="184">
        <f t="shared" si="22"/>
        <v>427.18999999999994</v>
      </c>
      <c r="J81" s="184">
        <f t="shared" si="22"/>
        <v>0</v>
      </c>
      <c r="K81" s="184">
        <f t="shared" si="22"/>
        <v>0</v>
      </c>
      <c r="L81" s="184">
        <f t="shared" si="22"/>
        <v>0</v>
      </c>
      <c r="M81" s="184">
        <f t="shared" si="22"/>
        <v>0</v>
      </c>
      <c r="N81" s="184">
        <f t="shared" si="22"/>
        <v>0</v>
      </c>
      <c r="O81" s="184">
        <f t="shared" si="22"/>
        <v>0</v>
      </c>
      <c r="P81" s="184">
        <f t="shared" si="22"/>
        <v>0</v>
      </c>
      <c r="Q81" s="184">
        <f t="shared" si="22"/>
        <v>0</v>
      </c>
      <c r="R81" s="184">
        <f t="shared" si="22"/>
        <v>0</v>
      </c>
      <c r="S81" s="184">
        <f t="shared" si="22"/>
        <v>0</v>
      </c>
      <c r="T81" s="184">
        <f t="shared" si="22"/>
        <v>0</v>
      </c>
      <c r="U81" s="184">
        <f t="shared" si="22"/>
        <v>0</v>
      </c>
      <c r="V81" s="184">
        <f t="shared" si="22"/>
        <v>0</v>
      </c>
      <c r="W81" s="184">
        <f t="shared" si="22"/>
        <v>0</v>
      </c>
      <c r="X81" s="184">
        <f t="shared" si="22"/>
        <v>0</v>
      </c>
      <c r="Y81" s="184">
        <f t="shared" si="22"/>
        <v>0</v>
      </c>
      <c r="Z81" s="184">
        <f t="shared" si="22"/>
        <v>0</v>
      </c>
      <c r="AA81" s="184">
        <f t="shared" si="22"/>
        <v>0</v>
      </c>
      <c r="AB81" s="184">
        <f t="shared" si="22"/>
        <v>0</v>
      </c>
      <c r="AC81" s="184">
        <f t="shared" si="22"/>
        <v>0</v>
      </c>
    </row>
    <row r="82" spans="1:29" s="100" customFormat="1" x14ac:dyDescent="0.2">
      <c r="A82" s="173"/>
      <c r="B82" s="1345"/>
      <c r="C82" s="1304"/>
      <c r="D82" s="182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</row>
    <row r="83" spans="1:29" s="131" customFormat="1" x14ac:dyDescent="0.2">
      <c r="A83" s="1346" t="s">
        <v>219</v>
      </c>
      <c r="B83" s="1318" t="s">
        <v>159</v>
      </c>
      <c r="C83" s="1319" t="s">
        <v>224</v>
      </c>
      <c r="D83" s="180">
        <f>D78*$B$62+D79*$C$62+D80*$D$62</f>
        <v>41.098439999999997</v>
      </c>
      <c r="E83" s="180">
        <f t="shared" ref="E83:AC83" si="23">E78*$B$62+E79*$C$62+E80*$D$62</f>
        <v>102.887</v>
      </c>
      <c r="F83" s="180">
        <f t="shared" si="23"/>
        <v>133.90612000000002</v>
      </c>
      <c r="G83" s="180">
        <f t="shared" si="23"/>
        <v>165.59675999999999</v>
      </c>
      <c r="H83" s="180">
        <f t="shared" si="23"/>
        <v>160.18634</v>
      </c>
      <c r="I83" s="180">
        <f t="shared" si="23"/>
        <v>232.92411999999999</v>
      </c>
      <c r="J83" s="180">
        <f t="shared" si="23"/>
        <v>0</v>
      </c>
      <c r="K83" s="180">
        <f t="shared" si="23"/>
        <v>0</v>
      </c>
      <c r="L83" s="180">
        <f t="shared" si="23"/>
        <v>0</v>
      </c>
      <c r="M83" s="180">
        <f t="shared" si="23"/>
        <v>0</v>
      </c>
      <c r="N83" s="180">
        <f t="shared" si="23"/>
        <v>0</v>
      </c>
      <c r="O83" s="180">
        <f t="shared" si="23"/>
        <v>0</v>
      </c>
      <c r="P83" s="180">
        <f t="shared" si="23"/>
        <v>0</v>
      </c>
      <c r="Q83" s="180">
        <f t="shared" si="23"/>
        <v>0</v>
      </c>
      <c r="R83" s="180">
        <f t="shared" si="23"/>
        <v>0</v>
      </c>
      <c r="S83" s="180">
        <f t="shared" si="23"/>
        <v>0</v>
      </c>
      <c r="T83" s="180">
        <f t="shared" si="23"/>
        <v>0</v>
      </c>
      <c r="U83" s="180">
        <f t="shared" si="23"/>
        <v>0</v>
      </c>
      <c r="V83" s="180">
        <f t="shared" si="23"/>
        <v>0</v>
      </c>
      <c r="W83" s="180">
        <f t="shared" si="23"/>
        <v>0</v>
      </c>
      <c r="X83" s="180">
        <f t="shared" si="23"/>
        <v>0</v>
      </c>
      <c r="Y83" s="180">
        <f t="shared" si="23"/>
        <v>0</v>
      </c>
      <c r="Z83" s="180">
        <f t="shared" si="23"/>
        <v>0</v>
      </c>
      <c r="AA83" s="180">
        <f t="shared" si="23"/>
        <v>0</v>
      </c>
      <c r="AB83" s="180">
        <f t="shared" si="23"/>
        <v>0</v>
      </c>
      <c r="AC83" s="180">
        <f t="shared" si="23"/>
        <v>0</v>
      </c>
    </row>
    <row r="84" spans="1:29" s="131" customFormat="1" x14ac:dyDescent="0.2">
      <c r="A84" s="1347" t="s">
        <v>220</v>
      </c>
      <c r="B84" s="1348" t="s">
        <v>159</v>
      </c>
      <c r="C84" s="1349" t="s">
        <v>225</v>
      </c>
      <c r="D84" s="185">
        <f>D81-D83</f>
        <v>38.119560000000007</v>
      </c>
      <c r="E84" s="185">
        <f t="shared" ref="E84:AC84" si="24">E81-E83</f>
        <v>88.13900000000001</v>
      </c>
      <c r="F84" s="185">
        <f t="shared" si="24"/>
        <v>106.36587999999998</v>
      </c>
      <c r="G84" s="185">
        <f t="shared" si="24"/>
        <v>135.38723999999999</v>
      </c>
      <c r="H84" s="185">
        <f t="shared" si="24"/>
        <v>125.08466000000001</v>
      </c>
      <c r="I84" s="185">
        <f t="shared" si="24"/>
        <v>194.26587999999995</v>
      </c>
      <c r="J84" s="185">
        <f t="shared" si="24"/>
        <v>0</v>
      </c>
      <c r="K84" s="185">
        <f t="shared" si="24"/>
        <v>0</v>
      </c>
      <c r="L84" s="185">
        <f t="shared" si="24"/>
        <v>0</v>
      </c>
      <c r="M84" s="185">
        <f t="shared" si="24"/>
        <v>0</v>
      </c>
      <c r="N84" s="185">
        <f t="shared" si="24"/>
        <v>0</v>
      </c>
      <c r="O84" s="185">
        <f t="shared" si="24"/>
        <v>0</v>
      </c>
      <c r="P84" s="185">
        <f t="shared" si="24"/>
        <v>0</v>
      </c>
      <c r="Q84" s="185">
        <f t="shared" si="24"/>
        <v>0</v>
      </c>
      <c r="R84" s="185">
        <f t="shared" si="24"/>
        <v>0</v>
      </c>
      <c r="S84" s="185">
        <f t="shared" si="24"/>
        <v>0</v>
      </c>
      <c r="T84" s="185">
        <f t="shared" si="24"/>
        <v>0</v>
      </c>
      <c r="U84" s="185">
        <f t="shared" si="24"/>
        <v>0</v>
      </c>
      <c r="V84" s="185">
        <f t="shared" si="24"/>
        <v>0</v>
      </c>
      <c r="W84" s="185">
        <f t="shared" si="24"/>
        <v>0</v>
      </c>
      <c r="X84" s="185">
        <f t="shared" si="24"/>
        <v>0</v>
      </c>
      <c r="Y84" s="185">
        <f t="shared" si="24"/>
        <v>0</v>
      </c>
      <c r="Z84" s="185">
        <f t="shared" si="24"/>
        <v>0</v>
      </c>
      <c r="AA84" s="185">
        <f t="shared" si="24"/>
        <v>0</v>
      </c>
      <c r="AB84" s="185">
        <f t="shared" si="24"/>
        <v>0</v>
      </c>
      <c r="AC84" s="185">
        <f t="shared" si="24"/>
        <v>0</v>
      </c>
    </row>
    <row r="85" spans="1:29" s="100" customFormat="1" x14ac:dyDescent="0.2">
      <c r="A85" s="173"/>
      <c r="B85" s="1345"/>
      <c r="C85" s="1304"/>
      <c r="D85" s="1350"/>
      <c r="E85" s="215"/>
      <c r="F85" s="215"/>
      <c r="G85" s="215"/>
      <c r="H85" s="215"/>
      <c r="I85" s="215"/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  <c r="AA85" s="215"/>
      <c r="AB85" s="215"/>
      <c r="AC85" s="215"/>
    </row>
    <row r="86" spans="1:29" s="103" customFormat="1" x14ac:dyDescent="0.2">
      <c r="A86" s="1351" t="s">
        <v>226</v>
      </c>
      <c r="B86" s="1303" t="s">
        <v>159</v>
      </c>
      <c r="C86" s="1304" t="s">
        <v>227</v>
      </c>
      <c r="D86" s="216">
        <f>D83+D84-D81</f>
        <v>0</v>
      </c>
      <c r="E86" s="216">
        <f t="shared" ref="E86:AC86" si="25">E83+E84-E81</f>
        <v>0</v>
      </c>
      <c r="F86" s="216">
        <f t="shared" si="25"/>
        <v>0</v>
      </c>
      <c r="G86" s="216">
        <f t="shared" si="25"/>
        <v>0</v>
      </c>
      <c r="H86" s="216">
        <f t="shared" si="25"/>
        <v>0</v>
      </c>
      <c r="I86" s="216">
        <f t="shared" si="25"/>
        <v>0</v>
      </c>
      <c r="J86" s="216">
        <f t="shared" si="25"/>
        <v>0</v>
      </c>
      <c r="K86" s="216">
        <f t="shared" si="25"/>
        <v>0</v>
      </c>
      <c r="L86" s="216">
        <f t="shared" si="25"/>
        <v>0</v>
      </c>
      <c r="M86" s="216">
        <f t="shared" si="25"/>
        <v>0</v>
      </c>
      <c r="N86" s="216">
        <f t="shared" si="25"/>
        <v>0</v>
      </c>
      <c r="O86" s="216">
        <f t="shared" si="25"/>
        <v>0</v>
      </c>
      <c r="P86" s="216">
        <f t="shared" si="25"/>
        <v>0</v>
      </c>
      <c r="Q86" s="216">
        <f t="shared" si="25"/>
        <v>0</v>
      </c>
      <c r="R86" s="216">
        <f t="shared" si="25"/>
        <v>0</v>
      </c>
      <c r="S86" s="216">
        <f t="shared" si="25"/>
        <v>0</v>
      </c>
      <c r="T86" s="216">
        <f t="shared" si="25"/>
        <v>0</v>
      </c>
      <c r="U86" s="216">
        <f t="shared" si="25"/>
        <v>0</v>
      </c>
      <c r="V86" s="216">
        <f t="shared" si="25"/>
        <v>0</v>
      </c>
      <c r="W86" s="216">
        <f t="shared" si="25"/>
        <v>0</v>
      </c>
      <c r="X86" s="216">
        <f t="shared" si="25"/>
        <v>0</v>
      </c>
      <c r="Y86" s="216">
        <f t="shared" si="25"/>
        <v>0</v>
      </c>
      <c r="Z86" s="216">
        <f t="shared" si="25"/>
        <v>0</v>
      </c>
      <c r="AA86" s="216">
        <f t="shared" si="25"/>
        <v>0</v>
      </c>
      <c r="AB86" s="216">
        <f t="shared" si="25"/>
        <v>0</v>
      </c>
      <c r="AC86" s="216">
        <f t="shared" si="25"/>
        <v>0</v>
      </c>
    </row>
    <row r="87" spans="1:29" s="103" customFormat="1" x14ac:dyDescent="0.2">
      <c r="A87" s="1351" t="s">
        <v>228</v>
      </c>
      <c r="B87" s="1303" t="s">
        <v>159</v>
      </c>
      <c r="C87" s="1304" t="s">
        <v>227</v>
      </c>
      <c r="D87" s="216">
        <f t="shared" ref="D87:AC87" si="26">D81-(D42+D45+D46)</f>
        <v>0</v>
      </c>
      <c r="E87" s="216">
        <f t="shared" si="26"/>
        <v>0</v>
      </c>
      <c r="F87" s="216">
        <f t="shared" si="26"/>
        <v>0</v>
      </c>
      <c r="G87" s="216">
        <f t="shared" si="26"/>
        <v>0</v>
      </c>
      <c r="H87" s="216">
        <f t="shared" si="26"/>
        <v>0</v>
      </c>
      <c r="I87" s="216">
        <f t="shared" si="26"/>
        <v>0</v>
      </c>
      <c r="J87" s="216">
        <f t="shared" si="26"/>
        <v>0</v>
      </c>
      <c r="K87" s="216">
        <f t="shared" si="26"/>
        <v>0</v>
      </c>
      <c r="L87" s="216">
        <f t="shared" si="26"/>
        <v>0</v>
      </c>
      <c r="M87" s="216">
        <f t="shared" si="26"/>
        <v>0</v>
      </c>
      <c r="N87" s="216">
        <f t="shared" si="26"/>
        <v>0</v>
      </c>
      <c r="O87" s="216">
        <f t="shared" si="26"/>
        <v>0</v>
      </c>
      <c r="P87" s="216">
        <f t="shared" si="26"/>
        <v>0</v>
      </c>
      <c r="Q87" s="216">
        <f t="shared" si="26"/>
        <v>0</v>
      </c>
      <c r="R87" s="216">
        <f t="shared" si="26"/>
        <v>0</v>
      </c>
      <c r="S87" s="216">
        <f t="shared" si="26"/>
        <v>0</v>
      </c>
      <c r="T87" s="216">
        <f t="shared" si="26"/>
        <v>0</v>
      </c>
      <c r="U87" s="216">
        <f t="shared" si="26"/>
        <v>0</v>
      </c>
      <c r="V87" s="216">
        <f t="shared" si="26"/>
        <v>0</v>
      </c>
      <c r="W87" s="216">
        <f t="shared" si="26"/>
        <v>0</v>
      </c>
      <c r="X87" s="216">
        <f t="shared" si="26"/>
        <v>0</v>
      </c>
      <c r="Y87" s="216">
        <f t="shared" si="26"/>
        <v>0</v>
      </c>
      <c r="Z87" s="216">
        <f t="shared" si="26"/>
        <v>0</v>
      </c>
      <c r="AA87" s="216">
        <f t="shared" si="26"/>
        <v>0</v>
      </c>
      <c r="AB87" s="216">
        <f t="shared" si="26"/>
        <v>0</v>
      </c>
      <c r="AC87" s="216">
        <f t="shared" si="26"/>
        <v>0</v>
      </c>
    </row>
    <row r="88" spans="1:29" x14ac:dyDescent="0.2">
      <c r="A88" s="173"/>
      <c r="B88" s="1312"/>
      <c r="C88" s="159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</row>
    <row r="89" spans="1:29" s="100" customFormat="1" ht="17" x14ac:dyDescent="0.2">
      <c r="A89" s="1553" t="s">
        <v>187</v>
      </c>
      <c r="B89" s="1553"/>
      <c r="C89" s="1554"/>
      <c r="D89" s="1555"/>
      <c r="E89" s="1555"/>
      <c r="F89" s="1555"/>
      <c r="G89" s="1555"/>
      <c r="H89" s="1555"/>
      <c r="I89" s="1555"/>
      <c r="J89" s="1555"/>
      <c r="K89" s="1555"/>
      <c r="L89" s="1555"/>
      <c r="M89" s="1555"/>
      <c r="N89" s="1555"/>
      <c r="O89" s="1555"/>
      <c r="P89" s="1555"/>
      <c r="Q89" s="1555"/>
      <c r="R89" s="1555"/>
      <c r="S89" s="1555"/>
      <c r="T89" s="1555"/>
      <c r="U89" s="1555"/>
      <c r="V89" s="1555"/>
      <c r="W89" s="1555"/>
      <c r="X89" s="1555"/>
      <c r="Y89" s="1555"/>
      <c r="Z89" s="1555"/>
      <c r="AA89" s="1555"/>
      <c r="AB89" s="1555"/>
      <c r="AC89" s="1555"/>
    </row>
    <row r="90" spans="1:29" s="100" customFormat="1" ht="17" x14ac:dyDescent="0.2">
      <c r="A90" s="1352"/>
      <c r="B90" s="1352"/>
      <c r="C90" s="1299"/>
      <c r="D90" s="356"/>
      <c r="E90" s="356"/>
      <c r="F90" s="356"/>
      <c r="G90" s="356"/>
      <c r="H90" s="356"/>
      <c r="I90" s="356"/>
      <c r="J90" s="356"/>
      <c r="K90" s="356"/>
      <c r="L90" s="356"/>
      <c r="M90" s="356"/>
      <c r="N90" s="356"/>
      <c r="O90" s="356"/>
      <c r="P90" s="356"/>
      <c r="Q90" s="356"/>
      <c r="R90" s="356"/>
      <c r="S90" s="356"/>
      <c r="T90" s="356"/>
      <c r="U90" s="356"/>
      <c r="V90" s="356"/>
      <c r="W90" s="356"/>
      <c r="X90" s="356"/>
      <c r="Y90" s="356"/>
      <c r="Z90" s="356"/>
      <c r="AA90" s="356"/>
      <c r="AB90" s="356"/>
      <c r="AC90" s="356"/>
    </row>
    <row r="91" spans="1:29" s="100" customFormat="1" x14ac:dyDescent="0.2">
      <c r="A91" s="1309" t="s">
        <v>194</v>
      </c>
      <c r="B91" s="1" t="s">
        <v>232</v>
      </c>
      <c r="C91" s="1353" t="s">
        <v>197</v>
      </c>
      <c r="D91" s="776">
        <v>0.05</v>
      </c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</row>
    <row r="92" spans="1:29" s="100" customFormat="1" x14ac:dyDescent="0.2">
      <c r="A92" s="1309" t="s">
        <v>195</v>
      </c>
      <c r="B92" s="1" t="s">
        <v>232</v>
      </c>
      <c r="C92" s="1353" t="s">
        <v>197</v>
      </c>
      <c r="D92" s="776">
        <v>0.02</v>
      </c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</row>
    <row r="93" spans="1:29" s="100" customFormat="1" x14ac:dyDescent="0.2">
      <c r="A93" s="1309" t="s">
        <v>196</v>
      </c>
      <c r="B93" s="1" t="s">
        <v>232</v>
      </c>
      <c r="C93" s="1353" t="s">
        <v>197</v>
      </c>
      <c r="D93" s="776">
        <v>0.02</v>
      </c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</row>
    <row r="94" spans="1:29" x14ac:dyDescent="0.2">
      <c r="A94" s="175"/>
      <c r="B94" s="1354"/>
      <c r="C94" s="159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  <c r="AA94" s="157"/>
      <c r="AB94" s="157"/>
      <c r="AC94" s="157"/>
    </row>
    <row r="95" spans="1:29" s="100" customFormat="1" ht="19" customHeight="1" x14ac:dyDescent="0.2">
      <c r="A95" s="1553" t="s">
        <v>215</v>
      </c>
      <c r="B95" s="1553"/>
      <c r="C95" s="1554"/>
      <c r="D95" s="1555"/>
      <c r="E95" s="1555"/>
      <c r="F95" s="1555"/>
      <c r="G95" s="1555"/>
      <c r="H95" s="1555"/>
      <c r="I95" s="1555"/>
      <c r="J95" s="1555"/>
      <c r="K95" s="1555"/>
      <c r="L95" s="1555"/>
      <c r="M95" s="1555"/>
      <c r="N95" s="1555"/>
      <c r="O95" s="1555"/>
      <c r="P95" s="1555"/>
      <c r="Q95" s="1555"/>
      <c r="R95" s="1555"/>
      <c r="S95" s="1555"/>
      <c r="T95" s="1555"/>
      <c r="U95" s="1555"/>
      <c r="V95" s="1555"/>
      <c r="W95" s="1555"/>
      <c r="X95" s="1555"/>
      <c r="Y95" s="1555"/>
      <c r="Z95" s="1555"/>
      <c r="AA95" s="1555"/>
      <c r="AB95" s="1555"/>
      <c r="AC95" s="1555"/>
    </row>
    <row r="96" spans="1:29" s="100" customFormat="1" x14ac:dyDescent="0.2">
      <c r="A96" s="1560" t="s">
        <v>118</v>
      </c>
      <c r="B96" s="1561"/>
      <c r="C96" s="1562"/>
      <c r="D96" s="1563"/>
      <c r="E96" s="1563"/>
      <c r="F96" s="1563"/>
      <c r="G96" s="1563"/>
      <c r="H96" s="1563"/>
      <c r="I96" s="1563"/>
      <c r="J96" s="1563"/>
      <c r="K96" s="1563"/>
      <c r="L96" s="1563"/>
      <c r="M96" s="1563"/>
      <c r="N96" s="1563"/>
      <c r="O96" s="1563"/>
      <c r="P96" s="1563"/>
      <c r="Q96" s="1563"/>
      <c r="R96" s="1563"/>
      <c r="S96" s="1563"/>
      <c r="T96" s="1563"/>
      <c r="U96" s="1563"/>
      <c r="V96" s="1563"/>
      <c r="W96" s="1563"/>
      <c r="X96" s="1563"/>
      <c r="Y96" s="1563"/>
      <c r="Z96" s="1563"/>
      <c r="AA96" s="1563"/>
      <c r="AB96" s="1563"/>
      <c r="AC96" s="1563"/>
    </row>
    <row r="97" spans="1:29" x14ac:dyDescent="0.2">
      <c r="A97" s="173"/>
      <c r="B97" s="1312"/>
      <c r="C97" s="159"/>
      <c r="D97" s="157"/>
      <c r="E97" s="157"/>
      <c r="F97" s="1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  <c r="AA97" s="157"/>
      <c r="AB97" s="157"/>
      <c r="AC97" s="157"/>
    </row>
    <row r="98" spans="1:29" x14ac:dyDescent="0.2">
      <c r="A98" s="1355" t="s">
        <v>116</v>
      </c>
      <c r="B98" s="1"/>
      <c r="C98" s="1"/>
      <c r="D98" s="1356" t="s">
        <v>121</v>
      </c>
      <c r="E98" s="1356" t="s">
        <v>122</v>
      </c>
      <c r="F98" s="1356" t="s">
        <v>117</v>
      </c>
      <c r="G98" s="157"/>
      <c r="H98" s="156"/>
      <c r="I98" s="156"/>
      <c r="J98" s="156"/>
      <c r="K98" s="156"/>
      <c r="L98" s="156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  <c r="AA98" s="157"/>
      <c r="AB98" s="157"/>
      <c r="AC98" s="157"/>
    </row>
    <row r="99" spans="1:29" x14ac:dyDescent="0.2">
      <c r="A99" s="1357" t="s">
        <v>119</v>
      </c>
      <c r="B99" s="1"/>
      <c r="C99" s="1353" t="s">
        <v>123</v>
      </c>
      <c r="D99" s="773">
        <v>1.4999999999999999E-2</v>
      </c>
      <c r="E99" s="773">
        <v>1.4999999999999999E-2</v>
      </c>
      <c r="F99" s="773">
        <v>1.4999999999999999E-2</v>
      </c>
      <c r="G99" s="157"/>
      <c r="H99" s="156"/>
      <c r="I99" s="156"/>
      <c r="J99" s="156"/>
      <c r="K99" s="156"/>
      <c r="L99" s="156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</row>
    <row r="100" spans="1:29" x14ac:dyDescent="0.2">
      <c r="A100" s="1357" t="s">
        <v>120</v>
      </c>
      <c r="B100" s="1"/>
      <c r="C100" s="1353" t="s">
        <v>124</v>
      </c>
      <c r="D100" s="773">
        <v>0.35</v>
      </c>
      <c r="E100" s="773">
        <v>0.35</v>
      </c>
      <c r="F100" s="773">
        <v>0.35</v>
      </c>
      <c r="G100" s="157"/>
      <c r="H100" s="156"/>
      <c r="I100" s="156"/>
      <c r="J100" s="156"/>
      <c r="K100" s="156"/>
      <c r="L100" s="156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</row>
    <row r="101" spans="1:29" x14ac:dyDescent="0.2">
      <c r="A101" s="1357" t="s">
        <v>125</v>
      </c>
      <c r="B101" s="1"/>
      <c r="C101" s="1353" t="s">
        <v>126</v>
      </c>
      <c r="D101" s="777">
        <v>30</v>
      </c>
      <c r="E101" s="777">
        <v>15</v>
      </c>
      <c r="F101" s="777">
        <v>7</v>
      </c>
      <c r="G101" s="157"/>
      <c r="H101" s="156"/>
      <c r="I101" s="156"/>
      <c r="J101" s="156"/>
      <c r="K101" s="156"/>
      <c r="L101" s="156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  <c r="AA101" s="157"/>
      <c r="AB101" s="157"/>
      <c r="AC101" s="157"/>
    </row>
    <row r="102" spans="1:29" x14ac:dyDescent="0.2">
      <c r="A102" s="1357" t="s">
        <v>127</v>
      </c>
      <c r="B102" s="1"/>
      <c r="C102" s="1353" t="s">
        <v>128</v>
      </c>
      <c r="D102" s="773">
        <v>0.01</v>
      </c>
      <c r="E102" s="773">
        <v>0.01</v>
      </c>
      <c r="F102" s="773">
        <v>0.01</v>
      </c>
      <c r="G102" s="157"/>
      <c r="H102" s="156"/>
      <c r="I102" s="156"/>
      <c r="J102" s="156"/>
      <c r="K102" s="156"/>
      <c r="L102" s="156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  <c r="AA102" s="157"/>
      <c r="AB102" s="157"/>
      <c r="AC102" s="157"/>
    </row>
    <row r="103" spans="1:29" x14ac:dyDescent="0.2">
      <c r="A103" s="1357" t="s">
        <v>129</v>
      </c>
      <c r="B103" s="1"/>
      <c r="C103" s="1353" t="s">
        <v>130</v>
      </c>
      <c r="D103" s="773">
        <v>0.8</v>
      </c>
      <c r="E103" s="773">
        <v>0.8</v>
      </c>
      <c r="F103" s="773">
        <v>0.8</v>
      </c>
      <c r="G103" s="157"/>
      <c r="H103" s="156"/>
      <c r="I103" s="156"/>
      <c r="J103" s="156"/>
      <c r="K103" s="156"/>
      <c r="L103" s="156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</row>
    <row r="104" spans="1:29" x14ac:dyDescent="0.2">
      <c r="A104" s="1357" t="s">
        <v>131</v>
      </c>
      <c r="B104" s="1"/>
      <c r="C104" s="1353" t="s">
        <v>230</v>
      </c>
      <c r="D104" s="773">
        <v>0</v>
      </c>
      <c r="E104" s="773">
        <v>0</v>
      </c>
      <c r="F104" s="773">
        <v>0</v>
      </c>
      <c r="G104" s="157"/>
      <c r="H104" s="156"/>
      <c r="I104" s="156"/>
      <c r="J104" s="156"/>
      <c r="K104" s="156"/>
      <c r="L104" s="156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  <c r="AA104" s="157"/>
      <c r="AB104" s="157"/>
      <c r="AC104" s="157"/>
    </row>
    <row r="105" spans="1:29" ht="17" x14ac:dyDescent="0.2">
      <c r="A105" s="189"/>
      <c r="B105" s="1358"/>
      <c r="C105" s="1359"/>
      <c r="D105" s="1358"/>
      <c r="E105" s="190"/>
      <c r="F105" s="1352"/>
      <c r="G105" s="190"/>
      <c r="H105" s="189"/>
      <c r="I105" s="189"/>
      <c r="J105" s="189"/>
      <c r="K105" s="189"/>
      <c r="L105" s="189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</row>
    <row r="106" spans="1:29" s="100" customFormat="1" ht="19" customHeight="1" x14ac:dyDescent="0.2">
      <c r="A106" s="1553" t="s">
        <v>616</v>
      </c>
      <c r="B106" s="1553"/>
      <c r="C106" s="1554"/>
      <c r="D106" s="1555"/>
      <c r="E106" s="1555"/>
      <c r="F106" s="1555"/>
      <c r="G106" s="1555"/>
      <c r="H106" s="1555"/>
      <c r="I106" s="1555"/>
      <c r="J106" s="1555"/>
      <c r="K106" s="1555"/>
      <c r="L106" s="1555"/>
      <c r="M106" s="1555"/>
      <c r="N106" s="1555"/>
      <c r="O106" s="1555"/>
      <c r="P106" s="1555"/>
      <c r="Q106" s="1555"/>
      <c r="R106" s="1555"/>
      <c r="S106" s="1555"/>
      <c r="T106" s="1555"/>
      <c r="U106" s="1555"/>
      <c r="V106" s="1555"/>
      <c r="W106" s="1555"/>
      <c r="X106" s="1555"/>
      <c r="Y106" s="1555"/>
      <c r="Z106" s="1555"/>
      <c r="AA106" s="1555"/>
      <c r="AB106" s="1555"/>
      <c r="AC106" s="1555"/>
    </row>
    <row r="107" spans="1:29" x14ac:dyDescent="0.2">
      <c r="A107" s="1360" t="s">
        <v>617</v>
      </c>
      <c r="B107" s="1361"/>
      <c r="C107" s="1362"/>
      <c r="D107" s="16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s="100" customFormat="1" x14ac:dyDescent="0.2">
      <c r="A108" s="1361"/>
      <c r="B108" s="1361"/>
      <c r="C108" s="1362"/>
      <c r="D108" s="16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s="315" customFormat="1" x14ac:dyDescent="0.2">
      <c r="A109" s="191" t="s">
        <v>1137</v>
      </c>
      <c r="B109" s="191"/>
      <c r="C109" s="1363"/>
      <c r="D109" s="1363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  <c r="AA109" s="191"/>
      <c r="AB109" s="191"/>
      <c r="AC109" s="191"/>
    </row>
    <row r="110" spans="1:29" x14ac:dyDescent="0.2">
      <c r="A110" s="1364" t="s">
        <v>1901</v>
      </c>
      <c r="B110" s="1361"/>
      <c r="C110" s="1362"/>
      <c r="D110" s="16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x14ac:dyDescent="0.2">
      <c r="A111" s="1360"/>
      <c r="B111" s="1361"/>
      <c r="C111" s="1362"/>
      <c r="D111" s="16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x14ac:dyDescent="0.2">
      <c r="A112" s="1365" t="s">
        <v>1138</v>
      </c>
      <c r="B112" s="1361"/>
      <c r="C112" s="1362"/>
      <c r="D112" s="16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x14ac:dyDescent="0.2">
      <c r="A113" s="1366" t="s">
        <v>1139</v>
      </c>
      <c r="B113" s="1361"/>
      <c r="C113" s="1362"/>
      <c r="D113" s="16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x14ac:dyDescent="0.2">
      <c r="A114" s="1360"/>
      <c r="B114" s="1361"/>
      <c r="C114" s="1362"/>
      <c r="D114" s="16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42" x14ac:dyDescent="0.2">
      <c r="A115" s="1357" t="s">
        <v>1140</v>
      </c>
      <c r="B115" s="1303" t="s">
        <v>232</v>
      </c>
      <c r="C115" s="1367" t="s">
        <v>1141</v>
      </c>
      <c r="D115" s="778">
        <v>0.02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1360"/>
      <c r="B116" s="1361"/>
      <c r="C116" s="1362"/>
      <c r="D116" s="16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1365" t="s">
        <v>1142</v>
      </c>
      <c r="B117" s="1361"/>
      <c r="C117" s="1362"/>
      <c r="D117" s="16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">
      <c r="A118" s="1366" t="s">
        <v>1143</v>
      </c>
      <c r="B118" s="1361"/>
      <c r="C118" s="1362"/>
      <c r="D118" s="16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">
      <c r="A119" s="1360"/>
      <c r="B119" s="1361"/>
      <c r="C119" s="1362"/>
      <c r="D119" s="16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70" x14ac:dyDescent="0.2">
      <c r="A120" s="1357" t="s">
        <v>1144</v>
      </c>
      <c r="B120" s="1303" t="s">
        <v>2</v>
      </c>
      <c r="C120" s="1367" t="s">
        <v>1145</v>
      </c>
      <c r="D120" s="779">
        <v>15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x14ac:dyDescent="0.2">
      <c r="A121" s="1360"/>
      <c r="B121" s="1361"/>
      <c r="C121" s="1362"/>
      <c r="D121" s="16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x14ac:dyDescent="0.2">
      <c r="A122" s="1365" t="s">
        <v>1146</v>
      </c>
      <c r="B122" s="1361"/>
      <c r="C122" s="1362"/>
      <c r="D122" s="16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x14ac:dyDescent="0.2">
      <c r="A123" s="1366" t="s">
        <v>1147</v>
      </c>
      <c r="B123" s="1361"/>
      <c r="C123" s="1362"/>
      <c r="D123" s="16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x14ac:dyDescent="0.2">
      <c r="A124" s="1360"/>
      <c r="B124" s="1361"/>
      <c r="C124" s="1362"/>
      <c r="D124" s="16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6" x14ac:dyDescent="0.2">
      <c r="A125" s="1357" t="s">
        <v>1148</v>
      </c>
      <c r="B125" s="1303" t="s">
        <v>8</v>
      </c>
      <c r="C125" s="1367" t="s">
        <v>1149</v>
      </c>
      <c r="D125" s="778">
        <v>0.01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28" x14ac:dyDescent="0.2">
      <c r="A126" s="1357" t="s">
        <v>1150</v>
      </c>
      <c r="B126" s="1303" t="s">
        <v>2</v>
      </c>
      <c r="C126" s="1367" t="s">
        <v>1151</v>
      </c>
      <c r="D126" s="779">
        <v>15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6" x14ac:dyDescent="0.2">
      <c r="A127" s="1357" t="s">
        <v>1152</v>
      </c>
      <c r="B127" s="1303" t="s">
        <v>2</v>
      </c>
      <c r="C127" s="1367" t="s">
        <v>1153</v>
      </c>
      <c r="D127" s="779">
        <v>1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x14ac:dyDescent="0.2">
      <c r="A128" s="1360"/>
      <c r="B128" s="1361"/>
      <c r="C128" s="1362"/>
      <c r="D128" s="16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x14ac:dyDescent="0.2">
      <c r="A129" s="221" t="s">
        <v>1154</v>
      </c>
      <c r="B129" s="151"/>
      <c r="C129" s="1339"/>
      <c r="D129" s="151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</row>
    <row r="130" spans="1:29" x14ac:dyDescent="0.2">
      <c r="A130" s="1366" t="s">
        <v>1155</v>
      </c>
      <c r="B130" s="1368"/>
      <c r="C130" s="1369"/>
      <c r="D130" s="16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7" thickBot="1" x14ac:dyDescent="0.25">
      <c r="A131" s="1360"/>
      <c r="B131" s="1368"/>
      <c r="C131" s="1369"/>
      <c r="D131" s="16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27" thickBot="1" x14ac:dyDescent="0.25">
      <c r="A132" s="1370" t="s">
        <v>233</v>
      </c>
      <c r="B132" s="1371" t="s">
        <v>8</v>
      </c>
      <c r="C132" s="1372" t="s">
        <v>1111</v>
      </c>
      <c r="D132" s="780">
        <v>0.03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x14ac:dyDescent="0.2">
      <c r="A133" s="1373"/>
      <c r="B133" s="1374"/>
      <c r="C133" s="1375"/>
      <c r="D133" s="137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x14ac:dyDescent="0.2">
      <c r="A134" s="1377" t="s">
        <v>234</v>
      </c>
      <c r="B134" s="1378" t="s">
        <v>235</v>
      </c>
      <c r="C134" s="1375" t="s">
        <v>1112</v>
      </c>
      <c r="D134" s="781">
        <v>1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x14ac:dyDescent="0.2">
      <c r="A135" s="1377" t="s">
        <v>236</v>
      </c>
      <c r="B135" s="1378" t="s">
        <v>235</v>
      </c>
      <c r="C135" s="1375" t="s">
        <v>1112</v>
      </c>
      <c r="D135" s="781">
        <v>1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x14ac:dyDescent="0.2">
      <c r="A136" s="1377" t="s">
        <v>237</v>
      </c>
      <c r="B136" s="1378" t="s">
        <v>235</v>
      </c>
      <c r="C136" s="1375" t="s">
        <v>1112</v>
      </c>
      <c r="D136" s="781">
        <v>1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x14ac:dyDescent="0.2">
      <c r="A137" s="1377" t="s">
        <v>238</v>
      </c>
      <c r="B137" s="1378" t="s">
        <v>235</v>
      </c>
      <c r="C137" s="1375" t="s">
        <v>1113</v>
      </c>
      <c r="D137" s="781"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x14ac:dyDescent="0.2">
      <c r="A138" s="1377" t="s">
        <v>239</v>
      </c>
      <c r="B138" s="1378" t="s">
        <v>235</v>
      </c>
      <c r="C138" s="1375" t="s">
        <v>1112</v>
      </c>
      <c r="D138" s="781">
        <v>1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x14ac:dyDescent="0.2">
      <c r="A139" s="1379" t="s">
        <v>1712</v>
      </c>
      <c r="B139" s="1378"/>
      <c r="C139" s="137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x14ac:dyDescent="0.2">
      <c r="A140" s="1361"/>
      <c r="B140" s="1297"/>
      <c r="C140" s="1369"/>
      <c r="D140" s="136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x14ac:dyDescent="0.2">
      <c r="A141" s="221" t="s">
        <v>1906</v>
      </c>
      <c r="B141" s="151"/>
      <c r="C141" s="1339"/>
      <c r="D141" s="151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</row>
    <row r="142" spans="1:29" x14ac:dyDescent="0.2">
      <c r="A142" s="1377"/>
      <c r="B142" s="1380"/>
      <c r="C142" s="1375"/>
      <c r="D142" s="138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2" x14ac:dyDescent="0.2">
      <c r="A143" s="1377" t="s">
        <v>1907</v>
      </c>
      <c r="B143" s="1380" t="s">
        <v>8</v>
      </c>
      <c r="C143" s="1375" t="s">
        <v>1849</v>
      </c>
      <c r="D143" s="782">
        <v>0.1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x14ac:dyDescent="0.2">
      <c r="A144" s="1361"/>
      <c r="B144" s="1361"/>
      <c r="C144" s="1369"/>
      <c r="D144" s="138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s="315" customFormat="1" x14ac:dyDescent="0.2">
      <c r="A145" s="191" t="s">
        <v>1114</v>
      </c>
      <c r="B145" s="191"/>
      <c r="C145" s="1363"/>
      <c r="D145" s="1363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</row>
    <row r="146" spans="1:29" x14ac:dyDescent="0.2">
      <c r="A146" s="1360" t="s">
        <v>1704</v>
      </c>
      <c r="B146" s="1361"/>
      <c r="C146" s="1369"/>
      <c r="D146" s="16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x14ac:dyDescent="0.2">
      <c r="A147" s="1361"/>
      <c r="B147" s="1361"/>
      <c r="C147" s="1369"/>
      <c r="D147" s="16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x14ac:dyDescent="0.2">
      <c r="A148" s="165" t="s">
        <v>264</v>
      </c>
      <c r="B148" s="165"/>
      <c r="C148" s="1339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</row>
    <row r="149" spans="1:29" x14ac:dyDescent="0.2">
      <c r="A149" s="1377" t="s">
        <v>112</v>
      </c>
      <c r="B149" s="1380" t="s">
        <v>8</v>
      </c>
      <c r="C149" s="1375" t="s">
        <v>241</v>
      </c>
      <c r="D149" s="783">
        <v>0.89700000000000002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x14ac:dyDescent="0.2">
      <c r="A150" s="1377" t="s">
        <v>1</v>
      </c>
      <c r="B150" s="1380" t="s">
        <v>8</v>
      </c>
      <c r="C150" s="1375" t="s">
        <v>242</v>
      </c>
      <c r="D150" s="783">
        <v>8.4199999999999997E-2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x14ac:dyDescent="0.2">
      <c r="A151" s="1377" t="s">
        <v>243</v>
      </c>
      <c r="B151" s="1380" t="s">
        <v>8</v>
      </c>
      <c r="C151" s="1375" t="s">
        <v>244</v>
      </c>
      <c r="D151" s="783">
        <v>8.6999999999999994E-3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x14ac:dyDescent="0.2">
      <c r="A152" s="1377" t="s">
        <v>245</v>
      </c>
      <c r="B152" s="1380" t="s">
        <v>8</v>
      </c>
      <c r="C152" s="1375" t="s">
        <v>1900</v>
      </c>
      <c r="D152" s="1383">
        <f>1-SUM(D149:D151)</f>
        <v>1.0099999999999887E-2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x14ac:dyDescent="0.2">
      <c r="A153" s="1384" t="s">
        <v>231</v>
      </c>
      <c r="B153" s="1385" t="s">
        <v>8</v>
      </c>
      <c r="C153" s="1386"/>
      <c r="D153" s="1387">
        <f>SUM(D149:D152)</f>
        <v>1</v>
      </c>
      <c r="E153" s="1388" t="str">
        <f>IF(ABS(D153-1)&lt;0.001,"OK","ERROR")</f>
        <v>OK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x14ac:dyDescent="0.2">
      <c r="A154" s="1361"/>
      <c r="B154" s="1297"/>
      <c r="C154" s="1367"/>
      <c r="D154" s="138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x14ac:dyDescent="0.2">
      <c r="A155" s="165" t="s">
        <v>265</v>
      </c>
      <c r="B155" s="151"/>
      <c r="C155" s="1389"/>
      <c r="D155" s="151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</row>
    <row r="156" spans="1:29" x14ac:dyDescent="0.2">
      <c r="A156" s="1377" t="s">
        <v>246</v>
      </c>
      <c r="B156" s="1390" t="s">
        <v>247</v>
      </c>
      <c r="C156" s="1375" t="s">
        <v>608</v>
      </c>
      <c r="D156" s="784">
        <v>19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x14ac:dyDescent="0.2">
      <c r="A157" s="1377" t="s">
        <v>248</v>
      </c>
      <c r="B157" s="1390" t="s">
        <v>247</v>
      </c>
      <c r="C157" s="1375" t="s">
        <v>609</v>
      </c>
      <c r="D157" s="784">
        <v>39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x14ac:dyDescent="0.2">
      <c r="A158" s="1377" t="s">
        <v>249</v>
      </c>
      <c r="B158" s="1390" t="s">
        <v>247</v>
      </c>
      <c r="C158" s="1375" t="s">
        <v>610</v>
      </c>
      <c r="D158" s="784">
        <v>275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26" x14ac:dyDescent="0.2">
      <c r="A159" s="1377" t="s">
        <v>250</v>
      </c>
      <c r="B159" s="1390" t="s">
        <v>247</v>
      </c>
      <c r="C159" s="1375" t="s">
        <v>1850</v>
      </c>
      <c r="D159" s="784">
        <v>250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x14ac:dyDescent="0.2">
      <c r="A160" s="1377" t="s">
        <v>251</v>
      </c>
      <c r="B160" s="1374" t="s">
        <v>232</v>
      </c>
      <c r="C160" s="1375" t="s">
        <v>611</v>
      </c>
      <c r="D160" s="783">
        <v>0.02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x14ac:dyDescent="0.2">
      <c r="A161" s="1361"/>
      <c r="B161" s="1297"/>
      <c r="C161" s="1369"/>
      <c r="D161" s="137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x14ac:dyDescent="0.2">
      <c r="A162" s="165" t="s">
        <v>266</v>
      </c>
      <c r="B162" s="151"/>
      <c r="C162" s="1339"/>
      <c r="D162" s="151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</row>
    <row r="163" spans="1:29" x14ac:dyDescent="0.2">
      <c r="A163" s="1360" t="s">
        <v>612</v>
      </c>
      <c r="B163" s="1368"/>
      <c r="C163" s="1369"/>
      <c r="D163" s="139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x14ac:dyDescent="0.2">
      <c r="A164" s="1377" t="s">
        <v>246</v>
      </c>
      <c r="B164" s="1374" t="s">
        <v>8</v>
      </c>
      <c r="C164" s="1375" t="s">
        <v>263</v>
      </c>
      <c r="D164" s="785">
        <v>0.4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x14ac:dyDescent="0.2">
      <c r="A165" s="1377" t="s">
        <v>252</v>
      </c>
      <c r="B165" s="1374" t="s">
        <v>8</v>
      </c>
      <c r="C165" s="1375" t="s">
        <v>263</v>
      </c>
      <c r="D165" s="785">
        <v>0.6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x14ac:dyDescent="0.2">
      <c r="A166" s="1377" t="s">
        <v>253</v>
      </c>
      <c r="B166" s="1374" t="s">
        <v>8</v>
      </c>
      <c r="C166" s="1375" t="s">
        <v>613</v>
      </c>
      <c r="D166" s="785">
        <v>0.7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x14ac:dyDescent="0.2">
      <c r="A167" s="1377" t="s">
        <v>313</v>
      </c>
      <c r="B167" s="1374" t="s">
        <v>8</v>
      </c>
      <c r="C167" s="1375" t="s">
        <v>479</v>
      </c>
      <c r="D167" s="785">
        <v>1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x14ac:dyDescent="0.2">
      <c r="A168" s="1377"/>
      <c r="B168" s="1374"/>
      <c r="C168" s="1375"/>
      <c r="D168" s="139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x14ac:dyDescent="0.2">
      <c r="A169" s="1377" t="s">
        <v>254</v>
      </c>
      <c r="B169" s="1374" t="s">
        <v>8</v>
      </c>
      <c r="C169" s="1375" t="s">
        <v>263</v>
      </c>
      <c r="D169" s="785">
        <v>0.7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x14ac:dyDescent="0.2">
      <c r="A170" s="1377" t="s">
        <v>255</v>
      </c>
      <c r="B170" s="1374" t="s">
        <v>8</v>
      </c>
      <c r="C170" s="1375" t="s">
        <v>263</v>
      </c>
      <c r="D170" s="785">
        <v>0.75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x14ac:dyDescent="0.2">
      <c r="A171" s="1377" t="s">
        <v>256</v>
      </c>
      <c r="B171" s="1374" t="s">
        <v>8</v>
      </c>
      <c r="C171" s="1375" t="s">
        <v>263</v>
      </c>
      <c r="D171" s="785">
        <v>0.82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x14ac:dyDescent="0.2">
      <c r="A172" s="1377" t="s">
        <v>314</v>
      </c>
      <c r="B172" s="1374" t="s">
        <v>8</v>
      </c>
      <c r="C172" s="1375" t="s">
        <v>479</v>
      </c>
      <c r="D172" s="785">
        <v>1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x14ac:dyDescent="0.2">
      <c r="A173" s="1377"/>
      <c r="B173" s="1374"/>
      <c r="C173" s="1375"/>
      <c r="D173" s="139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x14ac:dyDescent="0.2">
      <c r="A174" s="1377" t="s">
        <v>257</v>
      </c>
      <c r="B174" s="1374" t="s">
        <v>8</v>
      </c>
      <c r="C174" s="1375" t="s">
        <v>263</v>
      </c>
      <c r="D174" s="785">
        <v>0.9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x14ac:dyDescent="0.2">
      <c r="A175" s="1377" t="s">
        <v>258</v>
      </c>
      <c r="B175" s="1374" t="s">
        <v>8</v>
      </c>
      <c r="C175" s="1375" t="s">
        <v>263</v>
      </c>
      <c r="D175" s="785">
        <v>0.95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x14ac:dyDescent="0.2">
      <c r="A176" s="1377" t="s">
        <v>259</v>
      </c>
      <c r="B176" s="1374" t="s">
        <v>8</v>
      </c>
      <c r="C176" s="1375" t="s">
        <v>614</v>
      </c>
      <c r="D176" s="785">
        <v>1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x14ac:dyDescent="0.2">
      <c r="A177" s="1377" t="s">
        <v>315</v>
      </c>
      <c r="B177" s="1374" t="s">
        <v>8</v>
      </c>
      <c r="C177" s="1375" t="s">
        <v>479</v>
      </c>
      <c r="D177" s="785">
        <v>1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x14ac:dyDescent="0.2">
      <c r="A178" s="1361"/>
      <c r="B178" s="1297"/>
      <c r="C178" s="1369"/>
      <c r="D178" s="137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x14ac:dyDescent="0.2">
      <c r="A179" s="165" t="s">
        <v>590</v>
      </c>
      <c r="B179" s="151"/>
      <c r="C179" s="1339"/>
      <c r="D179" s="151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</row>
    <row r="180" spans="1:29" x14ac:dyDescent="0.2">
      <c r="A180" s="1360" t="s">
        <v>591</v>
      </c>
      <c r="B180" s="1368"/>
      <c r="C180" s="1369"/>
      <c r="D180" s="16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7" thickBot="1" x14ac:dyDescent="0.25">
      <c r="A181" s="1360"/>
      <c r="B181" s="1368"/>
      <c r="C181" s="1369"/>
      <c r="D181" s="16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27" thickBot="1" x14ac:dyDescent="0.25">
      <c r="A182" s="1370" t="s">
        <v>496</v>
      </c>
      <c r="B182" s="1371" t="s">
        <v>260</v>
      </c>
      <c r="C182" s="1372" t="s">
        <v>596</v>
      </c>
      <c r="D182" s="1475" t="b">
        <v>1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x14ac:dyDescent="0.2">
      <c r="A183" s="1377"/>
      <c r="B183" s="1393"/>
      <c r="C183" s="1375"/>
      <c r="D183" s="24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26" x14ac:dyDescent="0.2">
      <c r="A184" s="1373" t="s">
        <v>592</v>
      </c>
      <c r="B184" s="1393"/>
      <c r="C184" s="1375" t="s">
        <v>1735</v>
      </c>
      <c r="D184" s="1360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x14ac:dyDescent="0.2">
      <c r="A185" s="1377" t="s">
        <v>593</v>
      </c>
      <c r="B185" s="1393" t="s">
        <v>105</v>
      </c>
      <c r="C185" s="1375" t="s">
        <v>1736</v>
      </c>
      <c r="D185" s="786"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x14ac:dyDescent="0.2">
      <c r="A186" s="1377" t="s">
        <v>594</v>
      </c>
      <c r="B186" s="1393" t="s">
        <v>105</v>
      </c>
      <c r="C186" s="1375" t="s">
        <v>1736</v>
      </c>
      <c r="D186" s="786"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x14ac:dyDescent="0.2">
      <c r="A187" s="1379" t="s">
        <v>1707</v>
      </c>
      <c r="B187" s="1393"/>
      <c r="C187" s="1375" t="s">
        <v>1737</v>
      </c>
      <c r="D187" s="139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x14ac:dyDescent="0.2">
      <c r="A188" s="1377" t="s">
        <v>595</v>
      </c>
      <c r="B188" s="1393" t="s">
        <v>105</v>
      </c>
      <c r="C188" s="1375" t="s">
        <v>1737</v>
      </c>
      <c r="D188" s="786"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x14ac:dyDescent="0.2">
      <c r="B189" s="1"/>
      <c r="C189" s="44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x14ac:dyDescent="0.2">
      <c r="A190" s="165" t="s">
        <v>497</v>
      </c>
      <c r="B190" s="151"/>
      <c r="C190" s="1389"/>
      <c r="D190" s="151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  <c r="AC190" s="165"/>
    </row>
    <row r="191" spans="1:29" ht="26" x14ac:dyDescent="0.2">
      <c r="A191" s="1377" t="s">
        <v>112</v>
      </c>
      <c r="B191" s="1374" t="s">
        <v>232</v>
      </c>
      <c r="C191" s="1375" t="s">
        <v>1713</v>
      </c>
      <c r="D191" s="785">
        <v>0.01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x14ac:dyDescent="0.2">
      <c r="A192" s="1377" t="s">
        <v>1</v>
      </c>
      <c r="B192" s="1374" t="s">
        <v>232</v>
      </c>
      <c r="C192" s="1375" t="s">
        <v>1714</v>
      </c>
      <c r="D192" s="785">
        <v>0.01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x14ac:dyDescent="0.2">
      <c r="A193" s="1379" t="s">
        <v>1708</v>
      </c>
      <c r="B193" s="1374"/>
      <c r="C193" s="1375"/>
      <c r="D193" s="139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26" x14ac:dyDescent="0.2">
      <c r="A194" s="1377" t="s">
        <v>245</v>
      </c>
      <c r="B194" s="1374" t="s">
        <v>232</v>
      </c>
      <c r="C194" s="1375" t="s">
        <v>1715</v>
      </c>
      <c r="D194" s="785">
        <v>0.01</v>
      </c>
    </row>
    <row r="195" spans="1:29" x14ac:dyDescent="0.2">
      <c r="A195" s="1361"/>
      <c r="B195" s="1297"/>
      <c r="C195" s="1369"/>
      <c r="D195" s="1395"/>
    </row>
    <row r="196" spans="1:29" x14ac:dyDescent="0.2">
      <c r="A196" s="165" t="s">
        <v>1908</v>
      </c>
      <c r="B196" s="151"/>
      <c r="C196" s="1339"/>
      <c r="D196" s="151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</row>
    <row r="197" spans="1:29" x14ac:dyDescent="0.2">
      <c r="A197" s="1396" t="s">
        <v>615</v>
      </c>
      <c r="B197" s="1297"/>
      <c r="C197" s="1369"/>
      <c r="D197" s="164"/>
    </row>
    <row r="198" spans="1:29" ht="26" x14ac:dyDescent="0.2">
      <c r="A198" s="245" t="s">
        <v>499</v>
      </c>
      <c r="B198" s="1380" t="s">
        <v>105</v>
      </c>
      <c r="C198" s="1397" t="s">
        <v>503</v>
      </c>
      <c r="D198" s="787">
        <v>7.85E-2</v>
      </c>
      <c r="E198" s="787">
        <v>7.85E-2</v>
      </c>
      <c r="F198" s="787">
        <v>7.85E-2</v>
      </c>
      <c r="G198" s="787">
        <v>7.85E-2</v>
      </c>
      <c r="H198" s="787">
        <v>7.85E-2</v>
      </c>
      <c r="I198" s="787">
        <v>7.85E-2</v>
      </c>
      <c r="J198" s="787">
        <v>7.85E-2</v>
      </c>
      <c r="K198" s="787">
        <v>7.85E-2</v>
      </c>
      <c r="L198" s="787">
        <v>7.85E-2</v>
      </c>
      <c r="M198" s="787">
        <v>7.85E-2</v>
      </c>
      <c r="N198" s="787">
        <v>7.85E-2</v>
      </c>
      <c r="O198" s="787">
        <v>7.85E-2</v>
      </c>
      <c r="P198" s="787">
        <v>7.85E-2</v>
      </c>
      <c r="Q198" s="787">
        <v>7.85E-2</v>
      </c>
      <c r="R198" s="787">
        <v>7.85E-2</v>
      </c>
      <c r="S198" s="787">
        <v>7.85E-2</v>
      </c>
      <c r="T198" s="787">
        <v>7.85E-2</v>
      </c>
      <c r="U198" s="787">
        <v>7.85E-2</v>
      </c>
      <c r="V198" s="787">
        <v>7.85E-2</v>
      </c>
      <c r="W198" s="787">
        <v>7.85E-2</v>
      </c>
      <c r="X198" s="787">
        <v>7.85E-2</v>
      </c>
      <c r="Y198" s="787">
        <v>7.85E-2</v>
      </c>
      <c r="Z198" s="787">
        <v>7.85E-2</v>
      </c>
      <c r="AA198" s="787">
        <v>7.85E-2</v>
      </c>
      <c r="AB198" s="787">
        <v>7.85E-2</v>
      </c>
      <c r="AC198" s="787">
        <v>7.85E-2</v>
      </c>
    </row>
    <row r="199" spans="1:29" ht="26" x14ac:dyDescent="0.2">
      <c r="A199" s="1377" t="s">
        <v>240</v>
      </c>
      <c r="B199" s="1380" t="s">
        <v>8</v>
      </c>
      <c r="C199" s="1397" t="s">
        <v>597</v>
      </c>
      <c r="D199" s="785">
        <v>7.0000000000000007E-2</v>
      </c>
    </row>
    <row r="200" spans="1:29" ht="39" x14ac:dyDescent="0.2">
      <c r="A200" s="1377" t="s">
        <v>498</v>
      </c>
      <c r="B200" s="1380" t="s">
        <v>8</v>
      </c>
      <c r="C200" s="1397" t="s">
        <v>1851</v>
      </c>
      <c r="D200" s="785">
        <v>0.02</v>
      </c>
    </row>
    <row r="201" spans="1:29" ht="39" x14ac:dyDescent="0.2">
      <c r="A201" s="1398" t="s">
        <v>1907</v>
      </c>
      <c r="B201" s="1380" t="s">
        <v>8</v>
      </c>
      <c r="C201" s="1397" t="s">
        <v>1852</v>
      </c>
      <c r="D201" s="785">
        <v>0.05</v>
      </c>
    </row>
    <row r="202" spans="1:29" x14ac:dyDescent="0.2">
      <c r="A202"/>
      <c r="B202"/>
      <c r="C202"/>
      <c r="D202"/>
      <c r="E202"/>
      <c r="F202"/>
      <c r="G202"/>
      <c r="H202"/>
      <c r="I202"/>
      <c r="J202"/>
      <c r="K202" s="151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51"/>
      <c r="AB202" s="151"/>
      <c r="AC202" s="151"/>
    </row>
    <row r="203" spans="1:29" ht="27" customHeight="1" x14ac:dyDescent="0.2">
      <c r="A203" s="1357" t="s">
        <v>500</v>
      </c>
      <c r="B203" s="1297" t="s">
        <v>8</v>
      </c>
      <c r="C203" s="1399" t="s">
        <v>501</v>
      </c>
      <c r="D203" s="1400">
        <f>1-(1-D199)*(1-D200)</f>
        <v>8.8600000000000123E-2</v>
      </c>
    </row>
    <row r="204" spans="1:29" x14ac:dyDescent="0.2">
      <c r="A204" s="1357" t="s">
        <v>502</v>
      </c>
      <c r="B204" s="1297" t="s">
        <v>8</v>
      </c>
      <c r="C204" s="1399" t="s">
        <v>1905</v>
      </c>
      <c r="D204" s="1400">
        <f>1-D201</f>
        <v>0.95</v>
      </c>
    </row>
    <row r="205" spans="1:29" x14ac:dyDescent="0.2">
      <c r="A205" s="1401"/>
      <c r="B205" s="1361"/>
      <c r="C205" s="1369"/>
      <c r="D205" s="164"/>
    </row>
    <row r="206" spans="1:29" s="315" customFormat="1" x14ac:dyDescent="0.2">
      <c r="A206" s="191" t="s">
        <v>267</v>
      </c>
      <c r="B206" s="191"/>
      <c r="C206" s="1363"/>
      <c r="D206" s="1363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  <c r="AA206" s="191"/>
      <c r="AB206" s="191"/>
      <c r="AC206" s="191"/>
    </row>
    <row r="207" spans="1:29" x14ac:dyDescent="0.2">
      <c r="A207" s="1396" t="s">
        <v>261</v>
      </c>
      <c r="B207" s="1361"/>
      <c r="C207" s="1369"/>
      <c r="D207" s="164"/>
    </row>
    <row r="208" spans="1:29" x14ac:dyDescent="0.2">
      <c r="A208" s="1401"/>
      <c r="B208" s="1361"/>
      <c r="C208" s="1369"/>
      <c r="D208" s="164"/>
    </row>
    <row r="209" spans="1:29" x14ac:dyDescent="0.2">
      <c r="A209" s="1402" t="s">
        <v>336</v>
      </c>
      <c r="B209" s="165"/>
      <c r="C209" s="1403"/>
      <c r="D209" s="1404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  <c r="AB209" s="151"/>
      <c r="AC209" s="151"/>
    </row>
    <row r="210" spans="1:29" x14ac:dyDescent="0.2">
      <c r="A210" s="1377" t="s">
        <v>112</v>
      </c>
      <c r="B210" s="1380" t="s">
        <v>8</v>
      </c>
      <c r="C210" s="1405" t="s">
        <v>270</v>
      </c>
      <c r="D210" s="1383">
        <f>$D$149</f>
        <v>0.89700000000000002</v>
      </c>
    </row>
    <row r="211" spans="1:29" x14ac:dyDescent="0.2">
      <c r="A211" s="1377" t="s">
        <v>1</v>
      </c>
      <c r="B211" s="1380" t="s">
        <v>8</v>
      </c>
      <c r="C211" s="1397" t="s">
        <v>271</v>
      </c>
      <c r="D211" s="1383">
        <f>$D$150</f>
        <v>8.4199999999999997E-2</v>
      </c>
    </row>
    <row r="212" spans="1:29" x14ac:dyDescent="0.2">
      <c r="A212" s="1377" t="s">
        <v>243</v>
      </c>
      <c r="B212" s="1380" t="s">
        <v>8</v>
      </c>
      <c r="C212" s="1397" t="s">
        <v>271</v>
      </c>
      <c r="D212" s="1383">
        <f>$D$151</f>
        <v>8.6999999999999994E-3</v>
      </c>
    </row>
    <row r="213" spans="1:29" x14ac:dyDescent="0.2">
      <c r="A213" s="1377" t="s">
        <v>245</v>
      </c>
      <c r="B213" s="1380" t="s">
        <v>8</v>
      </c>
      <c r="C213" s="1397" t="s">
        <v>271</v>
      </c>
      <c r="D213" s="1383">
        <f>$D$152</f>
        <v>1.0099999999999887E-2</v>
      </c>
    </row>
    <row r="214" spans="1:29" x14ac:dyDescent="0.2">
      <c r="A214" s="1384" t="s">
        <v>231</v>
      </c>
      <c r="B214" s="1385" t="s">
        <v>8</v>
      </c>
      <c r="C214" s="1386"/>
      <c r="D214" s="1387">
        <f>SUM(D210:D213)</f>
        <v>1</v>
      </c>
      <c r="E214" s="1388" t="str">
        <f>IF(ABS(D214-1)&lt;0.001,"OK","ERROR")</f>
        <v>OK</v>
      </c>
    </row>
    <row r="215" spans="1:29" x14ac:dyDescent="0.2">
      <c r="A215" s="1361"/>
      <c r="B215" s="1368"/>
      <c r="C215" s="1367"/>
      <c r="D215" s="1383"/>
      <c r="E215" s="1"/>
    </row>
    <row r="216" spans="1:29" x14ac:dyDescent="0.2">
      <c r="A216" s="165" t="s">
        <v>268</v>
      </c>
      <c r="B216" s="151"/>
      <c r="C216" s="1389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51"/>
      <c r="AB216" s="151"/>
      <c r="AC216" s="151"/>
    </row>
    <row r="217" spans="1:29" x14ac:dyDescent="0.2">
      <c r="A217" s="1377" t="s">
        <v>246</v>
      </c>
      <c r="B217" s="1390" t="s">
        <v>247</v>
      </c>
      <c r="C217" s="1375" t="s">
        <v>263</v>
      </c>
      <c r="D217" s="784">
        <v>19</v>
      </c>
    </row>
    <row r="218" spans="1:29" x14ac:dyDescent="0.2">
      <c r="A218" s="1377" t="s">
        <v>248</v>
      </c>
      <c r="B218" s="1390" t="s">
        <v>247</v>
      </c>
      <c r="C218" s="1375" t="s">
        <v>263</v>
      </c>
      <c r="D218" s="784">
        <v>39</v>
      </c>
    </row>
    <row r="219" spans="1:29" x14ac:dyDescent="0.2">
      <c r="A219" s="1377" t="s">
        <v>249</v>
      </c>
      <c r="B219" s="1390" t="s">
        <v>247</v>
      </c>
      <c r="C219" s="1375" t="s">
        <v>263</v>
      </c>
      <c r="D219" s="784">
        <v>275</v>
      </c>
    </row>
    <row r="220" spans="1:29" ht="26" x14ac:dyDescent="0.2">
      <c r="A220" s="1377" t="s">
        <v>250</v>
      </c>
      <c r="B220" s="1390" t="s">
        <v>247</v>
      </c>
      <c r="C220" s="1375" t="s">
        <v>262</v>
      </c>
      <c r="D220" s="784">
        <v>250</v>
      </c>
    </row>
    <row r="221" spans="1:29" x14ac:dyDescent="0.2">
      <c r="A221" s="1377" t="s">
        <v>251</v>
      </c>
      <c r="B221" s="1374" t="s">
        <v>232</v>
      </c>
      <c r="C221" s="1375" t="s">
        <v>263</v>
      </c>
      <c r="D221" s="783">
        <v>0.02</v>
      </c>
    </row>
    <row r="222" spans="1:29" x14ac:dyDescent="0.2">
      <c r="A222" s="1361"/>
      <c r="B222" s="1297"/>
      <c r="C222" s="1369"/>
      <c r="D222" s="1376"/>
    </row>
    <row r="223" spans="1:29" x14ac:dyDescent="0.2">
      <c r="A223" s="165" t="s">
        <v>337</v>
      </c>
      <c r="B223" s="151"/>
      <c r="C223" s="1339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51"/>
      <c r="AB223" s="151"/>
      <c r="AC223" s="151"/>
    </row>
    <row r="224" spans="1:29" x14ac:dyDescent="0.2">
      <c r="A224" s="1360" t="s">
        <v>598</v>
      </c>
      <c r="B224" s="1368"/>
      <c r="C224" s="1369"/>
      <c r="D224" s="161"/>
    </row>
    <row r="225" spans="1:29" x14ac:dyDescent="0.2">
      <c r="A225" s="1361"/>
      <c r="B225" s="1368"/>
      <c r="C225" s="1369"/>
      <c r="D225" s="161"/>
    </row>
    <row r="226" spans="1:29" x14ac:dyDescent="0.2">
      <c r="A226" s="165" t="s">
        <v>599</v>
      </c>
      <c r="B226" s="1406"/>
      <c r="C226" s="1339"/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51"/>
      <c r="AB226" s="151"/>
      <c r="AC226" s="151"/>
    </row>
    <row r="227" spans="1:29" x14ac:dyDescent="0.2">
      <c r="A227" s="1360" t="s">
        <v>605</v>
      </c>
      <c r="B227" s="1407"/>
      <c r="C227" s="1369"/>
      <c r="D227" s="161"/>
    </row>
    <row r="228" spans="1:29" ht="17" thickBot="1" x14ac:dyDescent="0.25">
      <c r="A228" s="1360"/>
      <c r="B228" s="1407"/>
      <c r="C228" s="1369"/>
      <c r="D228" s="161"/>
    </row>
    <row r="229" spans="1:29" ht="27" thickBot="1" x14ac:dyDescent="0.25">
      <c r="A229" s="1370" t="s">
        <v>600</v>
      </c>
      <c r="B229" s="1371" t="s">
        <v>260</v>
      </c>
      <c r="C229" s="1372" t="s">
        <v>606</v>
      </c>
      <c r="D229" s="1475" t="b">
        <v>1</v>
      </c>
    </row>
    <row r="230" spans="1:29" x14ac:dyDescent="0.2">
      <c r="A230" s="206"/>
      <c r="B230" s="1408"/>
      <c r="C230" s="159"/>
      <c r="D230" s="243"/>
    </row>
    <row r="231" spans="1:29" ht="26" x14ac:dyDescent="0.2">
      <c r="A231" s="1373" t="s">
        <v>601</v>
      </c>
      <c r="B231" s="1393"/>
      <c r="C231" s="1409" t="s">
        <v>1738</v>
      </c>
      <c r="D231" s="1410"/>
    </row>
    <row r="232" spans="1:29" x14ac:dyDescent="0.2">
      <c r="A232" s="1377" t="s">
        <v>602</v>
      </c>
      <c r="B232" s="1393" t="s">
        <v>105</v>
      </c>
      <c r="C232" s="1375" t="s">
        <v>1736</v>
      </c>
      <c r="D232" s="786">
        <v>0</v>
      </c>
    </row>
    <row r="233" spans="1:29" x14ac:dyDescent="0.2">
      <c r="A233" s="1377" t="s">
        <v>603</v>
      </c>
      <c r="B233" s="1393" t="s">
        <v>105</v>
      </c>
      <c r="C233" s="1375" t="s">
        <v>1736</v>
      </c>
      <c r="D233" s="786">
        <v>0</v>
      </c>
    </row>
    <row r="234" spans="1:29" x14ac:dyDescent="0.2">
      <c r="A234" s="1411" t="s">
        <v>1709</v>
      </c>
      <c r="B234" s="1393"/>
      <c r="C234" s="1375" t="s">
        <v>1737</v>
      </c>
      <c r="D234" s="1394"/>
    </row>
    <row r="235" spans="1:29" x14ac:dyDescent="0.2">
      <c r="A235" s="1377" t="s">
        <v>604</v>
      </c>
      <c r="B235" s="1393" t="s">
        <v>105</v>
      </c>
      <c r="C235" s="1375" t="s">
        <v>1737</v>
      </c>
      <c r="D235" s="786">
        <v>0</v>
      </c>
    </row>
    <row r="236" spans="1:29" x14ac:dyDescent="0.2">
      <c r="A236" s="1361"/>
      <c r="B236" s="1361"/>
      <c r="C236" s="1367"/>
      <c r="D236" s="1412"/>
    </row>
    <row r="237" spans="1:29" x14ac:dyDescent="0.2">
      <c r="A237" s="165" t="s">
        <v>478</v>
      </c>
      <c r="B237" s="165"/>
      <c r="C237" s="1389"/>
      <c r="D237" s="165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51"/>
      <c r="AB237" s="151"/>
      <c r="AC237" s="151"/>
    </row>
    <row r="238" spans="1:29" x14ac:dyDescent="0.2">
      <c r="A238" s="1377" t="s">
        <v>112</v>
      </c>
      <c r="B238" s="1374" t="s">
        <v>232</v>
      </c>
      <c r="C238" s="1375" t="s">
        <v>1714</v>
      </c>
      <c r="D238" s="785">
        <v>0.01</v>
      </c>
    </row>
    <row r="239" spans="1:29" x14ac:dyDescent="0.2">
      <c r="A239" s="1377" t="s">
        <v>1</v>
      </c>
      <c r="B239" s="1374" t="s">
        <v>232</v>
      </c>
      <c r="C239" s="1375" t="s">
        <v>1714</v>
      </c>
      <c r="D239" s="785">
        <v>0.01</v>
      </c>
    </row>
    <row r="240" spans="1:29" x14ac:dyDescent="0.2">
      <c r="A240" s="1411" t="s">
        <v>1708</v>
      </c>
      <c r="B240" s="1374"/>
      <c r="C240" s="1375"/>
      <c r="D240" s="1392"/>
    </row>
    <row r="241" spans="1:29" ht="26" x14ac:dyDescent="0.2">
      <c r="A241" s="1377" t="s">
        <v>245</v>
      </c>
      <c r="B241" s="1374" t="s">
        <v>232</v>
      </c>
      <c r="C241" s="1375" t="s">
        <v>1715</v>
      </c>
      <c r="D241" s="785">
        <v>0.01</v>
      </c>
    </row>
    <row r="242" spans="1:29" x14ac:dyDescent="0.2">
      <c r="A242" s="1361"/>
      <c r="B242" s="1297"/>
      <c r="C242" s="1367"/>
      <c r="D242" s="1400"/>
    </row>
    <row r="243" spans="1:29" x14ac:dyDescent="0.2">
      <c r="A243" s="165" t="s">
        <v>1909</v>
      </c>
      <c r="B243" s="151"/>
      <c r="C243" s="1389"/>
      <c r="D243" s="1413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51"/>
      <c r="AB243" s="151"/>
      <c r="AC243" s="151"/>
    </row>
    <row r="244" spans="1:29" ht="39" x14ac:dyDescent="0.2">
      <c r="A244" s="206" t="s">
        <v>1910</v>
      </c>
      <c r="B244" s="1380" t="s">
        <v>8</v>
      </c>
      <c r="C244" s="1375" t="s">
        <v>1916</v>
      </c>
      <c r="D244" s="785">
        <v>0.05</v>
      </c>
    </row>
    <row r="245" spans="1:29" x14ac:dyDescent="0.2">
      <c r="A245" s="1361"/>
      <c r="B245" s="1414"/>
      <c r="C245" s="1369"/>
      <c r="D245" s="1381"/>
    </row>
    <row r="246" spans="1:29" s="315" customFormat="1" x14ac:dyDescent="0.2">
      <c r="A246" s="191" t="s">
        <v>269</v>
      </c>
      <c r="B246" s="191"/>
      <c r="C246" s="1363"/>
      <c r="D246" s="1363"/>
      <c r="E246" s="191"/>
      <c r="F246" s="191"/>
      <c r="G246" s="191"/>
      <c r="H246" s="191"/>
      <c r="I246" s="191"/>
      <c r="J246" s="191"/>
      <c r="K246" s="191"/>
      <c r="L246" s="191"/>
      <c r="M246" s="191"/>
      <c r="N246" s="191"/>
      <c r="O246" s="191"/>
      <c r="P246" s="191"/>
      <c r="Q246" s="191"/>
      <c r="R246" s="191"/>
      <c r="S246" s="191"/>
      <c r="T246" s="191"/>
      <c r="U246" s="191"/>
      <c r="V246" s="191"/>
      <c r="W246" s="191"/>
      <c r="X246" s="191"/>
      <c r="Y246" s="191"/>
      <c r="Z246" s="191"/>
      <c r="AA246" s="191"/>
      <c r="AB246" s="191"/>
      <c r="AC246" s="191"/>
    </row>
    <row r="247" spans="1:29" x14ac:dyDescent="0.2">
      <c r="A247" s="1415"/>
      <c r="B247" s="1416"/>
      <c r="C247" s="1369"/>
      <c r="D247" s="161"/>
    </row>
    <row r="248" spans="1:29" ht="52" x14ac:dyDescent="0.2">
      <c r="A248" s="1377" t="s">
        <v>1120</v>
      </c>
      <c r="B248" s="1417" t="s">
        <v>345</v>
      </c>
      <c r="C248" s="1375" t="s">
        <v>1121</v>
      </c>
      <c r="D248" s="788">
        <v>3</v>
      </c>
    </row>
    <row r="249" spans="1:29" x14ac:dyDescent="0.2">
      <c r="A249" s="1361"/>
      <c r="B249" s="1416"/>
      <c r="C249" s="1369"/>
      <c r="D249" s="1418"/>
    </row>
    <row r="250" spans="1:29" s="315" customFormat="1" x14ac:dyDescent="0.2">
      <c r="A250" s="191" t="s">
        <v>1115</v>
      </c>
      <c r="B250" s="191"/>
      <c r="C250" s="1363"/>
      <c r="D250" s="1363"/>
      <c r="E250" s="191"/>
      <c r="F250" s="191"/>
      <c r="G250" s="191"/>
      <c r="H250" s="191"/>
      <c r="I250" s="191"/>
      <c r="J250" s="191"/>
      <c r="K250" s="191"/>
      <c r="L250" s="191"/>
      <c r="M250" s="191"/>
      <c r="N250" s="191"/>
      <c r="O250" s="191"/>
      <c r="P250" s="191"/>
      <c r="Q250" s="191"/>
      <c r="R250" s="191"/>
      <c r="S250" s="191"/>
      <c r="T250" s="191"/>
      <c r="U250" s="191"/>
      <c r="V250" s="191"/>
      <c r="W250" s="191"/>
      <c r="X250" s="191"/>
      <c r="Y250" s="191"/>
      <c r="Z250" s="191"/>
      <c r="AA250" s="191"/>
      <c r="AB250" s="191"/>
      <c r="AC250" s="191"/>
    </row>
    <row r="251" spans="1:29" x14ac:dyDescent="0.2">
      <c r="A251" s="1419" t="s">
        <v>1116</v>
      </c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  <c r="T251" s="201"/>
      <c r="U251" s="201"/>
      <c r="V251" s="201"/>
      <c r="W251" s="201"/>
      <c r="X251" s="201"/>
      <c r="Y251" s="201"/>
      <c r="Z251" s="201"/>
      <c r="AA251" s="201"/>
      <c r="AB251" s="201"/>
      <c r="AC251" s="201"/>
    </row>
    <row r="252" spans="1:29" x14ac:dyDescent="0.2">
      <c r="A252" s="165" t="s">
        <v>1117</v>
      </c>
      <c r="B252" s="151"/>
      <c r="C252" s="1339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  <c r="AC252" s="151"/>
    </row>
    <row r="253" spans="1:29" x14ac:dyDescent="0.2">
      <c r="A253" s="1377" t="s">
        <v>319</v>
      </c>
      <c r="B253" s="1374" t="s">
        <v>8</v>
      </c>
      <c r="C253" s="1375" t="s">
        <v>1509</v>
      </c>
      <c r="D253" s="783">
        <v>0.08</v>
      </c>
    </row>
    <row r="254" spans="1:29" x14ac:dyDescent="0.2">
      <c r="A254" s="1377" t="s">
        <v>320</v>
      </c>
      <c r="B254" s="1374" t="s">
        <v>8</v>
      </c>
      <c r="C254" s="1375" t="s">
        <v>1509</v>
      </c>
      <c r="D254" s="783">
        <v>0.12</v>
      </c>
    </row>
    <row r="255" spans="1:29" x14ac:dyDescent="0.2">
      <c r="A255" s="1377" t="s">
        <v>321</v>
      </c>
      <c r="B255" s="1374" t="s">
        <v>8</v>
      </c>
      <c r="C255" s="1375" t="s">
        <v>1509</v>
      </c>
      <c r="D255" s="783">
        <v>0.12</v>
      </c>
    </row>
    <row r="256" spans="1:29" x14ac:dyDescent="0.2">
      <c r="A256" s="1377" t="s">
        <v>322</v>
      </c>
      <c r="B256" s="1374" t="s">
        <v>8</v>
      </c>
      <c r="C256" s="1375" t="s">
        <v>1509</v>
      </c>
      <c r="D256" s="783">
        <v>0.12</v>
      </c>
    </row>
    <row r="257" spans="1:29" x14ac:dyDescent="0.2">
      <c r="A257" s="165" t="s">
        <v>1118</v>
      </c>
      <c r="B257" s="1420"/>
      <c r="C257" s="1389"/>
      <c r="D257" s="1420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  <c r="AC257" s="151"/>
    </row>
    <row r="258" spans="1:29" x14ac:dyDescent="0.2">
      <c r="A258" s="1377" t="s">
        <v>323</v>
      </c>
      <c r="B258" s="1374" t="s">
        <v>8</v>
      </c>
      <c r="C258" s="1375" t="s">
        <v>1510</v>
      </c>
      <c r="D258" s="783">
        <v>0.05</v>
      </c>
    </row>
    <row r="259" spans="1:29" x14ac:dyDescent="0.2">
      <c r="A259" s="1377" t="s">
        <v>324</v>
      </c>
      <c r="B259" s="1374" t="s">
        <v>8</v>
      </c>
      <c r="C259" s="1375" t="s">
        <v>1510</v>
      </c>
      <c r="D259" s="783">
        <v>0.09</v>
      </c>
    </row>
    <row r="260" spans="1:29" x14ac:dyDescent="0.2">
      <c r="A260" s="1377" t="s">
        <v>325</v>
      </c>
      <c r="B260" s="1374" t="s">
        <v>8</v>
      </c>
      <c r="C260" s="1375" t="s">
        <v>1510</v>
      </c>
      <c r="D260" s="783">
        <v>0.09</v>
      </c>
    </row>
    <row r="261" spans="1:29" x14ac:dyDescent="0.2">
      <c r="A261" s="1377" t="s">
        <v>326</v>
      </c>
      <c r="B261" s="1374" t="s">
        <v>8</v>
      </c>
      <c r="C261" s="1375" t="s">
        <v>1510</v>
      </c>
      <c r="D261" s="783">
        <v>0.09</v>
      </c>
    </row>
    <row r="262" spans="1:29" x14ac:dyDescent="0.2">
      <c r="A262" s="1361"/>
      <c r="B262" s="1306"/>
      <c r="C262" s="1369"/>
      <c r="D262" s="1376"/>
    </row>
    <row r="263" spans="1:29" x14ac:dyDescent="0.2">
      <c r="A263" s="165" t="s">
        <v>1119</v>
      </c>
      <c r="B263" s="151"/>
      <c r="C263" s="1339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151"/>
      <c r="Z263" s="151"/>
      <c r="AA263" s="151"/>
      <c r="AB263" s="151"/>
      <c r="AC263" s="151"/>
    </row>
    <row r="264" spans="1:29" x14ac:dyDescent="0.2">
      <c r="A264" s="1377" t="s">
        <v>276</v>
      </c>
      <c r="B264" s="1374" t="s">
        <v>8</v>
      </c>
      <c r="C264" s="1409"/>
      <c r="D264" s="783">
        <v>0.35</v>
      </c>
    </row>
    <row r="265" spans="1:29" x14ac:dyDescent="0.2">
      <c r="A265" s="1377" t="s">
        <v>277</v>
      </c>
      <c r="B265" s="1374" t="s">
        <v>8</v>
      </c>
      <c r="C265" s="1409"/>
      <c r="D265" s="783">
        <v>0.35</v>
      </c>
    </row>
    <row r="266" spans="1:29" x14ac:dyDescent="0.2">
      <c r="A266" s="1377" t="s">
        <v>519</v>
      </c>
      <c r="B266" s="1374" t="s">
        <v>8</v>
      </c>
      <c r="C266" s="1409"/>
      <c r="D266" s="783">
        <v>0.35</v>
      </c>
    </row>
    <row r="267" spans="1:29" x14ac:dyDescent="0.2">
      <c r="A267" s="1361"/>
      <c r="B267" s="1421"/>
      <c r="C267" s="1369"/>
      <c r="D267" s="1376"/>
    </row>
    <row r="268" spans="1:29" x14ac:dyDescent="0.2">
      <c r="A268" s="165" t="s">
        <v>1511</v>
      </c>
      <c r="B268" s="151"/>
      <c r="C268" s="1339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  <c r="AC268" s="151"/>
    </row>
    <row r="269" spans="1:29" x14ac:dyDescent="0.2">
      <c r="A269" s="1377" t="s">
        <v>278</v>
      </c>
      <c r="B269" s="1374" t="s">
        <v>8</v>
      </c>
      <c r="C269" s="1409"/>
      <c r="D269" s="783">
        <v>0.4</v>
      </c>
    </row>
    <row r="270" spans="1:29" x14ac:dyDescent="0.2">
      <c r="A270" s="1377" t="s">
        <v>279</v>
      </c>
      <c r="B270" s="1374" t="s">
        <v>8</v>
      </c>
      <c r="C270" s="1409"/>
      <c r="D270" s="783">
        <v>0.5</v>
      </c>
    </row>
    <row r="271" spans="1:29" x14ac:dyDescent="0.2">
      <c r="A271" s="1377" t="s">
        <v>280</v>
      </c>
      <c r="B271" s="1374" t="s">
        <v>8</v>
      </c>
      <c r="C271" s="1409"/>
      <c r="D271" s="783">
        <v>0.5</v>
      </c>
    </row>
    <row r="272" spans="1:29" x14ac:dyDescent="0.2">
      <c r="A272" s="1377" t="s">
        <v>281</v>
      </c>
      <c r="B272" s="1374" t="s">
        <v>8</v>
      </c>
      <c r="C272" s="1409"/>
      <c r="D272" s="783">
        <v>0.5</v>
      </c>
    </row>
    <row r="273" spans="1:29" x14ac:dyDescent="0.2">
      <c r="D273" s="1376"/>
    </row>
    <row r="274" spans="1:29" x14ac:dyDescent="0.2">
      <c r="A274" s="165" t="s">
        <v>343</v>
      </c>
      <c r="B274" s="151"/>
      <c r="C274" s="1339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  <c r="AA274" s="151"/>
      <c r="AB274" s="151"/>
      <c r="AC274" s="151"/>
    </row>
    <row r="275" spans="1:29" x14ac:dyDescent="0.2">
      <c r="A275" s="206" t="s">
        <v>272</v>
      </c>
      <c r="B275" s="1312" t="s">
        <v>8</v>
      </c>
      <c r="C275" s="159"/>
      <c r="D275" s="1422">
        <f>D269*D253+(1-D269)*D258*(1-D264)</f>
        <v>5.1500000000000004E-2</v>
      </c>
    </row>
    <row r="276" spans="1:29" x14ac:dyDescent="0.2">
      <c r="A276" s="206" t="s">
        <v>273</v>
      </c>
      <c r="B276" s="1312" t="s">
        <v>8</v>
      </c>
      <c r="C276" s="159"/>
      <c r="D276" s="1422">
        <f>D270*D254+(1-D270)*D259*(1-D265)</f>
        <v>8.9249999999999996E-2</v>
      </c>
    </row>
    <row r="277" spans="1:29" x14ac:dyDescent="0.2">
      <c r="A277" s="206" t="s">
        <v>274</v>
      </c>
      <c r="B277" s="1312" t="s">
        <v>8</v>
      </c>
      <c r="C277" s="159"/>
      <c r="D277" s="1422">
        <f>D271*D255+(1-D271)*D260*(1-D266)</f>
        <v>8.9249999999999996E-2</v>
      </c>
    </row>
    <row r="278" spans="1:29" x14ac:dyDescent="0.2">
      <c r="A278" s="206" t="s">
        <v>275</v>
      </c>
      <c r="B278" s="1312" t="s">
        <v>8</v>
      </c>
      <c r="C278" s="159"/>
      <c r="D278" s="1422">
        <f>D272*D256+(1-D272)*D261*(1-D266)</f>
        <v>8.9249999999999996E-2</v>
      </c>
    </row>
    <row r="279" spans="1:29" x14ac:dyDescent="0.2">
      <c r="D279" s="44"/>
    </row>
    <row r="280" spans="1:29" s="315" customFormat="1" x14ac:dyDescent="0.2">
      <c r="A280" s="191" t="s">
        <v>1122</v>
      </c>
      <c r="B280" s="191"/>
      <c r="C280" s="1363"/>
      <c r="D280" s="1363"/>
      <c r="E280" s="191"/>
      <c r="F280" s="191"/>
      <c r="G280" s="191"/>
      <c r="H280" s="191"/>
      <c r="I280" s="191"/>
      <c r="J280" s="191"/>
      <c r="K280" s="191"/>
      <c r="L280" s="191"/>
      <c r="M280" s="191"/>
      <c r="N280" s="191"/>
      <c r="O280" s="191"/>
      <c r="P280" s="191"/>
      <c r="Q280" s="191"/>
      <c r="R280" s="191"/>
      <c r="S280" s="191"/>
      <c r="T280" s="191"/>
      <c r="U280" s="191"/>
      <c r="V280" s="191"/>
      <c r="W280" s="191"/>
      <c r="X280" s="191"/>
      <c r="Y280" s="191"/>
      <c r="Z280" s="191"/>
      <c r="AA280" s="191"/>
      <c r="AB280" s="191"/>
      <c r="AC280" s="191"/>
    </row>
    <row r="281" spans="1:29" x14ac:dyDescent="0.2">
      <c r="A281" s="164" t="s">
        <v>1123</v>
      </c>
      <c r="B281" s="161"/>
      <c r="C281" s="159"/>
      <c r="D281" s="1304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  <c r="AA281" s="161"/>
      <c r="AB281" s="161"/>
      <c r="AC281" s="161"/>
    </row>
    <row r="282" spans="1:29" x14ac:dyDescent="0.2">
      <c r="D282" s="44"/>
    </row>
    <row r="283" spans="1:29" x14ac:dyDescent="0.2">
      <c r="A283" s="165" t="s">
        <v>346</v>
      </c>
      <c r="B283" s="151" t="s">
        <v>347</v>
      </c>
      <c r="C283" s="1339" t="s">
        <v>348</v>
      </c>
      <c r="D283" s="194">
        <v>2025</v>
      </c>
      <c r="E283" s="194">
        <v>2026</v>
      </c>
      <c r="F283" s="194">
        <v>2027</v>
      </c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</row>
    <row r="284" spans="1:29" x14ac:dyDescent="0.2">
      <c r="A284" s="206" t="s">
        <v>349</v>
      </c>
      <c r="B284" s="1312" t="s">
        <v>347</v>
      </c>
      <c r="C284" s="1310" t="s">
        <v>350</v>
      </c>
      <c r="D284" s="772">
        <v>0.54</v>
      </c>
      <c r="E284" s="772">
        <v>0.63</v>
      </c>
      <c r="F284" s="772">
        <v>0.73</v>
      </c>
      <c r="G284" s="1423"/>
      <c r="H284" s="1423"/>
    </row>
    <row r="285" spans="1:29" x14ac:dyDescent="0.2">
      <c r="A285" s="206" t="s">
        <v>351</v>
      </c>
      <c r="B285" s="1312" t="s">
        <v>347</v>
      </c>
      <c r="C285" s="1310" t="s">
        <v>350</v>
      </c>
      <c r="D285" s="772">
        <v>1.28</v>
      </c>
      <c r="E285" s="772">
        <v>1.5</v>
      </c>
      <c r="F285" s="772">
        <v>1.76</v>
      </c>
      <c r="G285" s="1423"/>
      <c r="H285" s="1423"/>
    </row>
    <row r="286" spans="1:29" x14ac:dyDescent="0.2">
      <c r="A286" s="206" t="s">
        <v>352</v>
      </c>
      <c r="B286" s="1312" t="s">
        <v>347</v>
      </c>
      <c r="C286" s="1310" t="s">
        <v>350</v>
      </c>
      <c r="D286" s="772">
        <v>2.0699999999999998</v>
      </c>
      <c r="E286" s="772">
        <v>2.42</v>
      </c>
      <c r="F286" s="772">
        <v>2.83</v>
      </c>
      <c r="G286" s="1423"/>
      <c r="H286" s="1423"/>
    </row>
    <row r="287" spans="1:29" x14ac:dyDescent="0.2">
      <c r="A287" s="206" t="s">
        <v>353</v>
      </c>
      <c r="B287" s="1312" t="s">
        <v>347</v>
      </c>
      <c r="C287" s="1310" t="s">
        <v>350</v>
      </c>
      <c r="D287" s="772">
        <v>3.23</v>
      </c>
      <c r="E287" s="772">
        <v>3.45</v>
      </c>
      <c r="F287" s="772">
        <v>4.04</v>
      </c>
      <c r="G287" s="1423"/>
      <c r="H287" s="1423"/>
    </row>
    <row r="288" spans="1:29" x14ac:dyDescent="0.2">
      <c r="A288" s="166"/>
      <c r="C288" s="1424"/>
    </row>
    <row r="289" spans="1:29" x14ac:dyDescent="0.2">
      <c r="A289" s="165" t="s">
        <v>354</v>
      </c>
      <c r="B289" s="151"/>
      <c r="C289" s="1389"/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51"/>
      <c r="T289" s="151"/>
      <c r="U289" s="151"/>
      <c r="V289" s="151"/>
      <c r="W289" s="151"/>
      <c r="X289" s="151"/>
      <c r="Y289" s="151"/>
      <c r="Z289" s="151"/>
      <c r="AA289" s="151"/>
      <c r="AB289" s="151"/>
      <c r="AC289" s="151"/>
    </row>
    <row r="290" spans="1:29" x14ac:dyDescent="0.2">
      <c r="A290" s="206" t="s">
        <v>355</v>
      </c>
      <c r="B290" s="1312" t="s">
        <v>347</v>
      </c>
      <c r="C290" s="1310" t="s">
        <v>350</v>
      </c>
      <c r="D290" s="772">
        <v>0.92</v>
      </c>
      <c r="E290" s="772">
        <v>0.98</v>
      </c>
      <c r="F290" s="772">
        <v>1.05</v>
      </c>
      <c r="G290" s="1423"/>
      <c r="H290" s="1423"/>
    </row>
    <row r="291" spans="1:29" x14ac:dyDescent="0.2">
      <c r="A291" s="206" t="s">
        <v>356</v>
      </c>
      <c r="B291" s="1312" t="s">
        <v>347</v>
      </c>
      <c r="C291" s="1310" t="s">
        <v>350</v>
      </c>
      <c r="D291" s="772">
        <v>1.58</v>
      </c>
      <c r="E291" s="772">
        <v>1.69</v>
      </c>
      <c r="F291" s="772">
        <v>1.81</v>
      </c>
      <c r="G291" s="1423"/>
      <c r="H291" s="1423"/>
    </row>
    <row r="292" spans="1:29" x14ac:dyDescent="0.2">
      <c r="A292" s="206" t="s">
        <v>357</v>
      </c>
      <c r="B292" s="1312" t="s">
        <v>347</v>
      </c>
      <c r="C292" s="1310" t="s">
        <v>350</v>
      </c>
      <c r="D292" s="772">
        <v>2.52</v>
      </c>
      <c r="E292" s="772">
        <v>2.65</v>
      </c>
      <c r="F292" s="772">
        <v>2.78</v>
      </c>
      <c r="G292" s="1423"/>
      <c r="H292" s="1423"/>
    </row>
    <row r="293" spans="1:29" x14ac:dyDescent="0.2">
      <c r="A293" s="206" t="s">
        <v>358</v>
      </c>
      <c r="B293" s="1312" t="s">
        <v>347</v>
      </c>
      <c r="C293" s="1310" t="s">
        <v>350</v>
      </c>
      <c r="D293" s="772">
        <v>2.39</v>
      </c>
      <c r="E293" s="772">
        <v>2.5099999999999998</v>
      </c>
      <c r="F293" s="772">
        <v>2.63</v>
      </c>
      <c r="G293" s="1423"/>
      <c r="H293" s="1423"/>
    </row>
    <row r="294" spans="1:29" x14ac:dyDescent="0.2">
      <c r="A294" s="208"/>
      <c r="C294" s="1424"/>
    </row>
    <row r="295" spans="1:29" x14ac:dyDescent="0.2">
      <c r="A295" s="165" t="s">
        <v>359</v>
      </c>
      <c r="B295" s="151"/>
      <c r="C295" s="1389"/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  <c r="R295" s="151"/>
      <c r="S295" s="151"/>
      <c r="T295" s="151"/>
      <c r="U295" s="151"/>
      <c r="V295" s="151"/>
      <c r="W295" s="151"/>
      <c r="X295" s="151"/>
      <c r="Y295" s="151"/>
      <c r="Z295" s="151"/>
      <c r="AA295" s="151"/>
      <c r="AB295" s="151"/>
      <c r="AC295" s="151"/>
    </row>
    <row r="296" spans="1:29" x14ac:dyDescent="0.2">
      <c r="A296" s="206" t="s">
        <v>360</v>
      </c>
      <c r="B296" s="1312" t="s">
        <v>347</v>
      </c>
      <c r="C296" s="1310" t="s">
        <v>350</v>
      </c>
      <c r="D296" s="772">
        <v>0.76</v>
      </c>
      <c r="E296" s="772">
        <v>0.81</v>
      </c>
      <c r="F296" s="772">
        <v>0.87</v>
      </c>
      <c r="G296" s="1423"/>
      <c r="H296" s="1423"/>
    </row>
    <row r="297" spans="1:29" x14ac:dyDescent="0.2">
      <c r="A297" s="206" t="s">
        <v>361</v>
      </c>
      <c r="B297" s="1312" t="s">
        <v>347</v>
      </c>
      <c r="C297" s="1310" t="s">
        <v>350</v>
      </c>
      <c r="D297" s="772">
        <v>1.1499999999999999</v>
      </c>
      <c r="E297" s="772">
        <v>1.23</v>
      </c>
      <c r="F297" s="772">
        <v>1.32</v>
      </c>
      <c r="G297" s="1423"/>
      <c r="H297" s="1423"/>
    </row>
    <row r="298" spans="1:29" x14ac:dyDescent="0.2">
      <c r="A298" s="206" t="s">
        <v>362</v>
      </c>
      <c r="B298" s="1312" t="s">
        <v>347</v>
      </c>
      <c r="C298" s="1310" t="s">
        <v>350</v>
      </c>
      <c r="D298" s="772">
        <v>1.22</v>
      </c>
      <c r="E298" s="772">
        <v>1.31</v>
      </c>
      <c r="F298" s="772">
        <v>1.4</v>
      </c>
      <c r="G298" s="1423"/>
      <c r="H298" s="1423"/>
    </row>
    <row r="299" spans="1:29" x14ac:dyDescent="0.2">
      <c r="A299" s="206" t="s">
        <v>363</v>
      </c>
      <c r="B299" s="1312" t="s">
        <v>347</v>
      </c>
      <c r="C299" s="1310" t="s">
        <v>350</v>
      </c>
      <c r="D299" s="772">
        <v>1.38</v>
      </c>
      <c r="E299" s="772">
        <v>1.48</v>
      </c>
      <c r="F299" s="772">
        <v>1.59</v>
      </c>
      <c r="G299" s="1423"/>
      <c r="H299" s="1423"/>
    </row>
    <row r="300" spans="1:29" x14ac:dyDescent="0.2">
      <c r="A300" s="166"/>
      <c r="C300" s="1424"/>
    </row>
    <row r="301" spans="1:29" x14ac:dyDescent="0.2">
      <c r="A301" s="165" t="s">
        <v>364</v>
      </c>
      <c r="B301" s="151"/>
      <c r="C301" s="1425"/>
      <c r="D301" s="1426"/>
      <c r="E301" s="1426"/>
      <c r="F301" s="1426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  <c r="R301" s="151"/>
      <c r="S301" s="151"/>
      <c r="T301" s="151"/>
      <c r="U301" s="151"/>
      <c r="V301" s="151"/>
      <c r="W301" s="151"/>
      <c r="X301" s="151"/>
      <c r="Y301" s="151"/>
      <c r="Z301" s="151"/>
      <c r="AA301" s="151"/>
      <c r="AB301" s="151"/>
      <c r="AC301" s="151"/>
    </row>
    <row r="302" spans="1:29" x14ac:dyDescent="0.2">
      <c r="A302" s="1427" t="s">
        <v>365</v>
      </c>
      <c r="B302" s="1428" t="s">
        <v>366</v>
      </c>
      <c r="C302" s="761" t="s">
        <v>367</v>
      </c>
      <c r="D302" s="1429">
        <v>258.2</v>
      </c>
      <c r="E302" s="1429">
        <v>261.7</v>
      </c>
      <c r="F302" s="1429">
        <v>268.5</v>
      </c>
      <c r="G302" s="1430"/>
      <c r="H302" s="1430"/>
    </row>
    <row r="303" spans="1:29" x14ac:dyDescent="0.2">
      <c r="A303" s="1427" t="s">
        <v>368</v>
      </c>
      <c r="B303" s="1428" t="s">
        <v>347</v>
      </c>
      <c r="C303" s="761" t="s">
        <v>369</v>
      </c>
      <c r="D303" s="1431">
        <v>0.64</v>
      </c>
      <c r="E303" s="1431">
        <v>0.65</v>
      </c>
      <c r="F303" s="1431">
        <v>0.66</v>
      </c>
      <c r="G303" s="1423"/>
      <c r="H303" s="1423"/>
    </row>
    <row r="304" spans="1:29" x14ac:dyDescent="0.2">
      <c r="A304" s="164" t="s">
        <v>1710</v>
      </c>
    </row>
    <row r="305" spans="1:29" x14ac:dyDescent="0.2">
      <c r="A305" s="165" t="s">
        <v>370</v>
      </c>
      <c r="B305" s="151"/>
      <c r="C305" s="1339"/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  <c r="R305" s="151"/>
      <c r="S305" s="151"/>
      <c r="T305" s="151"/>
      <c r="U305" s="151"/>
      <c r="V305" s="151"/>
      <c r="W305" s="151"/>
      <c r="X305" s="151"/>
      <c r="Y305" s="151"/>
      <c r="Z305" s="151"/>
      <c r="AA305" s="151"/>
      <c r="AB305" s="151"/>
      <c r="AC305" s="151"/>
    </row>
    <row r="306" spans="1:29" x14ac:dyDescent="0.2">
      <c r="A306" s="1298" t="s">
        <v>371</v>
      </c>
    </row>
    <row r="307" spans="1:29" x14ac:dyDescent="0.2">
      <c r="A307" s="206" t="s">
        <v>372</v>
      </c>
      <c r="B307" s="1312" t="s">
        <v>373</v>
      </c>
      <c r="C307" s="159"/>
      <c r="D307" s="789">
        <v>60.2</v>
      </c>
      <c r="E307" s="789">
        <v>65.62</v>
      </c>
      <c r="F307" s="789">
        <v>71.53</v>
      </c>
      <c r="G307" s="1430"/>
      <c r="H307" s="1430"/>
    </row>
    <row r="308" spans="1:29" x14ac:dyDescent="0.2">
      <c r="A308" s="206" t="s">
        <v>374</v>
      </c>
      <c r="B308" s="1312" t="s">
        <v>347</v>
      </c>
      <c r="C308" s="159"/>
      <c r="D308" s="789">
        <v>0.88</v>
      </c>
      <c r="E308" s="789">
        <v>0.96</v>
      </c>
      <c r="F308" s="789">
        <v>1.05</v>
      </c>
      <c r="G308" s="1423"/>
      <c r="H308" s="1423"/>
    </row>
    <row r="309" spans="1:29" x14ac:dyDescent="0.2">
      <c r="A309" s="206" t="s">
        <v>375</v>
      </c>
      <c r="B309" s="1312" t="s">
        <v>376</v>
      </c>
      <c r="C309" s="159"/>
      <c r="D309" s="789">
        <v>597.32000000000005</v>
      </c>
      <c r="E309" s="789">
        <v>651.07000000000005</v>
      </c>
      <c r="F309" s="789">
        <v>709.67</v>
      </c>
      <c r="G309" s="1430"/>
      <c r="H309" s="1430"/>
    </row>
    <row r="310" spans="1:29" x14ac:dyDescent="0.2">
      <c r="A310" s="208"/>
    </row>
    <row r="311" spans="1:29" x14ac:dyDescent="0.2">
      <c r="A311" s="1432" t="s">
        <v>377</v>
      </c>
      <c r="B311" s="365"/>
      <c r="C311" s="1433" t="s">
        <v>1711</v>
      </c>
      <c r="D311" s="365"/>
      <c r="E311" s="365"/>
      <c r="F311" s="365"/>
    </row>
    <row r="312" spans="1:29" x14ac:dyDescent="0.2">
      <c r="A312" s="1427" t="s">
        <v>372</v>
      </c>
      <c r="B312" s="1428" t="s">
        <v>373</v>
      </c>
      <c r="C312" s="1434"/>
      <c r="D312" s="1435">
        <v>115.78</v>
      </c>
      <c r="E312" s="1435">
        <v>126.2</v>
      </c>
      <c r="F312" s="1435">
        <v>137.56</v>
      </c>
      <c r="G312" s="1430"/>
      <c r="H312" s="1430"/>
    </row>
    <row r="313" spans="1:29" x14ac:dyDescent="0.2">
      <c r="A313" s="1427" t="s">
        <v>374</v>
      </c>
      <c r="B313" s="1428" t="s">
        <v>347</v>
      </c>
      <c r="C313" s="1434"/>
      <c r="D313" s="1435">
        <v>0.77</v>
      </c>
      <c r="E313" s="1435">
        <v>0.84</v>
      </c>
      <c r="F313" s="1435">
        <v>0.91</v>
      </c>
      <c r="G313" s="1423"/>
      <c r="H313" s="1423"/>
    </row>
    <row r="314" spans="1:29" x14ac:dyDescent="0.2">
      <c r="A314" s="1427" t="s">
        <v>375</v>
      </c>
      <c r="B314" s="1428" t="s">
        <v>376</v>
      </c>
      <c r="C314" s="1434"/>
      <c r="D314" s="1435">
        <v>1212.28</v>
      </c>
      <c r="E314" s="1435">
        <v>1312.38</v>
      </c>
      <c r="F314" s="1435">
        <v>1440.31</v>
      </c>
      <c r="G314" s="1430"/>
      <c r="H314" s="1430"/>
    </row>
    <row r="315" spans="1:29" x14ac:dyDescent="0.2">
      <c r="A315" s="1436"/>
      <c r="B315" s="365"/>
      <c r="C315" s="1433"/>
      <c r="D315" s="365"/>
      <c r="E315" s="365"/>
      <c r="F315" s="365"/>
    </row>
    <row r="316" spans="1:29" x14ac:dyDescent="0.2">
      <c r="A316" s="1432" t="s">
        <v>378</v>
      </c>
      <c r="B316" s="365"/>
      <c r="C316" s="1433"/>
      <c r="D316" s="365"/>
      <c r="E316" s="365"/>
      <c r="F316" s="365"/>
    </row>
    <row r="317" spans="1:29" x14ac:dyDescent="0.2">
      <c r="A317" s="1427" t="s">
        <v>372</v>
      </c>
      <c r="B317" s="1428" t="s">
        <v>373</v>
      </c>
      <c r="C317" s="1434"/>
      <c r="D317" s="1435">
        <v>364.62</v>
      </c>
      <c r="E317" s="1435">
        <v>390.15</v>
      </c>
      <c r="F317" s="1435">
        <v>429.16</v>
      </c>
      <c r="G317" s="1430"/>
      <c r="H317" s="1430"/>
    </row>
    <row r="318" spans="1:29" x14ac:dyDescent="0.2">
      <c r="A318" s="1427" t="s">
        <v>374</v>
      </c>
      <c r="B318" s="1428" t="s">
        <v>347</v>
      </c>
      <c r="C318" s="1434"/>
      <c r="D318" s="1435">
        <v>1.24</v>
      </c>
      <c r="E318" s="1435">
        <v>1.33</v>
      </c>
      <c r="F318" s="1435">
        <v>1.46</v>
      </c>
      <c r="G318" s="1423"/>
      <c r="H318" s="1423"/>
    </row>
    <row r="319" spans="1:29" x14ac:dyDescent="0.2">
      <c r="A319" s="1427" t="s">
        <v>375</v>
      </c>
      <c r="B319" s="1428" t="s">
        <v>376</v>
      </c>
      <c r="C319" s="1434"/>
      <c r="D319" s="1435">
        <v>4349.8900000000003</v>
      </c>
      <c r="E319" s="1435">
        <v>4654.3900000000003</v>
      </c>
      <c r="F319" s="1435">
        <v>5119.82</v>
      </c>
      <c r="G319" s="1430"/>
      <c r="H319" s="1430"/>
    </row>
    <row r="321" spans="1:29" x14ac:dyDescent="0.2">
      <c r="A321" s="165" t="s">
        <v>386</v>
      </c>
      <c r="B321" s="151"/>
      <c r="C321" s="165"/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165"/>
      <c r="O321" s="165"/>
      <c r="P321" s="165"/>
      <c r="Q321" s="165"/>
      <c r="R321" s="165"/>
      <c r="S321" s="165"/>
      <c r="T321" s="165"/>
      <c r="U321" s="165"/>
      <c r="V321" s="165"/>
      <c r="W321" s="165"/>
      <c r="X321" s="165"/>
      <c r="Y321" s="165"/>
      <c r="Z321" s="165"/>
      <c r="AA321" s="165"/>
      <c r="AB321" s="165"/>
      <c r="AC321" s="165"/>
    </row>
    <row r="322" spans="1:29" x14ac:dyDescent="0.2">
      <c r="A322" s="164" t="s">
        <v>410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x14ac:dyDescent="0.2">
      <c r="A323" s="164" t="s">
        <v>411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x14ac:dyDescent="0.2">
      <c r="A324" s="195" t="s">
        <v>412</v>
      </c>
      <c r="B324" s="1437"/>
      <c r="C324" s="195"/>
      <c r="D324" s="195"/>
      <c r="E324" s="195"/>
      <c r="F324" s="195"/>
      <c r="G324" s="195"/>
      <c r="H324" s="195"/>
      <c r="I324" s="195"/>
      <c r="J324" s="195"/>
      <c r="K324" s="195"/>
      <c r="L324" s="195"/>
      <c r="M324" s="195"/>
      <c r="N324" s="195"/>
      <c r="O324" s="195"/>
      <c r="P324" s="195"/>
      <c r="Q324" s="195"/>
      <c r="R324" s="195"/>
      <c r="S324" s="195"/>
      <c r="T324" s="195"/>
      <c r="U324" s="195"/>
      <c r="V324" s="195"/>
      <c r="W324" s="195"/>
      <c r="X324" s="195"/>
      <c r="Y324" s="195"/>
      <c r="Z324" s="195"/>
      <c r="AA324" s="195"/>
      <c r="AB324" s="195"/>
      <c r="AC324" s="195"/>
    </row>
    <row r="325" spans="1:29" x14ac:dyDescent="0.2">
      <c r="A325" s="206" t="s">
        <v>387</v>
      </c>
      <c r="B325" s="1312" t="s">
        <v>8</v>
      </c>
      <c r="C325" s="217"/>
      <c r="D325" s="790">
        <v>0.7</v>
      </c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x14ac:dyDescent="0.2">
      <c r="A326" s="206" t="s">
        <v>388</v>
      </c>
      <c r="B326" s="1312" t="s">
        <v>8</v>
      </c>
      <c r="C326" s="217"/>
      <c r="D326" s="790">
        <v>0.22</v>
      </c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x14ac:dyDescent="0.2">
      <c r="A327" s="206" t="s">
        <v>389</v>
      </c>
      <c r="B327" s="1312" t="s">
        <v>8</v>
      </c>
      <c r="C327" s="217"/>
      <c r="D327" s="790">
        <v>0.06</v>
      </c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x14ac:dyDescent="0.2">
      <c r="A328" s="206" t="s">
        <v>390</v>
      </c>
      <c r="B328" s="1312" t="s">
        <v>8</v>
      </c>
      <c r="C328" s="217"/>
      <c r="D328" s="790">
        <v>0.02</v>
      </c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x14ac:dyDescent="0.2">
      <c r="A329" s="206"/>
      <c r="B329" s="1312"/>
      <c r="C329" s="217"/>
      <c r="D329" s="1438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x14ac:dyDescent="0.2">
      <c r="A330" s="206" t="s">
        <v>391</v>
      </c>
      <c r="B330" s="1312" t="s">
        <v>8</v>
      </c>
      <c r="C330" s="217"/>
      <c r="D330" s="790">
        <v>0.7</v>
      </c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x14ac:dyDescent="0.2">
      <c r="A331" s="206" t="s">
        <v>392</v>
      </c>
      <c r="B331" s="1312" t="s">
        <v>8</v>
      </c>
      <c r="C331" s="217"/>
      <c r="D331" s="790">
        <v>0.2</v>
      </c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x14ac:dyDescent="0.2">
      <c r="A332" s="206" t="s">
        <v>393</v>
      </c>
      <c r="B332" s="1312" t="s">
        <v>8</v>
      </c>
      <c r="C332" s="217"/>
      <c r="D332" s="790">
        <v>0.08</v>
      </c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x14ac:dyDescent="0.2">
      <c r="A333" s="206" t="s">
        <v>394</v>
      </c>
      <c r="B333" s="1312" t="s">
        <v>8</v>
      </c>
      <c r="C333" s="217"/>
      <c r="D333" s="790">
        <v>0.02</v>
      </c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x14ac:dyDescent="0.2">
      <c r="A334" s="206"/>
      <c r="B334" s="1312"/>
      <c r="C334" s="217"/>
      <c r="D334" s="1438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x14ac:dyDescent="0.2">
      <c r="A335" s="206" t="s">
        <v>395</v>
      </c>
      <c r="B335" s="1312" t="s">
        <v>8</v>
      </c>
      <c r="C335" s="198"/>
      <c r="D335" s="790">
        <v>0.7</v>
      </c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x14ac:dyDescent="0.2">
      <c r="A336" s="206" t="s">
        <v>396</v>
      </c>
      <c r="B336" s="1312" t="s">
        <v>8</v>
      </c>
      <c r="C336" s="198"/>
      <c r="D336" s="790">
        <v>0.2</v>
      </c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x14ac:dyDescent="0.2">
      <c r="A337" s="206" t="s">
        <v>397</v>
      </c>
      <c r="B337" s="1312" t="s">
        <v>8</v>
      </c>
      <c r="C337" s="198"/>
      <c r="D337" s="790">
        <v>0.08</v>
      </c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x14ac:dyDescent="0.2">
      <c r="A338" s="1439" t="s">
        <v>398</v>
      </c>
      <c r="B338" s="1440" t="s">
        <v>8</v>
      </c>
      <c r="C338" s="1441"/>
      <c r="D338" s="791">
        <v>0.02</v>
      </c>
      <c r="E338" s="1442"/>
      <c r="F338" s="144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x14ac:dyDescent="0.2">
      <c r="A339" s="156"/>
      <c r="B339" s="1312"/>
      <c r="C339" s="198"/>
      <c r="D339" s="1438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x14ac:dyDescent="0.2">
      <c r="A340" s="164" t="s">
        <v>424</v>
      </c>
      <c r="C340" s="10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x14ac:dyDescent="0.2">
      <c r="A341" s="195" t="s">
        <v>415</v>
      </c>
      <c r="B341" s="1437"/>
      <c r="C341" s="1443"/>
      <c r="D341" s="1437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95"/>
      <c r="Q341" s="195"/>
      <c r="R341" s="195"/>
      <c r="S341" s="195"/>
      <c r="T341" s="195"/>
      <c r="U341" s="195"/>
      <c r="V341" s="195"/>
      <c r="W341" s="195"/>
      <c r="X341" s="195"/>
      <c r="Y341" s="195"/>
      <c r="Z341" s="195"/>
      <c r="AA341" s="195"/>
      <c r="AB341" s="195"/>
      <c r="AC341" s="195"/>
    </row>
    <row r="342" spans="1:29" ht="26" x14ac:dyDescent="0.2">
      <c r="A342" s="1444" t="s">
        <v>416</v>
      </c>
      <c r="B342" s="1312" t="s">
        <v>247</v>
      </c>
      <c r="C342" s="357" t="s">
        <v>417</v>
      </c>
      <c r="D342" s="792">
        <v>50</v>
      </c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30" x14ac:dyDescent="0.2">
      <c r="A343" s="1444" t="s">
        <v>418</v>
      </c>
      <c r="B343" s="1312" t="s">
        <v>247</v>
      </c>
      <c r="C343" s="357" t="s">
        <v>419</v>
      </c>
      <c r="D343" s="792">
        <v>200</v>
      </c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30" x14ac:dyDescent="0.2">
      <c r="A344" s="1444" t="s">
        <v>420</v>
      </c>
      <c r="B344" s="1312" t="s">
        <v>247</v>
      </c>
      <c r="C344" s="357" t="s">
        <v>421</v>
      </c>
      <c r="D344" s="792">
        <v>400</v>
      </c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6" x14ac:dyDescent="0.2">
      <c r="A345" s="1445" t="s">
        <v>422</v>
      </c>
      <c r="B345" s="1440" t="s">
        <v>247</v>
      </c>
      <c r="C345" s="1446" t="s">
        <v>423</v>
      </c>
      <c r="D345" s="793">
        <v>750</v>
      </c>
      <c r="E345" s="1442"/>
      <c r="F345" s="144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x14ac:dyDescent="0.2">
      <c r="A346" s="166"/>
      <c r="C346" s="144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x14ac:dyDescent="0.2">
      <c r="A347" s="195" t="s">
        <v>413</v>
      </c>
      <c r="B347" s="1437"/>
      <c r="C347" s="1448"/>
      <c r="D347" s="1437"/>
      <c r="E347" s="195"/>
      <c r="F347" s="195"/>
      <c r="G347" s="195"/>
      <c r="H347" s="195"/>
      <c r="I347" s="195"/>
      <c r="J347" s="195"/>
      <c r="K347" s="195"/>
      <c r="L347" s="195"/>
      <c r="M347" s="195"/>
      <c r="N347" s="195"/>
      <c r="O347" s="195"/>
      <c r="P347" s="195"/>
      <c r="Q347" s="195"/>
      <c r="R347" s="195"/>
      <c r="S347" s="195"/>
      <c r="T347" s="195"/>
      <c r="U347" s="195"/>
      <c r="V347" s="195"/>
      <c r="W347" s="195"/>
      <c r="X347" s="195"/>
      <c r="Y347" s="195"/>
      <c r="Z347" s="195"/>
      <c r="AA347" s="195"/>
      <c r="AB347" s="195"/>
      <c r="AC347" s="195"/>
    </row>
    <row r="348" spans="1:29" x14ac:dyDescent="0.2">
      <c r="A348" s="206" t="s">
        <v>379</v>
      </c>
      <c r="B348" s="1312" t="s">
        <v>380</v>
      </c>
      <c r="C348" s="357" t="s">
        <v>381</v>
      </c>
      <c r="D348" s="792">
        <v>50</v>
      </c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x14ac:dyDescent="0.2">
      <c r="A349" s="206" t="s">
        <v>382</v>
      </c>
      <c r="B349" s="1312" t="s">
        <v>8</v>
      </c>
      <c r="C349" s="357" t="s">
        <v>399</v>
      </c>
      <c r="D349" s="794">
        <v>0.3</v>
      </c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x14ac:dyDescent="0.2">
      <c r="A350" s="206" t="s">
        <v>383</v>
      </c>
      <c r="B350" s="1312" t="s">
        <v>384</v>
      </c>
      <c r="C350" s="357" t="s">
        <v>400</v>
      </c>
      <c r="D350" s="792">
        <v>720</v>
      </c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x14ac:dyDescent="0.2">
      <c r="A351" s="206" t="s">
        <v>401</v>
      </c>
      <c r="B351" s="1312" t="s">
        <v>247</v>
      </c>
      <c r="C351" s="357" t="s">
        <v>385</v>
      </c>
      <c r="D351" s="242">
        <f>D348*D350*D349</f>
        <v>10800</v>
      </c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x14ac:dyDescent="0.2">
      <c r="A352" s="166"/>
      <c r="C352" s="1447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x14ac:dyDescent="0.2">
      <c r="A353" s="195" t="s">
        <v>414</v>
      </c>
      <c r="B353" s="1437"/>
      <c r="C353" s="1448"/>
      <c r="D353" s="195"/>
      <c r="E353" s="195"/>
      <c r="F353" s="195"/>
      <c r="G353" s="195"/>
      <c r="H353" s="195"/>
      <c r="I353" s="195"/>
      <c r="J353" s="195"/>
      <c r="K353" s="195"/>
      <c r="L353" s="195"/>
      <c r="M353" s="195"/>
      <c r="N353" s="195"/>
      <c r="O353" s="195"/>
      <c r="P353" s="195"/>
      <c r="Q353" s="195"/>
      <c r="R353" s="195"/>
      <c r="S353" s="195"/>
      <c r="T353" s="195"/>
      <c r="U353" s="195"/>
      <c r="V353" s="195"/>
      <c r="W353" s="195"/>
      <c r="X353" s="195"/>
      <c r="Y353" s="195"/>
      <c r="Z353" s="195"/>
      <c r="AA353" s="195"/>
      <c r="AB353" s="195"/>
      <c r="AC353" s="195"/>
    </row>
    <row r="354" spans="1:29" x14ac:dyDescent="0.2">
      <c r="A354" s="1449"/>
      <c r="B354" s="1450"/>
      <c r="C354" s="1451"/>
      <c r="D354" s="770">
        <v>2025</v>
      </c>
      <c r="E354" s="770">
        <v>2026</v>
      </c>
      <c r="F354" s="770">
        <v>2027</v>
      </c>
      <c r="G354" s="1452">
        <v>2028</v>
      </c>
      <c r="H354" s="770">
        <v>2029</v>
      </c>
      <c r="I354" s="770">
        <v>2030</v>
      </c>
      <c r="J354" s="770">
        <v>2031</v>
      </c>
      <c r="K354" s="770">
        <v>2032</v>
      </c>
      <c r="L354" s="770">
        <v>2033</v>
      </c>
      <c r="M354" s="770">
        <v>2034</v>
      </c>
      <c r="N354" s="770">
        <v>2035</v>
      </c>
      <c r="O354" s="770">
        <v>2036</v>
      </c>
      <c r="P354" s="770">
        <v>2037</v>
      </c>
      <c r="Q354" s="770">
        <v>2038</v>
      </c>
      <c r="R354" s="770">
        <v>2039</v>
      </c>
      <c r="S354" s="770">
        <v>2040</v>
      </c>
      <c r="T354" s="770">
        <v>2041</v>
      </c>
      <c r="U354" s="770">
        <v>2042</v>
      </c>
      <c r="V354" s="770">
        <v>2043</v>
      </c>
      <c r="W354" s="770">
        <v>2044</v>
      </c>
      <c r="X354" s="770">
        <v>2045</v>
      </c>
      <c r="Y354" s="770">
        <v>2046</v>
      </c>
      <c r="Z354" s="770">
        <v>2047</v>
      </c>
      <c r="AA354" s="770">
        <v>2048</v>
      </c>
      <c r="AB354" s="770">
        <v>2049</v>
      </c>
      <c r="AC354" s="770">
        <v>2050</v>
      </c>
    </row>
    <row r="355" spans="1:29" x14ac:dyDescent="0.2">
      <c r="A355" s="1453" t="s">
        <v>402</v>
      </c>
      <c r="B355" s="1362" t="s">
        <v>347</v>
      </c>
      <c r="C355" s="1310" t="s">
        <v>403</v>
      </c>
      <c r="D355" s="1454">
        <f>($D$325*$D$342*D284+$D$326*$D$343*D285+$D$327*$D$344*D286+$D$328*$D$345*D287)/($D$325*$D$342+$D$326*$D$343+$D$327*$D$344+$D$328*$D$345)</f>
        <v>1.4690677966101695</v>
      </c>
      <c r="E355" s="1454">
        <f>($D$325*$D$342*E284+$D$326*$D$343*E285+$D$327*$D$344*E286+$D$328*$D$345*E287)/($D$325*$D$342+$D$326*$D$343+$D$327*$D$344+$D$328*$D$345)</f>
        <v>1.6769491525423728</v>
      </c>
      <c r="F355" s="1454">
        <f>($D$325*$D$342*F284+$D$326*$D$343*F285+$D$327*$D$344*F286+$D$328*$D$345*F287)/($D$325*$D$342+$D$326*$D$343+$D$327*$D$344+$D$328*$D$345)</f>
        <v>1.9619491525423729</v>
      </c>
      <c r="G355" s="1455">
        <f>IF(G$354&lt;=$D$362,F355*($F355/$D355)^(1/2),F355*(1+$D$363))</f>
        <v>2.2673089488802392</v>
      </c>
      <c r="H355" s="218">
        <f t="shared" ref="H355:AC355" si="27">IF(H$354&lt;=$D$362,G355*($F355/$D355)^(1/2),G355*(1+$D$363))</f>
        <v>2.6201952599081895</v>
      </c>
      <c r="I355" s="218">
        <f t="shared" si="27"/>
        <v>3.0280051615532972</v>
      </c>
      <c r="J355" s="218">
        <f t="shared" si="27"/>
        <v>3.3308056777086272</v>
      </c>
      <c r="K355" s="218">
        <f t="shared" si="27"/>
        <v>3.6638862454794903</v>
      </c>
      <c r="L355" s="218">
        <f t="shared" si="27"/>
        <v>4.0302748700274398</v>
      </c>
      <c r="M355" s="218">
        <f t="shared" si="27"/>
        <v>4.4333023570301844</v>
      </c>
      <c r="N355" s="218">
        <f t="shared" si="27"/>
        <v>4.8766325927332028</v>
      </c>
      <c r="O355" s="218">
        <f t="shared" si="27"/>
        <v>5.3642958520065234</v>
      </c>
      <c r="P355" s="218">
        <f t="shared" si="27"/>
        <v>5.9007254372071758</v>
      </c>
      <c r="Q355" s="218">
        <f t="shared" si="27"/>
        <v>6.4907979809278942</v>
      </c>
      <c r="R355" s="218">
        <f t="shared" si="27"/>
        <v>7.1398777790206838</v>
      </c>
      <c r="S355" s="218">
        <f t="shared" si="27"/>
        <v>7.8538655569227531</v>
      </c>
      <c r="T355" s="218">
        <f t="shared" si="27"/>
        <v>8.6392521126150292</v>
      </c>
      <c r="U355" s="218">
        <f t="shared" si="27"/>
        <v>9.5031773238765336</v>
      </c>
      <c r="V355" s="218">
        <f t="shared" si="27"/>
        <v>10.453495056264188</v>
      </c>
      <c r="W355" s="218">
        <f t="shared" si="27"/>
        <v>11.498844561890609</v>
      </c>
      <c r="X355" s="218">
        <f t="shared" si="27"/>
        <v>12.648729018079671</v>
      </c>
      <c r="Y355" s="218">
        <f t="shared" si="27"/>
        <v>13.913601919887638</v>
      </c>
      <c r="Z355" s="218">
        <f t="shared" si="27"/>
        <v>15.304962111876403</v>
      </c>
      <c r="AA355" s="218">
        <f t="shared" si="27"/>
        <v>16.835458323064046</v>
      </c>
      <c r="AB355" s="218">
        <f t="shared" si="27"/>
        <v>18.519004155370453</v>
      </c>
      <c r="AC355" s="218">
        <f t="shared" si="27"/>
        <v>20.370904570907499</v>
      </c>
    </row>
    <row r="356" spans="1:29" x14ac:dyDescent="0.2">
      <c r="A356" s="1453" t="s">
        <v>404</v>
      </c>
      <c r="B356" s="1362" t="s">
        <v>347</v>
      </c>
      <c r="C356" s="1310" t="s">
        <v>405</v>
      </c>
      <c r="D356" s="1454">
        <f>($D$330*$D$342*D290+$D$331*$D$343*D291+$D$332*$D$344*D292+$D$333*$D$345*D293)/($D$330*$D$342+$D$331*$D$343+$D$332*$D$344+$D$333*$D$345)</f>
        <v>1.7368032786885248</v>
      </c>
      <c r="E356" s="1454">
        <f>($D$330*$D$342*E290+$D$331*$D$343*E291+$D$332*$D$344*E292+$D$333*$D$345*E293)/($D$330*$D$342+$D$331*$D$343+$D$332*$D$344+$D$333*$D$345)</f>
        <v>1.8389344262295082</v>
      </c>
      <c r="F356" s="1454">
        <f>($D$330*$D$342*F290+$D$331*$D$343*F291+$D$332*$D$344*F292+$D$333*$D$345*F293)/($D$330*$D$342+$D$331*$D$343+$D$332*$D$344+$D$333*$D$345)</f>
        <v>1.9472131147540983</v>
      </c>
      <c r="G356" s="1455">
        <f t="shared" ref="G356:AC356" si="28">IF(G$354&lt;=$D$362,F356*($F356/$D356)^(1/2),F356*(1+$D$363))</f>
        <v>2.0617923017966926</v>
      </c>
      <c r="H356" s="218">
        <f t="shared" si="28"/>
        <v>2.183113632266664</v>
      </c>
      <c r="I356" s="218">
        <f t="shared" si="28"/>
        <v>2.3115738317750822</v>
      </c>
      <c r="J356" s="218">
        <f t="shared" si="28"/>
        <v>2.5427312149525907</v>
      </c>
      <c r="K356" s="218">
        <f t="shared" si="28"/>
        <v>2.7970043364478498</v>
      </c>
      <c r="L356" s="218">
        <f t="shared" si="28"/>
        <v>3.0767047700926349</v>
      </c>
      <c r="M356" s="218">
        <f t="shared" si="28"/>
        <v>3.3843752471018989</v>
      </c>
      <c r="N356" s="218">
        <f t="shared" si="28"/>
        <v>3.7228127718120891</v>
      </c>
      <c r="O356" s="218">
        <f t="shared" si="28"/>
        <v>4.0950940489932988</v>
      </c>
      <c r="P356" s="218">
        <f t="shared" si="28"/>
        <v>4.5046034538926287</v>
      </c>
      <c r="Q356" s="218">
        <f t="shared" si="28"/>
        <v>4.9550637992818922</v>
      </c>
      <c r="R356" s="218">
        <f t="shared" si="28"/>
        <v>5.4505701792100822</v>
      </c>
      <c r="S356" s="218">
        <f t="shared" si="28"/>
        <v>5.9956271971310908</v>
      </c>
      <c r="T356" s="218">
        <f t="shared" si="28"/>
        <v>6.5951899168442001</v>
      </c>
      <c r="U356" s="218">
        <f t="shared" si="28"/>
        <v>7.2547089085286203</v>
      </c>
      <c r="V356" s="218">
        <f t="shared" si="28"/>
        <v>7.9801797993814834</v>
      </c>
      <c r="W356" s="218">
        <f t="shared" si="28"/>
        <v>8.7781977793196315</v>
      </c>
      <c r="X356" s="218">
        <f t="shared" si="28"/>
        <v>9.6560175572515963</v>
      </c>
      <c r="Y356" s="218">
        <f t="shared" si="28"/>
        <v>10.621619312976756</v>
      </c>
      <c r="Z356" s="218">
        <f t="shared" si="28"/>
        <v>11.683781244274433</v>
      </c>
      <c r="AA356" s="218">
        <f t="shared" si="28"/>
        <v>12.852159368701878</v>
      </c>
      <c r="AB356" s="218">
        <f t="shared" si="28"/>
        <v>14.137375305572068</v>
      </c>
      <c r="AC356" s="218">
        <f t="shared" si="28"/>
        <v>15.551112836129276</v>
      </c>
    </row>
    <row r="357" spans="1:29" x14ac:dyDescent="0.2">
      <c r="A357" s="1453" t="s">
        <v>406</v>
      </c>
      <c r="B357" s="1362" t="s">
        <v>347</v>
      </c>
      <c r="C357" s="1310" t="s">
        <v>407</v>
      </c>
      <c r="D357" s="1454">
        <f>($D$335*$D$342*D296+$D$336*$D$343*D297+$D$337*$D$344*D298+$D$338*$D$345*D299)/($D$335*$D$342+$D$336*$D$343+$D$337*$D$344+$D$338*$D$345)</f>
        <v>1.0847540983606556</v>
      </c>
      <c r="E357" s="1454">
        <f>($D$335*$D$342*E296+$D$336*$D$343*E297+$D$337*$D$344*E298+$D$338*$D$345*E299)/($D$335*$D$342+$D$336*$D$343+$D$337*$D$344+$D$338*$D$345)</f>
        <v>1.1612295081967214</v>
      </c>
      <c r="F357" s="1454">
        <f>($D$335*$D$342*F296+$D$336*$D$343*F297+$D$337*$D$344*F298+$D$338*$D$345*F299)/($D$335*$D$342+$D$336*$D$343+$D$337*$D$344+$D$338*$D$345)</f>
        <v>1.2450819672131148</v>
      </c>
      <c r="G357" s="1455">
        <f t="shared" ref="G357:AC357" si="29">IF(G$354&lt;=$D$362,F357*($F357/$D357)^(1/2),F357*(1+$D$363))</f>
        <v>1.3339245482710584</v>
      </c>
      <c r="H357" s="218">
        <f t="shared" si="29"/>
        <v>1.429106474381685</v>
      </c>
      <c r="I357" s="218">
        <f t="shared" si="29"/>
        <v>1.5310800882754558</v>
      </c>
      <c r="J357" s="218">
        <f t="shared" si="29"/>
        <v>1.6841880971030017</v>
      </c>
      <c r="K357" s="218">
        <f t="shared" si="29"/>
        <v>1.852606906813302</v>
      </c>
      <c r="L357" s="218">
        <f t="shared" si="29"/>
        <v>2.0378675974946323</v>
      </c>
      <c r="M357" s="218">
        <f t="shared" si="29"/>
        <v>2.2416543572440957</v>
      </c>
      <c r="N357" s="218">
        <f t="shared" si="29"/>
        <v>2.4658197929685053</v>
      </c>
      <c r="O357" s="218">
        <f t="shared" si="29"/>
        <v>2.7124017722653559</v>
      </c>
      <c r="P357" s="218">
        <f t="shared" si="29"/>
        <v>2.9836419494918918</v>
      </c>
      <c r="Q357" s="218">
        <f t="shared" si="29"/>
        <v>3.2820061444410813</v>
      </c>
      <c r="R357" s="218">
        <f t="shared" si="29"/>
        <v>3.6102067588851896</v>
      </c>
      <c r="S357" s="218">
        <f t="shared" si="29"/>
        <v>3.9712274347737089</v>
      </c>
      <c r="T357" s="218">
        <f t="shared" si="29"/>
        <v>4.3683501782510801</v>
      </c>
      <c r="U357" s="218">
        <f t="shared" si="29"/>
        <v>4.8051851960761889</v>
      </c>
      <c r="V357" s="218">
        <f t="shared" si="29"/>
        <v>5.285703715683808</v>
      </c>
      <c r="W357" s="218">
        <f t="shared" si="29"/>
        <v>5.8142740872521896</v>
      </c>
      <c r="X357" s="218">
        <f t="shared" si="29"/>
        <v>6.3957014959774092</v>
      </c>
      <c r="Y357" s="218">
        <f t="shared" si="29"/>
        <v>7.0352716455751505</v>
      </c>
      <c r="Z357" s="218">
        <f t="shared" si="29"/>
        <v>7.7387988101326659</v>
      </c>
      <c r="AA357" s="218">
        <f t="shared" si="29"/>
        <v>8.5126786911459327</v>
      </c>
      <c r="AB357" s="218">
        <f t="shared" si="29"/>
        <v>9.3639465602605263</v>
      </c>
      <c r="AC357" s="218">
        <f t="shared" si="29"/>
        <v>10.300341216286579</v>
      </c>
    </row>
    <row r="358" spans="1:29" x14ac:dyDescent="0.2">
      <c r="A358" s="206" t="s">
        <v>408</v>
      </c>
      <c r="B358" s="1362" t="s">
        <v>347</v>
      </c>
      <c r="C358" s="1310" t="s">
        <v>409</v>
      </c>
      <c r="D358" s="1454">
        <f>D308+(D307*$D$348+D309)/$D$351</f>
        <v>1.2140111111111112</v>
      </c>
      <c r="E358" s="1454">
        <f>E308+(E307*$D$348+E309)/$D$351</f>
        <v>1.3240805555555555</v>
      </c>
      <c r="F358" s="1454">
        <f>F308+(F307*$D$348+F309)/$D$351</f>
        <v>1.4468675925925927</v>
      </c>
      <c r="G358" s="1455">
        <f t="shared" ref="G358:AC358" si="30">IF(G$354&lt;=$D$362,F358*($F358/$D358)^(1/2),F358*(1+$D$363))</f>
        <v>1.5795444544455544</v>
      </c>
      <c r="H358" s="218">
        <f t="shared" si="30"/>
        <v>1.7243877023322287</v>
      </c>
      <c r="I358" s="218">
        <f t="shared" si="30"/>
        <v>1.8825129863143828</v>
      </c>
      <c r="J358" s="218">
        <f t="shared" si="30"/>
        <v>2.0707642849458212</v>
      </c>
      <c r="K358" s="218">
        <f t="shared" si="30"/>
        <v>2.2778407134404035</v>
      </c>
      <c r="L358" s="218">
        <f t="shared" si="30"/>
        <v>2.5056247847844442</v>
      </c>
      <c r="M358" s="218">
        <f t="shared" si="30"/>
        <v>2.756187263262889</v>
      </c>
      <c r="N358" s="218">
        <f t="shared" si="30"/>
        <v>3.031805989589178</v>
      </c>
      <c r="O358" s="218">
        <f t="shared" si="30"/>
        <v>3.3349865885480963</v>
      </c>
      <c r="P358" s="218">
        <f t="shared" si="30"/>
        <v>3.6684852474029062</v>
      </c>
      <c r="Q358" s="218">
        <f t="shared" si="30"/>
        <v>4.035333772143197</v>
      </c>
      <c r="R358" s="218">
        <f t="shared" si="30"/>
        <v>4.4388671493575167</v>
      </c>
      <c r="S358" s="218">
        <f t="shared" si="30"/>
        <v>4.8827538642932691</v>
      </c>
      <c r="T358" s="218">
        <f t="shared" si="30"/>
        <v>5.3710292507225965</v>
      </c>
      <c r="U358" s="218">
        <f t="shared" si="30"/>
        <v>5.9081321757948571</v>
      </c>
      <c r="V358" s="218">
        <f t="shared" si="30"/>
        <v>6.4989453933743428</v>
      </c>
      <c r="W358" s="218">
        <f t="shared" si="30"/>
        <v>7.1488399327117778</v>
      </c>
      <c r="X358" s="218">
        <f t="shared" si="30"/>
        <v>7.8637239259829563</v>
      </c>
      <c r="Y358" s="218">
        <f t="shared" si="30"/>
        <v>8.6500963185812534</v>
      </c>
      <c r="Z358" s="218">
        <f t="shared" si="30"/>
        <v>9.5151059504393789</v>
      </c>
      <c r="AA358" s="218">
        <f t="shared" si="30"/>
        <v>10.466616545483317</v>
      </c>
      <c r="AB358" s="218">
        <f t="shared" si="30"/>
        <v>11.51327820003165</v>
      </c>
      <c r="AC358" s="218">
        <f t="shared" si="30"/>
        <v>12.664606020034816</v>
      </c>
    </row>
    <row r="359" spans="1:29" x14ac:dyDescent="0.2">
      <c r="A359" s="156"/>
      <c r="B359" s="1362"/>
      <c r="C359" s="1310"/>
      <c r="D359" s="1456"/>
      <c r="E359" s="1456"/>
      <c r="F359" s="1456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  <c r="AA359" s="209"/>
      <c r="AB359" s="209"/>
      <c r="AC359" s="209"/>
    </row>
    <row r="360" spans="1:29" x14ac:dyDescent="0.2">
      <c r="A360" s="195" t="s">
        <v>425</v>
      </c>
      <c r="B360" s="1437"/>
      <c r="C360" s="1448"/>
      <c r="D360" s="195"/>
      <c r="E360" s="195"/>
      <c r="F360" s="195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x14ac:dyDescent="0.2">
      <c r="A361" s="164" t="s">
        <v>426</v>
      </c>
      <c r="C361" s="144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x14ac:dyDescent="0.2">
      <c r="A362" s="206" t="s">
        <v>427</v>
      </c>
      <c r="B362" s="1362" t="s">
        <v>330</v>
      </c>
      <c r="C362" s="1310" t="s">
        <v>428</v>
      </c>
      <c r="D362" s="795">
        <v>2030</v>
      </c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26" x14ac:dyDescent="0.2">
      <c r="A363" s="206" t="s">
        <v>429</v>
      </c>
      <c r="B363" s="1362" t="s">
        <v>232</v>
      </c>
      <c r="C363" s="1310" t="str">
        <f>TEXT(D363,"0%")&amp;"/yr nominal ZMW ≈ "&amp;TEXT((1+D363)/(1+$F$24)-1,"0,0%")&amp;"/yr real above steady ZMW CPI ("&amp;TEXT($F$24,"0%")&amp;", IMF-anchored). Reflects gradual move to cost-of-service."</f>
        <v>10%/yr nominal ZMW ≈ 2,8%/yr real above steady ZMW CPI (7%, IMF-anchored). Reflects gradual move to cost-of-service.</v>
      </c>
      <c r="D363" s="796">
        <v>0.1</v>
      </c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x14ac:dyDescent="0.2">
      <c r="A364" s="156"/>
      <c r="B364" s="1362"/>
      <c r="C364" s="1307"/>
      <c r="D364" s="145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x14ac:dyDescent="0.2">
      <c r="A365" s="199" t="s">
        <v>430</v>
      </c>
      <c r="B365" s="1458"/>
      <c r="C365" s="199" t="s">
        <v>431</v>
      </c>
      <c r="D365" s="199"/>
      <c r="E365" s="199"/>
      <c r="F365" s="199"/>
      <c r="G365" s="199"/>
      <c r="H365" s="199"/>
      <c r="I365" s="199"/>
      <c r="J365" s="199"/>
      <c r="K365" s="199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199"/>
      <c r="AB365" s="199"/>
      <c r="AC365" s="199"/>
    </row>
    <row r="366" spans="1:29" x14ac:dyDescent="0.2">
      <c r="A366" s="1459" t="s">
        <v>432</v>
      </c>
      <c r="B366" s="1362" t="s">
        <v>232</v>
      </c>
      <c r="C366" s="1"/>
      <c r="D366" s="1460">
        <f>(F355/D355)^(1/2)-1</f>
        <v>0.15564103480570268</v>
      </c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x14ac:dyDescent="0.2">
      <c r="A367" s="1459" t="s">
        <v>433</v>
      </c>
      <c r="B367" s="1362" t="s">
        <v>232</v>
      </c>
      <c r="D367" s="1460">
        <f>(F356/D356)^(1/2)-1</f>
        <v>5.8842653726201899E-2</v>
      </c>
    </row>
    <row r="368" spans="1:29" x14ac:dyDescent="0.2">
      <c r="A368" s="1459" t="s">
        <v>434</v>
      </c>
      <c r="B368" s="1362" t="s">
        <v>232</v>
      </c>
      <c r="D368" s="1460">
        <f>(F357/D357)^(1/2)-1</f>
        <v>7.1354805062996185E-2</v>
      </c>
    </row>
    <row r="369" spans="1:29" x14ac:dyDescent="0.2">
      <c r="A369" s="1461" t="s">
        <v>435</v>
      </c>
      <c r="B369" s="1462" t="s">
        <v>232</v>
      </c>
      <c r="C369" s="1463"/>
      <c r="D369" s="1464">
        <f>(F358/D358)^(1/2)-1</f>
        <v>9.1699380463158064E-2</v>
      </c>
      <c r="E369" s="197"/>
      <c r="F369" s="197"/>
      <c r="G369" s="197"/>
      <c r="H369" s="197"/>
      <c r="I369" s="197"/>
      <c r="J369" s="197"/>
      <c r="K369" s="197"/>
      <c r="L369" s="197"/>
      <c r="M369" s="197"/>
      <c r="N369" s="197"/>
      <c r="O369" s="197"/>
      <c r="P369" s="197"/>
      <c r="Q369" s="197"/>
      <c r="R369" s="197"/>
      <c r="S369" s="197"/>
      <c r="T369" s="197"/>
      <c r="U369" s="197"/>
      <c r="V369" s="197"/>
      <c r="W369" s="197"/>
      <c r="X369" s="197"/>
      <c r="Y369" s="197"/>
      <c r="Z369" s="197"/>
      <c r="AA369" s="197"/>
      <c r="AB369" s="197"/>
      <c r="AC369" s="197"/>
    </row>
    <row r="370" spans="1:29" x14ac:dyDescent="0.2">
      <c r="A370" s="1459"/>
      <c r="B370" s="1362"/>
      <c r="D370" s="1465"/>
    </row>
    <row r="371" spans="1:29" x14ac:dyDescent="0.2">
      <c r="A371" s="1466" t="s">
        <v>1739</v>
      </c>
    </row>
    <row r="372" spans="1:29" x14ac:dyDescent="0.2">
      <c r="A372" s="166"/>
    </row>
    <row r="373" spans="1:29" x14ac:dyDescent="0.2">
      <c r="A373" s="195" t="s">
        <v>1124</v>
      </c>
      <c r="B373" s="1437"/>
      <c r="C373" s="1443"/>
      <c r="D373" s="195"/>
      <c r="E373" s="195"/>
      <c r="F373" s="195"/>
      <c r="G373" s="195"/>
      <c r="H373" s="195"/>
      <c r="I373" s="195"/>
      <c r="J373" s="195"/>
      <c r="K373" s="195"/>
      <c r="L373" s="195"/>
      <c r="M373" s="195"/>
      <c r="N373" s="195"/>
      <c r="O373" s="195"/>
      <c r="P373" s="195"/>
      <c r="Q373" s="195"/>
      <c r="R373" s="195"/>
      <c r="S373" s="195"/>
      <c r="T373" s="195"/>
      <c r="U373" s="195"/>
      <c r="V373" s="195"/>
      <c r="W373" s="195"/>
      <c r="X373" s="195"/>
      <c r="Y373" s="195"/>
      <c r="Z373" s="195"/>
      <c r="AA373" s="195"/>
      <c r="AB373" s="195"/>
      <c r="AC373" s="195"/>
    </row>
    <row r="374" spans="1:29" x14ac:dyDescent="0.2">
      <c r="A374" s="1466" t="s">
        <v>1846</v>
      </c>
    </row>
    <row r="375" spans="1:29" x14ac:dyDescent="0.2">
      <c r="A375" s="1467"/>
      <c r="C375" s="1424"/>
      <c r="D375" s="770">
        <f t="shared" ref="D375:AC375" si="31">D354</f>
        <v>2025</v>
      </c>
      <c r="E375" s="770">
        <f t="shared" si="31"/>
        <v>2026</v>
      </c>
      <c r="F375" s="770">
        <f t="shared" si="31"/>
        <v>2027</v>
      </c>
      <c r="G375" s="770">
        <f t="shared" si="31"/>
        <v>2028</v>
      </c>
      <c r="H375" s="770">
        <f t="shared" si="31"/>
        <v>2029</v>
      </c>
      <c r="I375" s="770">
        <f t="shared" si="31"/>
        <v>2030</v>
      </c>
      <c r="J375" s="770">
        <f t="shared" si="31"/>
        <v>2031</v>
      </c>
      <c r="K375" s="770">
        <f t="shared" si="31"/>
        <v>2032</v>
      </c>
      <c r="L375" s="770">
        <f t="shared" si="31"/>
        <v>2033</v>
      </c>
      <c r="M375" s="770">
        <f t="shared" si="31"/>
        <v>2034</v>
      </c>
      <c r="N375" s="770">
        <f t="shared" si="31"/>
        <v>2035</v>
      </c>
      <c r="O375" s="770">
        <f t="shared" si="31"/>
        <v>2036</v>
      </c>
      <c r="P375" s="770">
        <f t="shared" si="31"/>
        <v>2037</v>
      </c>
      <c r="Q375" s="770">
        <f t="shared" si="31"/>
        <v>2038</v>
      </c>
      <c r="R375" s="770">
        <f t="shared" si="31"/>
        <v>2039</v>
      </c>
      <c r="S375" s="770">
        <f t="shared" si="31"/>
        <v>2040</v>
      </c>
      <c r="T375" s="770">
        <f t="shared" si="31"/>
        <v>2041</v>
      </c>
      <c r="U375" s="770">
        <f t="shared" si="31"/>
        <v>2042</v>
      </c>
      <c r="V375" s="770">
        <f t="shared" si="31"/>
        <v>2043</v>
      </c>
      <c r="W375" s="770">
        <f t="shared" si="31"/>
        <v>2044</v>
      </c>
      <c r="X375" s="770">
        <f t="shared" si="31"/>
        <v>2045</v>
      </c>
      <c r="Y375" s="770">
        <f t="shared" si="31"/>
        <v>2046</v>
      </c>
      <c r="Z375" s="770">
        <f t="shared" si="31"/>
        <v>2047</v>
      </c>
      <c r="AA375" s="770">
        <f t="shared" si="31"/>
        <v>2048</v>
      </c>
      <c r="AB375" s="770">
        <f t="shared" si="31"/>
        <v>2049</v>
      </c>
      <c r="AC375" s="770">
        <f t="shared" si="31"/>
        <v>2050</v>
      </c>
    </row>
    <row r="376" spans="1:29" ht="39" x14ac:dyDescent="0.2">
      <c r="A376" s="1453" t="s">
        <v>464</v>
      </c>
      <c r="B376" s="1362" t="s">
        <v>105</v>
      </c>
      <c r="C376" s="1468" t="s">
        <v>1838</v>
      </c>
      <c r="D376" s="765">
        <f>D355*'6_Macro_FX'!D22</f>
        <v>6.6353559015816146E-2</v>
      </c>
      <c r="E376" s="765">
        <f ca="1">D376*IF('10_CS_ZESCO'!D$116&gt;0,(E355*'6_Macro_FX'!E22)/(D355*'6_Macro_FX'!D22),1)</f>
        <v>6.9488954880218973E-2</v>
      </c>
      <c r="F376" s="765">
        <f ca="1">E376*IF('10_CS_ZESCO'!E$116&gt;0,(F355*'6_Macro_FX'!F22)/(E355*'6_Macro_FX'!E22),1)</f>
        <v>7.5980099070330043E-2</v>
      </c>
      <c r="G376" s="765">
        <f ca="1">F376*IF('10_CS_ZESCO'!F$116&gt;0,(G355*'6_Macro_FX'!G22)/(F355*'6_Macro_FX'!F22),1)</f>
        <v>8.2061420854463593E-2</v>
      </c>
      <c r="H376" s="765">
        <f ca="1">G376*IF('10_CS_ZESCO'!G$116&gt;0,(H355*'6_Macro_FX'!H22)/(G355*'6_Macro_FX'!G22),1)</f>
        <v>8.8629481601755655E-2</v>
      </c>
      <c r="I376" s="765">
        <f ca="1">H376*IF('10_CS_ZESCO'!H$116&gt;0,(I355*'6_Macro_FX'!I22)/(H355*'6_Macro_FX'!H22),1)</f>
        <v>9.5723239095837298E-2</v>
      </c>
      <c r="J376" s="765">
        <f ca="1">I376*IF('10_CS_ZESCO'!I$116&gt;0,(J355*'6_Macro_FX'!J22)/(I355*'6_Macro_FX'!I22),1)</f>
        <v>9.8407068229365416E-2</v>
      </c>
      <c r="K376" s="765">
        <f ca="1">J376*IF('10_CS_ZESCO'!J$116&gt;0,(K355*'6_Macro_FX'!K22)/(J355*'6_Macro_FX'!J22),1)</f>
        <v>0.10116614490869341</v>
      </c>
      <c r="L376" s="765">
        <f ca="1">K376*IF('10_CS_ZESCO'!K$116&gt;0,(L355*'6_Macro_FX'!L22)/(K355*'6_Macro_FX'!K22),1)</f>
        <v>0.10400257887809607</v>
      </c>
      <c r="M376" s="765">
        <f ca="1">L376*IF('10_CS_ZESCO'!L$116&gt;0,(M355*'6_Macro_FX'!M22)/(L355*'6_Macro_FX'!L22),1)</f>
        <v>0.10691853903355672</v>
      </c>
      <c r="N376" s="765">
        <f ca="1">M376*IF('10_CS_ZESCO'!M$116&gt;0,(N355*'6_Macro_FX'!N22)/(M355*'6_Macro_FX'!M22),1)</f>
        <v>0.10991625508122652</v>
      </c>
      <c r="O376" s="765">
        <f ca="1">N376*IF('10_CS_ZESCO'!N$116&gt;0,(O355*'6_Macro_FX'!O22)/(N355*'6_Macro_FX'!N22),1)</f>
        <v>0.11299801924238238</v>
      </c>
      <c r="P376" s="765">
        <f ca="1">O376*IF('10_CS_ZESCO'!O$116&gt;0,(P355*'6_Macro_FX'!P22)/(O355*'6_Macro_FX'!O22),1)</f>
        <v>0.11616618800618751</v>
      </c>
      <c r="Q376" s="765">
        <f ca="1">P376*IF('10_CS_ZESCO'!P$116&gt;0,(Q355*'6_Macro_FX'!Q22)/(P355*'6_Macro_FX'!P22),1)</f>
        <v>0.11616618800618751</v>
      </c>
      <c r="R376" s="765">
        <f ca="1">Q376*IF('10_CS_ZESCO'!Q$116&gt;0,(R355*'6_Macro_FX'!R22)/(Q355*'6_Macro_FX'!Q22),1)</f>
        <v>0.11616618800618751</v>
      </c>
      <c r="S376" s="765">
        <f ca="1">R376*IF('10_CS_ZESCO'!R$116&gt;0,(S355*'6_Macro_FX'!S22)/(R355*'6_Macro_FX'!R22),1)</f>
        <v>0.11616618800618751</v>
      </c>
      <c r="T376" s="765">
        <f ca="1">S376*IF('10_CS_ZESCO'!S$116&gt;0,(T355*'6_Macro_FX'!T22)/(S355*'6_Macro_FX'!S22),1)</f>
        <v>0.11616618800618751</v>
      </c>
      <c r="U376" s="765">
        <f ca="1">T376*IF('10_CS_ZESCO'!T$116&gt;0,(U355*'6_Macro_FX'!U22)/(T355*'6_Macro_FX'!T22),1)</f>
        <v>0.11616618800618751</v>
      </c>
      <c r="V376" s="765">
        <f ca="1">U376*IF('10_CS_ZESCO'!U$116&gt;0,(V355*'6_Macro_FX'!V22)/(U355*'6_Macro_FX'!U22),1)</f>
        <v>0.11942318393159465</v>
      </c>
      <c r="W376" s="765">
        <f ca="1">V376*IF('10_CS_ZESCO'!V$116&gt;0,(W355*'6_Macro_FX'!W22)/(V355*'6_Macro_FX'!V22),1)</f>
        <v>0.11942318393159465</v>
      </c>
      <c r="X376" s="765">
        <f ca="1">W376*IF('10_CS_ZESCO'!W$116&gt;0,(X355*'6_Macro_FX'!X22)/(W355*'6_Macro_FX'!W22),1)</f>
        <v>0.11942318393159465</v>
      </c>
      <c r="Y376" s="765">
        <f ca="1">X376*IF('10_CS_ZESCO'!X$116&gt;0,(Y355*'6_Macro_FX'!Y22)/(X355*'6_Macro_FX'!X22),1)</f>
        <v>0.11942318393159465</v>
      </c>
      <c r="Z376" s="765">
        <f ca="1">Y376*IF('10_CS_ZESCO'!Y$116&gt;0,(Z355*'6_Macro_FX'!Z22)/(Y355*'6_Macro_FX'!Y22),1)</f>
        <v>0.12277149749977022</v>
      </c>
      <c r="AA376" s="765">
        <f ca="1">Z376*IF('10_CS_ZESCO'!Z$116&gt;0,(AA355*'6_Macro_FX'!AA22)/(Z355*'6_Macro_FX'!Z22),1)</f>
        <v>0.12277149749977022</v>
      </c>
      <c r="AB376" s="765">
        <f ca="1">AA376*IF('10_CS_ZESCO'!AA$116&gt;0,(AB355*'6_Macro_FX'!AB22)/(AA355*'6_Macro_FX'!AA22),1)</f>
        <v>0.12277149749977022</v>
      </c>
      <c r="AC376" s="765">
        <f ca="1">AB376*IF('10_CS_ZESCO'!AB$116&gt;0,(AC355*'6_Macro_FX'!AC22)/(AB355*'6_Macro_FX'!AB22),1)</f>
        <v>0.12621368901845537</v>
      </c>
    </row>
    <row r="377" spans="1:29" ht="26" x14ac:dyDescent="0.2">
      <c r="A377" s="1453" t="s">
        <v>465</v>
      </c>
      <c r="B377" s="1362" t="s">
        <v>105</v>
      </c>
      <c r="C377" s="1468" t="s">
        <v>1848</v>
      </c>
      <c r="D377" s="765">
        <f>D356*'6_Macro_FX'!D22</f>
        <v>7.8446399218090546E-2</v>
      </c>
      <c r="E377" s="765">
        <f ca="1">D377*IF('10_CS_ZESCO'!D$116&gt;0,(E356*'6_Macro_FX'!E22)/(D356*'6_Macro_FX'!D22),1)</f>
        <v>7.6201255821150962E-2</v>
      </c>
      <c r="F377" s="765">
        <f ca="1">E377*IF('10_CS_ZESCO'!E$116&gt;0,(F356*'6_Macro_FX'!F22)/(E356*'6_Macro_FX'!E22),1)</f>
        <v>7.5409418831442948E-2</v>
      </c>
      <c r="G377" s="765">
        <f ca="1">F377*IF('10_CS_ZESCO'!F$116&gt;0,(G356*'6_Macro_FX'!G22)/(F356*'6_Macro_FX'!F22),1)</f>
        <v>7.4623092664893156E-2</v>
      </c>
      <c r="H377" s="765">
        <f ca="1">G377*IF('10_CS_ZESCO'!G$116&gt;0,(H356*'6_Macro_FX'!H22)/(G356*'6_Macro_FX'!G22),1)</f>
        <v>7.3844965856590394E-2</v>
      </c>
      <c r="I377" s="765">
        <f ca="1">H377*IF('10_CS_ZESCO'!H$116&gt;0,(I356*'6_Macro_FX'!I22)/(H356*'6_Macro_FX'!H22),1)</f>
        <v>7.3074952908329868E-2</v>
      </c>
      <c r="J377" s="765">
        <f ca="1">I377*IF('10_CS_ZESCO'!I$116&gt;0,(J356*'6_Macro_FX'!J22)/(I356*'6_Macro_FX'!I22),1)</f>
        <v>7.5123783363703581E-2</v>
      </c>
      <c r="K377" s="765">
        <f ca="1">J377*IF('10_CS_ZESCO'!J$116&gt;0,(K356*'6_Macro_FX'!K22)/(J356*'6_Macro_FX'!J22),1)</f>
        <v>7.7230057663620497E-2</v>
      </c>
      <c r="L377" s="765">
        <f ca="1">K377*IF('10_CS_ZESCO'!K$116&gt;0,(L356*'6_Macro_FX'!L22)/(K356*'6_Macro_FX'!K22),1)</f>
        <v>7.9395386383161279E-2</v>
      </c>
      <c r="M377" s="765">
        <f ca="1">L377*IF('10_CS_ZESCO'!L$116&gt;0,(M356*'6_Macro_FX'!M22)/(L356*'6_Macro_FX'!L22),1)</f>
        <v>8.1621425253717197E-2</v>
      </c>
      <c r="N377" s="765">
        <f ca="1">M377*IF('10_CS_ZESCO'!M$116&gt;0,(N356*'6_Macro_FX'!N22)/(M356*'6_Macro_FX'!M22),1)</f>
        <v>8.3909876429055077E-2</v>
      </c>
      <c r="O377" s="765">
        <f ca="1">N377*IF('10_CS_ZESCO'!N$116&gt;0,(O356*'6_Macro_FX'!O22)/(N356*'6_Macro_FX'!N22),1)</f>
        <v>8.626248978687906E-2</v>
      </c>
      <c r="P377" s="765">
        <f ca="1">O377*IF('10_CS_ZESCO'!O$116&gt;0,(P356*'6_Macro_FX'!P22)/(O356*'6_Macro_FX'!O22),1)</f>
        <v>8.8681064266885018E-2</v>
      </c>
      <c r="Q377" s="765">
        <f ca="1">P377*IF('10_CS_ZESCO'!P$116&gt;0,(Q356*'6_Macro_FX'!Q22)/(P356*'6_Macro_FX'!P22),1)</f>
        <v>8.8681064266885018E-2</v>
      </c>
      <c r="R377" s="765">
        <f ca="1">Q377*IF('10_CS_ZESCO'!Q$116&gt;0,(R356*'6_Macro_FX'!R22)/(Q356*'6_Macro_FX'!Q22),1)</f>
        <v>8.8681064266885018E-2</v>
      </c>
      <c r="S377" s="765">
        <f ca="1">R377*IF('10_CS_ZESCO'!R$116&gt;0,(S356*'6_Macro_FX'!S22)/(R356*'6_Macro_FX'!R22),1)</f>
        <v>8.8681064266885018E-2</v>
      </c>
      <c r="T377" s="765">
        <f ca="1">S377*IF('10_CS_ZESCO'!S$116&gt;0,(T356*'6_Macro_FX'!T22)/(S356*'6_Macro_FX'!S22),1)</f>
        <v>8.8681064266885018E-2</v>
      </c>
      <c r="U377" s="765">
        <f ca="1">T377*IF('10_CS_ZESCO'!T$116&gt;0,(U356*'6_Macro_FX'!U22)/(T356*'6_Macro_FX'!T22),1)</f>
        <v>8.8681064266885018E-2</v>
      </c>
      <c r="V377" s="765">
        <f ca="1">U377*IF('10_CS_ZESCO'!U$116&gt;0,(V356*'6_Macro_FX'!V22)/(U356*'6_Macro_FX'!U22),1)</f>
        <v>9.1167449246330398E-2</v>
      </c>
      <c r="W377" s="765">
        <f ca="1">V377*IF('10_CS_ZESCO'!V$116&gt;0,(W356*'6_Macro_FX'!W22)/(V356*'6_Macro_FX'!V22),1)</f>
        <v>9.1167449246330398E-2</v>
      </c>
      <c r="X377" s="765">
        <f ca="1">W377*IF('10_CS_ZESCO'!W$116&gt;0,(X356*'6_Macro_FX'!X22)/(W356*'6_Macro_FX'!W22),1)</f>
        <v>9.1167449246330398E-2</v>
      </c>
      <c r="Y377" s="765">
        <f ca="1">X377*IF('10_CS_ZESCO'!X$116&gt;0,(Y356*'6_Macro_FX'!Y22)/(X356*'6_Macro_FX'!X22),1)</f>
        <v>9.1167449246330398E-2</v>
      </c>
      <c r="Z377" s="765">
        <f ca="1">Y377*IF('10_CS_ZESCO'!Y$116&gt;0,(Z356*'6_Macro_FX'!Z22)/(Y356*'6_Macro_FX'!Y22),1)</f>
        <v>9.3723545954171428E-2</v>
      </c>
      <c r="AA377" s="765">
        <f ca="1">Z377*IF('10_CS_ZESCO'!Z$116&gt;0,(AA356*'6_Macro_FX'!AA22)/(Z356*'6_Macro_FX'!Z22),1)</f>
        <v>9.3723545954171428E-2</v>
      </c>
      <c r="AB377" s="765">
        <f ca="1">AA377*IF('10_CS_ZESCO'!AA$116&gt;0,(AB356*'6_Macro_FX'!AB22)/(AA356*'6_Macro_FX'!AA22),1)</f>
        <v>9.3723545954171428E-2</v>
      </c>
      <c r="AC377" s="765">
        <f ca="1">AB377*IF('10_CS_ZESCO'!AB$116&gt;0,(AC356*'6_Macro_FX'!AC22)/(AB356*'6_Macro_FX'!AB22),1)</f>
        <v>9.6351308924849166E-2</v>
      </c>
    </row>
    <row r="378" spans="1:29" ht="26" x14ac:dyDescent="0.2">
      <c r="A378" s="1453" t="s">
        <v>466</v>
      </c>
      <c r="B378" s="1362" t="s">
        <v>105</v>
      </c>
      <c r="C378" s="1468" t="s">
        <v>1848</v>
      </c>
      <c r="D378" s="765">
        <f>D357*'6_Macro_FX'!D22</f>
        <v>4.8995216728123563E-2</v>
      </c>
      <c r="E378" s="765">
        <f ca="1">D378*IF('10_CS_ZESCO'!D$116&gt;0,(E357*'6_Macro_FX'!E22)/(D357*'6_Macro_FX'!D22),1)</f>
        <v>4.8118706985435515E-2</v>
      </c>
      <c r="F378" s="765">
        <f ca="1">E378*IF('10_CS_ZESCO'!E$116&gt;0,(F357*'6_Macro_FX'!F22)/(E357*'6_Macro_FX'!E22),1)</f>
        <v>4.8218095304328107E-2</v>
      </c>
      <c r="G378" s="765">
        <f ca="1">F378*IF('10_CS_ZESCO'!F$116&gt;0,(G357*'6_Macro_FX'!G22)/(F357*'6_Macro_FX'!F22),1)</f>
        <v>4.8279147752595723E-2</v>
      </c>
      <c r="H378" s="765">
        <f ca="1">G378*IF('10_CS_ZESCO'!G$116&gt;0,(H357*'6_Macro_FX'!H22)/(G357*'6_Macro_FX'!G22),1)</f>
        <v>4.8340277503822214E-2</v>
      </c>
      <c r="I378" s="765">
        <f ca="1">H378*IF('10_CS_ZESCO'!H$116&gt;0,(I357*'6_Macro_FX'!I22)/(H357*'6_Macro_FX'!H22),1)</f>
        <v>4.8401484655886534E-2</v>
      </c>
      <c r="J378" s="765">
        <f ca="1">I378*IF('10_CS_ZESCO'!I$116&gt;0,(J357*'6_Macro_FX'!J22)/(I357*'6_Macro_FX'!I22),1)</f>
        <v>4.9758535627546889E-2</v>
      </c>
      <c r="K378" s="765">
        <f ca="1">J378*IF('10_CS_ZESCO'!J$116&gt;0,(K357*'6_Macro_FX'!K22)/(J357*'6_Macro_FX'!J22),1)</f>
        <v>5.1153634757291191E-2</v>
      </c>
      <c r="L378" s="765">
        <f ca="1">K378*IF('10_CS_ZESCO'!K$116&gt;0,(L357*'6_Macro_FX'!L22)/(K357*'6_Macro_FX'!K22),1)</f>
        <v>5.2587848815906849E-2</v>
      </c>
      <c r="M378" s="765">
        <f ca="1">L378*IF('10_CS_ZESCO'!L$116&gt;0,(M357*'6_Macro_FX'!M22)/(L357*'6_Macro_FX'!L22),1)</f>
        <v>5.406227448364255E-2</v>
      </c>
      <c r="N378" s="765">
        <f ca="1">M378*IF('10_CS_ZESCO'!M$116&gt;0,(N357*'6_Macro_FX'!N22)/(M357*'6_Macro_FX'!M22),1)</f>
        <v>5.5578039188791402E-2</v>
      </c>
      <c r="O378" s="765">
        <f ca="1">N378*IF('10_CS_ZESCO'!N$116&gt;0,(O357*'6_Macro_FX'!O22)/(N357*'6_Macro_FX'!N22),1)</f>
        <v>5.7136301969785544E-2</v>
      </c>
      <c r="P378" s="765">
        <f ca="1">O378*IF('10_CS_ZESCO'!O$116&gt;0,(P357*'6_Macro_FX'!P22)/(O357*'6_Macro_FX'!O22),1)</f>
        <v>5.8738254361461781E-2</v>
      </c>
      <c r="Q378" s="765">
        <f ca="1">P378*IF('10_CS_ZESCO'!P$116&gt;0,(Q357*'6_Macro_FX'!Q22)/(P357*'6_Macro_FX'!P22),1)</f>
        <v>5.8738254361461781E-2</v>
      </c>
      <c r="R378" s="765">
        <f ca="1">Q378*IF('10_CS_ZESCO'!Q$116&gt;0,(R357*'6_Macro_FX'!R22)/(Q357*'6_Macro_FX'!Q22),1)</f>
        <v>5.8738254361461781E-2</v>
      </c>
      <c r="S378" s="765">
        <f ca="1">R378*IF('10_CS_ZESCO'!R$116&gt;0,(S357*'6_Macro_FX'!S22)/(R357*'6_Macro_FX'!R22),1)</f>
        <v>5.8738254361461781E-2</v>
      </c>
      <c r="T378" s="765">
        <f ca="1">S378*IF('10_CS_ZESCO'!S$116&gt;0,(T357*'6_Macro_FX'!T22)/(S357*'6_Macro_FX'!S22),1)</f>
        <v>5.8738254361461781E-2</v>
      </c>
      <c r="U378" s="765">
        <f ca="1">T378*IF('10_CS_ZESCO'!T$116&gt;0,(U357*'6_Macro_FX'!U22)/(T357*'6_Macro_FX'!T22),1)</f>
        <v>5.8738254361461781E-2</v>
      </c>
      <c r="V378" s="765">
        <f ca="1">U378*IF('10_CS_ZESCO'!U$116&gt;0,(V357*'6_Macro_FX'!V22)/(U357*'6_Macro_FX'!U22),1)</f>
        <v>6.0385121306175668E-2</v>
      </c>
      <c r="W378" s="765">
        <f ca="1">V378*IF('10_CS_ZESCO'!V$116&gt;0,(W357*'6_Macro_FX'!W22)/(V357*'6_Macro_FX'!V22),1)</f>
        <v>6.0385121306175668E-2</v>
      </c>
      <c r="X378" s="765">
        <f ca="1">W378*IF('10_CS_ZESCO'!W$116&gt;0,(X357*'6_Macro_FX'!X22)/(W357*'6_Macro_FX'!W22),1)</f>
        <v>6.0385121306175668E-2</v>
      </c>
      <c r="Y378" s="765">
        <f ca="1">X378*IF('10_CS_ZESCO'!X$116&gt;0,(Y357*'6_Macro_FX'!Y22)/(X357*'6_Macro_FX'!X22),1)</f>
        <v>6.0385121306175668E-2</v>
      </c>
      <c r="Z378" s="765">
        <f ca="1">Y378*IF('10_CS_ZESCO'!Y$116&gt;0,(Z357*'6_Macro_FX'!Z22)/(Y357*'6_Macro_FX'!Y22),1)</f>
        <v>6.207816209046095E-2</v>
      </c>
      <c r="AA378" s="765">
        <f ca="1">Z378*IF('10_CS_ZESCO'!Z$116&gt;0,(AA357*'6_Macro_FX'!AA22)/(Z357*'6_Macro_FX'!Z22),1)</f>
        <v>6.207816209046095E-2</v>
      </c>
      <c r="AB378" s="765">
        <f ca="1">AA378*IF('10_CS_ZESCO'!AA$116&gt;0,(AB357*'6_Macro_FX'!AB22)/(AA357*'6_Macro_FX'!AA22),1)</f>
        <v>6.207816209046095E-2</v>
      </c>
      <c r="AC378" s="765">
        <f ca="1">AB378*IF('10_CS_ZESCO'!AB$116&gt;0,(AC357*'6_Macro_FX'!AC22)/(AB357*'6_Macro_FX'!AB22),1)</f>
        <v>6.381867130795052E-2</v>
      </c>
    </row>
    <row r="379" spans="1:29" ht="53" thickBot="1" x14ac:dyDescent="0.25">
      <c r="A379" s="1469" t="s">
        <v>467</v>
      </c>
      <c r="B379" s="1470" t="s">
        <v>105</v>
      </c>
      <c r="C379" s="1471" t="s">
        <v>1843</v>
      </c>
      <c r="D379" s="766">
        <f>D358*'6_Macro_FX'!D22</f>
        <v>5.4833383519020375E-2</v>
      </c>
      <c r="E379" s="766">
        <f ca="1">D379*IF('10_CS_ZESCO'!D$116&gt;0,(E358*'6_Macro_FX'!E22)/(D358*'6_Macro_FX'!D22),1)</f>
        <v>5.4866883616168802E-2</v>
      </c>
      <c r="F379" s="766">
        <f ca="1">E379*IF('10_CS_ZESCO'!E$116&gt;0,(F358*'6_Macro_FX'!F22)/(E358*'6_Macro_FX'!E22),1)</f>
        <v>5.6032615771096472E-2</v>
      </c>
      <c r="G379" s="766">
        <f ca="1">F379*IF('10_CS_ZESCO'!F$116&gt;0,(G358*'6_Macro_FX'!G22)/(F358*'6_Macro_FX'!F22),1)</f>
        <v>5.716894572246374E-2</v>
      </c>
      <c r="H379" s="766">
        <f ca="1">G379*IF('10_CS_ZESCO'!G$116&gt;0,(H358*'6_Macro_FX'!H22)/(G358*'6_Macro_FX'!G22),1)</f>
        <v>5.8328320212098661E-2</v>
      </c>
      <c r="I379" s="766">
        <f ca="1">H379*IF('10_CS_ZESCO'!H$116&gt;0,(I358*'6_Macro_FX'!I22)/(H358*'6_Macro_FX'!H22),1)</f>
        <v>5.9511206578509182E-2</v>
      </c>
      <c r="J379" s="766">
        <f ca="1">I379*IF('10_CS_ZESCO'!I$116&gt;0,(J358*'6_Macro_FX'!J22)/(I358*'6_Macro_FX'!I22),1)</f>
        <v>6.1179745080710356E-2</v>
      </c>
      <c r="K379" s="766">
        <f ca="1">J379*IF('10_CS_ZESCO'!J$116&gt;0,(K358*'6_Macro_FX'!K22)/(J358*'6_Macro_FX'!J22),1)</f>
        <v>6.2895065036244285E-2</v>
      </c>
      <c r="L379" s="766">
        <f ca="1">K379*IF('10_CS_ZESCO'!K$116&gt;0,(L358*'6_Macro_FX'!L22)/(K358*'6_Macro_FX'!K22),1)</f>
        <v>6.4658478074643685E-2</v>
      </c>
      <c r="M379" s="766">
        <f ca="1">L379*IF('10_CS_ZESCO'!L$116&gt;0,(M358*'6_Macro_FX'!M22)/(L358*'6_Macro_FX'!L22),1)</f>
        <v>6.6471332600100977E-2</v>
      </c>
      <c r="N379" s="766">
        <f ca="1">M379*IF('10_CS_ZESCO'!M$116&gt;0,(N358*'6_Macro_FX'!N22)/(M358*'6_Macro_FX'!M22),1)</f>
        <v>6.8335014822533721E-2</v>
      </c>
      <c r="O379" s="766">
        <f ca="1">N379*IF('10_CS_ZESCO'!N$116&gt;0,(O358*'6_Macro_FX'!O22)/(N358*'6_Macro_FX'!N22),1)</f>
        <v>7.0250949817558028E-2</v>
      </c>
      <c r="P379" s="766">
        <f ca="1">O379*IF('10_CS_ZESCO'!O$116&gt;0,(P358*'6_Macro_FX'!P22)/(O358*'6_Macro_FX'!O22),1)</f>
        <v>7.2220602616181157E-2</v>
      </c>
      <c r="Q379" s="766">
        <f ca="1">P379*IF('10_CS_ZESCO'!P$116&gt;0,(Q358*'6_Macro_FX'!Q22)/(P358*'6_Macro_FX'!P22),1)</f>
        <v>7.2220602616181157E-2</v>
      </c>
      <c r="R379" s="766">
        <f ca="1">Q379*IF('10_CS_ZESCO'!Q$116&gt;0,(R358*'6_Macro_FX'!R22)/(Q358*'6_Macro_FX'!Q22),1)</f>
        <v>7.2220602616181157E-2</v>
      </c>
      <c r="S379" s="766">
        <f ca="1">R379*IF('10_CS_ZESCO'!R$116&gt;0,(S358*'6_Macro_FX'!S22)/(R358*'6_Macro_FX'!R22),1)</f>
        <v>7.2220602616181157E-2</v>
      </c>
      <c r="T379" s="766">
        <f ca="1">S379*IF('10_CS_ZESCO'!S$116&gt;0,(T358*'6_Macro_FX'!T22)/(S358*'6_Macro_FX'!S22),1)</f>
        <v>7.2220602616181157E-2</v>
      </c>
      <c r="U379" s="766">
        <f ca="1">T379*IF('10_CS_ZESCO'!T$116&gt;0,(U358*'6_Macro_FX'!U22)/(T358*'6_Macro_FX'!T22),1)</f>
        <v>7.2220602616181157E-2</v>
      </c>
      <c r="V379" s="766">
        <f ca="1">U379*IF('10_CS_ZESCO'!U$116&gt;0,(V358*'6_Macro_FX'!V22)/(U358*'6_Macro_FX'!U22),1)</f>
        <v>7.4245479325046035E-2</v>
      </c>
      <c r="W379" s="766">
        <f ca="1">V379*IF('10_CS_ZESCO'!V$116&gt;0,(W358*'6_Macro_FX'!W22)/(V358*'6_Macro_FX'!V22),1)</f>
        <v>7.4245479325046035E-2</v>
      </c>
      <c r="X379" s="766">
        <f ca="1">W379*IF('10_CS_ZESCO'!W$116&gt;0,(X358*'6_Macro_FX'!X22)/(W358*'6_Macro_FX'!W22),1)</f>
        <v>7.4245479325046035E-2</v>
      </c>
      <c r="Y379" s="766">
        <f ca="1">X379*IF('10_CS_ZESCO'!X$116&gt;0,(Y358*'6_Macro_FX'!Y22)/(X358*'6_Macro_FX'!X22),1)</f>
        <v>7.4245479325046035E-2</v>
      </c>
      <c r="Z379" s="766">
        <f ca="1">Y379*IF('10_CS_ZESCO'!Y$116&gt;0,(Z358*'6_Macro_FX'!Z22)/(Y358*'6_Macro_FX'!Y22),1)</f>
        <v>7.6327128278084702E-2</v>
      </c>
      <c r="AA379" s="766">
        <f ca="1">Z379*IF('10_CS_ZESCO'!Z$116&gt;0,(AA358*'6_Macro_FX'!AA22)/(Z358*'6_Macro_FX'!Z22),1)</f>
        <v>7.6327128278084702E-2</v>
      </c>
      <c r="AB379" s="766">
        <f ca="1">AA379*IF('10_CS_ZESCO'!AA$116&gt;0,(AB358*'6_Macro_FX'!AB22)/(AA358*'6_Macro_FX'!AA22),1)</f>
        <v>7.6327128278084702E-2</v>
      </c>
      <c r="AC379" s="766">
        <f ca="1">AB379*IF('10_CS_ZESCO'!AB$116&gt;0,(AC358*'6_Macro_FX'!AC22)/(AB358*'6_Macro_FX'!AB22),1)</f>
        <v>7.8467141220460918E-2</v>
      </c>
    </row>
    <row r="380" spans="1:29" x14ac:dyDescent="0.2">
      <c r="A380" s="166"/>
    </row>
    <row r="381" spans="1:29" x14ac:dyDescent="0.2">
      <c r="A381" s="164" t="s">
        <v>1847</v>
      </c>
    </row>
    <row r="382" spans="1:29" x14ac:dyDescent="0.2">
      <c r="A382" s="166"/>
    </row>
    <row r="383" spans="1:29" s="315" customFormat="1" x14ac:dyDescent="0.2">
      <c r="A383" s="191" t="s">
        <v>1125</v>
      </c>
      <c r="B383" s="191"/>
      <c r="C383" s="1363"/>
      <c r="D383" s="1363"/>
      <c r="E383" s="191"/>
      <c r="F383" s="191"/>
      <c r="G383" s="191"/>
      <c r="H383" s="191"/>
      <c r="I383" s="191"/>
      <c r="J383" s="191"/>
      <c r="K383" s="191"/>
      <c r="L383" s="191"/>
      <c r="M383" s="191"/>
      <c r="N383" s="191"/>
      <c r="O383" s="191"/>
      <c r="P383" s="191"/>
      <c r="Q383" s="191"/>
      <c r="R383" s="191"/>
      <c r="S383" s="191"/>
      <c r="T383" s="191"/>
      <c r="U383" s="191"/>
      <c r="V383" s="191"/>
      <c r="W383" s="191"/>
      <c r="X383" s="191"/>
      <c r="Y383" s="191"/>
      <c r="Z383" s="191"/>
      <c r="AA383" s="191"/>
      <c r="AB383" s="191"/>
      <c r="AC383" s="191"/>
    </row>
    <row r="384" spans="1:29" x14ac:dyDescent="0.2">
      <c r="A384" s="1466" t="s">
        <v>1703</v>
      </c>
    </row>
    <row r="385" spans="1:29" x14ac:dyDescent="0.2">
      <c r="A385" s="166"/>
    </row>
    <row r="386" spans="1:29" x14ac:dyDescent="0.2">
      <c r="A386" s="1357" t="s">
        <v>522</v>
      </c>
      <c r="B386" s="1362" t="s">
        <v>111</v>
      </c>
      <c r="C386" s="1310" t="s">
        <v>1126</v>
      </c>
      <c r="D386" s="797">
        <v>45</v>
      </c>
    </row>
    <row r="387" spans="1:29" x14ac:dyDescent="0.2">
      <c r="A387" s="1357" t="s">
        <v>523</v>
      </c>
      <c r="B387" s="1362" t="s">
        <v>111</v>
      </c>
      <c r="C387" s="1310" t="s">
        <v>1127</v>
      </c>
      <c r="D387" s="797">
        <v>30</v>
      </c>
    </row>
    <row r="388" spans="1:29" ht="39" x14ac:dyDescent="0.2">
      <c r="A388" s="1357" t="s">
        <v>524</v>
      </c>
      <c r="B388" s="1362" t="s">
        <v>111</v>
      </c>
      <c r="C388" s="1310" t="s">
        <v>1321</v>
      </c>
      <c r="D388" s="797">
        <v>90</v>
      </c>
    </row>
    <row r="389" spans="1:29" ht="52" x14ac:dyDescent="0.2">
      <c r="A389" s="1357" t="s">
        <v>1322</v>
      </c>
      <c r="B389" s="1362" t="s">
        <v>2</v>
      </c>
      <c r="C389" s="1310" t="s">
        <v>1323</v>
      </c>
      <c r="D389" s="797">
        <v>10</v>
      </c>
    </row>
    <row r="390" spans="1:29" s="315" customFormat="1" x14ac:dyDescent="0.2">
      <c r="A390" s="191" t="s">
        <v>1128</v>
      </c>
      <c r="B390" s="191"/>
      <c r="C390" s="1472"/>
      <c r="D390" s="1363"/>
      <c r="E390" s="191"/>
      <c r="F390" s="191"/>
      <c r="G390" s="191"/>
      <c r="H390" s="191"/>
      <c r="I390" s="191"/>
      <c r="J390" s="191"/>
      <c r="K390" s="191"/>
      <c r="L390" s="191"/>
      <c r="M390" s="191"/>
      <c r="N390" s="191"/>
      <c r="O390" s="191"/>
      <c r="P390" s="191"/>
      <c r="Q390" s="191"/>
      <c r="R390" s="191"/>
      <c r="S390" s="191"/>
      <c r="T390" s="191"/>
      <c r="U390" s="191"/>
      <c r="V390" s="191"/>
      <c r="W390" s="191"/>
      <c r="X390" s="191"/>
      <c r="Y390" s="191"/>
      <c r="Z390" s="191"/>
      <c r="AA390" s="191"/>
      <c r="AB390" s="191"/>
      <c r="AC390" s="191"/>
    </row>
    <row r="391" spans="1:29" x14ac:dyDescent="0.2">
      <c r="A391" s="1466" t="s">
        <v>1131</v>
      </c>
    </row>
    <row r="392" spans="1:29" x14ac:dyDescent="0.2">
      <c r="A392" s="166"/>
      <c r="C392" s="1424"/>
    </row>
    <row r="393" spans="1:29" x14ac:dyDescent="0.2">
      <c r="A393" s="1357" t="s">
        <v>551</v>
      </c>
      <c r="B393" s="1362" t="s">
        <v>537</v>
      </c>
      <c r="C393" s="1310"/>
      <c r="D393" s="797">
        <v>1.25</v>
      </c>
    </row>
    <row r="394" spans="1:29" x14ac:dyDescent="0.2">
      <c r="A394" s="1357" t="s">
        <v>552</v>
      </c>
      <c r="B394" s="1362" t="s">
        <v>2</v>
      </c>
      <c r="C394" s="1310"/>
      <c r="D394" s="797">
        <v>15</v>
      </c>
    </row>
    <row r="395" spans="1:29" x14ac:dyDescent="0.2">
      <c r="A395" s="1357" t="s">
        <v>1129</v>
      </c>
      <c r="B395" s="1362" t="s">
        <v>2</v>
      </c>
      <c r="C395" s="1310" t="str">
        <f>"linked to target year " &amp; $B$10</f>
        <v>linked to target year 2030</v>
      </c>
      <c r="D395" s="294">
        <f>$B$10-2025+1</f>
        <v>6</v>
      </c>
    </row>
    <row r="396" spans="1:29" x14ac:dyDescent="0.2">
      <c r="A396" s="1357" t="s">
        <v>1130</v>
      </c>
      <c r="B396" s="1362" t="s">
        <v>103</v>
      </c>
      <c r="C396" s="1310"/>
      <c r="D396" s="797">
        <v>5</v>
      </c>
    </row>
    <row r="397" spans="1:29" x14ac:dyDescent="0.2">
      <c r="A397" s="1357" t="s">
        <v>559</v>
      </c>
      <c r="B397" s="1362" t="s">
        <v>2</v>
      </c>
      <c r="C397" s="159"/>
      <c r="D397" s="797">
        <v>2</v>
      </c>
    </row>
    <row r="398" spans="1:29" x14ac:dyDescent="0.2">
      <c r="A398" s="166"/>
    </row>
    <row r="399" spans="1:29" s="315" customFormat="1" x14ac:dyDescent="0.2">
      <c r="A399" s="191" t="s">
        <v>1107</v>
      </c>
      <c r="B399" s="191"/>
      <c r="C399" s="1472"/>
      <c r="D399" s="1363"/>
      <c r="E399" s="191"/>
      <c r="F399" s="191"/>
      <c r="G399" s="191"/>
      <c r="H399" s="191"/>
      <c r="I399" s="191"/>
      <c r="J399" s="191"/>
      <c r="K399" s="191"/>
      <c r="L399" s="191"/>
      <c r="M399" s="191"/>
      <c r="N399" s="191"/>
      <c r="O399" s="191"/>
      <c r="P399" s="191"/>
      <c r="Q399" s="191"/>
      <c r="R399" s="191"/>
      <c r="S399" s="191"/>
      <c r="T399" s="191"/>
      <c r="U399" s="191"/>
      <c r="V399" s="191"/>
      <c r="W399" s="191"/>
      <c r="X399" s="191"/>
      <c r="Y399" s="191"/>
      <c r="Z399" s="191"/>
      <c r="AA399" s="191"/>
      <c r="AB399" s="191"/>
      <c r="AC399" s="191"/>
    </row>
    <row r="400" spans="1:29" x14ac:dyDescent="0.2">
      <c r="A400" s="1466" t="s">
        <v>1108</v>
      </c>
    </row>
    <row r="402" spans="1:29" x14ac:dyDescent="0.2">
      <c r="A402" s="195" t="s">
        <v>890</v>
      </c>
      <c r="B402" s="1437"/>
      <c r="C402" s="1443"/>
      <c r="D402" s="195"/>
      <c r="E402" s="195"/>
      <c r="F402" s="195"/>
      <c r="G402" s="195"/>
      <c r="H402" s="195"/>
      <c r="I402" s="195"/>
      <c r="J402" s="195"/>
      <c r="K402" s="195"/>
      <c r="L402" s="195"/>
      <c r="M402" s="195"/>
      <c r="N402" s="195"/>
      <c r="O402" s="195"/>
      <c r="P402" s="195"/>
      <c r="Q402" s="195"/>
      <c r="R402" s="195"/>
      <c r="S402" s="195"/>
      <c r="T402" s="195"/>
      <c r="U402" s="195"/>
      <c r="V402" s="195"/>
      <c r="W402" s="195"/>
      <c r="X402" s="195"/>
      <c r="Y402" s="195"/>
      <c r="Z402" s="195"/>
      <c r="AA402" s="195"/>
      <c r="AB402" s="195"/>
      <c r="AC402" s="195"/>
    </row>
    <row r="403" spans="1:29" x14ac:dyDescent="0.2">
      <c r="A403" s="361" t="s">
        <v>1719</v>
      </c>
    </row>
    <row r="404" spans="1:29" ht="24" x14ac:dyDescent="0.2">
      <c r="A404" s="362" t="s">
        <v>626</v>
      </c>
      <c r="B404" s="364" t="s">
        <v>138</v>
      </c>
      <c r="C404" s="1473" t="s">
        <v>1717</v>
      </c>
      <c r="D404" s="622">
        <v>2025</v>
      </c>
      <c r="E404" s="622">
        <v>2026</v>
      </c>
      <c r="F404" s="622">
        <v>2027</v>
      </c>
      <c r="G404" s="622">
        <v>2028</v>
      </c>
      <c r="H404" s="622">
        <v>2029</v>
      </c>
      <c r="I404" s="622">
        <v>2030</v>
      </c>
      <c r="J404" s="622">
        <v>2031</v>
      </c>
      <c r="K404" s="622">
        <v>2032</v>
      </c>
      <c r="L404" s="622">
        <v>2033</v>
      </c>
      <c r="M404" s="622">
        <v>2034</v>
      </c>
      <c r="N404" s="622">
        <v>2035</v>
      </c>
      <c r="O404" s="622">
        <v>2036</v>
      </c>
      <c r="P404" s="622">
        <v>2037</v>
      </c>
      <c r="Q404" s="622">
        <v>2038</v>
      </c>
      <c r="R404" s="622">
        <v>2039</v>
      </c>
      <c r="S404" s="622">
        <v>2040</v>
      </c>
      <c r="T404" s="622">
        <v>2041</v>
      </c>
      <c r="U404" s="622">
        <v>2042</v>
      </c>
      <c r="V404" s="622">
        <v>2043</v>
      </c>
      <c r="W404" s="622">
        <v>2044</v>
      </c>
      <c r="X404" s="622">
        <v>2045</v>
      </c>
      <c r="Y404" s="622">
        <v>2046</v>
      </c>
      <c r="Z404" s="622">
        <v>2047</v>
      </c>
      <c r="AA404" s="622">
        <v>2048</v>
      </c>
      <c r="AB404" s="622">
        <v>2049</v>
      </c>
      <c r="AC404" s="622">
        <v>2050</v>
      </c>
    </row>
    <row r="405" spans="1:29" ht="52" x14ac:dyDescent="0.2">
      <c r="A405" s="175" t="s">
        <v>891</v>
      </c>
      <c r="B405" s="365" t="s">
        <v>232</v>
      </c>
      <c r="C405" s="1434" t="s">
        <v>1716</v>
      </c>
      <c r="D405" s="798">
        <v>5.1999999999999998E-2</v>
      </c>
      <c r="E405" s="798">
        <v>4.2999999999999997E-2</v>
      </c>
      <c r="F405" s="798">
        <v>5.6000000000000001E-2</v>
      </c>
      <c r="G405" s="798">
        <v>5.6000000000000001E-2</v>
      </c>
      <c r="H405" s="798">
        <v>5.6000000000000001E-2</v>
      </c>
      <c r="I405" s="798">
        <v>5.6000000000000001E-2</v>
      </c>
      <c r="J405" s="798">
        <v>5.6000000000000001E-2</v>
      </c>
      <c r="K405" s="768">
        <f>$J$405+($N$405-$J$405)*1/4</f>
        <v>5.3749999999999999E-2</v>
      </c>
      <c r="L405" s="768">
        <f>$J$405+($N$405-$J$405)*2/4</f>
        <v>5.1500000000000004E-2</v>
      </c>
      <c r="M405" s="768">
        <f>$J$405+($N$405-$J$405)*3/4</f>
        <v>4.9250000000000002E-2</v>
      </c>
      <c r="N405" s="798">
        <v>4.7E-2</v>
      </c>
      <c r="O405" s="768">
        <f t="shared" ref="O405:AC405" si="32">$N$405</f>
        <v>4.7E-2</v>
      </c>
      <c r="P405" s="768">
        <f t="shared" si="32"/>
        <v>4.7E-2</v>
      </c>
      <c r="Q405" s="768">
        <f t="shared" si="32"/>
        <v>4.7E-2</v>
      </c>
      <c r="R405" s="768">
        <f t="shared" si="32"/>
        <v>4.7E-2</v>
      </c>
      <c r="S405" s="768">
        <f t="shared" si="32"/>
        <v>4.7E-2</v>
      </c>
      <c r="T405" s="768">
        <f t="shared" si="32"/>
        <v>4.7E-2</v>
      </c>
      <c r="U405" s="768">
        <f t="shared" si="32"/>
        <v>4.7E-2</v>
      </c>
      <c r="V405" s="768">
        <f t="shared" si="32"/>
        <v>4.7E-2</v>
      </c>
      <c r="W405" s="768">
        <f t="shared" si="32"/>
        <v>4.7E-2</v>
      </c>
      <c r="X405" s="768">
        <f t="shared" si="32"/>
        <v>4.7E-2</v>
      </c>
      <c r="Y405" s="768">
        <f t="shared" si="32"/>
        <v>4.7E-2</v>
      </c>
      <c r="Z405" s="768">
        <f t="shared" si="32"/>
        <v>4.7E-2</v>
      </c>
      <c r="AA405" s="768">
        <f t="shared" si="32"/>
        <v>4.7E-2</v>
      </c>
      <c r="AB405" s="768">
        <f t="shared" si="32"/>
        <v>4.7E-2</v>
      </c>
      <c r="AC405" s="768">
        <f t="shared" si="32"/>
        <v>4.7E-2</v>
      </c>
    </row>
    <row r="407" spans="1:29" x14ac:dyDescent="0.2">
      <c r="A407" s="195" t="s">
        <v>1109</v>
      </c>
      <c r="B407" s="1437"/>
      <c r="C407" s="1443"/>
      <c r="D407" s="195"/>
      <c r="E407" s="195"/>
      <c r="F407" s="195"/>
      <c r="G407" s="195"/>
      <c r="H407" s="195"/>
      <c r="I407" s="195"/>
      <c r="J407" s="195"/>
      <c r="K407" s="195"/>
      <c r="L407" s="195"/>
      <c r="M407" s="195"/>
      <c r="N407" s="195"/>
      <c r="O407" s="195"/>
      <c r="P407" s="195"/>
      <c r="Q407" s="195"/>
      <c r="R407" s="195"/>
      <c r="S407" s="195"/>
      <c r="T407" s="195"/>
      <c r="U407" s="195"/>
      <c r="V407" s="195"/>
      <c r="W407" s="195"/>
      <c r="X407" s="195"/>
      <c r="Y407" s="195"/>
      <c r="Z407" s="195"/>
      <c r="AA407" s="195"/>
      <c r="AB407" s="195"/>
      <c r="AC407" s="195"/>
    </row>
    <row r="408" spans="1:29" ht="15" customHeight="1" x14ac:dyDescent="0.2">
      <c r="A408" s="361" t="s">
        <v>1136</v>
      </c>
    </row>
    <row r="409" spans="1:29" x14ac:dyDescent="0.2">
      <c r="A409" s="362" t="s">
        <v>892</v>
      </c>
      <c r="B409" s="364" t="s">
        <v>138</v>
      </c>
      <c r="C409" s="1473" t="s">
        <v>139</v>
      </c>
      <c r="D409" s="364" t="s">
        <v>883</v>
      </c>
    </row>
    <row r="410" spans="1:29" ht="39" x14ac:dyDescent="0.2">
      <c r="A410" s="175" t="s">
        <v>893</v>
      </c>
      <c r="B410" s="365" t="s">
        <v>894</v>
      </c>
      <c r="C410" s="761" t="s">
        <v>1132</v>
      </c>
      <c r="D410" s="799">
        <v>1.1000000000000001</v>
      </c>
    </row>
    <row r="411" spans="1:29" ht="39" x14ac:dyDescent="0.2">
      <c r="A411" s="175" t="s">
        <v>895</v>
      </c>
      <c r="B411" s="365" t="s">
        <v>894</v>
      </c>
      <c r="C411" s="761" t="s">
        <v>1133</v>
      </c>
      <c r="D411" s="799">
        <v>1.1000000000000001</v>
      </c>
    </row>
    <row r="412" spans="1:29" ht="26" x14ac:dyDescent="0.2">
      <c r="A412" s="175" t="s">
        <v>896</v>
      </c>
      <c r="B412" s="365" t="s">
        <v>894</v>
      </c>
      <c r="C412" s="761" t="s">
        <v>1134</v>
      </c>
      <c r="D412" s="799">
        <v>1.1000000000000001</v>
      </c>
    </row>
    <row r="413" spans="1:29" ht="26" x14ac:dyDescent="0.2">
      <c r="A413" s="175" t="s">
        <v>897</v>
      </c>
      <c r="B413" s="365" t="s">
        <v>894</v>
      </c>
      <c r="C413" s="761" t="s">
        <v>1135</v>
      </c>
      <c r="D413" s="799">
        <v>1.1000000000000001</v>
      </c>
    </row>
    <row r="414" spans="1:29" ht="39" x14ac:dyDescent="0.2">
      <c r="A414" s="175" t="s">
        <v>898</v>
      </c>
      <c r="B414" s="365" t="s">
        <v>894</v>
      </c>
      <c r="C414" s="761" t="s">
        <v>1110</v>
      </c>
      <c r="D414" s="799">
        <v>0</v>
      </c>
    </row>
    <row r="415" spans="1:29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29" s="315" customFormat="1" x14ac:dyDescent="0.2">
      <c r="A416" s="191" t="s">
        <v>1160</v>
      </c>
      <c r="B416" s="191"/>
      <c r="C416" s="1472"/>
      <c r="D416" s="1363"/>
      <c r="E416" s="191"/>
      <c r="F416" s="191"/>
      <c r="G416" s="191"/>
      <c r="H416" s="191"/>
      <c r="I416" s="191"/>
      <c r="J416" s="191"/>
      <c r="K416" s="191"/>
      <c r="L416" s="191"/>
      <c r="M416" s="191"/>
      <c r="N416" s="191"/>
      <c r="O416" s="191"/>
      <c r="P416" s="191"/>
      <c r="Q416" s="191"/>
      <c r="R416" s="191"/>
      <c r="S416" s="191"/>
      <c r="T416" s="191"/>
      <c r="U416" s="191"/>
      <c r="V416" s="191"/>
      <c r="W416" s="191"/>
      <c r="X416" s="191"/>
      <c r="Y416" s="191"/>
      <c r="Z416" s="191"/>
      <c r="AA416" s="191"/>
      <c r="AB416" s="191"/>
      <c r="AC416" s="191"/>
    </row>
    <row r="417" spans="1:29" ht="15" customHeight="1" x14ac:dyDescent="0.2">
      <c r="A417" s="361" t="s">
        <v>1720</v>
      </c>
    </row>
    <row r="419" spans="1:29" x14ac:dyDescent="0.2">
      <c r="B419" s="365"/>
    </row>
    <row r="420" spans="1:29" x14ac:dyDescent="0.2">
      <c r="A420" s="195" t="s">
        <v>1721</v>
      </c>
      <c r="B420" s="1437"/>
      <c r="C420" s="1443"/>
      <c r="D420" s="195"/>
      <c r="E420" s="195"/>
      <c r="F420" s="195"/>
      <c r="G420" s="195"/>
      <c r="H420" s="195"/>
      <c r="I420" s="195"/>
      <c r="J420" s="195"/>
      <c r="K420" s="195"/>
      <c r="L420" s="195"/>
      <c r="M420" s="195"/>
      <c r="N420" s="195"/>
      <c r="O420" s="195"/>
      <c r="P420" s="195"/>
      <c r="Q420" s="195"/>
      <c r="R420" s="195"/>
      <c r="S420" s="195"/>
      <c r="T420" s="195"/>
      <c r="U420" s="195"/>
      <c r="V420" s="195"/>
      <c r="W420" s="195"/>
      <c r="X420" s="195"/>
      <c r="Y420" s="195"/>
      <c r="Z420" s="195"/>
      <c r="AA420" s="195"/>
      <c r="AB420" s="195"/>
      <c r="AC420" s="195"/>
    </row>
    <row r="421" spans="1:29" ht="15" customHeight="1" x14ac:dyDescent="0.2">
      <c r="A421" s="361" t="s">
        <v>1924</v>
      </c>
    </row>
    <row r="423" spans="1:29" x14ac:dyDescent="0.2">
      <c r="A423" s="175" t="s">
        <v>1161</v>
      </c>
      <c r="B423" s="365" t="s">
        <v>8</v>
      </c>
      <c r="C423" s="761" t="s">
        <v>1740</v>
      </c>
      <c r="D423" s="800">
        <v>0.01</v>
      </c>
    </row>
    <row r="424" spans="1:29" ht="52" x14ac:dyDescent="0.2">
      <c r="A424" s="175" t="s">
        <v>1162</v>
      </c>
      <c r="B424" s="365" t="s">
        <v>2</v>
      </c>
      <c r="C424" s="761" t="s">
        <v>1923</v>
      </c>
      <c r="D424" s="801">
        <v>25</v>
      </c>
    </row>
    <row r="425" spans="1:29" x14ac:dyDescent="0.2">
      <c r="A425" s="175" t="s">
        <v>1163</v>
      </c>
      <c r="B425" s="365" t="s">
        <v>2</v>
      </c>
      <c r="C425" s="761" t="s">
        <v>1718</v>
      </c>
      <c r="D425" s="801">
        <v>1</v>
      </c>
    </row>
    <row r="426" spans="1:29" x14ac:dyDescent="0.2">
      <c r="A426" s="175"/>
      <c r="B426" s="365"/>
      <c r="C426" s="761"/>
      <c r="D426" s="1474"/>
    </row>
    <row r="427" spans="1:29" x14ac:dyDescent="0.2">
      <c r="A427" s="195" t="s">
        <v>1722</v>
      </c>
      <c r="B427" s="1437"/>
      <c r="C427" s="1443"/>
      <c r="D427" s="195"/>
      <c r="E427" s="195"/>
      <c r="F427" s="195"/>
      <c r="G427" s="195"/>
      <c r="H427" s="195"/>
      <c r="I427" s="195"/>
      <c r="J427" s="195"/>
      <c r="K427" s="195"/>
      <c r="L427" s="195"/>
      <c r="M427" s="195"/>
      <c r="N427" s="195"/>
      <c r="O427" s="195"/>
      <c r="P427" s="195"/>
      <c r="Q427" s="195"/>
      <c r="R427" s="195"/>
      <c r="S427" s="195"/>
      <c r="T427" s="195"/>
      <c r="U427" s="195"/>
      <c r="V427" s="195"/>
      <c r="W427" s="195"/>
      <c r="X427" s="195"/>
      <c r="Y427" s="195"/>
      <c r="Z427" s="195"/>
      <c r="AA427" s="195"/>
      <c r="AB427" s="195"/>
      <c r="AC427" s="195"/>
    </row>
    <row r="428" spans="1:29" ht="15" customHeight="1" x14ac:dyDescent="0.2">
      <c r="A428" s="361" t="s">
        <v>1375</v>
      </c>
    </row>
    <row r="429" spans="1:29" ht="26" x14ac:dyDescent="0.2">
      <c r="A429" s="175" t="s">
        <v>1376</v>
      </c>
      <c r="B429" s="365" t="s">
        <v>8</v>
      </c>
      <c r="C429" s="761" t="s">
        <v>1377</v>
      </c>
      <c r="D429" s="800">
        <v>0.5</v>
      </c>
    </row>
    <row r="430" spans="1:29" ht="39" x14ac:dyDescent="0.2">
      <c r="A430" s="175" t="s">
        <v>1378</v>
      </c>
      <c r="B430" s="365" t="s">
        <v>537</v>
      </c>
      <c r="C430" s="761" t="s">
        <v>1379</v>
      </c>
      <c r="D430" s="589">
        <f>D393</f>
        <v>1.25</v>
      </c>
    </row>
  </sheetData>
  <sheetProtection sheet="1" objects="1" scenarios="1" formatColumns="0" formatRows="0"/>
  <mergeCells count="13">
    <mergeCell ref="A106:AC106"/>
    <mergeCell ref="A96:AC96"/>
    <mergeCell ref="A54:AC54"/>
    <mergeCell ref="A89:AC89"/>
    <mergeCell ref="A38:AC38"/>
    <mergeCell ref="A39:AC39"/>
    <mergeCell ref="A49:AC49"/>
    <mergeCell ref="A95:AC95"/>
    <mergeCell ref="A2:AC2"/>
    <mergeCell ref="A3:AC3"/>
    <mergeCell ref="A26:AC26"/>
    <mergeCell ref="A33:AC33"/>
    <mergeCell ref="A4:AC4"/>
  </mergeCells>
  <conditionalFormatting sqref="B152">
    <cfRule type="cellIs" dxfId="50" priority="22" operator="equal">
      <formula>"OK"</formula>
    </cfRule>
    <cfRule type="containsText" dxfId="49" priority="23" operator="containsText" text="rror">
      <formula>NOT(ISERROR(SEARCH("rror",B152)))</formula>
    </cfRule>
  </conditionalFormatting>
  <conditionalFormatting sqref="B210">
    <cfRule type="cellIs" dxfId="48" priority="26" operator="equal">
      <formula>"OK"</formula>
    </cfRule>
    <cfRule type="containsText" dxfId="47" priority="27" operator="containsText" text="rror">
      <formula>NOT(ISERROR(SEARCH("rror",B210)))</formula>
    </cfRule>
  </conditionalFormatting>
  <conditionalFormatting sqref="B64:D65">
    <cfRule type="cellIs" dxfId="46" priority="12" operator="equal">
      <formula>"OK"</formula>
    </cfRule>
    <cfRule type="containsText" dxfId="45" priority="13" operator="containsText" text="rror">
      <formula>NOT(ISERROR(SEARCH("rror",B64)))</formula>
    </cfRule>
  </conditionalFormatting>
  <conditionalFormatting sqref="C67:C75">
    <cfRule type="cellIs" dxfId="44" priority="16" operator="equal">
      <formula>"OK"</formula>
    </cfRule>
    <cfRule type="containsText" dxfId="43" priority="17" operator="containsText" text="rror">
      <formula>NOT(ISERROR(SEARCH("rror",C67)))</formula>
    </cfRule>
  </conditionalFormatting>
  <conditionalFormatting sqref="D152:D154">
    <cfRule type="cellIs" dxfId="42" priority="7" operator="equal">
      <formula>"OK"</formula>
    </cfRule>
    <cfRule type="containsText" dxfId="41" priority="8" operator="containsText" text="rror">
      <formula>NOT(ISERROR(SEARCH("rror",D152)))</formula>
    </cfRule>
  </conditionalFormatting>
  <conditionalFormatting sqref="D210">
    <cfRule type="cellIs" dxfId="40" priority="28" operator="equal">
      <formula>"OK"</formula>
    </cfRule>
    <cfRule type="containsText" dxfId="39" priority="29" operator="containsText" text="rror">
      <formula>NOT(ISERROR(SEARCH("rror",D210)))</formula>
    </cfRule>
  </conditionalFormatting>
  <conditionalFormatting sqref="D214:D215">
    <cfRule type="cellIs" dxfId="38" priority="52" operator="equal">
      <formula>"OK"</formula>
    </cfRule>
    <cfRule type="containsText" dxfId="37" priority="53" operator="containsText" text="rror">
      <formula>NOT(ISERROR(SEARCH("rror",D214)))</formula>
    </cfRule>
  </conditionalFormatting>
  <conditionalFormatting sqref="E57:E60">
    <cfRule type="cellIs" dxfId="36" priority="14" operator="equal">
      <formula>"OK"</formula>
    </cfRule>
    <cfRule type="containsText" dxfId="35" priority="15" operator="containsText" text="rror">
      <formula>NOT(ISERROR(SEARCH("rror",E57)))</formula>
    </cfRule>
  </conditionalFormatting>
  <conditionalFormatting sqref="E153">
    <cfRule type="cellIs" dxfId="34" priority="9" operator="equal">
      <formula>"OK"</formula>
    </cfRule>
    <cfRule type="containsText" dxfId="33" priority="10" operator="containsText" text="rror">
      <formula>NOT(ISERROR(SEARCH("rror",E153)))</formula>
    </cfRule>
  </conditionalFormatting>
  <conditionalFormatting sqref="E214">
    <cfRule type="cellIs" dxfId="32" priority="1" operator="equal">
      <formula>"OK"</formula>
    </cfRule>
    <cfRule type="containsText" dxfId="31" priority="2" operator="containsText" text="rror">
      <formula>NOT(ISERROR(SEARCH("rror",E214)))</formula>
    </cfRule>
  </conditionalFormatting>
  <dataValidations count="4">
    <dataValidation type="whole" allowBlank="1" showInputMessage="1" showErrorMessage="1" errorTitle="Target year out of range" error="Target year must be between 2025 and 2050. The model preserves the REMP national total and rescales the curve proportionally to the selected period." promptTitle="Electrification target year" prompt="Universal electrification target year. Valid range: 2025–2050. The REMP curve is interpolated and rescaled while preserving the national total." sqref="B10" xr:uid="{B15C6E0C-7D94-2842-9EB3-FFBA965AA647}">
      <formula1>2025</formula1>
      <formula2>2050</formula2>
    </dataValidation>
    <dataValidation type="list" allowBlank="1" showInputMessage="1" showErrorMessage="1" errorTitle="Invalid value" error="Please select TRUE or FALSE from the dropdown." promptTitle="Tariff inheritance toggle" prompt="TRUE = mirror ZESCO tariffs (Section G.1.4)_x000a_FALSE = use own anchors below" sqref="B182:B183 B229:B230" xr:uid="{224F7D2A-6113-804A-8204-C2EEC89DECA5}">
      <formula1>"TRUE,FALSE"</formula1>
    </dataValidation>
    <dataValidation type="list" allowBlank="1" showInputMessage="1" showErrorMessage="1" errorTitle="Invalid value" error="Choose TRUE or FALSE" sqref="D182:D183 D229:D230" xr:uid="{52F322CE-F517-AF4D-93CD-EE365D16EBB2}">
      <formula1>"TRUE,FALSE"</formula1>
    </dataValidation>
    <dataValidation type="list" allowBlank="1" showInputMessage="1" showErrorMessage="1" errorTitle="Invalid value" error="Choose 1 or 0" sqref="D134:D138" xr:uid="{EC0FB7E0-6759-AA43-8FA4-7A463E92437C}">
      <formula1>"1,0"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FB9D-E921-7A48-B8AA-0EC78F99476E}">
  <sheetPr codeName="Hoja3">
    <tabColor rgb="FFBF9000"/>
  </sheetPr>
  <dimension ref="A1:AC33"/>
  <sheetViews>
    <sheetView showGridLines="0" zoomScaleNormal="100" workbookViewId="0">
      <selection activeCell="A4" sqref="A4"/>
    </sheetView>
  </sheetViews>
  <sheetFormatPr baseColWidth="10" defaultColWidth="10.83203125" defaultRowHeight="16" x14ac:dyDescent="0.2"/>
  <cols>
    <col min="1" max="1" width="10.83203125" style="1" customWidth="1"/>
    <col min="2" max="2" width="30.1640625" style="6" customWidth="1"/>
    <col min="3" max="3" width="35.83203125" style="2" bestFit="1" customWidth="1"/>
    <col min="4" max="5" width="10.83203125" style="2" customWidth="1"/>
    <col min="6" max="6" width="11.6640625" style="2" bestFit="1" customWidth="1"/>
    <col min="7" max="7" width="10.83203125" style="2" customWidth="1"/>
    <col min="8" max="29" width="10.83203125" style="2"/>
    <col min="30" max="16384" width="10.83203125" style="1"/>
  </cols>
  <sheetData>
    <row r="1" spans="1:29" ht="44" customHeight="1" x14ac:dyDescent="0.2"/>
    <row r="2" spans="1:29" ht="17" x14ac:dyDescent="0.2">
      <c r="A2" s="163" t="s">
        <v>437</v>
      </c>
      <c r="B2" s="168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</row>
    <row r="3" spans="1:29" x14ac:dyDescent="0.15">
      <c r="A3" s="187" t="s">
        <v>589</v>
      </c>
      <c r="B3" s="204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</row>
    <row r="4" spans="1:29" x14ac:dyDescent="0.15">
      <c r="A4" s="802" t="s">
        <v>1733</v>
      </c>
    </row>
    <row r="5" spans="1:29" x14ac:dyDescent="0.15">
      <c r="A5" s="802"/>
    </row>
    <row r="6" spans="1:29" x14ac:dyDescent="0.15">
      <c r="A6" s="196" t="s">
        <v>3</v>
      </c>
      <c r="B6" s="205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</row>
    <row r="7" spans="1:29" x14ac:dyDescent="0.2">
      <c r="A7"/>
      <c r="D7" s="194">
        <f>'5_Assumptions'!D5</f>
        <v>2025</v>
      </c>
      <c r="E7" s="194">
        <f>'5_Assumptions'!E5</f>
        <v>2026</v>
      </c>
      <c r="F7" s="194">
        <f>'5_Assumptions'!F5</f>
        <v>2027</v>
      </c>
      <c r="G7" s="194">
        <f>'5_Assumptions'!G5</f>
        <v>2028</v>
      </c>
      <c r="H7" s="194">
        <f>'5_Assumptions'!H5</f>
        <v>2029</v>
      </c>
      <c r="I7" s="194">
        <f>'5_Assumptions'!I5</f>
        <v>2030</v>
      </c>
      <c r="J7" s="194">
        <f>'5_Assumptions'!J5</f>
        <v>2031</v>
      </c>
      <c r="K7" s="194">
        <f>'5_Assumptions'!K5</f>
        <v>2032</v>
      </c>
      <c r="L7" s="194">
        <f>'5_Assumptions'!L5</f>
        <v>2033</v>
      </c>
      <c r="M7" s="194">
        <f>'5_Assumptions'!M5</f>
        <v>2034</v>
      </c>
      <c r="N7" s="194">
        <f>'5_Assumptions'!N5</f>
        <v>2035</v>
      </c>
      <c r="O7" s="194">
        <f>'5_Assumptions'!O5</f>
        <v>2036</v>
      </c>
      <c r="P7" s="194">
        <f>'5_Assumptions'!P5</f>
        <v>2037</v>
      </c>
      <c r="Q7" s="194">
        <f>'5_Assumptions'!Q5</f>
        <v>2038</v>
      </c>
      <c r="R7" s="194">
        <f>'5_Assumptions'!R5</f>
        <v>2039</v>
      </c>
      <c r="S7" s="194">
        <f>'5_Assumptions'!S5</f>
        <v>2040</v>
      </c>
      <c r="T7" s="194">
        <f>'5_Assumptions'!T5</f>
        <v>2041</v>
      </c>
      <c r="U7" s="194">
        <f>'5_Assumptions'!U5</f>
        <v>2042</v>
      </c>
      <c r="V7" s="194">
        <f>'5_Assumptions'!V5</f>
        <v>2043</v>
      </c>
      <c r="W7" s="194">
        <f>'5_Assumptions'!W5</f>
        <v>2044</v>
      </c>
      <c r="X7" s="194">
        <f>'5_Assumptions'!X5</f>
        <v>2045</v>
      </c>
      <c r="Y7" s="194">
        <f>'5_Assumptions'!Y5</f>
        <v>2046</v>
      </c>
      <c r="Z7" s="194">
        <f>'5_Assumptions'!Z5</f>
        <v>2047</v>
      </c>
      <c r="AA7" s="194">
        <f>'5_Assumptions'!AA5</f>
        <v>2048</v>
      </c>
      <c r="AB7" s="194">
        <f>'5_Assumptions'!AB5</f>
        <v>2049</v>
      </c>
      <c r="AC7" s="194">
        <f>'5_Assumptions'!AC5</f>
        <v>2050</v>
      </c>
    </row>
    <row r="8" spans="1:29" x14ac:dyDescent="0.2">
      <c r="A8"/>
      <c r="B8" s="206" t="s">
        <v>438</v>
      </c>
      <c r="C8" s="161" t="s">
        <v>232</v>
      </c>
      <c r="D8" s="177">
        <f>'5_Assumptions'!D23</f>
        <v>0</v>
      </c>
      <c r="E8" s="177">
        <f>'5_Assumptions'!E23</f>
        <v>2.5000000000000001E-2</v>
      </c>
      <c r="F8" s="177">
        <f>'5_Assumptions'!F23</f>
        <v>2.5000000000000001E-2</v>
      </c>
      <c r="G8" s="177">
        <f>'5_Assumptions'!G23</f>
        <v>2.5000000000000001E-2</v>
      </c>
      <c r="H8" s="177">
        <f>'5_Assumptions'!H23</f>
        <v>2.5000000000000001E-2</v>
      </c>
      <c r="I8" s="177">
        <f>'5_Assumptions'!I23</f>
        <v>2.5000000000000001E-2</v>
      </c>
      <c r="J8" s="177">
        <f>'5_Assumptions'!J23</f>
        <v>2.5000000000000001E-2</v>
      </c>
      <c r="K8" s="177">
        <f>'5_Assumptions'!K23</f>
        <v>2.5000000000000001E-2</v>
      </c>
      <c r="L8" s="177">
        <f>'5_Assumptions'!L23</f>
        <v>2.5000000000000001E-2</v>
      </c>
      <c r="M8" s="177">
        <f>'5_Assumptions'!M23</f>
        <v>2.5000000000000001E-2</v>
      </c>
      <c r="N8" s="177">
        <f>'5_Assumptions'!N23</f>
        <v>2.5000000000000001E-2</v>
      </c>
      <c r="O8" s="177">
        <f>'5_Assumptions'!O23</f>
        <v>2.5000000000000001E-2</v>
      </c>
      <c r="P8" s="177">
        <f>'5_Assumptions'!P23</f>
        <v>2.5000000000000001E-2</v>
      </c>
      <c r="Q8" s="177">
        <f>'5_Assumptions'!Q23</f>
        <v>2.5000000000000001E-2</v>
      </c>
      <c r="R8" s="177">
        <f>'5_Assumptions'!R23</f>
        <v>2.5000000000000001E-2</v>
      </c>
      <c r="S8" s="177">
        <f>'5_Assumptions'!S23</f>
        <v>2.5000000000000001E-2</v>
      </c>
      <c r="T8" s="177">
        <f>'5_Assumptions'!T23</f>
        <v>2.5000000000000001E-2</v>
      </c>
      <c r="U8" s="177">
        <f>'5_Assumptions'!U23</f>
        <v>2.5000000000000001E-2</v>
      </c>
      <c r="V8" s="177">
        <f>'5_Assumptions'!V23</f>
        <v>2.5000000000000001E-2</v>
      </c>
      <c r="W8" s="177">
        <f>'5_Assumptions'!W23</f>
        <v>2.5000000000000001E-2</v>
      </c>
      <c r="X8" s="177">
        <f>'5_Assumptions'!X23</f>
        <v>2.5000000000000001E-2</v>
      </c>
      <c r="Y8" s="177">
        <f>'5_Assumptions'!Y23</f>
        <v>2.5000000000000001E-2</v>
      </c>
      <c r="Z8" s="177">
        <f>'5_Assumptions'!Z23</f>
        <v>2.5000000000000001E-2</v>
      </c>
      <c r="AA8" s="177">
        <f>'5_Assumptions'!AA23</f>
        <v>2.5000000000000001E-2</v>
      </c>
      <c r="AB8" s="177">
        <f>'5_Assumptions'!AB23</f>
        <v>2.5000000000000001E-2</v>
      </c>
      <c r="AC8" s="177">
        <f>'5_Assumptions'!AC23</f>
        <v>2.5000000000000001E-2</v>
      </c>
    </row>
    <row r="9" spans="1:29" x14ac:dyDescent="0.2">
      <c r="A9"/>
      <c r="B9" s="206" t="s">
        <v>439</v>
      </c>
      <c r="C9" s="161" t="s">
        <v>232</v>
      </c>
      <c r="D9" s="177">
        <f>'5_Assumptions'!D24</f>
        <v>0</v>
      </c>
      <c r="E9" s="177">
        <f>'5_Assumptions'!E24</f>
        <v>0.09</v>
      </c>
      <c r="F9" s="177">
        <f>'5_Assumptions'!F24</f>
        <v>7.0000000000000007E-2</v>
      </c>
      <c r="G9" s="177">
        <f>'5_Assumptions'!G24</f>
        <v>7.0000000000000007E-2</v>
      </c>
      <c r="H9" s="177">
        <f>'5_Assumptions'!H24</f>
        <v>7.0000000000000007E-2</v>
      </c>
      <c r="I9" s="177">
        <f>'5_Assumptions'!I24</f>
        <v>7.0000000000000007E-2</v>
      </c>
      <c r="J9" s="177">
        <f>'5_Assumptions'!J24</f>
        <v>7.0000000000000007E-2</v>
      </c>
      <c r="K9" s="177">
        <f>'5_Assumptions'!K24</f>
        <v>7.0000000000000007E-2</v>
      </c>
      <c r="L9" s="177">
        <f>'5_Assumptions'!L24</f>
        <v>7.0000000000000007E-2</v>
      </c>
      <c r="M9" s="177">
        <f>'5_Assumptions'!M24</f>
        <v>7.0000000000000007E-2</v>
      </c>
      <c r="N9" s="177">
        <f>'5_Assumptions'!N24</f>
        <v>7.0000000000000007E-2</v>
      </c>
      <c r="O9" s="177">
        <f>'5_Assumptions'!O24</f>
        <v>7.0000000000000007E-2</v>
      </c>
      <c r="P9" s="177">
        <f>'5_Assumptions'!P24</f>
        <v>7.0000000000000007E-2</v>
      </c>
      <c r="Q9" s="177">
        <f>'5_Assumptions'!Q24</f>
        <v>7.0000000000000007E-2</v>
      </c>
      <c r="R9" s="177">
        <f>'5_Assumptions'!R24</f>
        <v>7.0000000000000007E-2</v>
      </c>
      <c r="S9" s="177">
        <f>'5_Assumptions'!S24</f>
        <v>7.0000000000000007E-2</v>
      </c>
      <c r="T9" s="177">
        <f>'5_Assumptions'!T24</f>
        <v>7.0000000000000007E-2</v>
      </c>
      <c r="U9" s="177">
        <f>'5_Assumptions'!U24</f>
        <v>7.0000000000000007E-2</v>
      </c>
      <c r="V9" s="177">
        <f>'5_Assumptions'!V24</f>
        <v>7.0000000000000007E-2</v>
      </c>
      <c r="W9" s="177">
        <f>'5_Assumptions'!W24</f>
        <v>7.0000000000000007E-2</v>
      </c>
      <c r="X9" s="177">
        <f>'5_Assumptions'!X24</f>
        <v>7.0000000000000007E-2</v>
      </c>
      <c r="Y9" s="177">
        <f>'5_Assumptions'!Y24</f>
        <v>7.0000000000000007E-2</v>
      </c>
      <c r="Z9" s="177">
        <f>'5_Assumptions'!Z24</f>
        <v>7.0000000000000007E-2</v>
      </c>
      <c r="AA9" s="177">
        <f>'5_Assumptions'!AA24</f>
        <v>7.0000000000000007E-2</v>
      </c>
      <c r="AB9" s="177">
        <f>'5_Assumptions'!AB24</f>
        <v>7.0000000000000007E-2</v>
      </c>
      <c r="AC9" s="177">
        <f>'5_Assumptions'!AC24</f>
        <v>7.0000000000000007E-2</v>
      </c>
    </row>
    <row r="10" spans="1:29" x14ac:dyDescent="0.2">
      <c r="A10"/>
      <c r="B10" s="206" t="s">
        <v>440</v>
      </c>
      <c r="C10" s="161" t="s">
        <v>441</v>
      </c>
      <c r="D10" s="219">
        <f>'5_Assumptions'!$D$20</f>
        <v>22.14</v>
      </c>
    </row>
    <row r="11" spans="1:29" x14ac:dyDescent="0.2">
      <c r="A11"/>
    </row>
    <row r="12" spans="1:29" x14ac:dyDescent="0.15">
      <c r="A12" s="196" t="s">
        <v>442</v>
      </c>
      <c r="B12" s="205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</row>
    <row r="13" spans="1:29" x14ac:dyDescent="0.2">
      <c r="A13"/>
      <c r="B13" s="206" t="s">
        <v>443</v>
      </c>
      <c r="C13" s="161" t="s">
        <v>444</v>
      </c>
      <c r="D13" s="209">
        <v>1</v>
      </c>
      <c r="E13" s="209">
        <f t="shared" ref="E13:AC13" si="0">D13*(1+E8)</f>
        <v>1.0249999999999999</v>
      </c>
      <c r="F13" s="209">
        <f t="shared" si="0"/>
        <v>1.0506249999999999</v>
      </c>
      <c r="G13" s="209">
        <f t="shared" si="0"/>
        <v>1.0768906249999999</v>
      </c>
      <c r="H13" s="209">
        <f t="shared" si="0"/>
        <v>1.1038128906249998</v>
      </c>
      <c r="I13" s="209">
        <f t="shared" si="0"/>
        <v>1.1314082128906247</v>
      </c>
      <c r="J13" s="209">
        <f t="shared" si="0"/>
        <v>1.1596934182128902</v>
      </c>
      <c r="K13" s="209">
        <f t="shared" si="0"/>
        <v>1.1886857536682123</v>
      </c>
      <c r="L13" s="209">
        <f t="shared" si="0"/>
        <v>1.2184028975099175</v>
      </c>
      <c r="M13" s="209">
        <f t="shared" si="0"/>
        <v>1.2488629699476652</v>
      </c>
      <c r="N13" s="209">
        <f t="shared" si="0"/>
        <v>1.2800845441963566</v>
      </c>
      <c r="O13" s="209">
        <f t="shared" si="0"/>
        <v>1.3120866578012655</v>
      </c>
      <c r="P13" s="209">
        <f t="shared" si="0"/>
        <v>1.3448888242462971</v>
      </c>
      <c r="Q13" s="209">
        <f t="shared" si="0"/>
        <v>1.3785110448524545</v>
      </c>
      <c r="R13" s="209">
        <f t="shared" si="0"/>
        <v>1.4129738209737657</v>
      </c>
      <c r="S13" s="209">
        <f t="shared" si="0"/>
        <v>1.4482981664981096</v>
      </c>
      <c r="T13" s="209">
        <f t="shared" si="0"/>
        <v>1.4845056206605622</v>
      </c>
      <c r="U13" s="209">
        <f t="shared" si="0"/>
        <v>1.5216182611770761</v>
      </c>
      <c r="V13" s="209">
        <f t="shared" si="0"/>
        <v>1.5596587177065029</v>
      </c>
      <c r="W13" s="209">
        <f t="shared" si="0"/>
        <v>1.5986501856491653</v>
      </c>
      <c r="X13" s="209">
        <f t="shared" si="0"/>
        <v>1.6386164402903942</v>
      </c>
      <c r="Y13" s="209">
        <f t="shared" si="0"/>
        <v>1.6795818512976539</v>
      </c>
      <c r="Z13" s="209">
        <f t="shared" si="0"/>
        <v>1.721571397580095</v>
      </c>
      <c r="AA13" s="209">
        <f t="shared" si="0"/>
        <v>1.7646106825195973</v>
      </c>
      <c r="AB13" s="209">
        <f t="shared" si="0"/>
        <v>1.8087259495825871</v>
      </c>
      <c r="AC13" s="209">
        <f t="shared" si="0"/>
        <v>1.8539440983221516</v>
      </c>
    </row>
    <row r="14" spans="1:29" x14ac:dyDescent="0.2">
      <c r="A14"/>
      <c r="B14" s="206" t="s">
        <v>445</v>
      </c>
      <c r="C14" s="161" t="s">
        <v>444</v>
      </c>
      <c r="D14" s="209">
        <v>1</v>
      </c>
      <c r="E14" s="209">
        <f t="shared" ref="E14:AC14" si="1">D14*(1+E9)</f>
        <v>1.0900000000000001</v>
      </c>
      <c r="F14" s="209">
        <f t="shared" si="1"/>
        <v>1.1663000000000001</v>
      </c>
      <c r="G14" s="209">
        <f t="shared" si="1"/>
        <v>1.2479410000000002</v>
      </c>
      <c r="H14" s="209">
        <f t="shared" si="1"/>
        <v>1.3352968700000003</v>
      </c>
      <c r="I14" s="209">
        <f t="shared" si="1"/>
        <v>1.4287676509000005</v>
      </c>
      <c r="J14" s="209">
        <f t="shared" si="1"/>
        <v>1.5287813864630007</v>
      </c>
      <c r="K14" s="209">
        <f t="shared" si="1"/>
        <v>1.6357960835154108</v>
      </c>
      <c r="L14" s="209">
        <f t="shared" si="1"/>
        <v>1.7503018093614897</v>
      </c>
      <c r="M14" s="209">
        <f t="shared" si="1"/>
        <v>1.8728229360167941</v>
      </c>
      <c r="N14" s="209">
        <f t="shared" si="1"/>
        <v>2.0039205415379699</v>
      </c>
      <c r="O14" s="209">
        <f t="shared" si="1"/>
        <v>2.1441949794456279</v>
      </c>
      <c r="P14" s="209">
        <f t="shared" si="1"/>
        <v>2.294288628006822</v>
      </c>
      <c r="Q14" s="209">
        <f t="shared" si="1"/>
        <v>2.4548888319672995</v>
      </c>
      <c r="R14" s="209">
        <f t="shared" si="1"/>
        <v>2.6267310502050107</v>
      </c>
      <c r="S14" s="209">
        <f t="shared" si="1"/>
        <v>2.8106022237193615</v>
      </c>
      <c r="T14" s="209">
        <f t="shared" si="1"/>
        <v>3.0073443793797172</v>
      </c>
      <c r="U14" s="209">
        <f t="shared" si="1"/>
        <v>3.2178584859362975</v>
      </c>
      <c r="V14" s="209">
        <f t="shared" si="1"/>
        <v>3.4431085799518386</v>
      </c>
      <c r="W14" s="209">
        <f t="shared" si="1"/>
        <v>3.6841261805484677</v>
      </c>
      <c r="X14" s="209">
        <f t="shared" si="1"/>
        <v>3.9420150131868605</v>
      </c>
      <c r="Y14" s="209">
        <f t="shared" si="1"/>
        <v>4.2179560641099414</v>
      </c>
      <c r="Z14" s="209">
        <f t="shared" si="1"/>
        <v>4.5132129885976378</v>
      </c>
      <c r="AA14" s="209">
        <f t="shared" si="1"/>
        <v>4.8291378977994723</v>
      </c>
      <c r="AB14" s="209">
        <f t="shared" si="1"/>
        <v>5.1671775506454356</v>
      </c>
      <c r="AC14" s="209">
        <f t="shared" si="1"/>
        <v>5.5288799791906165</v>
      </c>
    </row>
    <row r="15" spans="1:29" x14ac:dyDescent="0.2">
      <c r="A15"/>
    </row>
    <row r="16" spans="1:29" x14ac:dyDescent="0.15">
      <c r="A16" s="196" t="s">
        <v>446</v>
      </c>
      <c r="B16" s="205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</row>
    <row r="17" spans="1:29" s="21" customFormat="1" x14ac:dyDescent="0.2">
      <c r="A17"/>
      <c r="B17" s="206" t="s">
        <v>447</v>
      </c>
      <c r="C17" s="161" t="s">
        <v>448</v>
      </c>
      <c r="D17" s="210">
        <f t="shared" ref="D17:AC17" si="2">$D$10*(D14/D13)</f>
        <v>22.14</v>
      </c>
      <c r="E17" s="210">
        <f t="shared" si="2"/>
        <v>23.544000000000008</v>
      </c>
      <c r="F17" s="210">
        <f t="shared" si="2"/>
        <v>24.577639024390251</v>
      </c>
      <c r="G17" s="210">
        <f t="shared" si="2"/>
        <v>25.656657323022017</v>
      </c>
      <c r="H17" s="210">
        <f t="shared" si="2"/>
        <v>26.783047156715675</v>
      </c>
      <c r="I17" s="210">
        <f t="shared" si="2"/>
        <v>27.958888251400754</v>
      </c>
      <c r="J17" s="210">
        <f t="shared" si="2"/>
        <v>29.186351638047626</v>
      </c>
      <c r="K17" s="210">
        <f t="shared" si="2"/>
        <v>30.467703661181432</v>
      </c>
      <c r="L17" s="210">
        <f t="shared" si="2"/>
        <v>31.805310163379644</v>
      </c>
      <c r="M17" s="210">
        <f t="shared" si="2"/>
        <v>33.20164085347924</v>
      </c>
      <c r="N17" s="210">
        <f t="shared" si="2"/>
        <v>34.659273866558827</v>
      </c>
      <c r="O17" s="210">
        <f t="shared" si="2"/>
        <v>36.180900524115074</v>
      </c>
      <c r="P17" s="210">
        <f t="shared" si="2"/>
        <v>37.769330303222567</v>
      </c>
      <c r="Q17" s="210">
        <f t="shared" si="2"/>
        <v>39.427496023851852</v>
      </c>
      <c r="R17" s="210">
        <f t="shared" si="2"/>
        <v>41.158459263923412</v>
      </c>
      <c r="S17" s="210">
        <f t="shared" si="2"/>
        <v>42.965416012095659</v>
      </c>
      <c r="T17" s="210">
        <f t="shared" si="2"/>
        <v>44.851702568724257</v>
      </c>
      <c r="U17" s="210">
        <f t="shared" si="2"/>
        <v>46.820801705887774</v>
      </c>
      <c r="V17" s="210">
        <f t="shared" si="2"/>
        <v>48.876349097853584</v>
      </c>
      <c r="W17" s="210">
        <f t="shared" si="2"/>
        <v>51.022140033856921</v>
      </c>
      <c r="X17" s="210">
        <f t="shared" si="2"/>
        <v>53.262136425587229</v>
      </c>
      <c r="Y17" s="210">
        <f t="shared" si="2"/>
        <v>55.600474122320342</v>
      </c>
      <c r="Z17" s="210">
        <f t="shared" si="2"/>
        <v>58.041470547202714</v>
      </c>
      <c r="AA17" s="210">
        <f t="shared" si="2"/>
        <v>60.589632668787225</v>
      </c>
      <c r="AB17" s="210">
        <f t="shared" si="2"/>
        <v>63.249665322538867</v>
      </c>
      <c r="AC17" s="210">
        <f t="shared" si="2"/>
        <v>66.026479897674733</v>
      </c>
    </row>
    <row r="18" spans="1:29" s="21" customFormat="1" x14ac:dyDescent="0.2">
      <c r="A18"/>
      <c r="B18" s="206" t="s">
        <v>449</v>
      </c>
      <c r="C18" s="161" t="s">
        <v>450</v>
      </c>
      <c r="D18" s="211">
        <f t="shared" ref="D18:AC18" si="3">1/D17</f>
        <v>4.5167118337850046E-2</v>
      </c>
      <c r="E18" s="211">
        <f t="shared" si="3"/>
        <v>4.2473666326877324E-2</v>
      </c>
      <c r="F18" s="211">
        <f t="shared" si="3"/>
        <v>4.0687390640232947E-2</v>
      </c>
      <c r="G18" s="211">
        <f t="shared" si="3"/>
        <v>3.8976238697419417E-2</v>
      </c>
      <c r="H18" s="211">
        <f t="shared" si="3"/>
        <v>3.7337051088649431E-2</v>
      </c>
      <c r="I18" s="211">
        <f t="shared" si="3"/>
        <v>3.5766801276509969E-2</v>
      </c>
      <c r="J18" s="211">
        <f t="shared" si="3"/>
        <v>3.4262590007871685E-2</v>
      </c>
      <c r="K18" s="211">
        <f t="shared" si="3"/>
        <v>3.2821639960811652E-2</v>
      </c>
      <c r="L18" s="211">
        <f t="shared" si="3"/>
        <v>3.1441290616665368E-2</v>
      </c>
      <c r="M18" s="211">
        <f t="shared" si="3"/>
        <v>3.0118993347740184E-2</v>
      </c>
      <c r="N18" s="211">
        <f t="shared" si="3"/>
        <v>2.885230671162026E-2</v>
      </c>
      <c r="O18" s="211">
        <f t="shared" si="3"/>
        <v>2.7638891943374544E-2</v>
      </c>
      <c r="P18" s="211">
        <f t="shared" si="3"/>
        <v>2.6476508637344773E-2</v>
      </c>
      <c r="Q18" s="211">
        <f t="shared" si="3"/>
        <v>2.5363010610540554E-2</v>
      </c>
      <c r="R18" s="211">
        <f t="shared" si="3"/>
        <v>2.4296341940003793E-2</v>
      </c>
      <c r="S18" s="211">
        <f t="shared" si="3"/>
        <v>2.3274533166826063E-2</v>
      </c>
      <c r="T18" s="211">
        <f t="shared" si="3"/>
        <v>2.2295697659810008E-2</v>
      </c>
      <c r="U18" s="211">
        <f t="shared" si="3"/>
        <v>2.1358028132060985E-2</v>
      </c>
      <c r="V18" s="211">
        <f t="shared" si="3"/>
        <v>2.0459793304077108E-2</v>
      </c>
      <c r="W18" s="211">
        <f t="shared" si="3"/>
        <v>1.9599334707176667E-2</v>
      </c>
      <c r="X18" s="211">
        <f t="shared" si="3"/>
        <v>1.8775063621360822E-2</v>
      </c>
      <c r="Y18" s="211">
        <f t="shared" si="3"/>
        <v>1.7985458141957792E-2</v>
      </c>
      <c r="Z18" s="211">
        <f t="shared" si="3"/>
        <v>1.7229060369632461E-2</v>
      </c>
      <c r="AA18" s="211">
        <f t="shared" si="3"/>
        <v>1.6504473718573151E-2</v>
      </c>
      <c r="AB18" s="211">
        <f t="shared" si="3"/>
        <v>1.5810360337885493E-2</v>
      </c>
      <c r="AC18" s="211">
        <f t="shared" si="3"/>
        <v>1.5145438641432363E-2</v>
      </c>
    </row>
    <row r="19" spans="1:29" x14ac:dyDescent="0.2">
      <c r="A19"/>
    </row>
    <row r="20" spans="1:29" x14ac:dyDescent="0.15">
      <c r="A20" s="202" t="s">
        <v>480</v>
      </c>
      <c r="B20" s="207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</row>
    <row r="21" spans="1:29" ht="17" thickBot="1" x14ac:dyDescent="0.2">
      <c r="A21" s="309"/>
      <c r="B21" s="310"/>
      <c r="C21" s="243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</row>
    <row r="22" spans="1:29" s="315" customFormat="1" ht="17" thickBot="1" x14ac:dyDescent="0.25">
      <c r="A22" s="311"/>
      <c r="B22" s="312" t="s">
        <v>436</v>
      </c>
      <c r="C22" s="313" t="s">
        <v>451</v>
      </c>
      <c r="D22" s="314">
        <f t="shared" ref="D22:AC22" si="4">D18/D13</f>
        <v>4.5167118337850046E-2</v>
      </c>
      <c r="E22" s="314">
        <f t="shared" si="4"/>
        <v>4.1437723245733978E-2</v>
      </c>
      <c r="F22" s="314">
        <f t="shared" si="4"/>
        <v>3.8726844154891561E-2</v>
      </c>
      <c r="G22" s="314">
        <f t="shared" si="4"/>
        <v>3.6193312294291187E-2</v>
      </c>
      <c r="H22" s="314">
        <f t="shared" si="4"/>
        <v>3.3825525508683348E-2</v>
      </c>
      <c r="I22" s="314">
        <f t="shared" si="4"/>
        <v>3.161264066232089E-2</v>
      </c>
      <c r="J22" s="314">
        <f t="shared" si="4"/>
        <v>2.9544523983477455E-2</v>
      </c>
      <c r="K22" s="314">
        <f t="shared" si="4"/>
        <v>2.7611704657455563E-2</v>
      </c>
      <c r="L22" s="314">
        <f t="shared" si="4"/>
        <v>2.580533145556595E-2</v>
      </c>
      <c r="M22" s="314">
        <f t="shared" si="4"/>
        <v>2.4117132201463502E-2</v>
      </c>
      <c r="N22" s="314">
        <f t="shared" si="4"/>
        <v>2.2539375889218224E-2</v>
      </c>
      <c r="O22" s="314">
        <f t="shared" si="4"/>
        <v>2.1064837279643197E-2</v>
      </c>
      <c r="P22" s="314">
        <f t="shared" si="4"/>
        <v>1.9686763812750651E-2</v>
      </c>
      <c r="Q22" s="314">
        <f t="shared" si="4"/>
        <v>1.8398844684813693E-2</v>
      </c>
      <c r="R22" s="314">
        <f t="shared" si="4"/>
        <v>1.719518194842401E-2</v>
      </c>
      <c r="S22" s="314">
        <f t="shared" si="4"/>
        <v>1.6070263503200011E-2</v>
      </c>
      <c r="T22" s="314">
        <f t="shared" si="4"/>
        <v>1.5018937853457951E-2</v>
      </c>
      <c r="U22" s="314">
        <f t="shared" si="4"/>
        <v>1.4036390517250421E-2</v>
      </c>
      <c r="V22" s="314">
        <f t="shared" si="4"/>
        <v>1.311812197873871E-2</v>
      </c>
      <c r="W22" s="314">
        <f t="shared" si="4"/>
        <v>1.2259927082933374E-2</v>
      </c>
      <c r="X22" s="314">
        <f t="shared" si="4"/>
        <v>1.1457875778442404E-2</v>
      </c>
      <c r="Y22" s="314">
        <f t="shared" si="4"/>
        <v>1.0708295120039629E-2</v>
      </c>
      <c r="Z22" s="314">
        <f t="shared" si="4"/>
        <v>1.0007752448635165E-2</v>
      </c>
      <c r="AA22" s="314">
        <f t="shared" si="4"/>
        <v>9.3530396716216511E-3</v>
      </c>
      <c r="AB22" s="314">
        <f t="shared" si="4"/>
        <v>8.7411585716090177E-3</v>
      </c>
      <c r="AC22" s="314">
        <f t="shared" si="4"/>
        <v>8.1693070762701107E-3</v>
      </c>
    </row>
    <row r="23" spans="1:29" x14ac:dyDescent="0.2">
      <c r="A23"/>
    </row>
    <row r="24" spans="1:29" x14ac:dyDescent="0.2">
      <c r="A24"/>
    </row>
    <row r="25" spans="1:29" x14ac:dyDescent="0.2">
      <c r="A25"/>
    </row>
    <row r="26" spans="1:29" x14ac:dyDescent="0.2">
      <c r="A26"/>
    </row>
    <row r="27" spans="1:29" x14ac:dyDescent="0.2">
      <c r="A27"/>
    </row>
    <row r="28" spans="1:29" x14ac:dyDescent="0.2">
      <c r="A28"/>
    </row>
    <row r="29" spans="1:29" x14ac:dyDescent="0.2">
      <c r="A29" s="166"/>
      <c r="B29" s="208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</row>
    <row r="30" spans="1:29" x14ac:dyDescent="0.2">
      <c r="A30" s="166"/>
      <c r="B30" s="208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</row>
    <row r="31" spans="1:29" x14ac:dyDescent="0.2">
      <c r="A31" s="166"/>
      <c r="B31" s="208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</row>
    <row r="32" spans="1:29" x14ac:dyDescent="0.2">
      <c r="A32" s="166"/>
      <c r="B32" s="208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</row>
    <row r="33" spans="1:29" x14ac:dyDescent="0.2">
      <c r="A33" s="166"/>
      <c r="B33" s="208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</row>
  </sheetData>
  <sheetProtection sheet="1" objects="1" scenarios="1" formatColumns="0" formatRows="0"/>
  <phoneticPr fontId="4" type="noConversion"/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B4B35-2817-174B-A864-D0A5B9FC2CB3}">
  <sheetPr>
    <tabColor rgb="FF2E75B6"/>
  </sheetPr>
  <dimension ref="A1:AC119"/>
  <sheetViews>
    <sheetView showGridLines="0" workbookViewId="0">
      <pane ySplit="5" topLeftCell="A6" activePane="bottomLeft" state="frozen"/>
      <selection pane="bottomLeft" activeCell="A8" sqref="A8"/>
    </sheetView>
  </sheetViews>
  <sheetFormatPr baseColWidth="10" defaultRowHeight="16" x14ac:dyDescent="0.2"/>
  <cols>
    <col min="1" max="1" width="69.6640625" style="208" customWidth="1"/>
    <col min="2" max="2" width="8.33203125" style="167" bestFit="1" customWidth="1"/>
    <col min="3" max="3" width="32.1640625" style="166" bestFit="1" customWidth="1"/>
    <col min="4" max="16384" width="10.83203125" style="166"/>
  </cols>
  <sheetData>
    <row r="1" spans="1:29" ht="42" customHeight="1" x14ac:dyDescent="0.2"/>
    <row r="2" spans="1:29" s="316" customFormat="1" ht="18" x14ac:dyDescent="0.2">
      <c r="A2" s="824" t="s">
        <v>1741</v>
      </c>
      <c r="B2" s="824"/>
      <c r="C2" s="824"/>
      <c r="D2" s="824"/>
      <c r="E2" s="824"/>
      <c r="F2" s="824"/>
      <c r="G2" s="824"/>
      <c r="H2" s="825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/>
      <c r="W2" s="824"/>
      <c r="X2" s="824"/>
      <c r="Y2" s="824"/>
      <c r="Z2" s="824"/>
      <c r="AA2" s="824"/>
      <c r="AB2" s="824"/>
      <c r="AC2" s="824"/>
    </row>
    <row r="3" spans="1:29" s="316" customFormat="1" x14ac:dyDescent="0.2">
      <c r="A3" s="1565" t="s">
        <v>1751</v>
      </c>
      <c r="B3" s="1565"/>
      <c r="C3" s="1565"/>
      <c r="D3" s="1565"/>
      <c r="E3" s="1565"/>
      <c r="F3" s="1565"/>
      <c r="G3" s="1565"/>
      <c r="H3" s="1565"/>
      <c r="I3" s="1565"/>
      <c r="J3" s="1565"/>
      <c r="K3" s="1565"/>
      <c r="L3" s="1565"/>
      <c r="M3" s="1565"/>
      <c r="N3" s="1565"/>
      <c r="O3" s="1565"/>
      <c r="P3" s="1565"/>
      <c r="Q3" s="1565"/>
      <c r="R3" s="1565"/>
      <c r="S3" s="1565"/>
      <c r="T3" s="1565"/>
      <c r="U3" s="1565"/>
      <c r="V3" s="1565"/>
      <c r="W3" s="1565"/>
      <c r="X3" s="1565"/>
      <c r="Y3" s="1565"/>
      <c r="Z3" s="1565"/>
      <c r="AA3" s="1565"/>
      <c r="AB3" s="1565"/>
      <c r="AC3" s="1565"/>
    </row>
    <row r="4" spans="1:29" s="316" customFormat="1" x14ac:dyDescent="0.2">
      <c r="A4" s="1032" t="s">
        <v>1750</v>
      </c>
      <c r="B4" s="1032"/>
      <c r="C4" s="1032"/>
      <c r="D4" s="1032"/>
      <c r="E4" s="1032"/>
      <c r="F4" s="1032"/>
      <c r="G4" s="1032"/>
      <c r="H4" s="1032"/>
      <c r="I4" s="1032"/>
      <c r="J4" s="1032"/>
      <c r="K4" s="1032"/>
      <c r="L4" s="1032"/>
      <c r="M4" s="1032"/>
      <c r="N4" s="1032"/>
      <c r="O4" s="1032"/>
      <c r="P4" s="1032"/>
      <c r="Q4" s="1032"/>
      <c r="R4" s="1032"/>
      <c r="S4" s="1032"/>
      <c r="T4" s="1032"/>
      <c r="U4" s="1032"/>
      <c r="V4" s="1032"/>
      <c r="W4" s="1032"/>
      <c r="X4" s="1032"/>
      <c r="Y4" s="1032"/>
      <c r="Z4" s="1032"/>
      <c r="AA4" s="1032"/>
      <c r="AB4" s="1032"/>
      <c r="AC4" s="1032"/>
    </row>
    <row r="5" spans="1:29" s="316" customFormat="1" x14ac:dyDescent="0.2">
      <c r="A5" s="1039"/>
      <c r="B5" s="317" t="s">
        <v>138</v>
      </c>
      <c r="C5" s="318" t="s">
        <v>139</v>
      </c>
      <c r="D5" s="170">
        <v>2025</v>
      </c>
      <c r="E5" s="170">
        <v>2026</v>
      </c>
      <c r="F5" s="170">
        <v>2027</v>
      </c>
      <c r="G5" s="170">
        <v>2028</v>
      </c>
      <c r="H5" s="170">
        <v>2029</v>
      </c>
      <c r="I5" s="170">
        <v>2030</v>
      </c>
      <c r="J5" s="170">
        <v>2031</v>
      </c>
      <c r="K5" s="170">
        <v>2032</v>
      </c>
      <c r="L5" s="170">
        <v>2033</v>
      </c>
      <c r="M5" s="170">
        <v>2034</v>
      </c>
      <c r="N5" s="170">
        <v>2035</v>
      </c>
      <c r="O5" s="170">
        <v>2036</v>
      </c>
      <c r="P5" s="170">
        <v>2037</v>
      </c>
      <c r="Q5" s="170">
        <v>2038</v>
      </c>
      <c r="R5" s="170">
        <v>2039</v>
      </c>
      <c r="S5" s="170">
        <v>2040</v>
      </c>
      <c r="T5" s="170">
        <v>2041</v>
      </c>
      <c r="U5" s="170">
        <v>2042</v>
      </c>
      <c r="V5" s="170">
        <v>2043</v>
      </c>
      <c r="W5" s="170">
        <v>2044</v>
      </c>
      <c r="X5" s="170">
        <v>2045</v>
      </c>
      <c r="Y5" s="170">
        <v>2046</v>
      </c>
      <c r="Z5" s="170">
        <v>2047</v>
      </c>
      <c r="AA5" s="170">
        <v>2048</v>
      </c>
      <c r="AB5" s="170">
        <v>2049</v>
      </c>
      <c r="AC5" s="170">
        <v>2050</v>
      </c>
    </row>
    <row r="6" spans="1:29" s="316" customFormat="1" x14ac:dyDescent="0.2">
      <c r="A6" s="319"/>
      <c r="B6" s="319"/>
      <c r="C6" s="320"/>
      <c r="D6" s="321" t="s">
        <v>140</v>
      </c>
      <c r="E6" s="321" t="s">
        <v>140</v>
      </c>
      <c r="F6" s="321" t="s">
        <v>140</v>
      </c>
      <c r="G6" s="321" t="s">
        <v>140</v>
      </c>
      <c r="H6" s="321" t="s">
        <v>140</v>
      </c>
      <c r="I6" s="321" t="s">
        <v>140</v>
      </c>
      <c r="J6" s="321" t="s">
        <v>140</v>
      </c>
      <c r="K6" s="321" t="s">
        <v>140</v>
      </c>
      <c r="L6" s="321" t="s">
        <v>140</v>
      </c>
      <c r="M6" s="321" t="s">
        <v>140</v>
      </c>
      <c r="N6" s="321" t="s">
        <v>140</v>
      </c>
      <c r="O6" s="321" t="s">
        <v>140</v>
      </c>
      <c r="P6" s="321" t="s">
        <v>140</v>
      </c>
      <c r="Q6" s="321" t="s">
        <v>140</v>
      </c>
      <c r="R6" s="321" t="s">
        <v>140</v>
      </c>
      <c r="S6" s="321" t="s">
        <v>140</v>
      </c>
      <c r="T6" s="321" t="s">
        <v>140</v>
      </c>
      <c r="U6" s="321" t="s">
        <v>140</v>
      </c>
      <c r="V6" s="321" t="s">
        <v>140</v>
      </c>
      <c r="W6" s="321" t="s">
        <v>140</v>
      </c>
      <c r="X6" s="321" t="s">
        <v>140</v>
      </c>
      <c r="Y6" s="321" t="s">
        <v>140</v>
      </c>
      <c r="Z6" s="321" t="s">
        <v>140</v>
      </c>
      <c r="AA6" s="321" t="s">
        <v>140</v>
      </c>
      <c r="AB6" s="321" t="s">
        <v>140</v>
      </c>
      <c r="AC6" s="321" t="s">
        <v>140</v>
      </c>
    </row>
    <row r="7" spans="1:29" ht="28" customHeight="1" x14ac:dyDescent="0.2">
      <c r="A7" s="1553" t="s">
        <v>327</v>
      </c>
      <c r="B7" s="1553"/>
      <c r="C7" s="1553"/>
      <c r="D7" s="1553"/>
      <c r="E7" s="1553"/>
      <c r="F7" s="1553"/>
      <c r="G7" s="1553"/>
      <c r="H7" s="1553"/>
      <c r="I7" s="1553"/>
      <c r="J7" s="1553"/>
      <c r="K7" s="1553"/>
      <c r="L7" s="1553"/>
      <c r="M7" s="1553"/>
      <c r="N7" s="1553"/>
      <c r="O7" s="1553"/>
      <c r="P7" s="1553"/>
      <c r="Q7" s="1553"/>
      <c r="R7" s="1553"/>
      <c r="S7" s="1553"/>
      <c r="T7" s="1553"/>
      <c r="U7" s="1553"/>
      <c r="V7" s="1553"/>
      <c r="W7" s="1553"/>
      <c r="X7" s="1553"/>
      <c r="Y7" s="1553"/>
      <c r="Z7" s="1553"/>
      <c r="AA7" s="1553"/>
      <c r="AB7" s="1553"/>
      <c r="AC7" s="1553"/>
    </row>
    <row r="8" spans="1:29" ht="18" customHeight="1" x14ac:dyDescent="0.2">
      <c r="A8" s="322"/>
      <c r="B8" s="322"/>
      <c r="C8" s="322"/>
      <c r="D8" s="322"/>
      <c r="E8" s="322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</row>
    <row r="9" spans="1:29" ht="18" customHeight="1" x14ac:dyDescent="0.2">
      <c r="A9" s="1566" t="s">
        <v>328</v>
      </c>
      <c r="B9" s="1566"/>
      <c r="C9" s="1566"/>
      <c r="D9" s="1566"/>
      <c r="E9" s="1566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</row>
    <row r="10" spans="1:29" ht="18" customHeight="1" x14ac:dyDescent="0.2">
      <c r="A10" s="324" t="s">
        <v>200</v>
      </c>
      <c r="B10" s="804">
        <f>'5_Assumptions'!B10</f>
        <v>2030</v>
      </c>
      <c r="C10" s="325" t="s">
        <v>330</v>
      </c>
      <c r="D10" s="322"/>
      <c r="E10" s="322"/>
    </row>
    <row r="11" spans="1:29" ht="18" customHeight="1" x14ac:dyDescent="0.2">
      <c r="A11" s="326" t="s">
        <v>119</v>
      </c>
      <c r="B11" s="805">
        <f>'5_Assumptions'!D99</f>
        <v>1.4999999999999999E-2</v>
      </c>
      <c r="C11" s="327" t="s">
        <v>1752</v>
      </c>
      <c r="D11" s="322"/>
      <c r="E11" s="322"/>
    </row>
    <row r="12" spans="1:29" ht="18" customHeight="1" x14ac:dyDescent="0.2">
      <c r="A12" s="326" t="s">
        <v>120</v>
      </c>
      <c r="B12" s="805">
        <f>'5_Assumptions'!D100</f>
        <v>0.35</v>
      </c>
      <c r="C12" s="327" t="s">
        <v>482</v>
      </c>
      <c r="D12" s="322"/>
      <c r="E12" s="322"/>
    </row>
    <row r="13" spans="1:29" ht="18" customHeight="1" x14ac:dyDescent="0.2">
      <c r="A13" s="326" t="s">
        <v>125</v>
      </c>
      <c r="B13" s="806">
        <f>'5_Assumptions'!D101</f>
        <v>30</v>
      </c>
      <c r="C13" s="327" t="s">
        <v>483</v>
      </c>
      <c r="D13" s="322"/>
      <c r="E13" s="322"/>
    </row>
    <row r="14" spans="1:29" ht="18" customHeight="1" x14ac:dyDescent="0.2">
      <c r="A14" s="326" t="s">
        <v>127</v>
      </c>
      <c r="B14" s="805">
        <f>'5_Assumptions'!D102</f>
        <v>0.01</v>
      </c>
      <c r="C14" s="327" t="s">
        <v>484</v>
      </c>
      <c r="D14" s="322"/>
      <c r="E14" s="322"/>
    </row>
    <row r="15" spans="1:29" ht="18" customHeight="1" x14ac:dyDescent="0.2">
      <c r="A15" s="326" t="s">
        <v>129</v>
      </c>
      <c r="B15" s="805">
        <f>'5_Assumptions'!D103</f>
        <v>0.8</v>
      </c>
      <c r="C15" s="327" t="s">
        <v>1742</v>
      </c>
      <c r="D15" s="322"/>
      <c r="E15" s="322"/>
    </row>
    <row r="16" spans="1:29" ht="18" customHeight="1" x14ac:dyDescent="0.2">
      <c r="A16" s="328" t="s">
        <v>210</v>
      </c>
      <c r="B16" s="807">
        <f>'5_Assumptions'!B62</f>
        <v>0.9</v>
      </c>
      <c r="C16" s="329" t="s">
        <v>1753</v>
      </c>
      <c r="D16" s="322"/>
      <c r="E16" s="322"/>
    </row>
    <row r="17" spans="1:5" ht="18" customHeight="1" x14ac:dyDescent="0.2">
      <c r="A17" s="330" t="s">
        <v>131</v>
      </c>
      <c r="B17" s="808">
        <f>'5_Assumptions'!D104</f>
        <v>0</v>
      </c>
      <c r="C17" s="331" t="s">
        <v>485</v>
      </c>
      <c r="D17" s="322"/>
      <c r="E17" s="322"/>
    </row>
    <row r="18" spans="1:5" ht="18" customHeight="1" x14ac:dyDescent="0.2">
      <c r="A18" s="1567" t="s">
        <v>329</v>
      </c>
      <c r="B18" s="1568"/>
      <c r="C18" s="1569"/>
      <c r="D18" s="1566"/>
      <c r="E18" s="1566"/>
    </row>
    <row r="19" spans="1:5" ht="18" customHeight="1" x14ac:dyDescent="0.2">
      <c r="A19" s="332"/>
      <c r="B19" s="333"/>
      <c r="C19" s="327"/>
      <c r="D19" s="322"/>
      <c r="E19" s="322"/>
    </row>
    <row r="20" spans="1:5" ht="18" customHeight="1" x14ac:dyDescent="0.2">
      <c r="A20" s="328" t="s">
        <v>335</v>
      </c>
      <c r="B20" s="809">
        <f>SUM(D56:AC56)*1000000/SUM(D53:AC53)</f>
        <v>840.79587863053689</v>
      </c>
      <c r="C20" s="329" t="s">
        <v>487</v>
      </c>
      <c r="D20" s="322"/>
      <c r="E20" s="322"/>
    </row>
    <row r="21" spans="1:5" ht="18" customHeight="1" x14ac:dyDescent="0.2">
      <c r="A21" s="330" t="s">
        <v>194</v>
      </c>
      <c r="B21" s="810">
        <f>'5_Assumptions'!D91</f>
        <v>0.05</v>
      </c>
      <c r="C21" s="331" t="s">
        <v>486</v>
      </c>
      <c r="D21" s="322"/>
      <c r="E21" s="322"/>
    </row>
    <row r="22" spans="1:5" ht="18" customHeight="1" x14ac:dyDescent="0.2">
      <c r="A22" s="1567" t="s">
        <v>1754</v>
      </c>
      <c r="B22" s="1568"/>
      <c r="C22" s="1569"/>
      <c r="D22" s="1566"/>
      <c r="E22" s="1566"/>
    </row>
    <row r="23" spans="1:5" ht="18" customHeight="1" x14ac:dyDescent="0.2">
      <c r="A23" s="332"/>
      <c r="B23" s="334"/>
      <c r="C23" s="327"/>
      <c r="D23" s="322"/>
      <c r="E23" s="322"/>
    </row>
    <row r="24" spans="1:5" ht="18" customHeight="1" x14ac:dyDescent="0.2">
      <c r="A24" s="326" t="s">
        <v>296</v>
      </c>
      <c r="B24" s="805">
        <f>'5_Assumptions'!D149</f>
        <v>0.89700000000000002</v>
      </c>
      <c r="C24" s="327" t="s">
        <v>1755</v>
      </c>
      <c r="D24" s="322"/>
      <c r="E24" s="322"/>
    </row>
    <row r="25" spans="1:5" ht="18" customHeight="1" x14ac:dyDescent="0.2">
      <c r="A25" s="326" t="s">
        <v>297</v>
      </c>
      <c r="B25" s="805">
        <f>'5_Assumptions'!D150</f>
        <v>8.4199999999999997E-2</v>
      </c>
      <c r="C25" s="327" t="s">
        <v>1755</v>
      </c>
      <c r="D25" s="322"/>
      <c r="E25" s="322"/>
    </row>
    <row r="26" spans="1:5" ht="18" customHeight="1" x14ac:dyDescent="0.2">
      <c r="A26" s="326" t="s">
        <v>298</v>
      </c>
      <c r="B26" s="805">
        <f>'5_Assumptions'!D151</f>
        <v>8.6999999999999994E-3</v>
      </c>
      <c r="C26" s="327" t="s">
        <v>1755</v>
      </c>
      <c r="D26" s="322"/>
      <c r="E26" s="322"/>
    </row>
    <row r="27" spans="1:5" ht="18" customHeight="1" x14ac:dyDescent="0.2">
      <c r="A27" s="326" t="s">
        <v>299</v>
      </c>
      <c r="B27" s="805">
        <f>'5_Assumptions'!D152</f>
        <v>1.0099999999999887E-2</v>
      </c>
      <c r="C27" s="327" t="s">
        <v>1755</v>
      </c>
      <c r="D27" s="322"/>
      <c r="E27" s="322"/>
    </row>
    <row r="28" spans="1:5" ht="18" customHeight="1" x14ac:dyDescent="0.2">
      <c r="A28" s="326" t="s">
        <v>300</v>
      </c>
      <c r="B28" s="811">
        <f>'5_Assumptions'!D156</f>
        <v>19</v>
      </c>
      <c r="C28" s="327" t="s">
        <v>1756</v>
      </c>
      <c r="D28" s="322"/>
      <c r="E28" s="322"/>
    </row>
    <row r="29" spans="1:5" ht="18" customHeight="1" x14ac:dyDescent="0.2">
      <c r="A29" s="326" t="s">
        <v>301</v>
      </c>
      <c r="B29" s="811">
        <f>'5_Assumptions'!D157</f>
        <v>39</v>
      </c>
      <c r="C29" s="327" t="s">
        <v>1756</v>
      </c>
      <c r="D29" s="322"/>
      <c r="E29" s="322"/>
    </row>
    <row r="30" spans="1:5" ht="18" customHeight="1" x14ac:dyDescent="0.2">
      <c r="A30" s="326" t="s">
        <v>302</v>
      </c>
      <c r="B30" s="811">
        <f>'5_Assumptions'!D158</f>
        <v>275</v>
      </c>
      <c r="C30" s="327" t="s">
        <v>1756</v>
      </c>
      <c r="D30" s="322"/>
      <c r="E30" s="322"/>
    </row>
    <row r="31" spans="1:5" ht="18" customHeight="1" x14ac:dyDescent="0.2">
      <c r="A31" s="328" t="s">
        <v>303</v>
      </c>
      <c r="B31" s="812">
        <f>'5_Assumptions'!D159</f>
        <v>250</v>
      </c>
      <c r="C31" s="329" t="s">
        <v>1756</v>
      </c>
      <c r="D31" s="322"/>
      <c r="E31" s="322"/>
    </row>
    <row r="32" spans="1:5" ht="18" customHeight="1" x14ac:dyDescent="0.2">
      <c r="A32" s="330" t="s">
        <v>251</v>
      </c>
      <c r="B32" s="810">
        <f>'5_Assumptions'!D160</f>
        <v>0.02</v>
      </c>
      <c r="C32" s="331" t="s">
        <v>1757</v>
      </c>
      <c r="D32" s="322"/>
      <c r="E32" s="322"/>
    </row>
    <row r="33" spans="1:5" ht="18" customHeight="1" x14ac:dyDescent="0.2">
      <c r="A33" s="1567" t="s">
        <v>1758</v>
      </c>
      <c r="B33" s="1568"/>
      <c r="C33" s="1569"/>
      <c r="D33" s="1566"/>
      <c r="E33" s="1566"/>
    </row>
    <row r="34" spans="1:5" ht="18" customHeight="1" x14ac:dyDescent="0.2">
      <c r="A34" s="332"/>
      <c r="B34" s="335"/>
      <c r="C34" s="327"/>
      <c r="D34" s="322"/>
      <c r="E34" s="322"/>
    </row>
    <row r="35" spans="1:5" ht="18" customHeight="1" x14ac:dyDescent="0.2">
      <c r="A35" s="326" t="s">
        <v>304</v>
      </c>
      <c r="B35" s="813">
        <f>'5_Assumptions'!D164</f>
        <v>0.4</v>
      </c>
      <c r="C35" s="327" t="s">
        <v>1759</v>
      </c>
      <c r="D35" s="322"/>
      <c r="E35" s="322"/>
    </row>
    <row r="36" spans="1:5" ht="18" customHeight="1" x14ac:dyDescent="0.2">
      <c r="A36" s="326" t="s">
        <v>305</v>
      </c>
      <c r="B36" s="813">
        <f>'5_Assumptions'!D165</f>
        <v>0.6</v>
      </c>
      <c r="C36" s="327" t="s">
        <v>1759</v>
      </c>
      <c r="D36" s="322"/>
      <c r="E36" s="322"/>
    </row>
    <row r="37" spans="1:5" ht="18" customHeight="1" x14ac:dyDescent="0.2">
      <c r="A37" s="326" t="s">
        <v>306</v>
      </c>
      <c r="B37" s="813">
        <f>'5_Assumptions'!D166</f>
        <v>0.7</v>
      </c>
      <c r="C37" s="327" t="s">
        <v>1759</v>
      </c>
      <c r="D37" s="322"/>
      <c r="E37" s="322"/>
    </row>
    <row r="38" spans="1:5" ht="18" customHeight="1" x14ac:dyDescent="0.2">
      <c r="A38" s="326" t="s">
        <v>316</v>
      </c>
      <c r="B38" s="813">
        <f>'5_Assumptions'!D167</f>
        <v>1</v>
      </c>
      <c r="C38" s="327" t="s">
        <v>1759</v>
      </c>
      <c r="D38" s="322"/>
      <c r="E38" s="322"/>
    </row>
    <row r="39" spans="1:5" ht="18" customHeight="1" x14ac:dyDescent="0.2">
      <c r="A39" s="326" t="s">
        <v>307</v>
      </c>
      <c r="B39" s="813">
        <f>'5_Assumptions'!D169</f>
        <v>0.7</v>
      </c>
      <c r="C39" s="327" t="s">
        <v>1759</v>
      </c>
      <c r="D39" s="322"/>
      <c r="E39" s="322"/>
    </row>
    <row r="40" spans="1:5" ht="18" customHeight="1" x14ac:dyDescent="0.2">
      <c r="A40" s="326" t="s">
        <v>308</v>
      </c>
      <c r="B40" s="813">
        <f>'5_Assumptions'!D170</f>
        <v>0.75</v>
      </c>
      <c r="C40" s="327" t="s">
        <v>1759</v>
      </c>
      <c r="D40" s="322"/>
      <c r="E40" s="322"/>
    </row>
    <row r="41" spans="1:5" ht="18" customHeight="1" x14ac:dyDescent="0.2">
      <c r="A41" s="326" t="s">
        <v>309</v>
      </c>
      <c r="B41" s="813">
        <f>'5_Assumptions'!D171</f>
        <v>0.82</v>
      </c>
      <c r="C41" s="327" t="s">
        <v>1759</v>
      </c>
      <c r="D41" s="322"/>
      <c r="E41" s="322"/>
    </row>
    <row r="42" spans="1:5" ht="18" customHeight="1" x14ac:dyDescent="0.2">
      <c r="A42" s="326" t="s">
        <v>317</v>
      </c>
      <c r="B42" s="813">
        <f>'5_Assumptions'!D172</f>
        <v>1</v>
      </c>
      <c r="C42" s="327" t="s">
        <v>1759</v>
      </c>
      <c r="D42" s="322"/>
      <c r="E42" s="322"/>
    </row>
    <row r="43" spans="1:5" ht="18" customHeight="1" x14ac:dyDescent="0.2">
      <c r="A43" s="326" t="s">
        <v>310</v>
      </c>
      <c r="B43" s="813">
        <f>'5_Assumptions'!D174</f>
        <v>0.9</v>
      </c>
      <c r="C43" s="327" t="s">
        <v>1759</v>
      </c>
      <c r="D43" s="322"/>
      <c r="E43" s="322"/>
    </row>
    <row r="44" spans="1:5" ht="18" customHeight="1" x14ac:dyDescent="0.2">
      <c r="A44" s="326" t="s">
        <v>311</v>
      </c>
      <c r="B44" s="813">
        <f>'5_Assumptions'!D175</f>
        <v>0.95</v>
      </c>
      <c r="C44" s="327" t="s">
        <v>1759</v>
      </c>
      <c r="D44" s="322"/>
      <c r="E44" s="322"/>
    </row>
    <row r="45" spans="1:5" ht="18" customHeight="1" x14ac:dyDescent="0.2">
      <c r="A45" s="328" t="s">
        <v>312</v>
      </c>
      <c r="B45" s="814">
        <f>'5_Assumptions'!D176</f>
        <v>1</v>
      </c>
      <c r="C45" s="329" t="s">
        <v>1759</v>
      </c>
      <c r="D45" s="322"/>
      <c r="E45" s="322"/>
    </row>
    <row r="46" spans="1:5" ht="18" customHeight="1" x14ac:dyDescent="0.2">
      <c r="A46" s="330" t="s">
        <v>318</v>
      </c>
      <c r="B46" s="815">
        <f>'5_Assumptions'!D177</f>
        <v>1</v>
      </c>
      <c r="C46" s="331" t="s">
        <v>1759</v>
      </c>
      <c r="D46" s="322"/>
      <c r="E46" s="322"/>
    </row>
    <row r="47" spans="1:5" x14ac:dyDescent="0.2">
      <c r="A47" s="1041"/>
      <c r="B47" s="1042"/>
      <c r="C47" s="164"/>
    </row>
    <row r="48" spans="1:5" x14ac:dyDescent="0.2">
      <c r="A48" s="1043"/>
      <c r="B48" s="1044"/>
      <c r="C48" s="164"/>
    </row>
    <row r="49" spans="1:29" x14ac:dyDescent="0.2">
      <c r="A49" s="1043"/>
      <c r="B49" s="1044"/>
      <c r="C49" s="164"/>
    </row>
    <row r="50" spans="1:29" x14ac:dyDescent="0.2">
      <c r="C50" s="164"/>
    </row>
    <row r="51" spans="1:29" s="316" customFormat="1" x14ac:dyDescent="0.2">
      <c r="A51" s="1564" t="s">
        <v>198</v>
      </c>
      <c r="B51" s="1564"/>
      <c r="C51" s="1564"/>
      <c r="D51" s="1564"/>
      <c r="E51" s="1564"/>
      <c r="F51" s="1564"/>
      <c r="G51" s="1564"/>
      <c r="H51" s="1564"/>
      <c r="I51" s="1564"/>
      <c r="J51" s="1564"/>
      <c r="K51" s="1564"/>
      <c r="L51" s="1564"/>
      <c r="M51" s="1564"/>
      <c r="N51" s="1564"/>
      <c r="O51" s="1564"/>
      <c r="P51" s="1564"/>
      <c r="Q51" s="1564"/>
      <c r="R51" s="1564"/>
      <c r="S51" s="1564"/>
      <c r="T51" s="1564"/>
      <c r="U51" s="1564"/>
      <c r="V51" s="1564"/>
      <c r="W51" s="1564"/>
      <c r="X51" s="1564"/>
      <c r="Y51" s="1564"/>
      <c r="Z51" s="1564"/>
      <c r="AA51" s="1564"/>
      <c r="AB51" s="1564"/>
      <c r="AC51" s="1564"/>
    </row>
    <row r="52" spans="1:29" s="316" customFormat="1" x14ac:dyDescent="0.2">
      <c r="A52" s="323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</row>
    <row r="53" spans="1:29" s="316" customFormat="1" ht="24" x14ac:dyDescent="0.2">
      <c r="A53" s="245" t="s">
        <v>188</v>
      </c>
      <c r="B53" s="336" t="s">
        <v>143</v>
      </c>
      <c r="C53" s="337" t="s">
        <v>1760</v>
      </c>
      <c r="D53" s="816">
        <f>'5_Assumptions'!D72</f>
        <v>8647.8000000000011</v>
      </c>
      <c r="E53" s="816">
        <f>'5_Assumptions'!E72</f>
        <v>77478</v>
      </c>
      <c r="F53" s="816">
        <f>'5_Assumptions'!F72</f>
        <v>100243.8</v>
      </c>
      <c r="G53" s="816">
        <f>'5_Assumptions'!G72</f>
        <v>87994.8</v>
      </c>
      <c r="H53" s="816">
        <f>'5_Assumptions'!H72</f>
        <v>87757.8</v>
      </c>
      <c r="I53" s="816">
        <f>'5_Assumptions'!I72</f>
        <v>81613.8</v>
      </c>
      <c r="J53" s="816">
        <f>'5_Assumptions'!J72</f>
        <v>0</v>
      </c>
      <c r="K53" s="816">
        <f>'5_Assumptions'!K72</f>
        <v>0</v>
      </c>
      <c r="L53" s="816">
        <f>'5_Assumptions'!L72</f>
        <v>0</v>
      </c>
      <c r="M53" s="816">
        <f>'5_Assumptions'!M72</f>
        <v>0</v>
      </c>
      <c r="N53" s="816">
        <f>'5_Assumptions'!N72</f>
        <v>0</v>
      </c>
      <c r="O53" s="816">
        <f>'5_Assumptions'!O72</f>
        <v>0</v>
      </c>
      <c r="P53" s="816">
        <f>'5_Assumptions'!P72</f>
        <v>0</v>
      </c>
      <c r="Q53" s="816">
        <f>'5_Assumptions'!Q72</f>
        <v>0</v>
      </c>
      <c r="R53" s="816">
        <f>'5_Assumptions'!R72</f>
        <v>0</v>
      </c>
      <c r="S53" s="816">
        <f>'5_Assumptions'!S72</f>
        <v>0</v>
      </c>
      <c r="T53" s="816">
        <f>'5_Assumptions'!T72</f>
        <v>0</v>
      </c>
      <c r="U53" s="816">
        <f>'5_Assumptions'!U72</f>
        <v>0</v>
      </c>
      <c r="V53" s="816">
        <f>'5_Assumptions'!V72</f>
        <v>0</v>
      </c>
      <c r="W53" s="816">
        <f>'5_Assumptions'!W72</f>
        <v>0</v>
      </c>
      <c r="X53" s="816">
        <f>'5_Assumptions'!X72</f>
        <v>0</v>
      </c>
      <c r="Y53" s="816">
        <f>'5_Assumptions'!Y72</f>
        <v>0</v>
      </c>
      <c r="Z53" s="816">
        <f>'5_Assumptions'!Z72</f>
        <v>0</v>
      </c>
      <c r="AA53" s="816">
        <f>'5_Assumptions'!AA72</f>
        <v>0</v>
      </c>
      <c r="AB53" s="816">
        <f>'5_Assumptions'!AB72</f>
        <v>0</v>
      </c>
      <c r="AC53" s="816">
        <f>'5_Assumptions'!AC72</f>
        <v>0</v>
      </c>
    </row>
    <row r="54" spans="1:29" s="343" customFormat="1" x14ac:dyDescent="0.2">
      <c r="A54" s="339" t="s">
        <v>214</v>
      </c>
      <c r="B54" s="340" t="s">
        <v>286</v>
      </c>
      <c r="C54" s="341"/>
      <c r="D54" s="817">
        <f>D53</f>
        <v>8647.8000000000011</v>
      </c>
      <c r="E54" s="817">
        <f>D54+E53</f>
        <v>86125.8</v>
      </c>
      <c r="F54" s="817">
        <f t="shared" ref="F54:AC54" si="0">E54+F53</f>
        <v>186369.6</v>
      </c>
      <c r="G54" s="817">
        <f t="shared" si="0"/>
        <v>274364.40000000002</v>
      </c>
      <c r="H54" s="817">
        <f t="shared" si="0"/>
        <v>362122.2</v>
      </c>
      <c r="I54" s="817">
        <f t="shared" si="0"/>
        <v>443736</v>
      </c>
      <c r="J54" s="817">
        <f t="shared" si="0"/>
        <v>443736</v>
      </c>
      <c r="K54" s="817">
        <f t="shared" si="0"/>
        <v>443736</v>
      </c>
      <c r="L54" s="817">
        <f t="shared" si="0"/>
        <v>443736</v>
      </c>
      <c r="M54" s="817">
        <f t="shared" si="0"/>
        <v>443736</v>
      </c>
      <c r="N54" s="817">
        <f t="shared" si="0"/>
        <v>443736</v>
      </c>
      <c r="O54" s="817">
        <f t="shared" si="0"/>
        <v>443736</v>
      </c>
      <c r="P54" s="817">
        <f t="shared" si="0"/>
        <v>443736</v>
      </c>
      <c r="Q54" s="817">
        <f t="shared" si="0"/>
        <v>443736</v>
      </c>
      <c r="R54" s="817">
        <f t="shared" si="0"/>
        <v>443736</v>
      </c>
      <c r="S54" s="817">
        <f t="shared" si="0"/>
        <v>443736</v>
      </c>
      <c r="T54" s="817">
        <f t="shared" si="0"/>
        <v>443736</v>
      </c>
      <c r="U54" s="817">
        <f t="shared" si="0"/>
        <v>443736</v>
      </c>
      <c r="V54" s="817">
        <f t="shared" si="0"/>
        <v>443736</v>
      </c>
      <c r="W54" s="817">
        <f t="shared" si="0"/>
        <v>443736</v>
      </c>
      <c r="X54" s="817">
        <f t="shared" si="0"/>
        <v>443736</v>
      </c>
      <c r="Y54" s="817">
        <f t="shared" si="0"/>
        <v>443736</v>
      </c>
      <c r="Z54" s="817">
        <f t="shared" si="0"/>
        <v>443736</v>
      </c>
      <c r="AA54" s="817">
        <f t="shared" si="0"/>
        <v>443736</v>
      </c>
      <c r="AB54" s="817">
        <f t="shared" si="0"/>
        <v>443736</v>
      </c>
      <c r="AC54" s="817">
        <f t="shared" si="0"/>
        <v>443736</v>
      </c>
    </row>
    <row r="55" spans="1:29" s="316" customFormat="1" x14ac:dyDescent="0.2">
      <c r="A55" s="245"/>
      <c r="B55" s="336"/>
      <c r="C55" s="337"/>
      <c r="D55" s="338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  <c r="AA55" s="338"/>
      <c r="AB55" s="338"/>
      <c r="AC55" s="338"/>
    </row>
    <row r="56" spans="1:29" s="316" customFormat="1" ht="24" x14ac:dyDescent="0.2">
      <c r="A56" s="245" t="s">
        <v>185</v>
      </c>
      <c r="B56" s="336" t="s">
        <v>159</v>
      </c>
      <c r="C56" s="337" t="s">
        <v>1761</v>
      </c>
      <c r="D56" s="816">
        <f>'5_Assumptions'!D67</f>
        <v>7.4472000000000005</v>
      </c>
      <c r="E56" s="816">
        <f>'5_Assumptions'!E67</f>
        <v>36.870000000000005</v>
      </c>
      <c r="F56" s="816">
        <f>'5_Assumptions'!F67</f>
        <v>68.8506</v>
      </c>
      <c r="G56" s="816">
        <f>'5_Assumptions'!G67</f>
        <v>75.523799999999994</v>
      </c>
      <c r="H56" s="816">
        <f>'5_Assumptions'!H67</f>
        <v>87.754199999999997</v>
      </c>
      <c r="I56" s="816">
        <f>'5_Assumptions'!I67</f>
        <v>96.645599999999988</v>
      </c>
      <c r="J56" s="816">
        <f>'5_Assumptions'!J67</f>
        <v>0</v>
      </c>
      <c r="K56" s="816">
        <f>'5_Assumptions'!K67</f>
        <v>0</v>
      </c>
      <c r="L56" s="816">
        <f>'5_Assumptions'!L67</f>
        <v>0</v>
      </c>
      <c r="M56" s="816">
        <f>'5_Assumptions'!M67</f>
        <v>0</v>
      </c>
      <c r="N56" s="816">
        <f>'5_Assumptions'!N67</f>
        <v>0</v>
      </c>
      <c r="O56" s="816">
        <f>'5_Assumptions'!O67</f>
        <v>0</v>
      </c>
      <c r="P56" s="816">
        <f>'5_Assumptions'!P67</f>
        <v>0</v>
      </c>
      <c r="Q56" s="816">
        <f>'5_Assumptions'!Q67</f>
        <v>0</v>
      </c>
      <c r="R56" s="816">
        <f>'5_Assumptions'!R67</f>
        <v>0</v>
      </c>
      <c r="S56" s="816">
        <f>'5_Assumptions'!S67</f>
        <v>0</v>
      </c>
      <c r="T56" s="816">
        <f>'5_Assumptions'!T67</f>
        <v>0</v>
      </c>
      <c r="U56" s="816">
        <f>'5_Assumptions'!U67</f>
        <v>0</v>
      </c>
      <c r="V56" s="816">
        <f>'5_Assumptions'!V67</f>
        <v>0</v>
      </c>
      <c r="W56" s="816">
        <f>'5_Assumptions'!W67</f>
        <v>0</v>
      </c>
      <c r="X56" s="816">
        <f>'5_Assumptions'!X67</f>
        <v>0</v>
      </c>
      <c r="Y56" s="816">
        <f>'5_Assumptions'!Y67</f>
        <v>0</v>
      </c>
      <c r="Z56" s="816">
        <f>'5_Assumptions'!Z67</f>
        <v>0</v>
      </c>
      <c r="AA56" s="816">
        <f>'5_Assumptions'!AA67</f>
        <v>0</v>
      </c>
      <c r="AB56" s="816">
        <f>'5_Assumptions'!AB67</f>
        <v>0</v>
      </c>
      <c r="AC56" s="816">
        <f>'5_Assumptions'!AC67</f>
        <v>0</v>
      </c>
    </row>
    <row r="57" spans="1:29" s="343" customFormat="1" x14ac:dyDescent="0.2">
      <c r="A57" s="339" t="s">
        <v>203</v>
      </c>
      <c r="B57" s="340" t="s">
        <v>159</v>
      </c>
      <c r="C57" s="341"/>
      <c r="D57" s="817">
        <f>D56</f>
        <v>7.4472000000000005</v>
      </c>
      <c r="E57" s="817">
        <f>D57+E56</f>
        <v>44.317200000000007</v>
      </c>
      <c r="F57" s="817">
        <f t="shared" ref="F57:AC57" si="1">E57+F56</f>
        <v>113.1678</v>
      </c>
      <c r="G57" s="817">
        <f t="shared" si="1"/>
        <v>188.69159999999999</v>
      </c>
      <c r="H57" s="817">
        <f t="shared" si="1"/>
        <v>276.44579999999996</v>
      </c>
      <c r="I57" s="817">
        <f t="shared" si="1"/>
        <v>373.09139999999996</v>
      </c>
      <c r="J57" s="817">
        <f t="shared" si="1"/>
        <v>373.09139999999996</v>
      </c>
      <c r="K57" s="817">
        <f t="shared" si="1"/>
        <v>373.09139999999996</v>
      </c>
      <c r="L57" s="817">
        <f t="shared" si="1"/>
        <v>373.09139999999996</v>
      </c>
      <c r="M57" s="817">
        <f t="shared" si="1"/>
        <v>373.09139999999996</v>
      </c>
      <c r="N57" s="817">
        <f t="shared" si="1"/>
        <v>373.09139999999996</v>
      </c>
      <c r="O57" s="817">
        <f t="shared" si="1"/>
        <v>373.09139999999996</v>
      </c>
      <c r="P57" s="817">
        <f t="shared" si="1"/>
        <v>373.09139999999996</v>
      </c>
      <c r="Q57" s="817">
        <f t="shared" si="1"/>
        <v>373.09139999999996</v>
      </c>
      <c r="R57" s="817">
        <f t="shared" si="1"/>
        <v>373.09139999999996</v>
      </c>
      <c r="S57" s="817">
        <f t="shared" si="1"/>
        <v>373.09139999999996</v>
      </c>
      <c r="T57" s="817">
        <f t="shared" si="1"/>
        <v>373.09139999999996</v>
      </c>
      <c r="U57" s="817">
        <f t="shared" si="1"/>
        <v>373.09139999999996</v>
      </c>
      <c r="V57" s="817">
        <f t="shared" si="1"/>
        <v>373.09139999999996</v>
      </c>
      <c r="W57" s="817">
        <f t="shared" si="1"/>
        <v>373.09139999999996</v>
      </c>
      <c r="X57" s="817">
        <f t="shared" si="1"/>
        <v>373.09139999999996</v>
      </c>
      <c r="Y57" s="817">
        <f t="shared" si="1"/>
        <v>373.09139999999996</v>
      </c>
      <c r="Z57" s="817">
        <f t="shared" si="1"/>
        <v>373.09139999999996</v>
      </c>
      <c r="AA57" s="817">
        <f t="shared" si="1"/>
        <v>373.09139999999996</v>
      </c>
      <c r="AB57" s="817">
        <f t="shared" si="1"/>
        <v>373.09139999999996</v>
      </c>
      <c r="AC57" s="817">
        <f t="shared" si="1"/>
        <v>373.09139999999996</v>
      </c>
    </row>
    <row r="58" spans="1:29" s="316" customFormat="1" x14ac:dyDescent="0.2">
      <c r="A58" s="245"/>
      <c r="B58" s="336"/>
      <c r="C58" s="337"/>
      <c r="D58" s="344"/>
      <c r="E58" s="344"/>
      <c r="F58" s="344"/>
      <c r="G58" s="344"/>
      <c r="H58" s="344"/>
      <c r="I58" s="344"/>
      <c r="J58" s="319"/>
      <c r="K58" s="319"/>
      <c r="L58" s="319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</row>
    <row r="59" spans="1:29" s="316" customFormat="1" x14ac:dyDescent="0.2">
      <c r="A59" s="1564" t="s">
        <v>199</v>
      </c>
      <c r="B59" s="1564"/>
      <c r="C59" s="1564"/>
      <c r="D59" s="1564"/>
      <c r="E59" s="1564"/>
      <c r="F59" s="1564"/>
      <c r="G59" s="1564"/>
      <c r="H59" s="1564"/>
      <c r="I59" s="1564"/>
      <c r="J59" s="1564"/>
      <c r="K59" s="1564"/>
      <c r="L59" s="1564"/>
      <c r="M59" s="1564"/>
      <c r="N59" s="1564"/>
      <c r="O59" s="1564"/>
      <c r="P59" s="1564"/>
      <c r="Q59" s="1564"/>
      <c r="R59" s="1564"/>
      <c r="S59" s="1564"/>
      <c r="T59" s="1564"/>
      <c r="U59" s="1564"/>
      <c r="V59" s="1564"/>
      <c r="W59" s="1564"/>
      <c r="X59" s="1564"/>
      <c r="Y59" s="1564"/>
      <c r="Z59" s="1564"/>
      <c r="AA59" s="1564"/>
      <c r="AB59" s="1564"/>
      <c r="AC59" s="1564"/>
    </row>
    <row r="60" spans="1:29" s="316" customFormat="1" x14ac:dyDescent="0.2">
      <c r="A60" s="323"/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323"/>
      <c r="Z60" s="323"/>
      <c r="AA60" s="323"/>
      <c r="AB60" s="323"/>
      <c r="AC60" s="323"/>
    </row>
    <row r="61" spans="1:29" s="316" customFormat="1" x14ac:dyDescent="0.2">
      <c r="A61" s="245" t="s">
        <v>132</v>
      </c>
      <c r="B61" s="336" t="s">
        <v>286</v>
      </c>
      <c r="C61" s="337"/>
      <c r="D61" s="818">
        <f t="shared" ref="D61:AC61" ca="1" si="2">IF(D$5&lt;=$B$10,0,IFERROR(OFFSET(D63,0,-1)*$B$11,0))</f>
        <v>0</v>
      </c>
      <c r="E61" s="818">
        <f t="shared" ca="1" si="2"/>
        <v>0</v>
      </c>
      <c r="F61" s="818">
        <f t="shared" ca="1" si="2"/>
        <v>0</v>
      </c>
      <c r="G61" s="818">
        <f t="shared" ca="1" si="2"/>
        <v>0</v>
      </c>
      <c r="H61" s="818">
        <f t="shared" ca="1" si="2"/>
        <v>0</v>
      </c>
      <c r="I61" s="818">
        <f t="shared" ca="1" si="2"/>
        <v>0</v>
      </c>
      <c r="J61" s="818">
        <f t="shared" ca="1" si="2"/>
        <v>6656.04</v>
      </c>
      <c r="K61" s="818">
        <f t="shared" ca="1" si="2"/>
        <v>6755.8805999999995</v>
      </c>
      <c r="L61" s="818">
        <f t="shared" ca="1" si="2"/>
        <v>6857.218809</v>
      </c>
      <c r="M61" s="818">
        <f t="shared" ca="1" si="2"/>
        <v>6960.077091135</v>
      </c>
      <c r="N61" s="818">
        <f t="shared" ca="1" si="2"/>
        <v>7064.4782475020247</v>
      </c>
      <c r="O61" s="818">
        <f t="shared" ca="1" si="2"/>
        <v>7170.4454212145547</v>
      </c>
      <c r="P61" s="818">
        <f t="shared" ca="1" si="2"/>
        <v>7278.0021025327733</v>
      </c>
      <c r="Q61" s="818">
        <f t="shared" ca="1" si="2"/>
        <v>7387.1721340707654</v>
      </c>
      <c r="R61" s="818">
        <f t="shared" ca="1" si="2"/>
        <v>7497.9797160818271</v>
      </c>
      <c r="S61" s="818">
        <f t="shared" ca="1" si="2"/>
        <v>7610.4494118230541</v>
      </c>
      <c r="T61" s="818">
        <f t="shared" ca="1" si="2"/>
        <v>7724.6061530003999</v>
      </c>
      <c r="U61" s="818">
        <f t="shared" ca="1" si="2"/>
        <v>7840.4752452954053</v>
      </c>
      <c r="V61" s="818">
        <f t="shared" ca="1" si="2"/>
        <v>7958.0823739748366</v>
      </c>
      <c r="W61" s="818">
        <f t="shared" ca="1" si="2"/>
        <v>8077.4536095844587</v>
      </c>
      <c r="X61" s="818">
        <f t="shared" ca="1" si="2"/>
        <v>8198.6154137282265</v>
      </c>
      <c r="Y61" s="818">
        <f t="shared" ca="1" si="2"/>
        <v>8321.5946449341482</v>
      </c>
      <c r="Z61" s="818">
        <f t="shared" ca="1" si="2"/>
        <v>8446.4185646081605</v>
      </c>
      <c r="AA61" s="818">
        <f t="shared" ca="1" si="2"/>
        <v>8573.1148430772846</v>
      </c>
      <c r="AB61" s="818">
        <f t="shared" ca="1" si="2"/>
        <v>8701.7115657234426</v>
      </c>
      <c r="AC61" s="818">
        <f t="shared" ca="1" si="2"/>
        <v>8832.2372392092948</v>
      </c>
    </row>
    <row r="62" spans="1:29" s="348" customFormat="1" x14ac:dyDescent="0.2">
      <c r="A62" s="345" t="s">
        <v>285</v>
      </c>
      <c r="B62" s="346" t="s">
        <v>286</v>
      </c>
      <c r="C62" s="347"/>
      <c r="D62" s="819">
        <f ca="1">D53+D61</f>
        <v>8647.8000000000011</v>
      </c>
      <c r="E62" s="819">
        <f t="shared" ref="E62:AC62" ca="1" si="3">E53+E61</f>
        <v>77478</v>
      </c>
      <c r="F62" s="819">
        <f t="shared" ca="1" si="3"/>
        <v>100243.8</v>
      </c>
      <c r="G62" s="819">
        <f t="shared" ca="1" si="3"/>
        <v>87994.8</v>
      </c>
      <c r="H62" s="819">
        <f t="shared" ca="1" si="3"/>
        <v>87757.8</v>
      </c>
      <c r="I62" s="819">
        <f t="shared" ca="1" si="3"/>
        <v>81613.8</v>
      </c>
      <c r="J62" s="819">
        <f t="shared" ca="1" si="3"/>
        <v>6656.04</v>
      </c>
      <c r="K62" s="819">
        <f t="shared" ca="1" si="3"/>
        <v>6755.8805999999995</v>
      </c>
      <c r="L62" s="819">
        <f t="shared" ca="1" si="3"/>
        <v>6857.218809</v>
      </c>
      <c r="M62" s="819">
        <f t="shared" ca="1" si="3"/>
        <v>6960.077091135</v>
      </c>
      <c r="N62" s="819">
        <f t="shared" ca="1" si="3"/>
        <v>7064.4782475020247</v>
      </c>
      <c r="O62" s="819">
        <f t="shared" ca="1" si="3"/>
        <v>7170.4454212145547</v>
      </c>
      <c r="P62" s="819">
        <f t="shared" ca="1" si="3"/>
        <v>7278.0021025327733</v>
      </c>
      <c r="Q62" s="819">
        <f t="shared" ca="1" si="3"/>
        <v>7387.1721340707654</v>
      </c>
      <c r="R62" s="819">
        <f t="shared" ca="1" si="3"/>
        <v>7497.9797160818271</v>
      </c>
      <c r="S62" s="819">
        <f t="shared" ca="1" si="3"/>
        <v>7610.4494118230541</v>
      </c>
      <c r="T62" s="819">
        <f t="shared" ca="1" si="3"/>
        <v>7724.6061530003999</v>
      </c>
      <c r="U62" s="819">
        <f t="shared" ca="1" si="3"/>
        <v>7840.4752452954053</v>
      </c>
      <c r="V62" s="819">
        <f t="shared" ca="1" si="3"/>
        <v>7958.0823739748366</v>
      </c>
      <c r="W62" s="819">
        <f t="shared" ca="1" si="3"/>
        <v>8077.4536095844587</v>
      </c>
      <c r="X62" s="819">
        <f t="shared" ca="1" si="3"/>
        <v>8198.6154137282265</v>
      </c>
      <c r="Y62" s="819">
        <f t="shared" ca="1" si="3"/>
        <v>8321.5946449341482</v>
      </c>
      <c r="Z62" s="819">
        <f t="shared" ca="1" si="3"/>
        <v>8446.4185646081605</v>
      </c>
      <c r="AA62" s="819">
        <f t="shared" ca="1" si="3"/>
        <v>8573.1148430772846</v>
      </c>
      <c r="AB62" s="819">
        <f t="shared" ca="1" si="3"/>
        <v>8701.7115657234426</v>
      </c>
      <c r="AC62" s="819">
        <f t="shared" ca="1" si="3"/>
        <v>8832.2372392092948</v>
      </c>
    </row>
    <row r="63" spans="1:29" s="343" customFormat="1" x14ac:dyDescent="0.2">
      <c r="A63" s="339" t="s">
        <v>135</v>
      </c>
      <c r="B63" s="340" t="s">
        <v>286</v>
      </c>
      <c r="C63" s="341"/>
      <c r="D63" s="817">
        <f ca="1">D54+SUM($D$61:D61)</f>
        <v>8647.8000000000011</v>
      </c>
      <c r="E63" s="817">
        <f ca="1">E54+SUM($D$61:E61)</f>
        <v>86125.8</v>
      </c>
      <c r="F63" s="817">
        <f ca="1">F54+SUM($D$61:F61)</f>
        <v>186369.6</v>
      </c>
      <c r="G63" s="817">
        <f ca="1">G54+SUM($D$61:G61)</f>
        <v>274364.40000000002</v>
      </c>
      <c r="H63" s="817">
        <f ca="1">H54+SUM($D$61:H61)</f>
        <v>362122.2</v>
      </c>
      <c r="I63" s="817">
        <f ca="1">I54+SUM($D$61:I61)</f>
        <v>443736</v>
      </c>
      <c r="J63" s="817">
        <f ca="1">J54+SUM($D$61:J61)</f>
        <v>450392.04</v>
      </c>
      <c r="K63" s="817">
        <f ca="1">K54+SUM($D$61:K61)</f>
        <v>457147.92060000001</v>
      </c>
      <c r="L63" s="817">
        <f ca="1">L54+SUM($D$61:L61)</f>
        <v>464005.139409</v>
      </c>
      <c r="M63" s="817">
        <f ca="1">M54+SUM($D$61:M61)</f>
        <v>470965.21650013502</v>
      </c>
      <c r="N63" s="817">
        <f ca="1">N54+SUM($D$61:N61)</f>
        <v>478029.69474763703</v>
      </c>
      <c r="O63" s="817">
        <f ca="1">O54+SUM($D$61:O61)</f>
        <v>485200.14016885159</v>
      </c>
      <c r="P63" s="817">
        <f ca="1">P54+SUM($D$61:P61)</f>
        <v>492478.14227138436</v>
      </c>
      <c r="Q63" s="817">
        <f ca="1">Q54+SUM($D$61:Q61)</f>
        <v>499865.31440545514</v>
      </c>
      <c r="R63" s="817">
        <f ca="1">R54+SUM($D$61:R61)</f>
        <v>507363.29412153695</v>
      </c>
      <c r="S63" s="817">
        <f ca="1">S54+SUM($D$61:S61)</f>
        <v>514973.74353336002</v>
      </c>
      <c r="T63" s="817">
        <f ca="1">T54+SUM($D$61:T61)</f>
        <v>522698.34968636039</v>
      </c>
      <c r="U63" s="817">
        <f ca="1">U54+SUM($D$61:U61)</f>
        <v>530538.82493165578</v>
      </c>
      <c r="V63" s="817">
        <f ca="1">V54+SUM($D$61:V61)</f>
        <v>538496.90730563062</v>
      </c>
      <c r="W63" s="817">
        <f ca="1">W54+SUM($D$61:W61)</f>
        <v>546574.3609152151</v>
      </c>
      <c r="X63" s="817">
        <f ca="1">X54+SUM($D$61:X61)</f>
        <v>554772.97632894327</v>
      </c>
      <c r="Y63" s="817">
        <f ca="1">Y54+SUM($D$61:Y61)</f>
        <v>563094.57097387745</v>
      </c>
      <c r="Z63" s="817">
        <f ca="1">Z54+SUM($D$61:Z61)</f>
        <v>571540.98953848565</v>
      </c>
      <c r="AA63" s="817">
        <f ca="1">AA54+SUM($D$61:AA61)</f>
        <v>580114.10438156291</v>
      </c>
      <c r="AB63" s="817">
        <f ca="1">AB54+SUM($D$61:AB61)</f>
        <v>588815.81594728632</v>
      </c>
      <c r="AC63" s="817">
        <f ca="1">AC54+SUM($D$61:AC61)</f>
        <v>597648.05318649567</v>
      </c>
    </row>
    <row r="64" spans="1:29" s="343" customFormat="1" x14ac:dyDescent="0.2">
      <c r="A64" s="339"/>
      <c r="B64" s="340"/>
      <c r="C64" s="341"/>
      <c r="D64" s="342"/>
      <c r="E64" s="342"/>
      <c r="F64" s="342"/>
      <c r="G64" s="342"/>
      <c r="H64" s="342"/>
      <c r="I64" s="342"/>
      <c r="J64" s="342"/>
      <c r="K64" s="342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</row>
    <row r="65" spans="1:29" s="316" customFormat="1" x14ac:dyDescent="0.2">
      <c r="A65" s="245" t="s">
        <v>133</v>
      </c>
      <c r="B65" s="336" t="s">
        <v>159</v>
      </c>
      <c r="C65" s="337"/>
      <c r="D65" s="818">
        <f>$B$14*D57</f>
        <v>7.447200000000001E-2</v>
      </c>
      <c r="E65" s="818">
        <f t="shared" ref="E65:AC65" si="4">$B$14*E57</f>
        <v>0.44317200000000007</v>
      </c>
      <c r="F65" s="818">
        <f t="shared" si="4"/>
        <v>1.131678</v>
      </c>
      <c r="G65" s="818">
        <f t="shared" si="4"/>
        <v>1.886916</v>
      </c>
      <c r="H65" s="818">
        <f t="shared" si="4"/>
        <v>2.7644579999999999</v>
      </c>
      <c r="I65" s="818">
        <f t="shared" si="4"/>
        <v>3.7309139999999998</v>
      </c>
      <c r="J65" s="818">
        <f t="shared" si="4"/>
        <v>3.7309139999999998</v>
      </c>
      <c r="K65" s="818">
        <f t="shared" si="4"/>
        <v>3.7309139999999998</v>
      </c>
      <c r="L65" s="818">
        <f t="shared" si="4"/>
        <v>3.7309139999999998</v>
      </c>
      <c r="M65" s="818">
        <f t="shared" si="4"/>
        <v>3.7309139999999998</v>
      </c>
      <c r="N65" s="818">
        <f t="shared" si="4"/>
        <v>3.7309139999999998</v>
      </c>
      <c r="O65" s="818">
        <f t="shared" si="4"/>
        <v>3.7309139999999998</v>
      </c>
      <c r="P65" s="818">
        <f t="shared" si="4"/>
        <v>3.7309139999999998</v>
      </c>
      <c r="Q65" s="818">
        <f t="shared" si="4"/>
        <v>3.7309139999999998</v>
      </c>
      <c r="R65" s="818">
        <f t="shared" si="4"/>
        <v>3.7309139999999998</v>
      </c>
      <c r="S65" s="818">
        <f t="shared" si="4"/>
        <v>3.7309139999999998</v>
      </c>
      <c r="T65" s="818">
        <f t="shared" si="4"/>
        <v>3.7309139999999998</v>
      </c>
      <c r="U65" s="818">
        <f t="shared" si="4"/>
        <v>3.7309139999999998</v>
      </c>
      <c r="V65" s="818">
        <f t="shared" si="4"/>
        <v>3.7309139999999998</v>
      </c>
      <c r="W65" s="818">
        <f t="shared" si="4"/>
        <v>3.7309139999999998</v>
      </c>
      <c r="X65" s="818">
        <f t="shared" si="4"/>
        <v>3.7309139999999998</v>
      </c>
      <c r="Y65" s="818">
        <f t="shared" si="4"/>
        <v>3.7309139999999998</v>
      </c>
      <c r="Z65" s="818">
        <f t="shared" si="4"/>
        <v>3.7309139999999998</v>
      </c>
      <c r="AA65" s="818">
        <f t="shared" si="4"/>
        <v>3.7309139999999998</v>
      </c>
      <c r="AB65" s="818">
        <f t="shared" si="4"/>
        <v>3.7309139999999998</v>
      </c>
      <c r="AC65" s="818">
        <f t="shared" si="4"/>
        <v>3.7309139999999998</v>
      </c>
    </row>
    <row r="66" spans="1:29" s="316" customFormat="1" x14ac:dyDescent="0.2">
      <c r="A66" s="245" t="s">
        <v>134</v>
      </c>
      <c r="B66" s="336" t="s">
        <v>159</v>
      </c>
      <c r="C66" s="337"/>
      <c r="D66" s="818" cm="1">
        <f t="array" aca="1" ref="D66" ca="1">SUMPRODUCT(($D$5:D$5&gt;=2025)*(MOD(D$5-$D$5:D$5,$B$13)=0)*((D$5-$D$5:D$5)&gt;0)*$D$62:D$62)*$B$15*$B$20/1000000</f>
        <v>0</v>
      </c>
      <c r="E66" s="818" cm="1">
        <f t="array" aca="1" ref="E66" ca="1">SUMPRODUCT(($D$5:E$5&gt;=2025)*(MOD(E$5-$D$5:E$5,$B$13)=0)*((E$5-$D$5:E$5)&gt;0)*$D$62:E$62)*$B$15*$B$20/1000000</f>
        <v>0</v>
      </c>
      <c r="F66" s="818" cm="1">
        <f t="array" aca="1" ref="F66" ca="1">SUMPRODUCT(($D$5:F$5&gt;=2025)*(MOD(F$5-$D$5:F$5,$B$13)=0)*((F$5-$D$5:F$5)&gt;0)*$D$62:F$62)*$B$15*$B$20/1000000</f>
        <v>0</v>
      </c>
      <c r="G66" s="818" cm="1">
        <f t="array" aca="1" ref="G66" ca="1">SUMPRODUCT(($D$5:G$5&gt;=2025)*(MOD(G$5-$D$5:G$5,$B$13)=0)*((G$5-$D$5:G$5)&gt;0)*$D$62:G$62)*$B$15*$B$20/1000000</f>
        <v>0</v>
      </c>
      <c r="H66" s="818" cm="1">
        <f t="array" aca="1" ref="H66" ca="1">SUMPRODUCT(($D$5:H$5&gt;=2025)*(MOD(H$5-$D$5:H$5,$B$13)=0)*((H$5-$D$5:H$5)&gt;0)*$D$62:H$62)*$B$15*$B$20/1000000</f>
        <v>0</v>
      </c>
      <c r="I66" s="818" cm="1">
        <f t="array" aca="1" ref="I66" ca="1">SUMPRODUCT(($D$5:I$5&gt;=2025)*(MOD(I$5-$D$5:I$5,$B$13)=0)*((I$5-$D$5:I$5)&gt;0)*$D$62:I$62)*$B$15*$B$20/1000000</f>
        <v>0</v>
      </c>
      <c r="J66" s="818" cm="1">
        <f t="array" aca="1" ref="J66" ca="1">SUMPRODUCT(($D$5:J$5&gt;=2025)*(MOD(J$5-$D$5:J$5,$B$13)=0)*((J$5-$D$5:J$5)&gt;0)*$D$62:J$62)*$B$15*$B$20/1000000</f>
        <v>0</v>
      </c>
      <c r="K66" s="818" cm="1">
        <f t="array" aca="1" ref="K66" ca="1">SUMPRODUCT(($D$5:K$5&gt;=2025)*(MOD(K$5-$D$5:K$5,$B$13)=0)*((K$5-$D$5:K$5)&gt;0)*$D$62:K$62)*$B$15*$B$20/1000000</f>
        <v>0</v>
      </c>
      <c r="L66" s="818" cm="1">
        <f t="array" aca="1" ref="L66" ca="1">SUMPRODUCT(($D$5:L$5&gt;=2025)*(MOD(L$5-$D$5:L$5,$B$13)=0)*((L$5-$D$5:L$5)&gt;0)*$D$62:L$62)*$B$15*$B$20/1000000</f>
        <v>0</v>
      </c>
      <c r="M66" s="818" cm="1">
        <f t="array" aca="1" ref="M66" ca="1">SUMPRODUCT(($D$5:M$5&gt;=2025)*(MOD(M$5-$D$5:M$5,$B$13)=0)*((M$5-$D$5:M$5)&gt;0)*$D$62:M$62)*$B$15*$B$20/1000000</f>
        <v>0</v>
      </c>
      <c r="N66" s="818" cm="1">
        <f t="array" aca="1" ref="N66" ca="1">SUMPRODUCT(($D$5:N$5&gt;=2025)*(MOD(N$5-$D$5:N$5,$B$13)=0)*((N$5-$D$5:N$5)&gt;0)*$D$62:N$62)*$B$15*$B$20/1000000</f>
        <v>0</v>
      </c>
      <c r="O66" s="818" cm="1">
        <f t="array" aca="1" ref="O66" ca="1">SUMPRODUCT(($D$5:O$5&gt;=2025)*(MOD(O$5-$D$5:O$5,$B$13)=0)*((O$5-$D$5:O$5)&gt;0)*$D$62:O$62)*$B$15*$B$20/1000000</f>
        <v>0</v>
      </c>
      <c r="P66" s="818" cm="1">
        <f t="array" aca="1" ref="P66" ca="1">SUMPRODUCT(($D$5:P$5&gt;=2025)*(MOD(P$5-$D$5:P$5,$B$13)=0)*((P$5-$D$5:P$5)&gt;0)*$D$62:P$62)*$B$15*$B$20/1000000</f>
        <v>0</v>
      </c>
      <c r="Q66" s="818" cm="1">
        <f t="array" aca="1" ref="Q66" ca="1">SUMPRODUCT(($D$5:Q$5&gt;=2025)*(MOD(Q$5-$D$5:Q$5,$B$13)=0)*((Q$5-$D$5:Q$5)&gt;0)*$D$62:Q$62)*$B$15*$B$20/1000000</f>
        <v>0</v>
      </c>
      <c r="R66" s="818" cm="1">
        <f t="array" aca="1" ref="R66" ca="1">SUMPRODUCT(($D$5:R$5&gt;=2025)*(MOD(R$5-$D$5:R$5,$B$13)=0)*((R$5-$D$5:R$5)&gt;0)*$D$62:R$62)*$B$15*$B$20/1000000</f>
        <v>0</v>
      </c>
      <c r="S66" s="818" cm="1">
        <f t="array" aca="1" ref="S66" ca="1">SUMPRODUCT(($D$5:S$5&gt;=2025)*(MOD(S$5-$D$5:S$5,$B$13)=0)*((S$5-$D$5:S$5)&gt;0)*$D$62:S$62)*$B$15*$B$20/1000000</f>
        <v>0</v>
      </c>
      <c r="T66" s="818" cm="1">
        <f t="array" aca="1" ref="T66" ca="1">SUMPRODUCT(($D$5:T$5&gt;=2025)*(MOD(T$5-$D$5:T$5,$B$13)=0)*((T$5-$D$5:T$5)&gt;0)*$D$62:T$62)*$B$15*$B$20/1000000</f>
        <v>0</v>
      </c>
      <c r="U66" s="818" cm="1">
        <f t="array" aca="1" ref="U66" ca="1">SUMPRODUCT(($D$5:U$5&gt;=2025)*(MOD(U$5-$D$5:U$5,$B$13)=0)*((U$5-$D$5:U$5)&gt;0)*$D$62:U$62)*$B$15*$B$20/1000000</f>
        <v>0</v>
      </c>
      <c r="V66" s="818" cm="1">
        <f t="array" aca="1" ref="V66" ca="1">SUMPRODUCT(($D$5:V$5&gt;=2025)*(MOD(V$5-$D$5:V$5,$B$13)=0)*((V$5-$D$5:V$5)&gt;0)*$D$62:V$62)*$B$15*$B$20/1000000</f>
        <v>0</v>
      </c>
      <c r="W66" s="818" cm="1">
        <f t="array" aca="1" ref="W66" ca="1">SUMPRODUCT(($D$5:W$5&gt;=2025)*(MOD(W$5-$D$5:W$5,$B$13)=0)*((W$5-$D$5:W$5)&gt;0)*$D$62:W$62)*$B$15*$B$20/1000000</f>
        <v>0</v>
      </c>
      <c r="X66" s="818" cm="1">
        <f t="array" aca="1" ref="X66" ca="1">SUMPRODUCT(($D$5:X$5&gt;=2025)*(MOD(X$5-$D$5:X$5,$B$13)=0)*((X$5-$D$5:X$5)&gt;0)*$D$62:X$62)*$B$15*$B$20/1000000</f>
        <v>0</v>
      </c>
      <c r="Y66" s="818" cm="1">
        <f t="array" aca="1" ref="Y66" ca="1">SUMPRODUCT(($D$5:Y$5&gt;=2025)*(MOD(Y$5-$D$5:Y$5,$B$13)=0)*((Y$5-$D$5:Y$5)&gt;0)*$D$62:Y$62)*$B$15*$B$20/1000000</f>
        <v>0</v>
      </c>
      <c r="Z66" s="818" cm="1">
        <f t="array" aca="1" ref="Z66" ca="1">SUMPRODUCT(($D$5:Z$5&gt;=2025)*(MOD(Z$5-$D$5:Z$5,$B$13)=0)*((Z$5-$D$5:Z$5)&gt;0)*$D$62:Z$62)*$B$15*$B$20/1000000</f>
        <v>0</v>
      </c>
      <c r="AA66" s="818" cm="1">
        <f t="array" aca="1" ref="AA66" ca="1">SUMPRODUCT(($D$5:AA$5&gt;=2025)*(MOD(AA$5-$D$5:AA$5,$B$13)=0)*((AA$5-$D$5:AA$5)&gt;0)*$D$62:AA$62)*$B$15*$B$20/1000000</f>
        <v>0</v>
      </c>
      <c r="AB66" s="818" cm="1">
        <f t="array" aca="1" ref="AB66" ca="1">SUMPRODUCT(($D$5:AB$5&gt;=2025)*(MOD(AB$5-$D$5:AB$5,$B$13)=0)*((AB$5-$D$5:AB$5)&gt;0)*$D$62:AB$62)*$B$15*$B$20/1000000</f>
        <v>0</v>
      </c>
      <c r="AC66" s="818" cm="1">
        <f t="array" aca="1" ref="AC66" ca="1">SUMPRODUCT(($D$5:AC$5&gt;=2025)*(MOD(AC$5-$D$5:AC$5,$B$13)=0)*((AC$5-$D$5:AC$5)&gt;0)*$D$62:AC$62)*$B$15*$B$20/1000000</f>
        <v>0</v>
      </c>
    </row>
    <row r="67" spans="1:29" s="316" customFormat="1" x14ac:dyDescent="0.2">
      <c r="A67" s="245" t="s">
        <v>136</v>
      </c>
      <c r="B67" s="336" t="s">
        <v>159</v>
      </c>
      <c r="C67" s="337"/>
      <c r="D67" s="818">
        <f t="shared" ref="D67:AC67" ca="1" si="5">D61*$B$20*$B$12/1000000</f>
        <v>0</v>
      </c>
      <c r="E67" s="818">
        <f t="shared" ca="1" si="5"/>
        <v>0</v>
      </c>
      <c r="F67" s="818">
        <f t="shared" ca="1" si="5"/>
        <v>0</v>
      </c>
      <c r="G67" s="818">
        <f t="shared" ca="1" si="5"/>
        <v>0</v>
      </c>
      <c r="H67" s="818">
        <f t="shared" ca="1" si="5"/>
        <v>0</v>
      </c>
      <c r="I67" s="818">
        <f t="shared" ca="1" si="5"/>
        <v>0</v>
      </c>
      <c r="J67" s="818">
        <f t="shared" ca="1" si="5"/>
        <v>1.9587298499999997</v>
      </c>
      <c r="K67" s="818">
        <f t="shared" ca="1" si="5"/>
        <v>1.9881107977499994</v>
      </c>
      <c r="L67" s="818">
        <f t="shared" ca="1" si="5"/>
        <v>2.0179324597162496</v>
      </c>
      <c r="M67" s="818">
        <f t="shared" ca="1" si="5"/>
        <v>2.0482014466119933</v>
      </c>
      <c r="N67" s="818">
        <f t="shared" ca="1" si="5"/>
        <v>2.0789244683111732</v>
      </c>
      <c r="O67" s="818">
        <f t="shared" ca="1" si="5"/>
        <v>2.1101083353358403</v>
      </c>
      <c r="P67" s="818">
        <f t="shared" ca="1" si="5"/>
        <v>2.1417599603658783</v>
      </c>
      <c r="Q67" s="818">
        <f t="shared" ca="1" si="5"/>
        <v>2.173886359771366</v>
      </c>
      <c r="R67" s="818">
        <f t="shared" ca="1" si="5"/>
        <v>2.2064946551679374</v>
      </c>
      <c r="S67" s="818">
        <f t="shared" ca="1" si="5"/>
        <v>2.2395920749954557</v>
      </c>
      <c r="T67" s="818">
        <f t="shared" ca="1" si="5"/>
        <v>2.2731859561203875</v>
      </c>
      <c r="U67" s="818">
        <f t="shared" ca="1" si="5"/>
        <v>2.3072837454621937</v>
      </c>
      <c r="V67" s="818">
        <f t="shared" ca="1" si="5"/>
        <v>2.3418930016441264</v>
      </c>
      <c r="W67" s="818">
        <f t="shared" ca="1" si="5"/>
        <v>2.3770213966687881</v>
      </c>
      <c r="X67" s="818">
        <f t="shared" ca="1" si="5"/>
        <v>2.4126767176188202</v>
      </c>
      <c r="Y67" s="818">
        <f t="shared" ca="1" si="5"/>
        <v>2.4488668683831021</v>
      </c>
      <c r="Z67" s="818">
        <f t="shared" ca="1" si="5"/>
        <v>2.4855998714088487</v>
      </c>
      <c r="AA67" s="818">
        <f t="shared" ca="1" si="5"/>
        <v>2.5228838694799816</v>
      </c>
      <c r="AB67" s="818">
        <f t="shared" ca="1" si="5"/>
        <v>2.5607271275221812</v>
      </c>
      <c r="AC67" s="818">
        <f t="shared" ca="1" si="5"/>
        <v>2.5991380344350143</v>
      </c>
    </row>
    <row r="68" spans="1:29" s="348" customFormat="1" x14ac:dyDescent="0.2">
      <c r="A68" s="349" t="s">
        <v>209</v>
      </c>
      <c r="B68" s="350" t="s">
        <v>159</v>
      </c>
      <c r="C68" s="351"/>
      <c r="D68" s="819">
        <f ca="1">D65+D66+D67</f>
        <v>7.447200000000001E-2</v>
      </c>
      <c r="E68" s="819">
        <f t="shared" ref="E68:AC68" ca="1" si="6">E65+E66+E67</f>
        <v>0.44317200000000007</v>
      </c>
      <c r="F68" s="819">
        <f t="shared" ca="1" si="6"/>
        <v>1.131678</v>
      </c>
      <c r="G68" s="819">
        <f t="shared" ca="1" si="6"/>
        <v>1.886916</v>
      </c>
      <c r="H68" s="819">
        <f t="shared" ca="1" si="6"/>
        <v>2.7644579999999999</v>
      </c>
      <c r="I68" s="819">
        <f t="shared" ca="1" si="6"/>
        <v>3.7309139999999998</v>
      </c>
      <c r="J68" s="819">
        <f t="shared" ca="1" si="6"/>
        <v>5.6896438499999995</v>
      </c>
      <c r="K68" s="819">
        <f t="shared" ca="1" si="6"/>
        <v>5.7190247977499995</v>
      </c>
      <c r="L68" s="819">
        <f t="shared" ca="1" si="6"/>
        <v>5.7488464597162494</v>
      </c>
      <c r="M68" s="819">
        <f t="shared" ca="1" si="6"/>
        <v>5.7791154466119927</v>
      </c>
      <c r="N68" s="819">
        <f t="shared" ca="1" si="6"/>
        <v>5.809838468311173</v>
      </c>
      <c r="O68" s="819">
        <f t="shared" ca="1" si="6"/>
        <v>5.8410223353358397</v>
      </c>
      <c r="P68" s="819">
        <f t="shared" ca="1" si="6"/>
        <v>5.8726739603658782</v>
      </c>
      <c r="Q68" s="819">
        <f t="shared" ca="1" si="6"/>
        <v>5.9048003597713663</v>
      </c>
      <c r="R68" s="819">
        <f t="shared" ca="1" si="6"/>
        <v>5.9374086551679373</v>
      </c>
      <c r="S68" s="819">
        <f t="shared" ca="1" si="6"/>
        <v>5.9705060749954555</v>
      </c>
      <c r="T68" s="819">
        <f t="shared" ca="1" si="6"/>
        <v>6.0040999561203874</v>
      </c>
      <c r="U68" s="819">
        <f t="shared" ca="1" si="6"/>
        <v>6.0381977454621936</v>
      </c>
      <c r="V68" s="819">
        <f t="shared" ca="1" si="6"/>
        <v>6.0728070016441258</v>
      </c>
      <c r="W68" s="819">
        <f t="shared" ca="1" si="6"/>
        <v>6.1079353966687879</v>
      </c>
      <c r="X68" s="819">
        <f t="shared" ca="1" si="6"/>
        <v>6.14359071761882</v>
      </c>
      <c r="Y68" s="819">
        <f t="shared" ca="1" si="6"/>
        <v>6.1797808683831015</v>
      </c>
      <c r="Z68" s="819">
        <f t="shared" ca="1" si="6"/>
        <v>6.2165138714088481</v>
      </c>
      <c r="AA68" s="819">
        <f t="shared" ca="1" si="6"/>
        <v>6.2537978694799818</v>
      </c>
      <c r="AB68" s="819">
        <f t="shared" ca="1" si="6"/>
        <v>6.2916411275221815</v>
      </c>
      <c r="AC68" s="819">
        <f t="shared" ca="1" si="6"/>
        <v>6.3300520344350142</v>
      </c>
    </row>
    <row r="70" spans="1:29" x14ac:dyDescent="0.2">
      <c r="A70" s="1564" t="s">
        <v>204</v>
      </c>
      <c r="B70" s="1564"/>
      <c r="C70" s="1564"/>
      <c r="D70" s="1564"/>
      <c r="E70" s="1564"/>
      <c r="F70" s="1564"/>
      <c r="G70" s="1564"/>
      <c r="H70" s="1564"/>
      <c r="I70" s="1564"/>
      <c r="J70" s="1564"/>
      <c r="K70" s="1564"/>
      <c r="L70" s="1564"/>
      <c r="M70" s="1564"/>
      <c r="N70" s="1564"/>
      <c r="O70" s="1564"/>
      <c r="P70" s="1564"/>
      <c r="Q70" s="1564"/>
      <c r="R70" s="1564"/>
      <c r="S70" s="1564"/>
      <c r="T70" s="1564"/>
      <c r="U70" s="1564"/>
      <c r="V70" s="1564"/>
      <c r="W70" s="1564"/>
      <c r="X70" s="1564"/>
      <c r="Y70" s="1564"/>
      <c r="Z70" s="1564"/>
      <c r="AA70" s="1564"/>
      <c r="AB70" s="1564"/>
      <c r="AC70" s="1564"/>
    </row>
    <row r="72" spans="1:29" s="316" customFormat="1" x14ac:dyDescent="0.2">
      <c r="A72" s="245" t="s">
        <v>82</v>
      </c>
      <c r="B72" s="336" t="s">
        <v>159</v>
      </c>
      <c r="C72" s="337"/>
      <c r="D72" s="818">
        <f t="shared" ref="D72:AC72" ca="1" si="7">D68+D56</f>
        <v>7.5216720000000006</v>
      </c>
      <c r="E72" s="818">
        <f t="shared" ca="1" si="7"/>
        <v>37.313172000000002</v>
      </c>
      <c r="F72" s="818">
        <f t="shared" ca="1" si="7"/>
        <v>69.982277999999994</v>
      </c>
      <c r="G72" s="818">
        <f t="shared" ca="1" si="7"/>
        <v>77.410715999999994</v>
      </c>
      <c r="H72" s="818">
        <f t="shared" ca="1" si="7"/>
        <v>90.518658000000002</v>
      </c>
      <c r="I72" s="818">
        <f t="shared" ca="1" si="7"/>
        <v>100.37651399999999</v>
      </c>
      <c r="J72" s="818">
        <f t="shared" ca="1" si="7"/>
        <v>5.6896438499999995</v>
      </c>
      <c r="K72" s="818">
        <f t="shared" ca="1" si="7"/>
        <v>5.7190247977499995</v>
      </c>
      <c r="L72" s="818">
        <f t="shared" ca="1" si="7"/>
        <v>5.7488464597162494</v>
      </c>
      <c r="M72" s="818">
        <f t="shared" ca="1" si="7"/>
        <v>5.7791154466119927</v>
      </c>
      <c r="N72" s="818">
        <f t="shared" ca="1" si="7"/>
        <v>5.809838468311173</v>
      </c>
      <c r="O72" s="818">
        <f t="shared" ca="1" si="7"/>
        <v>5.8410223353358397</v>
      </c>
      <c r="P72" s="818">
        <f t="shared" ca="1" si="7"/>
        <v>5.8726739603658782</v>
      </c>
      <c r="Q72" s="818">
        <f t="shared" ca="1" si="7"/>
        <v>5.9048003597713663</v>
      </c>
      <c r="R72" s="818">
        <f t="shared" ca="1" si="7"/>
        <v>5.9374086551679373</v>
      </c>
      <c r="S72" s="818">
        <f t="shared" ca="1" si="7"/>
        <v>5.9705060749954555</v>
      </c>
      <c r="T72" s="818">
        <f t="shared" ca="1" si="7"/>
        <v>6.0040999561203874</v>
      </c>
      <c r="U72" s="818">
        <f t="shared" ca="1" si="7"/>
        <v>6.0381977454621936</v>
      </c>
      <c r="V72" s="818">
        <f t="shared" ca="1" si="7"/>
        <v>6.0728070016441258</v>
      </c>
      <c r="W72" s="818">
        <f t="shared" ca="1" si="7"/>
        <v>6.1079353966687879</v>
      </c>
      <c r="X72" s="818">
        <f t="shared" ca="1" si="7"/>
        <v>6.14359071761882</v>
      </c>
      <c r="Y72" s="818">
        <f t="shared" ca="1" si="7"/>
        <v>6.1797808683831015</v>
      </c>
      <c r="Z72" s="818">
        <f t="shared" ca="1" si="7"/>
        <v>6.2165138714088481</v>
      </c>
      <c r="AA72" s="818">
        <f t="shared" ca="1" si="7"/>
        <v>6.2537978694799818</v>
      </c>
      <c r="AB72" s="818">
        <f t="shared" ca="1" si="7"/>
        <v>6.2916411275221815</v>
      </c>
      <c r="AC72" s="818">
        <f t="shared" ca="1" si="7"/>
        <v>6.3300520344350142</v>
      </c>
    </row>
    <row r="73" spans="1:29" s="316" customFormat="1" x14ac:dyDescent="0.2">
      <c r="A73" s="245" t="s">
        <v>83</v>
      </c>
      <c r="B73" s="336" t="s">
        <v>159</v>
      </c>
      <c r="C73" s="337"/>
      <c r="D73" s="818">
        <f ca="1">D72</f>
        <v>7.5216720000000006</v>
      </c>
      <c r="E73" s="818">
        <f ca="1">D73+E72</f>
        <v>44.834844000000004</v>
      </c>
      <c r="F73" s="818">
        <f t="shared" ref="F73:AC73" ca="1" si="8">E73+F72</f>
        <v>114.817122</v>
      </c>
      <c r="G73" s="818">
        <f t="shared" ca="1" si="8"/>
        <v>192.22783799999999</v>
      </c>
      <c r="H73" s="818">
        <f t="shared" ca="1" si="8"/>
        <v>282.74649599999998</v>
      </c>
      <c r="I73" s="818">
        <f t="shared" ca="1" si="8"/>
        <v>383.12300999999997</v>
      </c>
      <c r="J73" s="818">
        <f t="shared" ca="1" si="8"/>
        <v>388.81265384999995</v>
      </c>
      <c r="K73" s="818">
        <f t="shared" ca="1" si="8"/>
        <v>394.53167864774997</v>
      </c>
      <c r="L73" s="818">
        <f t="shared" ca="1" si="8"/>
        <v>400.28052510746625</v>
      </c>
      <c r="M73" s="818">
        <f t="shared" ca="1" si="8"/>
        <v>406.05964055407821</v>
      </c>
      <c r="N73" s="818">
        <f t="shared" ca="1" si="8"/>
        <v>411.86947902238938</v>
      </c>
      <c r="O73" s="818">
        <f t="shared" ca="1" si="8"/>
        <v>417.71050135772521</v>
      </c>
      <c r="P73" s="818">
        <f t="shared" ca="1" si="8"/>
        <v>423.58317531809109</v>
      </c>
      <c r="Q73" s="818">
        <f t="shared" ca="1" si="8"/>
        <v>429.48797567786244</v>
      </c>
      <c r="R73" s="818">
        <f t="shared" ca="1" si="8"/>
        <v>435.42538433303037</v>
      </c>
      <c r="S73" s="818">
        <f t="shared" ca="1" si="8"/>
        <v>441.39589040802582</v>
      </c>
      <c r="T73" s="818">
        <f t="shared" ca="1" si="8"/>
        <v>447.39999036414622</v>
      </c>
      <c r="U73" s="818">
        <f t="shared" ca="1" si="8"/>
        <v>453.4381881096084</v>
      </c>
      <c r="V73" s="818">
        <f t="shared" ca="1" si="8"/>
        <v>459.51099511125256</v>
      </c>
      <c r="W73" s="818">
        <f t="shared" ca="1" si="8"/>
        <v>465.61893050792133</v>
      </c>
      <c r="X73" s="818">
        <f t="shared" ca="1" si="8"/>
        <v>471.76252122554013</v>
      </c>
      <c r="Y73" s="818">
        <f t="shared" ca="1" si="8"/>
        <v>477.94230209392322</v>
      </c>
      <c r="Z73" s="818">
        <f t="shared" ca="1" si="8"/>
        <v>484.15881596533205</v>
      </c>
      <c r="AA73" s="818">
        <f t="shared" ca="1" si="8"/>
        <v>490.41261383481202</v>
      </c>
      <c r="AB73" s="818">
        <f t="shared" ca="1" si="8"/>
        <v>496.70425496233418</v>
      </c>
      <c r="AC73" s="818">
        <f t="shared" ca="1" si="8"/>
        <v>503.0343069967692</v>
      </c>
    </row>
    <row r="74" spans="1:29" x14ac:dyDescent="0.2">
      <c r="A74" s="166"/>
    </row>
    <row r="75" spans="1:29" s="316" customFormat="1" x14ac:dyDescent="0.2">
      <c r="A75" s="245" t="s">
        <v>1747</v>
      </c>
      <c r="B75" s="336" t="s">
        <v>2</v>
      </c>
      <c r="C75" s="337"/>
      <c r="D75" s="818">
        <f>$B$13</f>
        <v>30</v>
      </c>
      <c r="E75" s="338"/>
      <c r="F75" s="338"/>
      <c r="G75" s="338"/>
      <c r="H75" s="338"/>
      <c r="I75" s="338"/>
      <c r="J75" s="338"/>
      <c r="K75" s="338"/>
      <c r="L75" s="338"/>
      <c r="M75" s="338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  <c r="AA75" s="338"/>
      <c r="AB75" s="338"/>
      <c r="AC75" s="338"/>
    </row>
    <row r="76" spans="1:29" x14ac:dyDescent="0.2">
      <c r="A76" s="352"/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</row>
    <row r="77" spans="1:29" s="316" customFormat="1" x14ac:dyDescent="0.2">
      <c r="A77" s="245" t="s">
        <v>1748</v>
      </c>
      <c r="B77" s="336" t="s">
        <v>159</v>
      </c>
      <c r="C77" s="337"/>
      <c r="D77" s="818">
        <f ca="1">SUM(OFFSET(D72,0,0,1,-MIN(COLUMN(D72)-COLUMN($D72)+1,$B$13)))/$B$13</f>
        <v>0.25072240000000001</v>
      </c>
      <c r="E77" s="818">
        <f t="shared" ref="E77:AC77" ca="1" si="9">SUM(OFFSET(E72,0,0,1,-MIN(COLUMN(E72)-COLUMN($D72)+1,$B$13)))/$B$13</f>
        <v>1.4944948000000002</v>
      </c>
      <c r="F77" s="818">
        <f t="shared" ca="1" si="9"/>
        <v>3.8272374</v>
      </c>
      <c r="G77" s="818">
        <f t="shared" ca="1" si="9"/>
        <v>6.4075945999999995</v>
      </c>
      <c r="H77" s="818">
        <f t="shared" ca="1" si="9"/>
        <v>9.4248832</v>
      </c>
      <c r="I77" s="818">
        <f t="shared" ca="1" si="9"/>
        <v>12.770766999999999</v>
      </c>
      <c r="J77" s="818">
        <f t="shared" ca="1" si="9"/>
        <v>12.960421794999998</v>
      </c>
      <c r="K77" s="818">
        <f t="shared" ca="1" si="9"/>
        <v>13.151055954924999</v>
      </c>
      <c r="L77" s="818">
        <f t="shared" ca="1" si="9"/>
        <v>13.342684170248875</v>
      </c>
      <c r="M77" s="818">
        <f t="shared" ca="1" si="9"/>
        <v>13.535321351802606</v>
      </c>
      <c r="N77" s="818">
        <f t="shared" ca="1" si="9"/>
        <v>13.728982634079646</v>
      </c>
      <c r="O77" s="818">
        <f t="shared" ca="1" si="9"/>
        <v>13.923683378590841</v>
      </c>
      <c r="P77" s="818">
        <f t="shared" ca="1" si="9"/>
        <v>14.119439177269703</v>
      </c>
      <c r="Q77" s="818">
        <f t="shared" ca="1" si="9"/>
        <v>14.316265855928748</v>
      </c>
      <c r="R77" s="818">
        <f t="shared" ca="1" si="9"/>
        <v>14.514179477767678</v>
      </c>
      <c r="S77" s="818">
        <f t="shared" ca="1" si="9"/>
        <v>14.713196346934193</v>
      </c>
      <c r="T77" s="818">
        <f t="shared" ca="1" si="9"/>
        <v>14.913333012138207</v>
      </c>
      <c r="U77" s="818">
        <f t="shared" ca="1" si="9"/>
        <v>15.11460627032028</v>
      </c>
      <c r="V77" s="818">
        <f t="shared" ca="1" si="9"/>
        <v>15.317033170375085</v>
      </c>
      <c r="W77" s="818">
        <f t="shared" ca="1" si="9"/>
        <v>15.520631016930711</v>
      </c>
      <c r="X77" s="818">
        <f t="shared" ca="1" si="9"/>
        <v>15.725417374184671</v>
      </c>
      <c r="Y77" s="818">
        <f t="shared" ca="1" si="9"/>
        <v>15.93141006979744</v>
      </c>
      <c r="Z77" s="818">
        <f t="shared" ca="1" si="9"/>
        <v>16.1386271988444</v>
      </c>
      <c r="AA77" s="818">
        <f t="shared" ca="1" si="9"/>
        <v>16.347087127827066</v>
      </c>
      <c r="AB77" s="818">
        <f t="shared" ca="1" si="9"/>
        <v>16.556808498744473</v>
      </c>
      <c r="AC77" s="818">
        <f t="shared" ca="1" si="9"/>
        <v>16.767810233225639</v>
      </c>
    </row>
    <row r="78" spans="1:29" x14ac:dyDescent="0.2">
      <c r="A78" s="166"/>
      <c r="B78" s="166"/>
    </row>
    <row r="79" spans="1:29" s="316" customFormat="1" x14ac:dyDescent="0.2">
      <c r="A79" s="245" t="s">
        <v>107</v>
      </c>
      <c r="B79" s="336" t="s">
        <v>8</v>
      </c>
      <c r="C79" s="337"/>
      <c r="D79" s="820">
        <f t="shared" ref="D79:AC79" si="10">IF(D$5&lt;=$B$10,$B$16,$B$17)</f>
        <v>0.9</v>
      </c>
      <c r="E79" s="820">
        <f t="shared" si="10"/>
        <v>0.9</v>
      </c>
      <c r="F79" s="820">
        <f t="shared" si="10"/>
        <v>0.9</v>
      </c>
      <c r="G79" s="820">
        <f t="shared" si="10"/>
        <v>0.9</v>
      </c>
      <c r="H79" s="820">
        <f t="shared" si="10"/>
        <v>0.9</v>
      </c>
      <c r="I79" s="820">
        <f t="shared" si="10"/>
        <v>0.9</v>
      </c>
      <c r="J79" s="820">
        <f t="shared" si="10"/>
        <v>0</v>
      </c>
      <c r="K79" s="820">
        <f t="shared" si="10"/>
        <v>0</v>
      </c>
      <c r="L79" s="820">
        <f t="shared" si="10"/>
        <v>0</v>
      </c>
      <c r="M79" s="820">
        <f t="shared" si="10"/>
        <v>0</v>
      </c>
      <c r="N79" s="820">
        <f t="shared" si="10"/>
        <v>0</v>
      </c>
      <c r="O79" s="820">
        <f t="shared" si="10"/>
        <v>0</v>
      </c>
      <c r="P79" s="820">
        <f t="shared" si="10"/>
        <v>0</v>
      </c>
      <c r="Q79" s="820">
        <f t="shared" si="10"/>
        <v>0</v>
      </c>
      <c r="R79" s="820">
        <f t="shared" si="10"/>
        <v>0</v>
      </c>
      <c r="S79" s="820">
        <f t="shared" si="10"/>
        <v>0</v>
      </c>
      <c r="T79" s="820">
        <f t="shared" si="10"/>
        <v>0</v>
      </c>
      <c r="U79" s="820">
        <f t="shared" si="10"/>
        <v>0</v>
      </c>
      <c r="V79" s="820">
        <f t="shared" si="10"/>
        <v>0</v>
      </c>
      <c r="W79" s="820">
        <f t="shared" si="10"/>
        <v>0</v>
      </c>
      <c r="X79" s="820">
        <f t="shared" si="10"/>
        <v>0</v>
      </c>
      <c r="Y79" s="820">
        <f t="shared" si="10"/>
        <v>0</v>
      </c>
      <c r="Z79" s="820">
        <f t="shared" si="10"/>
        <v>0</v>
      </c>
      <c r="AA79" s="820">
        <f t="shared" si="10"/>
        <v>0</v>
      </c>
      <c r="AB79" s="820">
        <f t="shared" si="10"/>
        <v>0</v>
      </c>
      <c r="AC79" s="820">
        <f t="shared" si="10"/>
        <v>0</v>
      </c>
    </row>
    <row r="80" spans="1:29" x14ac:dyDescent="0.2">
      <c r="A80" s="352"/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</row>
    <row r="81" spans="1:29" s="316" customFormat="1" x14ac:dyDescent="0.2">
      <c r="A81" s="245" t="s">
        <v>99</v>
      </c>
      <c r="B81" s="336" t="s">
        <v>159</v>
      </c>
      <c r="C81" s="337"/>
      <c r="D81" s="818">
        <f ca="1">D68+D56*(1-D79)</f>
        <v>0.81919199999999992</v>
      </c>
      <c r="E81" s="818">
        <f t="shared" ref="E81:AC81" ca="1" si="11">E68+E56*(1-E79)</f>
        <v>4.130172</v>
      </c>
      <c r="F81" s="818">
        <f t="shared" ca="1" si="11"/>
        <v>8.0167379999999984</v>
      </c>
      <c r="G81" s="818">
        <f t="shared" ca="1" si="11"/>
        <v>9.439295999999997</v>
      </c>
      <c r="H81" s="818">
        <f t="shared" ca="1" si="11"/>
        <v>11.539877999999998</v>
      </c>
      <c r="I81" s="818">
        <f t="shared" ca="1" si="11"/>
        <v>13.395473999999997</v>
      </c>
      <c r="J81" s="818">
        <f t="shared" ca="1" si="11"/>
        <v>5.6896438499999995</v>
      </c>
      <c r="K81" s="818">
        <f t="shared" ca="1" si="11"/>
        <v>5.7190247977499995</v>
      </c>
      <c r="L81" s="818">
        <f t="shared" ca="1" si="11"/>
        <v>5.7488464597162494</v>
      </c>
      <c r="M81" s="818">
        <f t="shared" ca="1" si="11"/>
        <v>5.7791154466119927</v>
      </c>
      <c r="N81" s="818">
        <f t="shared" ca="1" si="11"/>
        <v>5.809838468311173</v>
      </c>
      <c r="O81" s="818">
        <f t="shared" ca="1" si="11"/>
        <v>5.8410223353358397</v>
      </c>
      <c r="P81" s="818">
        <f t="shared" ca="1" si="11"/>
        <v>5.8726739603658782</v>
      </c>
      <c r="Q81" s="818">
        <f t="shared" ca="1" si="11"/>
        <v>5.9048003597713663</v>
      </c>
      <c r="R81" s="818">
        <f t="shared" ca="1" si="11"/>
        <v>5.9374086551679373</v>
      </c>
      <c r="S81" s="818">
        <f t="shared" ca="1" si="11"/>
        <v>5.9705060749954555</v>
      </c>
      <c r="T81" s="818">
        <f t="shared" ca="1" si="11"/>
        <v>6.0040999561203874</v>
      </c>
      <c r="U81" s="818">
        <f t="shared" ca="1" si="11"/>
        <v>6.0381977454621936</v>
      </c>
      <c r="V81" s="818">
        <f t="shared" ca="1" si="11"/>
        <v>6.0728070016441258</v>
      </c>
      <c r="W81" s="818">
        <f t="shared" ca="1" si="11"/>
        <v>6.1079353966687879</v>
      </c>
      <c r="X81" s="818">
        <f t="shared" ca="1" si="11"/>
        <v>6.14359071761882</v>
      </c>
      <c r="Y81" s="818">
        <f t="shared" ca="1" si="11"/>
        <v>6.1797808683831015</v>
      </c>
      <c r="Z81" s="818">
        <f t="shared" ca="1" si="11"/>
        <v>6.2165138714088481</v>
      </c>
      <c r="AA81" s="818">
        <f t="shared" ca="1" si="11"/>
        <v>6.2537978694799818</v>
      </c>
      <c r="AB81" s="818">
        <f t="shared" ca="1" si="11"/>
        <v>6.2916411275221815</v>
      </c>
      <c r="AC81" s="818">
        <f t="shared" ca="1" si="11"/>
        <v>6.3300520344350142</v>
      </c>
    </row>
    <row r="82" spans="1:29" s="316" customFormat="1" x14ac:dyDescent="0.2">
      <c r="A82" s="245" t="s">
        <v>100</v>
      </c>
      <c r="B82" s="336" t="s">
        <v>159</v>
      </c>
      <c r="C82" s="337"/>
      <c r="D82" s="818">
        <f ca="1">D81</f>
        <v>0.81919199999999992</v>
      </c>
      <c r="E82" s="818">
        <f ca="1">D82+E81</f>
        <v>4.9493640000000001</v>
      </c>
      <c r="F82" s="818">
        <f t="shared" ref="F82:AC82" ca="1" si="12">E82+F81</f>
        <v>12.966101999999999</v>
      </c>
      <c r="G82" s="818">
        <f t="shared" ca="1" si="12"/>
        <v>22.405397999999998</v>
      </c>
      <c r="H82" s="818">
        <f t="shared" ca="1" si="12"/>
        <v>33.945275999999993</v>
      </c>
      <c r="I82" s="818">
        <f t="shared" ca="1" si="12"/>
        <v>47.340749999999986</v>
      </c>
      <c r="J82" s="818">
        <f t="shared" ca="1" si="12"/>
        <v>53.030393849999982</v>
      </c>
      <c r="K82" s="818">
        <f t="shared" ca="1" si="12"/>
        <v>58.749418647749984</v>
      </c>
      <c r="L82" s="818">
        <f t="shared" ca="1" si="12"/>
        <v>64.498265107466239</v>
      </c>
      <c r="M82" s="818">
        <f t="shared" ca="1" si="12"/>
        <v>70.277380554078235</v>
      </c>
      <c r="N82" s="818">
        <f t="shared" ca="1" si="12"/>
        <v>76.087219022389405</v>
      </c>
      <c r="O82" s="818">
        <f t="shared" ca="1" si="12"/>
        <v>81.928241357725241</v>
      </c>
      <c r="P82" s="818">
        <f t="shared" ca="1" si="12"/>
        <v>87.800915318091114</v>
      </c>
      <c r="Q82" s="818">
        <f t="shared" ca="1" si="12"/>
        <v>93.705715677862486</v>
      </c>
      <c r="R82" s="818">
        <f t="shared" ca="1" si="12"/>
        <v>99.643124333030428</v>
      </c>
      <c r="S82" s="818">
        <f t="shared" ca="1" si="12"/>
        <v>105.61363040802588</v>
      </c>
      <c r="T82" s="818">
        <f t="shared" ca="1" si="12"/>
        <v>111.61773036414627</v>
      </c>
      <c r="U82" s="818">
        <f t="shared" ca="1" si="12"/>
        <v>117.65592810960847</v>
      </c>
      <c r="V82" s="818">
        <f t="shared" ca="1" si="12"/>
        <v>123.72873511125259</v>
      </c>
      <c r="W82" s="818">
        <f t="shared" ca="1" si="12"/>
        <v>129.83667050792138</v>
      </c>
      <c r="X82" s="818">
        <f t="shared" ca="1" si="12"/>
        <v>135.9802612255402</v>
      </c>
      <c r="Y82" s="818">
        <f t="shared" ca="1" si="12"/>
        <v>142.16004209392329</v>
      </c>
      <c r="Z82" s="818">
        <f t="shared" ca="1" si="12"/>
        <v>148.37655596533213</v>
      </c>
      <c r="AA82" s="818">
        <f t="shared" ca="1" si="12"/>
        <v>154.63035383481213</v>
      </c>
      <c r="AB82" s="818">
        <f t="shared" ca="1" si="12"/>
        <v>160.92199496233431</v>
      </c>
      <c r="AC82" s="818">
        <f t="shared" ca="1" si="12"/>
        <v>167.25204699676934</v>
      </c>
    </row>
    <row r="83" spans="1:29" x14ac:dyDescent="0.2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352"/>
      <c r="O83" s="352"/>
      <c r="P83" s="352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2"/>
      <c r="AB83" s="352"/>
      <c r="AC83" s="352"/>
    </row>
    <row r="84" spans="1:29" s="348" customFormat="1" x14ac:dyDescent="0.2">
      <c r="A84" s="349" t="s">
        <v>96</v>
      </c>
      <c r="B84" s="350" t="s">
        <v>159</v>
      </c>
      <c r="C84" s="351"/>
      <c r="D84" s="819">
        <f ca="1">SUM(OFFSET(D81,0,0,1,-MIN(COLUMN(D81)-COLUMN($D81)+1,$B$13)))/$B$13</f>
        <v>2.7306399999999998E-2</v>
      </c>
      <c r="E84" s="819">
        <f t="shared" ref="E84:AC84" ca="1" si="13">SUM(OFFSET(E81,0,0,1,-MIN(COLUMN(E81)-COLUMN($D81)+1,$B$13)))/$B$13</f>
        <v>0.16497880000000001</v>
      </c>
      <c r="F84" s="819">
        <f t="shared" ca="1" si="13"/>
        <v>0.43220339999999996</v>
      </c>
      <c r="G84" s="819">
        <f t="shared" ca="1" si="13"/>
        <v>0.74684659999999992</v>
      </c>
      <c r="H84" s="819">
        <f t="shared" ca="1" si="13"/>
        <v>1.1315091999999998</v>
      </c>
      <c r="I84" s="819">
        <f t="shared" ca="1" si="13"/>
        <v>1.5780249999999996</v>
      </c>
      <c r="J84" s="819">
        <f t="shared" ca="1" si="13"/>
        <v>1.7676797949999994</v>
      </c>
      <c r="K84" s="819">
        <f t="shared" ca="1" si="13"/>
        <v>1.9583139549249995</v>
      </c>
      <c r="L84" s="819">
        <f t="shared" ca="1" si="13"/>
        <v>2.1499421702488748</v>
      </c>
      <c r="M84" s="819">
        <f t="shared" ca="1" si="13"/>
        <v>2.3425793518026077</v>
      </c>
      <c r="N84" s="819">
        <f t="shared" ca="1" si="13"/>
        <v>2.5362406340796468</v>
      </c>
      <c r="O84" s="819">
        <f t="shared" ca="1" si="13"/>
        <v>2.7309413785908414</v>
      </c>
      <c r="P84" s="819">
        <f t="shared" ca="1" si="13"/>
        <v>2.9266971772697037</v>
      </c>
      <c r="Q84" s="819">
        <f t="shared" ca="1" si="13"/>
        <v>3.1235238559287497</v>
      </c>
      <c r="R84" s="819">
        <f t="shared" ca="1" si="13"/>
        <v>3.3214374777676809</v>
      </c>
      <c r="S84" s="819">
        <f t="shared" ca="1" si="13"/>
        <v>3.520454346934196</v>
      </c>
      <c r="T84" s="819">
        <f t="shared" ca="1" si="13"/>
        <v>3.7205910121382089</v>
      </c>
      <c r="U84" s="819">
        <f t="shared" ca="1" si="13"/>
        <v>3.9218642703202824</v>
      </c>
      <c r="V84" s="819">
        <f t="shared" ca="1" si="13"/>
        <v>4.124291170375086</v>
      </c>
      <c r="W84" s="819">
        <f t="shared" ca="1" si="13"/>
        <v>4.3278890169307127</v>
      </c>
      <c r="X84" s="819">
        <f t="shared" ca="1" si="13"/>
        <v>4.5326753741846737</v>
      </c>
      <c r="Y84" s="819">
        <f t="shared" ca="1" si="13"/>
        <v>4.738668069797443</v>
      </c>
      <c r="Z84" s="819">
        <f t="shared" ca="1" si="13"/>
        <v>4.9458851988444046</v>
      </c>
      <c r="AA84" s="819">
        <f t="shared" ca="1" si="13"/>
        <v>5.1543451278270709</v>
      </c>
      <c r="AB84" s="819">
        <f t="shared" ca="1" si="13"/>
        <v>5.3640664987444771</v>
      </c>
      <c r="AC84" s="819">
        <f t="shared" ca="1" si="13"/>
        <v>5.5750682332256449</v>
      </c>
    </row>
    <row r="85" spans="1:29" x14ac:dyDescent="0.2">
      <c r="I85" s="167"/>
      <c r="K85" s="167"/>
      <c r="L85" s="167"/>
      <c r="M85" s="167"/>
    </row>
    <row r="86" spans="1:29" x14ac:dyDescent="0.2">
      <c r="A86" s="1564" t="s">
        <v>205</v>
      </c>
      <c r="B86" s="1564"/>
      <c r="C86" s="1564"/>
      <c r="D86" s="1564"/>
      <c r="E86" s="1564"/>
      <c r="F86" s="1564"/>
      <c r="G86" s="1564"/>
      <c r="H86" s="1564"/>
      <c r="I86" s="1564"/>
      <c r="J86" s="1564"/>
      <c r="K86" s="1564"/>
      <c r="L86" s="1564"/>
      <c r="M86" s="1564"/>
      <c r="N86" s="1564"/>
      <c r="O86" s="1564"/>
      <c r="P86" s="1564"/>
      <c r="Q86" s="1564"/>
      <c r="R86" s="1564"/>
      <c r="S86" s="1564"/>
      <c r="T86" s="1564"/>
      <c r="U86" s="1564"/>
      <c r="V86" s="1564"/>
      <c r="W86" s="1564"/>
      <c r="X86" s="1564"/>
      <c r="Y86" s="1564"/>
      <c r="Z86" s="1564"/>
      <c r="AA86" s="1564"/>
      <c r="AB86" s="1564"/>
      <c r="AC86" s="1564"/>
    </row>
    <row r="87" spans="1:29" x14ac:dyDescent="0.2">
      <c r="A87" s="323"/>
      <c r="B87" s="323"/>
      <c r="C87" s="323"/>
      <c r="D87" s="323"/>
      <c r="E87" s="323"/>
      <c r="F87" s="323"/>
      <c r="G87" s="323"/>
      <c r="H87" s="323"/>
      <c r="I87" s="323"/>
      <c r="J87" s="323"/>
      <c r="K87" s="32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323"/>
      <c r="Z87" s="323"/>
      <c r="AA87" s="323"/>
      <c r="AB87" s="323"/>
      <c r="AC87" s="323"/>
    </row>
    <row r="88" spans="1:29" s="316" customFormat="1" ht="26" x14ac:dyDescent="0.2">
      <c r="A88" s="245" t="s">
        <v>489</v>
      </c>
      <c r="B88" s="336" t="s">
        <v>159</v>
      </c>
      <c r="C88" s="159" t="s">
        <v>491</v>
      </c>
      <c r="D88" s="818">
        <f ca="1">SUM($D$66:D66)*(1-$B$15)/$B$15</f>
        <v>0</v>
      </c>
      <c r="E88" s="818">
        <f ca="1">SUM($D$66:E66)*(1-$B$15)/$B$15</f>
        <v>0</v>
      </c>
      <c r="F88" s="818">
        <f ca="1">SUM($D$66:F66)*(1-$B$15)/$B$15</f>
        <v>0</v>
      </c>
      <c r="G88" s="818">
        <f ca="1">SUM($D$66:G66)*(1-$B$15)/$B$15</f>
        <v>0</v>
      </c>
      <c r="H88" s="818">
        <f ca="1">SUM($D$66:H66)*(1-$B$15)/$B$15</f>
        <v>0</v>
      </c>
      <c r="I88" s="818">
        <f ca="1">SUM($D$66:I66)*(1-$B$15)/$B$15</f>
        <v>0</v>
      </c>
      <c r="J88" s="818">
        <f ca="1">SUM($D$66:J66)*(1-$B$15)/$B$15</f>
        <v>0</v>
      </c>
      <c r="K88" s="818">
        <f ca="1">SUM($D$66:K66)*(1-$B$15)/$B$15</f>
        <v>0</v>
      </c>
      <c r="L88" s="818">
        <f ca="1">SUM($D$66:L66)*(1-$B$15)/$B$15</f>
        <v>0</v>
      </c>
      <c r="M88" s="818">
        <f ca="1">SUM($D$66:M66)*(1-$B$15)/$B$15</f>
        <v>0</v>
      </c>
      <c r="N88" s="818">
        <f ca="1">SUM($D$66:N66)*(1-$B$15)/$B$15</f>
        <v>0</v>
      </c>
      <c r="O88" s="818">
        <f ca="1">SUM($D$66:O66)*(1-$B$15)/$B$15</f>
        <v>0</v>
      </c>
      <c r="P88" s="818">
        <f ca="1">SUM($D$66:P66)*(1-$B$15)/$B$15</f>
        <v>0</v>
      </c>
      <c r="Q88" s="818">
        <f ca="1">SUM($D$66:Q66)*(1-$B$15)/$B$15</f>
        <v>0</v>
      </c>
      <c r="R88" s="818">
        <f ca="1">SUM($D$66:R66)*(1-$B$15)/$B$15</f>
        <v>0</v>
      </c>
      <c r="S88" s="818">
        <f ca="1">SUM($D$66:S66)*(1-$B$15)/$B$15</f>
        <v>0</v>
      </c>
      <c r="T88" s="818">
        <f ca="1">SUM($D$66:T66)*(1-$B$15)/$B$15</f>
        <v>0</v>
      </c>
      <c r="U88" s="818">
        <f ca="1">SUM($D$66:U66)*(1-$B$15)/$B$15</f>
        <v>0</v>
      </c>
      <c r="V88" s="818">
        <f ca="1">SUM($D$66:V66)*(1-$B$15)/$B$15</f>
        <v>0</v>
      </c>
      <c r="W88" s="818">
        <f ca="1">SUM($D$66:W66)*(1-$B$15)/$B$15</f>
        <v>0</v>
      </c>
      <c r="X88" s="818">
        <f ca="1">SUM($D$66:X66)*(1-$B$15)/$B$15</f>
        <v>0</v>
      </c>
      <c r="Y88" s="818">
        <f ca="1">SUM($D$66:Y66)*(1-$B$15)/$B$15</f>
        <v>0</v>
      </c>
      <c r="Z88" s="818">
        <f ca="1">SUM($D$66:Z66)*(1-$B$15)/$B$15</f>
        <v>0</v>
      </c>
      <c r="AA88" s="818">
        <f ca="1">SUM($D$66:AA66)*(1-$B$15)/$B$15</f>
        <v>0</v>
      </c>
      <c r="AB88" s="818">
        <f ca="1">SUM($D$66:AB66)*(1-$B$15)/$B$15</f>
        <v>0</v>
      </c>
      <c r="AC88" s="818">
        <f ca="1">SUM($D$66:AC66)*(1-$B$15)/$B$15</f>
        <v>0</v>
      </c>
    </row>
    <row r="89" spans="1:29" s="316" customFormat="1" ht="26" x14ac:dyDescent="0.2">
      <c r="A89" s="245" t="s">
        <v>490</v>
      </c>
      <c r="B89" s="336" t="s">
        <v>159</v>
      </c>
      <c r="C89" s="159" t="s">
        <v>492</v>
      </c>
      <c r="D89" s="818">
        <f t="shared" ref="D89:AC89" ca="1" si="14">D73-D88</f>
        <v>7.5216720000000006</v>
      </c>
      <c r="E89" s="818">
        <f t="shared" ca="1" si="14"/>
        <v>44.834844000000004</v>
      </c>
      <c r="F89" s="818">
        <f t="shared" ca="1" si="14"/>
        <v>114.817122</v>
      </c>
      <c r="G89" s="818">
        <f t="shared" ca="1" si="14"/>
        <v>192.22783799999999</v>
      </c>
      <c r="H89" s="818">
        <f t="shared" ca="1" si="14"/>
        <v>282.74649599999998</v>
      </c>
      <c r="I89" s="818">
        <f t="shared" ca="1" si="14"/>
        <v>383.12300999999997</v>
      </c>
      <c r="J89" s="818">
        <f t="shared" ca="1" si="14"/>
        <v>388.81265384999995</v>
      </c>
      <c r="K89" s="818">
        <f t="shared" ca="1" si="14"/>
        <v>394.53167864774997</v>
      </c>
      <c r="L89" s="818">
        <f t="shared" ca="1" si="14"/>
        <v>400.28052510746625</v>
      </c>
      <c r="M89" s="818">
        <f t="shared" ca="1" si="14"/>
        <v>406.05964055407821</v>
      </c>
      <c r="N89" s="818">
        <f t="shared" ca="1" si="14"/>
        <v>411.86947902238938</v>
      </c>
      <c r="O89" s="818">
        <f t="shared" ca="1" si="14"/>
        <v>417.71050135772521</v>
      </c>
      <c r="P89" s="818">
        <f t="shared" ca="1" si="14"/>
        <v>423.58317531809109</v>
      </c>
      <c r="Q89" s="818">
        <f t="shared" ca="1" si="14"/>
        <v>429.48797567786244</v>
      </c>
      <c r="R89" s="818">
        <f t="shared" ca="1" si="14"/>
        <v>435.42538433303037</v>
      </c>
      <c r="S89" s="818">
        <f t="shared" ca="1" si="14"/>
        <v>441.39589040802582</v>
      </c>
      <c r="T89" s="818">
        <f t="shared" ca="1" si="14"/>
        <v>447.39999036414622</v>
      </c>
      <c r="U89" s="818">
        <f t="shared" ca="1" si="14"/>
        <v>453.4381881096084</v>
      </c>
      <c r="V89" s="818">
        <f t="shared" ca="1" si="14"/>
        <v>459.51099511125256</v>
      </c>
      <c r="W89" s="818">
        <f t="shared" ca="1" si="14"/>
        <v>465.61893050792133</v>
      </c>
      <c r="X89" s="818">
        <f t="shared" ca="1" si="14"/>
        <v>471.76252122554013</v>
      </c>
      <c r="Y89" s="818">
        <f t="shared" ca="1" si="14"/>
        <v>477.94230209392322</v>
      </c>
      <c r="Z89" s="818">
        <f t="shared" ca="1" si="14"/>
        <v>484.15881596533205</v>
      </c>
      <c r="AA89" s="818">
        <f t="shared" ca="1" si="14"/>
        <v>490.41261383481202</v>
      </c>
      <c r="AB89" s="818">
        <f t="shared" ca="1" si="14"/>
        <v>496.70425496233418</v>
      </c>
      <c r="AC89" s="818">
        <f t="shared" ca="1" si="14"/>
        <v>503.0343069967692</v>
      </c>
    </row>
    <row r="90" spans="1:29" s="348" customFormat="1" ht="26" x14ac:dyDescent="0.2">
      <c r="A90" s="349" t="s">
        <v>5</v>
      </c>
      <c r="B90" s="350" t="s">
        <v>159</v>
      </c>
      <c r="C90" s="160" t="s">
        <v>493</v>
      </c>
      <c r="D90" s="821">
        <f ca="1">$B$21*D89</f>
        <v>0.37608360000000007</v>
      </c>
      <c r="E90" s="819">
        <f t="shared" ref="E90:AC90" ca="1" si="15">$B$21*E89</f>
        <v>2.2417422000000005</v>
      </c>
      <c r="F90" s="819">
        <f t="shared" ca="1" si="15"/>
        <v>5.7408561000000002</v>
      </c>
      <c r="G90" s="819">
        <f t="shared" ca="1" si="15"/>
        <v>9.611391900000001</v>
      </c>
      <c r="H90" s="819">
        <f t="shared" ca="1" si="15"/>
        <v>14.1373248</v>
      </c>
      <c r="I90" s="819">
        <f t="shared" ca="1" si="15"/>
        <v>19.156150499999999</v>
      </c>
      <c r="J90" s="819">
        <f t="shared" ca="1" si="15"/>
        <v>19.440632692499999</v>
      </c>
      <c r="K90" s="819">
        <f t="shared" ca="1" si="15"/>
        <v>19.726583932387499</v>
      </c>
      <c r="L90" s="819">
        <f t="shared" ca="1" si="15"/>
        <v>20.014026255373313</v>
      </c>
      <c r="M90" s="819">
        <f t="shared" ca="1" si="15"/>
        <v>20.302982027703912</v>
      </c>
      <c r="N90" s="819">
        <f t="shared" ca="1" si="15"/>
        <v>20.593473951119471</v>
      </c>
      <c r="O90" s="819">
        <f t="shared" ca="1" si="15"/>
        <v>20.885525067886263</v>
      </c>
      <c r="P90" s="819">
        <f t="shared" ca="1" si="15"/>
        <v>21.179158765904557</v>
      </c>
      <c r="Q90" s="819">
        <f t="shared" ca="1" si="15"/>
        <v>21.474398783893122</v>
      </c>
      <c r="R90" s="819">
        <f t="shared" ca="1" si="15"/>
        <v>21.771269216651518</v>
      </c>
      <c r="S90" s="819">
        <f t="shared" ca="1" si="15"/>
        <v>22.069794520401292</v>
      </c>
      <c r="T90" s="819">
        <f t="shared" ca="1" si="15"/>
        <v>22.369999518207312</v>
      </c>
      <c r="U90" s="819">
        <f t="shared" ca="1" si="15"/>
        <v>22.67190940548042</v>
      </c>
      <c r="V90" s="819">
        <f t="shared" ca="1" si="15"/>
        <v>22.975549755562628</v>
      </c>
      <c r="W90" s="819">
        <f t="shared" ca="1" si="15"/>
        <v>23.280946525396068</v>
      </c>
      <c r="X90" s="819">
        <f t="shared" ca="1" si="15"/>
        <v>23.588126061277009</v>
      </c>
      <c r="Y90" s="819">
        <f t="shared" ca="1" si="15"/>
        <v>23.897115104696162</v>
      </c>
      <c r="Z90" s="819">
        <f t="shared" ca="1" si="15"/>
        <v>24.207940798266605</v>
      </c>
      <c r="AA90" s="819">
        <f t="shared" ca="1" si="15"/>
        <v>24.520630691740603</v>
      </c>
      <c r="AB90" s="819">
        <f t="shared" ca="1" si="15"/>
        <v>24.83521274811671</v>
      </c>
      <c r="AC90" s="819">
        <f t="shared" ca="1" si="15"/>
        <v>25.151715349838462</v>
      </c>
    </row>
    <row r="92" spans="1:29" x14ac:dyDescent="0.2">
      <c r="A92" s="1564" t="s">
        <v>287</v>
      </c>
      <c r="B92" s="1564"/>
      <c r="C92" s="1564"/>
      <c r="D92" s="1564"/>
      <c r="E92" s="1564"/>
      <c r="F92" s="1564"/>
      <c r="G92" s="1564"/>
      <c r="H92" s="1564"/>
      <c r="I92" s="1564"/>
      <c r="J92" s="1564"/>
      <c r="K92" s="1564"/>
      <c r="L92" s="1564"/>
      <c r="M92" s="1564"/>
      <c r="N92" s="1564"/>
      <c r="O92" s="1564"/>
      <c r="P92" s="1564"/>
      <c r="Q92" s="1564"/>
      <c r="R92" s="1564"/>
      <c r="S92" s="1564"/>
      <c r="T92" s="1564"/>
      <c r="U92" s="1564"/>
      <c r="V92" s="1564"/>
      <c r="W92" s="1564"/>
      <c r="X92" s="1564"/>
      <c r="Y92" s="1564"/>
      <c r="Z92" s="1564"/>
      <c r="AA92" s="1564"/>
      <c r="AB92" s="1564"/>
      <c r="AC92" s="1564"/>
    </row>
    <row r="93" spans="1:29" x14ac:dyDescent="0.2">
      <c r="A93" s="1045" t="s">
        <v>288</v>
      </c>
    </row>
    <row r="94" spans="1:29" s="316" customFormat="1" x14ac:dyDescent="0.2">
      <c r="A94" s="245" t="s">
        <v>289</v>
      </c>
      <c r="B94" s="336" t="s">
        <v>294</v>
      </c>
      <c r="C94" s="337"/>
      <c r="D94" s="818" cm="1">
        <f t="array" aca="1" ref="D94" ca="1">SUMPRODUCT(($D$62:D62)*$B$24*$B$28*12*(1+$B$32)^(D$5-$D$5:D$5)*IF(D$5-$D$5:D$5&lt;=0,$B$35,IF(D$5-$D$5:D$5&lt;=4,$B$36,IF(D$5-$D$5:D$5&lt;=9,$B$37,$B$38))))/1000</f>
        <v>707.44538592000026</v>
      </c>
      <c r="E94" s="818" cm="1">
        <f t="array" aca="1" ref="E94" ca="1">SUMPRODUCT(($D$62:E62)*$B$24*$B$28*12*(1+$B$32)^(E$5-$D$5:E$5)*IF(E$5-$D$5:E$5&lt;=0,$B$35,IF(E$5-$D$5:E$5&lt;=4,$B$36,IF(E$5-$D$5:E$5&lt;=9,$B$37,$B$38))))/1000</f>
        <v>7420.5876996576008</v>
      </c>
      <c r="F94" s="818" cm="1">
        <f t="array" aca="1" ref="F94" ca="1">SUMPRODUCT(($D$62:F62)*$B$24*$B$28*12*(1+$B$32)^(F$5-$D$5:F$5)*IF(F$5-$D$5:F$5&lt;=0,$B$35,IF(F$5-$D$5:F$5&lt;=4,$B$36,IF(F$5-$D$5:F$5&lt;=9,$B$37,$B$38))))/1000</f>
        <v>19002.063946162754</v>
      </c>
      <c r="G94" s="818" cm="1">
        <f t="array" aca="1" ref="G94" ca="1">SUMPRODUCT(($D$62:G62)*$B$24*$B$28*12*(1+$B$32)^(G$5-$D$5:G$5)*IF(G$5-$D$5:G$5&lt;=0,$B$35,IF(G$5-$D$5:G$5&lt;=4,$B$36,IF(G$5-$D$5:G$5&lt;=9,$B$37,$B$38))))/1000</f>
        <v>30762.941075969207</v>
      </c>
      <c r="H94" s="818" cm="1">
        <f t="array" aca="1" ref="H94" ca="1">SUMPRODUCT(($D$62:H62)*$B$24*$B$28*12*(1+$B$32)^(H$5-$D$5:H$5)*IF(H$5-$D$5:H$5&lt;=0,$B$35,IF(H$5-$D$5:H$5&lt;=4,$B$36,IF(H$5-$D$5:H$5&lt;=9,$B$37,$B$38))))/1000</f>
        <v>42228.603868835795</v>
      </c>
      <c r="I94" s="818" cm="1">
        <f t="array" aca="1" ref="I94" ca="1">SUMPRODUCT(($D$62:I62)*$B$24*$B$28*12*(1+$B$32)^(I$5-$D$5:I$5)*IF(I$5-$D$5:I$5&lt;=0,$B$35,IF(I$5-$D$5:I$5&lt;=4,$B$36,IF(I$5-$D$5:I$5&lt;=9,$B$37,$B$38))))/1000</f>
        <v>53606.34267386837</v>
      </c>
      <c r="J94" s="818" cm="1">
        <f t="array" aca="1" ref="J94" ca="1">SUMPRODUCT(($D$62:J62)*$B$24*$B$28*12*(1+$B$32)^(J$5-$D$5:J$5)*IF(J$5-$D$5:J$5&lt;=0,$B$35,IF(J$5-$D$5:J$5&lt;=4,$B$36,IF(J$5-$D$5:J$5&lt;=9,$B$37,$B$38))))/1000</f>
        <v>60377.477298019141</v>
      </c>
      <c r="K94" s="818" cm="1">
        <f t="array" aca="1" ref="K94" ca="1">SUMPRODUCT(($D$62:K62)*$B$24*$B$28*12*(1+$B$32)^(K$5-$D$5:K$5)*IF(K$5-$D$5:K$5&lt;=0,$B$35,IF(K$5-$D$5:K$5&lt;=4,$B$36,IF(K$5-$D$5:K$5&lt;=9,$B$37,$B$38))))/1000</f>
        <v>64678.92646958361</v>
      </c>
      <c r="L94" s="818" cm="1">
        <f t="array" aca="1" ref="L94" ca="1">SUMPRODUCT(($D$62:L62)*$B$24*$B$28*12*(1+$B$32)^(L$5-$D$5:L$5)*IF(L$5-$D$5:L$5&lt;=0,$B$35,IF(L$5-$D$5:L$5&lt;=4,$B$36,IF(L$5-$D$5:L$5&lt;=9,$B$37,$B$38))))/1000</f>
        <v>68802.275112694173</v>
      </c>
      <c r="M94" s="818" cm="1">
        <f t="array" aca="1" ref="M94" ca="1">SUMPRODUCT(($D$62:M62)*$B$24*$B$28*12*(1+$B$32)^(M$5-$D$5:M$5)*IF(M$5-$D$5:M$5&lt;=0,$B$35,IF(M$5-$D$5:M$5&lt;=4,$B$36,IF(M$5-$D$5:M$5&lt;=9,$B$37,$B$38))))/1000</f>
        <v>73015.381640717314</v>
      </c>
      <c r="N94" s="818" cm="1">
        <f t="array" aca="1" ref="N94" ca="1">SUMPRODUCT(($D$62:N62)*$B$24*$B$28*12*(1+$B$32)^(N$5-$D$5:N$5)*IF(N$5-$D$5:N$5&lt;=0,$B$35,IF(N$5-$D$5:N$5&lt;=4,$B$36,IF(N$5-$D$5:N$5&lt;=9,$B$37,$B$38))))/1000</f>
        <v>77833.628477760474</v>
      </c>
      <c r="O94" s="818" cm="1">
        <f t="array" aca="1" ref="O94" ca="1">SUMPRODUCT(($D$62:O62)*$B$24*$B$28*12*(1+$B$32)^(O$5-$D$5:O$5)*IF(O$5-$D$5:O$5&lt;=0,$B$35,IF(O$5-$D$5:O$5&lt;=4,$B$36,IF(O$5-$D$5:O$5&lt;=9,$B$37,$B$38))))/1000</f>
        <v>86216.592580776749</v>
      </c>
      <c r="P94" s="818" cm="1">
        <f t="array" aca="1" ref="P94" ca="1">SUMPRODUCT(($D$62:P62)*$B$24*$B$28*12*(1+$B$32)^(P$5-$D$5:P$5)*IF(P$5-$D$5:P$5&lt;=0,$B$35,IF(P$5-$D$5:P$5&lt;=4,$B$36,IF(P$5-$D$5:P$5&lt;=9,$B$37,$B$38))))/1000</f>
        <v>96485.370861703617</v>
      </c>
      <c r="Q94" s="818" cm="1">
        <f t="array" aca="1" ref="Q94" ca="1">SUMPRODUCT(($D$62:Q62)*$B$24*$B$28*12*(1+$B$32)^(Q$5-$D$5:Q$5)*IF(Q$5-$D$5:Q$5&lt;=0,$B$35,IF(Q$5-$D$5:Q$5&lt;=4,$B$36,IF(Q$5-$D$5:Q$5&lt;=9,$B$37,$B$38))))/1000</f>
        <v>106059.11425053104</v>
      </c>
      <c r="R94" s="818" cm="1">
        <f t="array" aca="1" ref="R94" ca="1">SUMPRODUCT(($D$62:R62)*$B$24*$B$28*12*(1+$B$32)^(R$5-$D$5:R$5)*IF(R$5-$D$5:R$5&lt;=0,$B$35,IF(R$5-$D$5:R$5&lt;=4,$B$36,IF(R$5-$D$5:R$5&lt;=9,$B$37,$B$38))))/1000</f>
        <v>115822.54904610565</v>
      </c>
      <c r="S94" s="818" cm="1">
        <f t="array" aca="1" ref="S94" ca="1">SUMPRODUCT(($D$62:S62)*$B$24*$B$28*12*(1+$B$32)^(S$5-$D$5:S$5)*IF(S$5-$D$5:S$5&lt;=0,$B$35,IF(S$5-$D$5:S$5&lt;=4,$B$36,IF(S$5-$D$5:S$5&lt;=9,$B$37,$B$38))))/1000</f>
        <v>125337.91683194925</v>
      </c>
      <c r="T94" s="818" cm="1">
        <f t="array" aca="1" ref="T94" ca="1">SUMPRODUCT(($D$62:T62)*$B$24*$B$28*12*(1+$B$32)^(T$5-$D$5:T$5)*IF(T$5-$D$5:T$5&lt;=0,$B$35,IF(T$5-$D$5:T$5&lt;=4,$B$36,IF(T$5-$D$5:T$5&lt;=9,$B$37,$B$38))))/1000</f>
        <v>129453.83813095102</v>
      </c>
      <c r="U94" s="818" cm="1">
        <f t="array" aca="1" ref="U94" ca="1">SUMPRODUCT(($D$62:U62)*$B$24*$B$28*12*(1+$B$32)^(U$5-$D$5:U$5)*IF(U$5-$D$5:U$5&lt;=0,$B$35,IF(U$5-$D$5:U$5&lt;=4,$B$36,IF(U$5-$D$5:U$5&lt;=9,$B$37,$B$38))))/1000</f>
        <v>133676.2153003682</v>
      </c>
      <c r="V94" s="818" cm="1">
        <f t="array" aca="1" ref="V94" ca="1">SUMPRODUCT(($D$62:V62)*$B$24*$B$28*12*(1+$B$32)^(V$5-$D$5:V$5)*IF(V$5-$D$5:V$5&lt;=0,$B$35,IF(V$5-$D$5:V$5&lt;=4,$B$36,IF(V$5-$D$5:V$5&lt;=9,$B$37,$B$38))))/1000</f>
        <v>138007.53951927571</v>
      </c>
      <c r="W94" s="818" cm="1">
        <f t="array" aca="1" ref="W94" ca="1">SUMPRODUCT(($D$62:W62)*$B$24*$B$28*12*(1+$B$32)^(W$5-$D$5:W$5)*IF(W$5-$D$5:W$5&lt;=0,$B$35,IF(W$5-$D$5:W$5&lt;=4,$B$36,IF(W$5-$D$5:W$5&lt;=9,$B$37,$B$38))))/1000</f>
        <v>142450.3572212549</v>
      </c>
      <c r="X94" s="818" cm="1">
        <f t="array" aca="1" ref="X94" ca="1">SUMPRODUCT(($D$62:X62)*$B$24*$B$28*12*(1+$B$32)^(X$5-$D$5:X$5)*IF(X$5-$D$5:X$5&lt;=0,$B$35,IF(X$5-$D$5:X$5&lt;=4,$B$36,IF(X$5-$D$5:X$5&lt;=9,$B$37,$B$38))))/1000</f>
        <v>147007.27128094755</v>
      </c>
      <c r="Y94" s="818" cm="1">
        <f t="array" aca="1" ref="Y94" ca="1">SUMPRODUCT(($D$62:Y62)*$B$24*$B$28*12*(1+$B$32)^(Y$5-$D$5:Y$5)*IF(Y$5-$D$5:Y$5&lt;=0,$B$35,IF(Y$5-$D$5:Y$5&lt;=4,$B$36,IF(Y$5-$D$5:Y$5&lt;=9,$B$37,$B$38))))/1000</f>
        <v>151680.94222556308</v>
      </c>
      <c r="Z94" s="818" cm="1">
        <f t="array" aca="1" ref="Z94" ca="1">SUMPRODUCT(($D$62:Z62)*$B$24*$B$28*12*(1+$B$32)^(Z$5-$D$5:Z$5)*IF(Z$5-$D$5:Z$5&lt;=0,$B$35,IF(Z$5-$D$5:Z$5&lt;=4,$B$36,IF(Z$5-$D$5:Z$5&lt;=9,$B$37,$B$38))))/1000</f>
        <v>156474.08947185587</v>
      </c>
      <c r="AA94" s="818" cm="1">
        <f t="array" aca="1" ref="AA94" ca="1">SUMPRODUCT(($D$62:AA62)*$B$24*$B$28*12*(1+$B$32)^(AA$5-$D$5:AA$5)*IF(AA$5-$D$5:AA$5&lt;=0,$B$35,IF(AA$5-$D$5:AA$5&lt;=4,$B$36,IF(AA$5-$D$5:AA$5&lt;=9,$B$37,$B$38))))/1000</f>
        <v>161389.49258910125</v>
      </c>
      <c r="AB94" s="818" cm="1">
        <f t="array" aca="1" ref="AB94" ca="1">SUMPRODUCT(($D$62:AB62)*$B$24*$B$28*12*(1+$B$32)^(AB$5-$D$5:AB$5)*IF(AB$5-$D$5:AB$5&lt;=0,$B$35,IF(AB$5-$D$5:AB$5&lt;=4,$B$36,IF(AB$5-$D$5:AB$5&lt;=9,$B$37,$B$38))))/1000</f>
        <v>166429.99258860867</v>
      </c>
      <c r="AC94" s="818" cm="1">
        <f t="array" aca="1" ref="AC94" ca="1">SUMPRODUCT(($D$62:AC62)*$B$24*$B$28*12*(1+$B$32)^(AC$5-$D$5:AC$5)*IF(AC$5-$D$5:AC$5&lt;=0,$B$35,IF(AC$5-$D$5:AC$5&lt;=4,$B$36,IF(AC$5-$D$5:AC$5&lt;=9,$B$37,$B$38))))/1000</f>
        <v>171598.49324032207</v>
      </c>
    </row>
    <row r="95" spans="1:29" s="316" customFormat="1" x14ac:dyDescent="0.2">
      <c r="A95" s="245" t="s">
        <v>290</v>
      </c>
      <c r="B95" s="336" t="s">
        <v>294</v>
      </c>
      <c r="C95" s="337"/>
      <c r="D95" s="818" cm="1">
        <f t="array" aca="1" ref="D95" ca="1">SUMPRODUCT(($D$62:D62)*$B$25*$B$29*12*(1+$B$32)^(D$5-$D$5:D$5)*IF(D$5-$D$5:D$5&lt;=0,$B$39,IF(D$5-$D$5:D$5&lt;=4,$B$40,IF(D$5-$D$5:D$5&lt;=9,$B$41,$B$42))))/1000</f>
        <v>238.540223376</v>
      </c>
      <c r="E95" s="818" cm="1">
        <f t="array" aca="1" ref="E95" ca="1">SUMPRODUCT(($D$62:E62)*$B$25*$B$29*12*(1+$B$32)^(E$5-$D$5:E$5)*IF(E$5-$D$5:E$5&lt;=0,$B$39,IF(E$5-$D$5:E$5&lt;=4,$B$40,IF(E$5-$D$5:E$5&lt;=9,$B$41,$B$42))))/1000</f>
        <v>2397.8373407352001</v>
      </c>
      <c r="F95" s="818" cm="1">
        <f t="array" aca="1" ref="F95" ca="1">SUMPRODUCT(($D$62:F62)*$B$25*$B$29*12*(1+$B$32)^(F$5-$D$5:F$5)*IF(F$5-$D$5:F$5&lt;=0,$B$39,IF(F$5-$D$5:F$5&lt;=4,$B$40,IF(F$5-$D$5:F$5&lt;=9,$B$41,$B$42))))/1000</f>
        <v>5366.6174681627044</v>
      </c>
      <c r="G95" s="818" cm="1">
        <f t="array" aca="1" ref="G95" ca="1">SUMPRODUCT(($D$62:G62)*$B$25*$B$29*12*(1+$B$32)^(G$5-$D$5:G$5)*IF(G$5-$D$5:G$5&lt;=0,$B$39,IF(G$5-$D$5:G$5&lt;=4,$B$40,IF(G$5-$D$5:G$5&lt;=9,$B$41,$B$42))))/1000</f>
        <v>8102.6498624912374</v>
      </c>
      <c r="H95" s="818" cm="1">
        <f t="array" aca="1" ref="H95" ca="1">SUMPRODUCT(($D$62:H62)*$B$25*$B$29*12*(1+$B$32)^(H$5-$D$5:H$5)*IF(H$5-$D$5:H$5&lt;=0,$B$39,IF(H$5-$D$5:H$5&lt;=4,$B$40,IF(H$5-$D$5:H$5&lt;=9,$B$41,$B$42))))/1000</f>
        <v>10862.248876751943</v>
      </c>
      <c r="I95" s="818" cm="1">
        <f t="array" aca="1" ref="I95" ca="1">SUMPRODUCT(($D$62:I62)*$B$25*$B$29*12*(1+$B$32)^(I$5-$D$5:I$5)*IF(I$5-$D$5:I$5&lt;=0,$B$39,IF(I$5-$D$5:I$5&lt;=4,$B$40,IF(I$5-$D$5:I$5&lt;=9,$B$41,$B$42))))/1000</f>
        <v>13533.42473947271</v>
      </c>
      <c r="J95" s="818" cm="1">
        <f t="array" aca="1" ref="J95" ca="1">SUMPRODUCT(($D$62:J62)*$B$25*$B$29*12*(1+$B$32)^(J$5-$D$5:J$5)*IF(J$5-$D$5:J$5&lt;=0,$B$39,IF(J$5-$D$5:J$5&lt;=4,$B$40,IF(J$5-$D$5:J$5&lt;=9,$B$41,$B$42))))/1000</f>
        <v>14387.66928028662</v>
      </c>
      <c r="K95" s="818" cm="1">
        <f t="array" aca="1" ref="K95" ca="1">SUMPRODUCT(($D$62:K62)*$B$25*$B$29*12*(1+$B$32)^(K$5-$D$5:K$5)*IF(K$5-$D$5:K$5&lt;=0,$B$39,IF(K$5-$D$5:K$5&lt;=4,$B$40,IF(K$5-$D$5:K$5&lt;=9,$B$41,$B$42))))/1000</f>
        <v>15180.444139013634</v>
      </c>
      <c r="L95" s="818" cm="1">
        <f t="array" aca="1" ref="L95" ca="1">SUMPRODUCT(($D$62:L62)*$B$25*$B$29*12*(1+$B$32)^(L$5-$D$5:L$5)*IF(L$5-$D$5:L$5&lt;=0,$B$39,IF(L$5-$D$5:L$5&lt;=4,$B$40,IF(L$5-$D$5:L$5&lt;=9,$B$41,$B$42))))/1000</f>
        <v>15954.766269896438</v>
      </c>
      <c r="M95" s="818" cm="1">
        <f t="array" aca="1" ref="M95" ca="1">SUMPRODUCT(($D$62:M62)*$B$25*$B$29*12*(1+$B$32)^(M$5-$D$5:M$5)*IF(M$5-$D$5:M$5&lt;=0,$B$39,IF(M$5-$D$5:M$5&lt;=4,$B$40,IF(M$5-$D$5:M$5&lt;=9,$B$41,$B$42))))/1000</f>
        <v>16746.893955387783</v>
      </c>
      <c r="N95" s="818" cm="1">
        <f t="array" aca="1" ref="N95" ca="1">SUMPRODUCT(($D$62:N62)*$B$25*$B$29*12*(1+$B$32)^(N$5-$D$5:N$5)*IF(N$5-$D$5:N$5&lt;=0,$B$39,IF(N$5-$D$5:N$5&lt;=4,$B$40,IF(N$5-$D$5:N$5&lt;=9,$B$41,$B$42))))/1000</f>
        <v>17614.011018995312</v>
      </c>
      <c r="O95" s="818" cm="1">
        <f t="array" aca="1" ref="O95" ca="1">SUMPRODUCT(($D$62:O62)*$B$25*$B$29*12*(1+$B$32)^(O$5-$D$5:O$5)*IF(O$5-$D$5:O$5&lt;=0,$B$39,IF(O$5-$D$5:O$5&lt;=4,$B$40,IF(O$5-$D$5:O$5&lt;=9,$B$41,$B$42))))/1000</f>
        <v>18868.449411582409</v>
      </c>
      <c r="P95" s="818" cm="1">
        <f t="array" aca="1" ref="P95" ca="1">SUMPRODUCT(($D$62:P62)*$B$25*$B$29*12*(1+$B$32)^(P$5-$D$5:P$5)*IF(P$5-$D$5:P$5&lt;=0,$B$39,IF(P$5-$D$5:P$5&lt;=4,$B$40,IF(P$5-$D$5:P$5&lt;=9,$B$41,$B$42))))/1000</f>
        <v>20348.301213744628</v>
      </c>
      <c r="Q95" s="818" cm="1">
        <f t="array" aca="1" ref="Q95" ca="1">SUMPRODUCT(($D$62:Q62)*$B$25*$B$29*12*(1+$B$32)^(Q$5-$D$5:Q$5)*IF(Q$5-$D$5:Q$5&lt;=0,$B$39,IF(Q$5-$D$5:Q$5&lt;=4,$B$40,IF(Q$5-$D$5:Q$5&lt;=9,$B$41,$B$42))))/1000</f>
        <v>21755.377184712732</v>
      </c>
      <c r="R95" s="818" cm="1">
        <f t="array" aca="1" ref="R95" ca="1">SUMPRODUCT(($D$62:R62)*$B$25*$B$29*12*(1+$B$32)^(R$5-$D$5:R$5)*IF(R$5-$D$5:R$5&lt;=0,$B$39,IF(R$5-$D$5:R$5&lt;=4,$B$40,IF(R$5-$D$5:R$5&lt;=9,$B$41,$B$42))))/1000</f>
        <v>23192.13465173656</v>
      </c>
      <c r="S95" s="818" cm="1">
        <f t="array" aca="1" ref="S95" ca="1">SUMPRODUCT(($D$62:S62)*$B$25*$B$29*12*(1+$B$32)^(S$5-$D$5:S$5)*IF(S$5-$D$5:S$5&lt;=0,$B$39,IF(S$5-$D$5:S$5&lt;=4,$B$40,IF(S$5-$D$5:S$5&lt;=9,$B$41,$B$42))))/1000</f>
        <v>24608.147168434658</v>
      </c>
      <c r="T95" s="818" cm="1">
        <f t="array" aca="1" ref="T95" ca="1">SUMPRODUCT(($D$62:T62)*$B$25*$B$29*12*(1+$B$32)^(T$5-$D$5:T$5)*IF(T$5-$D$5:T$5&lt;=0,$B$39,IF(T$5-$D$5:T$5&lt;=4,$B$40,IF(T$5-$D$5:T$5&lt;=9,$B$41,$B$42))))/1000</f>
        <v>25408.067509638964</v>
      </c>
      <c r="U95" s="818" cm="1">
        <f t="array" aca="1" ref="U95" ca="1">SUMPRODUCT(($D$62:U62)*$B$25*$B$29*12*(1+$B$32)^(U$5-$D$5:U$5)*IF(U$5-$D$5:U$5&lt;=0,$B$39,IF(U$5-$D$5:U$5&lt;=4,$B$40,IF(U$5-$D$5:U$5&lt;=9,$B$41,$B$42))))/1000</f>
        <v>26228.602618634901</v>
      </c>
      <c r="V95" s="818" cm="1">
        <f t="array" aca="1" ref="V95" ca="1">SUMPRODUCT(($D$62:V62)*$B$25*$B$29*12*(1+$B$32)^(V$5-$D$5:V$5)*IF(V$5-$D$5:V$5&lt;=0,$B$39,IF(V$5-$D$5:V$5&lt;=4,$B$40,IF(V$5-$D$5:V$5&lt;=9,$B$41,$B$42))))/1000</f>
        <v>27070.234036192796</v>
      </c>
      <c r="W95" s="818" cm="1">
        <f t="array" aca="1" ref="W95" ca="1">SUMPRODUCT(($D$62:W62)*$B$25*$B$29*12*(1+$B$32)^(W$5-$D$5:W$5)*IF(W$5-$D$5:W$5&lt;=0,$B$39,IF(W$5-$D$5:W$5&lt;=4,$B$40,IF(W$5-$D$5:W$5&lt;=9,$B$41,$B$42))))/1000</f>
        <v>27933.453972579624</v>
      </c>
      <c r="X95" s="818" cm="1">
        <f t="array" aca="1" ref="X95" ca="1">SUMPRODUCT(($D$62:X62)*$B$25*$B$29*12*(1+$B$32)^(X$5-$D$5:X$5)*IF(X$5-$D$5:X$5&lt;=0,$B$39,IF(X$5-$D$5:X$5&lt;=4,$B$40,IF(X$5-$D$5:X$5&lt;=9,$B$41,$B$42))))/1000</f>
        <v>28818.765536529132</v>
      </c>
      <c r="Y95" s="818" cm="1">
        <f t="array" aca="1" ref="Y95" ca="1">SUMPRODUCT(($D$62:Y62)*$B$25*$B$29*12*(1+$B$32)^(Y$5-$D$5:Y$5)*IF(Y$5-$D$5:Y$5&lt;=0,$B$39,IF(Y$5-$D$5:Y$5&lt;=4,$B$40,IF(Y$5-$D$5:Y$5&lt;=9,$B$41,$B$42))))/1000</f>
        <v>29726.682969025114</v>
      </c>
      <c r="Z95" s="818" cm="1">
        <f t="array" aca="1" ref="Z95" ca="1">SUMPRODUCT(($D$62:Z62)*$B$25*$B$29*12*(1+$B$32)^(Z$5-$D$5:Z$5)*IF(Z$5-$D$5:Z$5&lt;=0,$B$39,IF(Z$5-$D$5:Z$5&lt;=4,$B$40,IF(Z$5-$D$5:Z$5&lt;=9,$B$41,$B$42))))/1000</f>
        <v>30657.731881997483</v>
      </c>
      <c r="AA95" s="818" cm="1">
        <f t="array" aca="1" ref="AA95" ca="1">SUMPRODUCT(($D$62:AA62)*$B$25*$B$29*12*(1+$B$32)^(AA$5-$D$5:AA$5)*IF(AA$5-$D$5:AA$5&lt;=0,$B$39,IF(AA$5-$D$5:AA$5&lt;=4,$B$40,IF(AA$5-$D$5:AA$5&lt;=9,$B$41,$B$42))))/1000</f>
        <v>31612.449502033174</v>
      </c>
      <c r="AB95" s="818" cm="1">
        <f t="array" aca="1" ref="AB95" ca="1">SUMPRODUCT(($D$62:AB62)*$B$25*$B$29*12*(1+$B$32)^(AB$5-$D$5:AB$5)*IF(AB$5-$D$5:AB$5&lt;=0,$B$39,IF(AB$5-$D$5:AB$5&lt;=4,$B$40,IF(AB$5-$D$5:AB$5&lt;=9,$B$41,$B$42))))/1000</f>
        <v>32591.38491920552</v>
      </c>
      <c r="AC95" s="818" cm="1">
        <f t="array" aca="1" ref="AC95" ca="1">SUMPRODUCT(($D$62:AC62)*$B$25*$B$29*12*(1+$B$32)^(AC$5-$D$5:AC$5)*IF(AC$5-$D$5:AC$5&lt;=0,$B$39,IF(AC$5-$D$5:AC$5&lt;=4,$B$40,IF(AC$5-$D$5:AC$5&lt;=9,$B$41,$B$42))))/1000</f>
        <v>33595.099341128298</v>
      </c>
    </row>
    <row r="96" spans="1:29" s="316" customFormat="1" x14ac:dyDescent="0.2">
      <c r="A96" s="245" t="s">
        <v>291</v>
      </c>
      <c r="B96" s="336" t="s">
        <v>294</v>
      </c>
      <c r="C96" s="337"/>
      <c r="D96" s="818" cm="1">
        <f t="array" aca="1" ref="D96" ca="1">SUMPRODUCT(($D$62:D62)*$B$26*$B$30*12*(1+$B$32)^(D$5-$D$5:D$5)*IF(D$5-$D$5:D$5&lt;=0,$B$43,IF(D$5-$D$5:D$5&lt;=4,$B$44,IF(D$5-$D$5:D$5&lt;=9,$B$45,$B$46))))/1000</f>
        <v>223.45050419999998</v>
      </c>
      <c r="E96" s="818" cm="1">
        <f t="array" aca="1" ref="E96" ca="1">SUMPRODUCT(($D$62:E62)*$B$26*$B$30*12*(1+$B$32)^(E$5-$D$5:E$5)*IF(E$5-$D$5:E$5&lt;=0,$B$43,IF(E$5-$D$5:E$5&lt;=4,$B$44,IF(E$5-$D$5:E$5&lt;=9,$B$45,$B$46))))/1000</f>
        <v>2242.5357515219998</v>
      </c>
      <c r="F96" s="818" cm="1">
        <f t="array" aca="1" ref="F96" ca="1">SUMPRODUCT(($D$62:F62)*$B$26*$B$30*12*(1+$B$32)^(F$5-$D$5:F$5)*IF(F$5-$D$5:F$5&lt;=0,$B$43,IF(F$5-$D$5:F$5&lt;=4,$B$44,IF(F$5-$D$5:F$5&lt;=9,$B$45,$B$46))))/1000</f>
        <v>4991.0300771324391</v>
      </c>
      <c r="G96" s="818" cm="1">
        <f t="array" aca="1" ref="G96" ca="1">SUMPRODUCT(($D$62:G62)*$B$26*$B$30*12*(1+$B$32)^(G$5-$D$5:G$5)*IF(G$5-$D$5:G$5&lt;=0,$B$43,IF(G$5-$D$5:G$5&lt;=4,$B$44,IF(G$5-$D$5:G$5&lt;=9,$B$45,$B$46))))/1000</f>
        <v>7511.3262902730894</v>
      </c>
      <c r="H96" s="818" cm="1">
        <f t="array" aca="1" ref="H96" ca="1">SUMPRODUCT(($D$62:H62)*$B$26*$B$30*12*(1+$B$32)^(H$5-$D$5:H$5)*IF(H$5-$D$5:H$5&lt;=0,$B$43,IF(H$5-$D$5:H$5&lt;=4,$B$44,IF(H$5-$D$5:H$5&lt;=9,$B$45,$B$46))))/1000</f>
        <v>10057.96947638655</v>
      </c>
      <c r="I96" s="818" cm="1">
        <f t="array" aca="1" ref="I96" ca="1">SUMPRODUCT(($D$62:I62)*$B$26*$B$30*12*(1+$B$32)^(I$5-$D$5:I$5)*IF(I$5-$D$5:I$5&lt;=0,$B$43,IF(I$5-$D$5:I$5&lt;=4,$B$44,IF(I$5-$D$5:I$5&lt;=9,$B$45,$B$46))))/1000</f>
        <v>12510.14965979409</v>
      </c>
      <c r="J96" s="818" cm="1">
        <f t="array" aca="1" ref="J96" ca="1">SUMPRODUCT(($D$62:J62)*$B$26*$B$30*12*(1+$B$32)^(J$5-$D$5:J$5)*IF(J$5-$D$5:J$5&lt;=0,$B$43,IF(J$5-$D$5:J$5&lt;=4,$B$44,IF(J$5-$D$5:J$5&lt;=9,$B$45,$B$46))))/1000</f>
        <v>13174.633314129131</v>
      </c>
      <c r="K96" s="818" cm="1">
        <f t="array" aca="1" ref="K96" ca="1">SUMPRODUCT(($D$62:K62)*$B$26*$B$30*12*(1+$B$32)^(K$5-$D$5:K$5)*IF(K$5-$D$5:K$5&lt;=0,$B$43,IF(K$5-$D$5:K$5&lt;=4,$B$44,IF(K$5-$D$5:K$5&lt;=9,$B$45,$B$46))))/1000</f>
        <v>13781.314219431566</v>
      </c>
      <c r="L96" s="818" cm="1">
        <f t="array" aca="1" ref="L96" ca="1">SUMPRODUCT(($D$62:L62)*$B$26*$B$30*12*(1+$B$32)^(L$5-$D$5:L$5)*IF(L$5-$D$5:L$5&lt;=0,$B$43,IF(L$5-$D$5:L$5&lt;=4,$B$44,IF(L$5-$D$5:L$5&lt;=9,$B$45,$B$46))))/1000</f>
        <v>14383.479870421146</v>
      </c>
      <c r="M96" s="818" cm="1">
        <f t="array" aca="1" ref="M96" ca="1">SUMPRODUCT(($D$62:M62)*$B$26*$B$30*12*(1+$B$32)^(M$5-$D$5:M$5)*IF(M$5-$D$5:M$5&lt;=0,$B$43,IF(M$5-$D$5:M$5&lt;=4,$B$44,IF(M$5-$D$5:M$5&lt;=9,$B$45,$B$46))))/1000</f>
        <v>15000.119346807267</v>
      </c>
      <c r="N96" s="818" cm="1">
        <f t="array" aca="1" ref="N96" ca="1">SUMPRODUCT(($D$62:N62)*$B$26*$B$30*12*(1+$B$32)^(N$5-$D$5:N$5)*IF(N$5-$D$5:N$5&lt;=0,$B$43,IF(N$5-$D$5:N$5&lt;=4,$B$44,IF(N$5-$D$5:N$5&lt;=9,$B$45,$B$46))))/1000</f>
        <v>15622.202165616809</v>
      </c>
      <c r="O96" s="818" cm="1">
        <f t="array" aca="1" ref="O96" ca="1">SUMPRODUCT(($D$62:O62)*$B$26*$B$30*12*(1+$B$32)^(O$5-$D$5:O$5)*IF(O$5-$D$5:O$5&lt;=0,$B$43,IF(O$5-$D$5:O$5&lt;=4,$B$44,IF(O$5-$D$5:O$5&lt;=9,$B$45,$B$46))))/1000</f>
        <v>16140.816438860369</v>
      </c>
      <c r="P96" s="818" cm="1">
        <f t="array" aca="1" ref="P96" ca="1">SUMPRODUCT(($D$62:P62)*$B$26*$B$30*12*(1+$B$32)^(P$5-$D$5:P$5)*IF(P$5-$D$5:P$5&lt;=0,$B$43,IF(P$5-$D$5:P$5&lt;=4,$B$44,IF(P$5-$D$5:P$5&lt;=9,$B$45,$B$46))))/1000</f>
        <v>16672.895551017766</v>
      </c>
      <c r="Q96" s="818" cm="1">
        <f t="array" aca="1" ref="Q96" ca="1">SUMPRODUCT(($D$62:Q62)*$B$26*$B$30*12*(1+$B$32)^(Q$5-$D$5:Q$5)*IF(Q$5-$D$5:Q$5&lt;=0,$B$43,IF(Q$5-$D$5:Q$5&lt;=4,$B$44,IF(Q$5-$D$5:Q$5&lt;=9,$B$45,$B$46))))/1000</f>
        <v>17218.755187169012</v>
      </c>
      <c r="R96" s="818" cm="1">
        <f t="array" aca="1" ref="R96" ca="1">SUMPRODUCT(($D$62:R62)*$B$26*$B$30*12*(1+$B$32)^(R$5-$D$5:R$5)*IF(R$5-$D$5:R$5&lt;=0,$B$43,IF(R$5-$D$5:R$5&lt;=4,$B$44,IF(R$5-$D$5:R$5&lt;=9,$B$45,$B$46))))/1000</f>
        <v>17778.718041920256</v>
      </c>
      <c r="S96" s="818" cm="1">
        <f t="array" aca="1" ref="S96" ca="1">SUMPRODUCT(($D$62:S62)*$B$26*$B$30*12*(1+$B$32)^(S$5-$D$5:S$5)*IF(S$5-$D$5:S$5&lt;=0,$B$43,IF(S$5-$D$5:S$5&lt;=4,$B$44,IF(S$5-$D$5:S$5&lt;=9,$B$45,$B$46))))/1000</f>
        <v>18353.113970031631</v>
      </c>
      <c r="T96" s="818" cm="1">
        <f t="array" aca="1" ref="T96" ca="1">SUMPRODUCT(($D$62:T62)*$B$26*$B$30*12*(1+$B$32)^(T$5-$D$5:T$5)*IF(T$5-$D$5:T$5&lt;=0,$B$43,IF(T$5-$D$5:T$5&lt;=4,$B$44,IF(T$5-$D$5:T$5&lt;=9,$B$45,$B$46))))/1000</f>
        <v>18942.280140214334</v>
      </c>
      <c r="U96" s="818" cm="1">
        <f t="array" aca="1" ref="U96" ca="1">SUMPRODUCT(($D$62:U62)*$B$26*$B$30*12*(1+$B$32)^(U$5-$D$5:U$5)*IF(U$5-$D$5:U$5&lt;=0,$B$43,IF(U$5-$D$5:U$5&lt;=4,$B$44,IF(U$5-$D$5:U$5&lt;=9,$B$45,$B$46))))/1000</f>
        <v>19546.561192162426</v>
      </c>
      <c r="V96" s="818" cm="1">
        <f t="array" aca="1" ref="V96" ca="1">SUMPRODUCT(($D$62:V62)*$B$26*$B$30*12*(1+$B$32)^(V$5-$D$5:V$5)*IF(V$5-$D$5:V$5&lt;=0,$B$43,IF(V$5-$D$5:V$5&lt;=4,$B$44,IF(V$5-$D$5:V$5&lt;=9,$B$45,$B$46))))/1000</f>
        <v>20166.309396886631</v>
      </c>
      <c r="W96" s="818" cm="1">
        <f t="array" aca="1" ref="W96" ca="1">SUMPRODUCT(($D$62:W62)*$B$26*$B$30*12*(1+$B$32)^(W$5-$D$5:W$5)*IF(W$5-$D$5:W$5&lt;=0,$B$43,IF(W$5-$D$5:W$5&lt;=4,$B$44,IF(W$5-$D$5:W$5&lt;=9,$B$45,$B$46))))/1000</f>
        <v>20801.884820418534</v>
      </c>
      <c r="X96" s="818" cm="1">
        <f t="array" aca="1" ref="X96" ca="1">SUMPRODUCT(($D$62:X62)*$B$26*$B$30*12*(1+$B$32)^(X$5-$D$5:X$5)*IF(X$5-$D$5:X$5&lt;=0,$B$43,IF(X$5-$D$5:X$5&lt;=4,$B$44,IF(X$5-$D$5:X$5&lt;=9,$B$45,$B$46))))/1000</f>
        <v>21453.655490954992</v>
      </c>
      <c r="Y96" s="818" cm="1">
        <f t="array" aca="1" ref="Y96" ca="1">SUMPRODUCT(($D$62:Y62)*$B$26*$B$30*12*(1+$B$32)^(Y$5-$D$5:Y$5)*IF(Y$5-$D$5:Y$5&lt;=0,$B$43,IF(Y$5-$D$5:Y$5&lt;=4,$B$44,IF(Y$5-$D$5:Y$5&lt;=9,$B$45,$B$46))))/1000</f>
        <v>22121.997569514097</v>
      </c>
      <c r="Z96" s="818" cm="1">
        <f t="array" aca="1" ref="Z96" ca="1">SUMPRODUCT(($D$62:Z62)*$B$26*$B$30*12*(1+$B$32)^(Z$5-$D$5:Z$5)*IF(Z$5-$D$5:Z$5&lt;=0,$B$43,IF(Z$5-$D$5:Z$5&lt;=4,$B$44,IF(Z$5-$D$5:Z$5&lt;=9,$B$45,$B$46))))/1000</f>
        <v>22807.295524175479</v>
      </c>
      <c r="AA96" s="818" cm="1">
        <f t="array" aca="1" ref="AA96" ca="1">SUMPRODUCT(($D$62:AA62)*$B$26*$B$30*12*(1+$B$32)^(AA$5-$D$5:AA$5)*IF(AA$5-$D$5:AA$5&lt;=0,$B$43,IF(AA$5-$D$5:AA$5&lt;=4,$B$44,IF(AA$5-$D$5:AA$5&lt;=9,$B$45,$B$46))))/1000</f>
        <v>23509.942307979167</v>
      </c>
      <c r="AB96" s="818" cm="1">
        <f t="array" aca="1" ref="AB96" ca="1">SUMPRODUCT(($D$62:AB62)*$B$26*$B$30*12*(1+$B$32)^(AB$5-$D$5:AB$5)*IF(AB$5-$D$5:AB$5&lt;=0,$B$43,IF(AB$5-$D$5:AB$5&lt;=4,$B$44,IF(AB$5-$D$5:AB$5&lt;=9,$B$45,$B$46))))/1000</f>
        <v>24230.339540558718</v>
      </c>
      <c r="AC96" s="818" cm="1">
        <f t="array" aca="1" ref="AC96" ca="1">SUMPRODUCT(($D$62:AC62)*$B$26*$B$30*12*(1+$B$32)^(AC$5-$D$5:AC$5)*IF(AC$5-$D$5:AC$5&lt;=0,$B$43,IF(AC$5-$D$5:AC$5&lt;=4,$B$44,IF(AC$5-$D$5:AC$5&lt;=9,$B$45,$B$46))))/1000</f>
        <v>24968.897693586183</v>
      </c>
    </row>
    <row r="97" spans="1:29" s="316" customFormat="1" x14ac:dyDescent="0.2">
      <c r="A97" s="245" t="s">
        <v>292</v>
      </c>
      <c r="B97" s="336" t="s">
        <v>294</v>
      </c>
      <c r="C97" s="337"/>
      <c r="D97" s="818" cm="1">
        <f t="array" aca="1" ref="D97" ca="1">SUMPRODUCT(($D$62:D62)*$B$27*$B$31*12*(1+$B$32)^(D$5-$D$5:D$5)*IF(D$5-$D$5:D$5&lt;=0,$B$39,IF(D$5-$D$5:D$5&lt;=4,$B$40,IF(D$5-$D$5:D$5&lt;=9,$B$41,$B$42))))/1000</f>
        <v>183.41983799999798</v>
      </c>
      <c r="E97" s="818" cm="1">
        <f t="array" aca="1" ref="E97" ca="1">SUMPRODUCT(($D$62:E62)*$B$27*$B$31*12*(1+$B$32)^(E$5-$D$5:E$5)*IF(E$5-$D$5:E$5&lt;=0,$B$39,IF(E$5-$D$5:E$5&lt;=4,$B$40,IF(E$5-$D$5:E$5&lt;=9,$B$41,$B$42))))/1000</f>
        <v>1843.7600600999792</v>
      </c>
      <c r="F97" s="818" cm="1">
        <f t="array" aca="1" ref="F97" ca="1">SUMPRODUCT(($D$62:F62)*$B$27*$B$31*12*(1+$B$32)^(F$5-$D$5:F$5)*IF(F$5-$D$5:F$5&lt;=0,$B$39,IF(F$5-$D$5:F$5&lt;=4,$B$40,IF(F$5-$D$5:F$5&lt;=9,$B$41,$B$42))))/1000</f>
        <v>4126.5330127019533</v>
      </c>
      <c r="G97" s="818" cm="1">
        <f t="array" aca="1" ref="G97" ca="1">SUMPRODUCT(($D$62:G62)*$B$27*$B$31*12*(1+$B$32)^(G$5-$D$5:G$5)*IF(G$5-$D$5:G$5&lt;=0,$B$39,IF(G$5-$D$5:G$5&lt;=4,$B$40,IF(G$5-$D$5:G$5&lt;=9,$B$41,$B$42))))/1000</f>
        <v>6230.3401250959696</v>
      </c>
      <c r="H97" s="818" cm="1">
        <f t="array" aca="1" ref="H97" ca="1">SUMPRODUCT(($D$62:H62)*$B$27*$B$31*12*(1+$B$32)^(H$5-$D$5:H$5)*IF(H$5-$D$5:H$5&lt;=0,$B$39,IF(H$5-$D$5:H$5&lt;=4,$B$40,IF(H$5-$D$5:H$5&lt;=9,$B$41,$B$42))))/1000</f>
        <v>8352.2682300378656</v>
      </c>
      <c r="I97" s="818" cm="1">
        <f t="array" aca="1" ref="I97" ca="1">SUMPRODUCT(($D$62:I62)*$B$27*$B$31*12*(1+$B$32)^(I$5-$D$5:I$5)*IF(I$5-$D$5:I$5&lt;=0,$B$39,IF(I$5-$D$5:I$5&lt;=4,$B$40,IF(I$5-$D$5:I$5&lt;=9,$B$41,$B$42))))/1000</f>
        <v>10406.205453184788</v>
      </c>
      <c r="J97" s="818" cm="1">
        <f t="array" aca="1" ref="J97" ca="1">SUMPRODUCT(($D$62:J62)*$B$27*$B$31*12*(1+$B$32)^(J$5-$D$5:J$5)*IF(J$5-$D$5:J$5&lt;=0,$B$39,IF(J$5-$D$5:J$5&lt;=4,$B$40,IF(J$5-$D$5:J$5&lt;=9,$B$41,$B$42))))/1000</f>
        <v>11063.05649939805</v>
      </c>
      <c r="K97" s="818" cm="1">
        <f t="array" aca="1" ref="K97" ca="1">SUMPRODUCT(($D$62:K62)*$B$27*$B$31*12*(1+$B$32)^(K$5-$D$5:K$5)*IF(K$5-$D$5:K$5&lt;=0,$B$39,IF(K$5-$D$5:K$5&lt;=4,$B$40,IF(K$5-$D$5:K$5&lt;=9,$B$41,$B$42))))/1000</f>
        <v>11672.641893845243</v>
      </c>
      <c r="L97" s="818" cm="1">
        <f t="array" aca="1" ref="L97" ca="1">SUMPRODUCT(($D$62:L62)*$B$27*$B$31*12*(1+$B$32)^(L$5-$D$5:L$5)*IF(L$5-$D$5:L$5&lt;=0,$B$39,IF(L$5-$D$5:L$5&lt;=4,$B$40,IF(L$5-$D$5:L$5&lt;=9,$B$41,$B$42))))/1000</f>
        <v>12268.038501579891</v>
      </c>
      <c r="M97" s="818" cm="1">
        <f t="array" aca="1" ref="M97" ca="1">SUMPRODUCT(($D$62:M62)*$B$27*$B$31*12*(1+$B$32)^(M$5-$D$5:M$5)*IF(M$5-$D$5:M$5&lt;=0,$B$39,IF(M$5-$D$5:M$5&lt;=4,$B$40,IF(M$5-$D$5:M$5&lt;=9,$B$41,$B$42))))/1000</f>
        <v>12877.126267541778</v>
      </c>
      <c r="N97" s="818" cm="1">
        <f t="array" aca="1" ref="N97" ca="1">SUMPRODUCT(($D$62:N62)*$B$27*$B$31*12*(1+$B$32)^(N$5-$D$5:N$5)*IF(N$5-$D$5:N$5&lt;=0,$B$39,IF(N$5-$D$5:N$5&lt;=4,$B$40,IF(N$5-$D$5:N$5&lt;=9,$B$41,$B$42))))/1000</f>
        <v>13543.875334357355</v>
      </c>
      <c r="O97" s="818" cm="1">
        <f t="array" aca="1" ref="O97" ca="1">SUMPRODUCT(($D$62:O62)*$B$27*$B$31*12*(1+$B$32)^(O$5-$D$5:O$5)*IF(O$5-$D$5:O$5&lt;=0,$B$39,IF(O$5-$D$5:O$5&lt;=4,$B$40,IF(O$5-$D$5:O$5&lt;=9,$B$41,$B$42))))/1000</f>
        <v>14508.445935880705</v>
      </c>
      <c r="P97" s="818" cm="1">
        <f t="array" aca="1" ref="P97" ca="1">SUMPRODUCT(($D$62:P62)*$B$27*$B$31*12*(1+$B$32)^(P$5-$D$5:P$5)*IF(P$5-$D$5:P$5&lt;=0,$B$39,IF(P$5-$D$5:P$5&lt;=4,$B$40,IF(P$5-$D$5:P$5&lt;=9,$B$41,$B$42))))/1000</f>
        <v>15646.342823772646</v>
      </c>
      <c r="Q97" s="818" cm="1">
        <f t="array" aca="1" ref="Q97" ca="1">SUMPRODUCT(($D$62:Q62)*$B$27*$B$31*12*(1+$B$32)^(Q$5-$D$5:Q$5)*IF(Q$5-$D$5:Q$5&lt;=0,$B$39,IF(Q$5-$D$5:Q$5&lt;=4,$B$40,IF(Q$5-$D$5:Q$5&lt;=9,$B$41,$B$42))))/1000</f>
        <v>16728.280465131564</v>
      </c>
      <c r="R97" s="818" cm="1">
        <f t="array" aca="1" ref="R97" ca="1">SUMPRODUCT(($D$62:R62)*$B$27*$B$31*12*(1+$B$32)^(R$5-$D$5:R$5)*IF(R$5-$D$5:R$5&lt;=0,$B$39,IF(R$5-$D$5:R$5&lt;=4,$B$40,IF(R$5-$D$5:R$5&lt;=9,$B$41,$B$42))))/1000</f>
        <v>17833.040987768491</v>
      </c>
      <c r="S97" s="818" cm="1">
        <f t="array" aca="1" ref="S97" ca="1">SUMPRODUCT(($D$62:S62)*$B$27*$B$31*12*(1+$B$32)^(S$5-$D$5:S$5)*IF(S$5-$D$5:S$5&lt;=0,$B$39,IF(S$5-$D$5:S$5&lt;=4,$B$40,IF(S$5-$D$5:S$5&lt;=9,$B$41,$B$42))))/1000</f>
        <v>18921.85017366978</v>
      </c>
      <c r="T97" s="818" cm="1">
        <f t="array" aca="1" ref="T97" ca="1">SUMPRODUCT(($D$62:T62)*$B$27*$B$31*12*(1+$B$32)^(T$5-$D$5:T$5)*IF(T$5-$D$5:T$5&lt;=0,$B$39,IF(T$5-$D$5:T$5&lt;=4,$B$40,IF(T$5-$D$5:T$5&lt;=9,$B$41,$B$42))))/1000</f>
        <v>19536.929917119705</v>
      </c>
      <c r="U97" s="818" cm="1">
        <f t="array" aca="1" ref="U97" ca="1">SUMPRODUCT(($D$62:U62)*$B$27*$B$31*12*(1+$B$32)^(U$5-$D$5:U$5)*IF(U$5-$D$5:U$5&lt;=0,$B$39,IF(U$5-$D$5:U$5&lt;=4,$B$40,IF(U$5-$D$5:U$5&lt;=9,$B$41,$B$42))))/1000</f>
        <v>20167.86089653827</v>
      </c>
      <c r="V97" s="818" cm="1">
        <f t="array" aca="1" ref="V97" ca="1">SUMPRODUCT(($D$62:V62)*$B$27*$B$31*12*(1+$B$32)^(V$5-$D$5:V$5)*IF(V$5-$D$5:V$5&lt;=0,$B$39,IF(V$5-$D$5:V$5&lt;=4,$B$40,IF(V$5-$D$5:V$5&lt;=9,$B$41,$B$42))))/1000</f>
        <v>20815.013381261353</v>
      </c>
      <c r="W97" s="818" cm="1">
        <f t="array" aca="1" ref="W97" ca="1">SUMPRODUCT(($D$62:W62)*$B$27*$B$31*12*(1+$B$32)^(W$5-$D$5:W$5)*IF(W$5-$D$5:W$5&lt;=0,$B$39,IF(W$5-$D$5:W$5&lt;=4,$B$40,IF(W$5-$D$5:W$5&lt;=9,$B$41,$B$42))))/1000</f>
        <v>21478.76584468078</v>
      </c>
      <c r="X97" s="818" cm="1">
        <f t="array" aca="1" ref="X97" ca="1">SUMPRODUCT(($D$62:X62)*$B$27*$B$31*12*(1+$B$32)^(X$5-$D$5:X$5)*IF(X$5-$D$5:X$5&lt;=0,$B$39,IF(X$5-$D$5:X$5&lt;=4,$B$40,IF(X$5-$D$5:X$5&lt;=9,$B$41,$B$42))))/1000</f>
        <v>22159.505140305519</v>
      </c>
      <c r="Y97" s="818" cm="1">
        <f t="array" aca="1" ref="Y97" ca="1">SUMPRODUCT(($D$62:Y62)*$B$27*$B$31*12*(1+$B$32)^(Y$5-$D$5:Y$5)*IF(Y$5-$D$5:Y$5&lt;=0,$B$39,IF(Y$5-$D$5:Y$5&lt;=4,$B$40,IF(Y$5-$D$5:Y$5&lt;=9,$B$41,$B$42))))/1000</f>
        <v>22857.626681523707</v>
      </c>
      <c r="Z97" s="818" cm="1">
        <f t="array" aca="1" ref="Z97" ca="1">SUMPRODUCT(($D$62:Z62)*$B$27*$B$31*12*(1+$B$32)^(Z$5-$D$5:Z$5)*IF(Z$5-$D$5:Z$5&lt;=0,$B$39,IF(Z$5-$D$5:Z$5&lt;=4,$B$40,IF(Z$5-$D$5:Z$5&lt;=9,$B$41,$B$42))))/1000</f>
        <v>23573.534625142449</v>
      </c>
      <c r="AA97" s="818" cm="1">
        <f t="array" aca="1" ref="AA97" ca="1">SUMPRODUCT(($D$62:AA62)*$B$27*$B$31*12*(1+$B$32)^(AA$5-$D$5:AA$5)*IF(AA$5-$D$5:AA$5&lt;=0,$B$39,IF(AA$5-$D$5:AA$5&lt;=4,$B$40,IF(AA$5-$D$5:AA$5&lt;=9,$B$41,$B$42))))/1000</f>
        <v>24307.642058783382</v>
      </c>
      <c r="AB97" s="818" cm="1">
        <f t="array" aca="1" ref="AB97" ca="1">SUMPRODUCT(($D$62:AB62)*$B$27*$B$31*12*(1+$B$32)^(AB$5-$D$5:AB$5)*IF(AB$5-$D$5:AB$5&lt;=0,$B$39,IF(AB$5-$D$5:AB$5&lt;=4,$B$40,IF(AB$5-$D$5:AB$5&lt;=9,$B$41,$B$42))))/1000</f>
        <v>25060.37119221421</v>
      </c>
      <c r="AC97" s="818" cm="1">
        <f t="array" aca="1" ref="AC97" ca="1">SUMPRODUCT(($D$62:AC62)*$B$27*$B$31*12*(1+$B$32)^(AC$5-$D$5:AC$5)*IF(AC$5-$D$5:AC$5&lt;=0,$B$39,IF(AC$5-$D$5:AC$5&lt;=4,$B$40,IF(AC$5-$D$5:AC$5&lt;=9,$B$41,$B$42))))/1000</f>
        <v>25832.153552697484</v>
      </c>
    </row>
    <row r="98" spans="1:29" s="348" customFormat="1" x14ac:dyDescent="0.2">
      <c r="A98" s="349" t="s">
        <v>293</v>
      </c>
      <c r="B98" s="350" t="s">
        <v>294</v>
      </c>
      <c r="C98" s="351"/>
      <c r="D98" s="819">
        <f t="shared" ref="D98:AC98" ca="1" si="16">SUM(D94:D97)</f>
        <v>1352.8559514959982</v>
      </c>
      <c r="E98" s="819">
        <f t="shared" ca="1" si="16"/>
        <v>13904.720852014781</v>
      </c>
      <c r="F98" s="819">
        <f t="shared" ca="1" si="16"/>
        <v>33486.244504159855</v>
      </c>
      <c r="G98" s="819">
        <f t="shared" ca="1" si="16"/>
        <v>52607.257353829511</v>
      </c>
      <c r="H98" s="819">
        <f t="shared" ca="1" si="16"/>
        <v>71501.09045201214</v>
      </c>
      <c r="I98" s="819">
        <f t="shared" ca="1" si="16"/>
        <v>90056.122526319945</v>
      </c>
      <c r="J98" s="819">
        <f t="shared" ca="1" si="16"/>
        <v>99002.836391832941</v>
      </c>
      <c r="K98" s="819">
        <f t="shared" ca="1" si="16"/>
        <v>105313.32672187405</v>
      </c>
      <c r="L98" s="819">
        <f t="shared" ca="1" si="16"/>
        <v>111408.55975459165</v>
      </c>
      <c r="M98" s="819">
        <f t="shared" ca="1" si="16"/>
        <v>117639.52121045414</v>
      </c>
      <c r="N98" s="819">
        <f t="shared" ca="1" si="16"/>
        <v>124613.71699672996</v>
      </c>
      <c r="O98" s="819">
        <f t="shared" ca="1" si="16"/>
        <v>135734.30436710024</v>
      </c>
      <c r="P98" s="819">
        <f t="shared" ca="1" si="16"/>
        <v>149152.91045023865</v>
      </c>
      <c r="Q98" s="819">
        <f t="shared" ca="1" si="16"/>
        <v>161761.52708754435</v>
      </c>
      <c r="R98" s="819">
        <f t="shared" ca="1" si="16"/>
        <v>174626.44272753096</v>
      </c>
      <c r="S98" s="819">
        <f t="shared" ca="1" si="16"/>
        <v>187221.02814408531</v>
      </c>
      <c r="T98" s="819">
        <f t="shared" ca="1" si="16"/>
        <v>193341.11569792402</v>
      </c>
      <c r="U98" s="819">
        <f t="shared" ca="1" si="16"/>
        <v>199619.2400077038</v>
      </c>
      <c r="V98" s="819">
        <f t="shared" ca="1" si="16"/>
        <v>206059.0963336165</v>
      </c>
      <c r="W98" s="819">
        <f t="shared" ca="1" si="16"/>
        <v>212664.46185893385</v>
      </c>
      <c r="X98" s="819">
        <f t="shared" ca="1" si="16"/>
        <v>219439.19744873719</v>
      </c>
      <c r="Y98" s="819">
        <f t="shared" ca="1" si="16"/>
        <v>226387.24944562599</v>
      </c>
      <c r="Z98" s="819">
        <f t="shared" ca="1" si="16"/>
        <v>233512.65150317131</v>
      </c>
      <c r="AA98" s="819">
        <f t="shared" ca="1" si="16"/>
        <v>240819.52645789698</v>
      </c>
      <c r="AB98" s="819">
        <f t="shared" ca="1" si="16"/>
        <v>248312.08824058715</v>
      </c>
      <c r="AC98" s="819">
        <f t="shared" ca="1" si="16"/>
        <v>255994.64382773402</v>
      </c>
    </row>
    <row r="100" spans="1:29" x14ac:dyDescent="0.2">
      <c r="A100" s="1564" t="s">
        <v>1077</v>
      </c>
      <c r="B100" s="1564"/>
      <c r="C100" s="1564"/>
      <c r="D100" s="1564"/>
      <c r="E100" s="1564"/>
      <c r="F100" s="1564"/>
      <c r="G100" s="1564"/>
      <c r="H100" s="1564"/>
      <c r="I100" s="1564"/>
      <c r="J100" s="1564"/>
      <c r="K100" s="1564"/>
      <c r="L100" s="1564"/>
      <c r="M100" s="1564"/>
      <c r="N100" s="1564"/>
      <c r="O100" s="1564"/>
      <c r="P100" s="1564"/>
      <c r="Q100" s="1564"/>
      <c r="R100" s="1564"/>
      <c r="S100" s="1564"/>
      <c r="T100" s="1564"/>
      <c r="U100" s="1564"/>
      <c r="V100" s="1564"/>
      <c r="W100" s="1564"/>
      <c r="X100" s="1564"/>
      <c r="Y100" s="1564"/>
      <c r="Z100" s="1564"/>
      <c r="AA100" s="1564"/>
      <c r="AB100" s="1564"/>
      <c r="AC100" s="1564"/>
    </row>
    <row r="101" spans="1:29" x14ac:dyDescent="0.2">
      <c r="A101" s="1045" t="s">
        <v>1762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s="316" customFormat="1" ht="24" x14ac:dyDescent="0.2">
      <c r="A102" s="245" t="s">
        <v>1078</v>
      </c>
      <c r="B102" s="336" t="s">
        <v>105</v>
      </c>
      <c r="C102" s="337" t="s">
        <v>1743</v>
      </c>
      <c r="D102" s="822">
        <f>'5_Assumptions'!D376</f>
        <v>6.6353559015816146E-2</v>
      </c>
      <c r="E102" s="822">
        <f ca="1">'5_Assumptions'!E376</f>
        <v>6.9488954880218973E-2</v>
      </c>
      <c r="F102" s="822">
        <f ca="1">'5_Assumptions'!F376</f>
        <v>7.5980099070330043E-2</v>
      </c>
      <c r="G102" s="822">
        <f ca="1">'5_Assumptions'!G376</f>
        <v>8.2061420854463593E-2</v>
      </c>
      <c r="H102" s="822">
        <f ca="1">'5_Assumptions'!H376</f>
        <v>8.8629481601755655E-2</v>
      </c>
      <c r="I102" s="822">
        <f ca="1">'5_Assumptions'!I376</f>
        <v>9.5723239095837298E-2</v>
      </c>
      <c r="J102" s="822">
        <f ca="1">'5_Assumptions'!J376</f>
        <v>9.8407068229365416E-2</v>
      </c>
      <c r="K102" s="822">
        <f ca="1">'5_Assumptions'!K376</f>
        <v>0.10116614490869341</v>
      </c>
      <c r="L102" s="822">
        <f ca="1">'5_Assumptions'!L376</f>
        <v>0.10400257887809607</v>
      </c>
      <c r="M102" s="822">
        <f ca="1">'5_Assumptions'!M376</f>
        <v>0.10691853903355672</v>
      </c>
      <c r="N102" s="822">
        <f ca="1">'5_Assumptions'!N376</f>
        <v>0.10991625508122652</v>
      </c>
      <c r="O102" s="822">
        <f ca="1">'5_Assumptions'!O376</f>
        <v>0.11299801924238238</v>
      </c>
      <c r="P102" s="822">
        <f ca="1">'5_Assumptions'!P376</f>
        <v>0.11616618800618751</v>
      </c>
      <c r="Q102" s="822">
        <f ca="1">'5_Assumptions'!Q376</f>
        <v>0.11616618800618751</v>
      </c>
      <c r="R102" s="822">
        <f ca="1">'5_Assumptions'!R376</f>
        <v>0.11616618800618751</v>
      </c>
      <c r="S102" s="822">
        <f ca="1">'5_Assumptions'!S376</f>
        <v>0.11616618800618751</v>
      </c>
      <c r="T102" s="822">
        <f ca="1">'5_Assumptions'!T376</f>
        <v>0.11616618800618751</v>
      </c>
      <c r="U102" s="822">
        <f ca="1">'5_Assumptions'!U376</f>
        <v>0.11616618800618751</v>
      </c>
      <c r="V102" s="822">
        <f ca="1">'5_Assumptions'!V376</f>
        <v>0.11942318393159465</v>
      </c>
      <c r="W102" s="822">
        <f ca="1">'5_Assumptions'!W376</f>
        <v>0.11942318393159465</v>
      </c>
      <c r="X102" s="822">
        <f ca="1">'5_Assumptions'!X376</f>
        <v>0.11942318393159465</v>
      </c>
      <c r="Y102" s="822">
        <f ca="1">'5_Assumptions'!Y376</f>
        <v>0.11942318393159465</v>
      </c>
      <c r="Z102" s="822">
        <f ca="1">'5_Assumptions'!Z376</f>
        <v>0.12277149749977022</v>
      </c>
      <c r="AA102" s="822">
        <f ca="1">'5_Assumptions'!AA376</f>
        <v>0.12277149749977022</v>
      </c>
      <c r="AB102" s="822">
        <f ca="1">'5_Assumptions'!AB376</f>
        <v>0.12277149749977022</v>
      </c>
      <c r="AC102" s="822">
        <f ca="1">'5_Assumptions'!AC376</f>
        <v>0.12621368901845537</v>
      </c>
    </row>
    <row r="103" spans="1:29" s="316" customFormat="1" ht="24" x14ac:dyDescent="0.2">
      <c r="A103" s="245" t="s">
        <v>1079</v>
      </c>
      <c r="B103" s="336" t="s">
        <v>105</v>
      </c>
      <c r="C103" s="337" t="s">
        <v>1744</v>
      </c>
      <c r="D103" s="822">
        <f>'5_Assumptions'!D377</f>
        <v>7.8446399218090546E-2</v>
      </c>
      <c r="E103" s="822">
        <f ca="1">'5_Assumptions'!E377</f>
        <v>7.6201255821150962E-2</v>
      </c>
      <c r="F103" s="822">
        <f ca="1">'5_Assumptions'!F377</f>
        <v>7.5409418831442948E-2</v>
      </c>
      <c r="G103" s="822">
        <f ca="1">'5_Assumptions'!G377</f>
        <v>7.4623092664893156E-2</v>
      </c>
      <c r="H103" s="822">
        <f ca="1">'5_Assumptions'!H377</f>
        <v>7.3844965856590394E-2</v>
      </c>
      <c r="I103" s="822">
        <f ca="1">'5_Assumptions'!I377</f>
        <v>7.3074952908329868E-2</v>
      </c>
      <c r="J103" s="822">
        <f ca="1">'5_Assumptions'!J377</f>
        <v>7.5123783363703581E-2</v>
      </c>
      <c r="K103" s="822">
        <f ca="1">'5_Assumptions'!K377</f>
        <v>7.7230057663620497E-2</v>
      </c>
      <c r="L103" s="822">
        <f ca="1">'5_Assumptions'!L377</f>
        <v>7.9395386383161279E-2</v>
      </c>
      <c r="M103" s="822">
        <f ca="1">'5_Assumptions'!M377</f>
        <v>8.1621425253717197E-2</v>
      </c>
      <c r="N103" s="822">
        <f ca="1">'5_Assumptions'!N377</f>
        <v>8.3909876429055077E-2</v>
      </c>
      <c r="O103" s="822">
        <f ca="1">'5_Assumptions'!O377</f>
        <v>8.626248978687906E-2</v>
      </c>
      <c r="P103" s="822">
        <f ca="1">'5_Assumptions'!P377</f>
        <v>8.8681064266885018E-2</v>
      </c>
      <c r="Q103" s="822">
        <f ca="1">'5_Assumptions'!Q377</f>
        <v>8.8681064266885018E-2</v>
      </c>
      <c r="R103" s="822">
        <f ca="1">'5_Assumptions'!R377</f>
        <v>8.8681064266885018E-2</v>
      </c>
      <c r="S103" s="822">
        <f ca="1">'5_Assumptions'!S377</f>
        <v>8.8681064266885018E-2</v>
      </c>
      <c r="T103" s="822">
        <f ca="1">'5_Assumptions'!T377</f>
        <v>8.8681064266885018E-2</v>
      </c>
      <c r="U103" s="822">
        <f ca="1">'5_Assumptions'!U377</f>
        <v>8.8681064266885018E-2</v>
      </c>
      <c r="V103" s="822">
        <f ca="1">'5_Assumptions'!V377</f>
        <v>9.1167449246330398E-2</v>
      </c>
      <c r="W103" s="822">
        <f ca="1">'5_Assumptions'!W377</f>
        <v>9.1167449246330398E-2</v>
      </c>
      <c r="X103" s="822">
        <f ca="1">'5_Assumptions'!X377</f>
        <v>9.1167449246330398E-2</v>
      </c>
      <c r="Y103" s="822">
        <f ca="1">'5_Assumptions'!Y377</f>
        <v>9.1167449246330398E-2</v>
      </c>
      <c r="Z103" s="822">
        <f ca="1">'5_Assumptions'!Z377</f>
        <v>9.3723545954171428E-2</v>
      </c>
      <c r="AA103" s="822">
        <f ca="1">'5_Assumptions'!AA377</f>
        <v>9.3723545954171428E-2</v>
      </c>
      <c r="AB103" s="822">
        <f ca="1">'5_Assumptions'!AB377</f>
        <v>9.3723545954171428E-2</v>
      </c>
      <c r="AC103" s="822">
        <f ca="1">'5_Assumptions'!AC377</f>
        <v>9.6351308924849166E-2</v>
      </c>
    </row>
    <row r="104" spans="1:29" s="316" customFormat="1" ht="24" x14ac:dyDescent="0.2">
      <c r="A104" s="245" t="s">
        <v>1080</v>
      </c>
      <c r="B104" s="336" t="s">
        <v>105</v>
      </c>
      <c r="C104" s="337" t="s">
        <v>1745</v>
      </c>
      <c r="D104" s="822">
        <f>'5_Assumptions'!D377</f>
        <v>7.8446399218090546E-2</v>
      </c>
      <c r="E104" s="822">
        <f ca="1">'5_Assumptions'!E377</f>
        <v>7.6201255821150962E-2</v>
      </c>
      <c r="F104" s="822">
        <f ca="1">'5_Assumptions'!F377</f>
        <v>7.5409418831442948E-2</v>
      </c>
      <c r="G104" s="822">
        <f ca="1">'5_Assumptions'!G377</f>
        <v>7.4623092664893156E-2</v>
      </c>
      <c r="H104" s="822">
        <f ca="1">'5_Assumptions'!H377</f>
        <v>7.3844965856590394E-2</v>
      </c>
      <c r="I104" s="822">
        <f ca="1">'5_Assumptions'!I377</f>
        <v>7.3074952908329868E-2</v>
      </c>
      <c r="J104" s="822">
        <f ca="1">'5_Assumptions'!J377</f>
        <v>7.5123783363703581E-2</v>
      </c>
      <c r="K104" s="822">
        <f ca="1">'5_Assumptions'!K377</f>
        <v>7.7230057663620497E-2</v>
      </c>
      <c r="L104" s="822">
        <f ca="1">'5_Assumptions'!L377</f>
        <v>7.9395386383161279E-2</v>
      </c>
      <c r="M104" s="822">
        <f ca="1">'5_Assumptions'!M377</f>
        <v>8.1621425253717197E-2</v>
      </c>
      <c r="N104" s="822">
        <f ca="1">'5_Assumptions'!N377</f>
        <v>8.3909876429055077E-2</v>
      </c>
      <c r="O104" s="822">
        <f ca="1">'5_Assumptions'!O377</f>
        <v>8.626248978687906E-2</v>
      </c>
      <c r="P104" s="822">
        <f ca="1">'5_Assumptions'!P377</f>
        <v>8.8681064266885018E-2</v>
      </c>
      <c r="Q104" s="822">
        <f ca="1">'5_Assumptions'!Q377</f>
        <v>8.8681064266885018E-2</v>
      </c>
      <c r="R104" s="822">
        <f ca="1">'5_Assumptions'!R377</f>
        <v>8.8681064266885018E-2</v>
      </c>
      <c r="S104" s="822">
        <f ca="1">'5_Assumptions'!S377</f>
        <v>8.8681064266885018E-2</v>
      </c>
      <c r="T104" s="822">
        <f ca="1">'5_Assumptions'!T377</f>
        <v>8.8681064266885018E-2</v>
      </c>
      <c r="U104" s="822">
        <f ca="1">'5_Assumptions'!U377</f>
        <v>8.8681064266885018E-2</v>
      </c>
      <c r="V104" s="822">
        <f ca="1">'5_Assumptions'!V377</f>
        <v>9.1167449246330398E-2</v>
      </c>
      <c r="W104" s="822">
        <f ca="1">'5_Assumptions'!W377</f>
        <v>9.1167449246330398E-2</v>
      </c>
      <c r="X104" s="822">
        <f ca="1">'5_Assumptions'!X377</f>
        <v>9.1167449246330398E-2</v>
      </c>
      <c r="Y104" s="822">
        <f ca="1">'5_Assumptions'!Y377</f>
        <v>9.1167449246330398E-2</v>
      </c>
      <c r="Z104" s="822">
        <f ca="1">'5_Assumptions'!Z377</f>
        <v>9.3723545954171428E-2</v>
      </c>
      <c r="AA104" s="822">
        <f ca="1">'5_Assumptions'!AA377</f>
        <v>9.3723545954171428E-2</v>
      </c>
      <c r="AB104" s="822">
        <f ca="1">'5_Assumptions'!AB377</f>
        <v>9.3723545954171428E-2</v>
      </c>
      <c r="AC104" s="822">
        <f ca="1">'5_Assumptions'!AC377</f>
        <v>9.6351308924849166E-2</v>
      </c>
    </row>
    <row r="105" spans="1:29" s="316" customFormat="1" ht="24" x14ac:dyDescent="0.2">
      <c r="A105" s="245" t="s">
        <v>1081</v>
      </c>
      <c r="B105" s="336" t="s">
        <v>105</v>
      </c>
      <c r="C105" s="337" t="s">
        <v>1746</v>
      </c>
      <c r="D105" s="822">
        <f>'5_Assumptions'!D378</f>
        <v>4.8995216728123563E-2</v>
      </c>
      <c r="E105" s="822">
        <f ca="1">'5_Assumptions'!E378</f>
        <v>4.8118706985435515E-2</v>
      </c>
      <c r="F105" s="822">
        <f ca="1">'5_Assumptions'!F378</f>
        <v>4.8218095304328107E-2</v>
      </c>
      <c r="G105" s="822">
        <f ca="1">'5_Assumptions'!G378</f>
        <v>4.8279147752595723E-2</v>
      </c>
      <c r="H105" s="822">
        <f ca="1">'5_Assumptions'!H378</f>
        <v>4.8340277503822214E-2</v>
      </c>
      <c r="I105" s="822">
        <f ca="1">'5_Assumptions'!I378</f>
        <v>4.8401484655886534E-2</v>
      </c>
      <c r="J105" s="822">
        <f ca="1">'5_Assumptions'!J378</f>
        <v>4.9758535627546889E-2</v>
      </c>
      <c r="K105" s="822">
        <f ca="1">'5_Assumptions'!K378</f>
        <v>5.1153634757291191E-2</v>
      </c>
      <c r="L105" s="822">
        <f ca="1">'5_Assumptions'!L378</f>
        <v>5.2587848815906849E-2</v>
      </c>
      <c r="M105" s="822">
        <f ca="1">'5_Assumptions'!M378</f>
        <v>5.406227448364255E-2</v>
      </c>
      <c r="N105" s="822">
        <f ca="1">'5_Assumptions'!N378</f>
        <v>5.5578039188791402E-2</v>
      </c>
      <c r="O105" s="822">
        <f ca="1">'5_Assumptions'!O378</f>
        <v>5.7136301969785544E-2</v>
      </c>
      <c r="P105" s="822">
        <f ca="1">'5_Assumptions'!P378</f>
        <v>5.8738254361461781E-2</v>
      </c>
      <c r="Q105" s="822">
        <f ca="1">'5_Assumptions'!Q378</f>
        <v>5.8738254361461781E-2</v>
      </c>
      <c r="R105" s="822">
        <f ca="1">'5_Assumptions'!R378</f>
        <v>5.8738254361461781E-2</v>
      </c>
      <c r="S105" s="822">
        <f ca="1">'5_Assumptions'!S378</f>
        <v>5.8738254361461781E-2</v>
      </c>
      <c r="T105" s="822">
        <f ca="1">'5_Assumptions'!T378</f>
        <v>5.8738254361461781E-2</v>
      </c>
      <c r="U105" s="822">
        <f ca="1">'5_Assumptions'!U378</f>
        <v>5.8738254361461781E-2</v>
      </c>
      <c r="V105" s="822">
        <f ca="1">'5_Assumptions'!V378</f>
        <v>6.0385121306175668E-2</v>
      </c>
      <c r="W105" s="822">
        <f ca="1">'5_Assumptions'!W378</f>
        <v>6.0385121306175668E-2</v>
      </c>
      <c r="X105" s="822">
        <f ca="1">'5_Assumptions'!X378</f>
        <v>6.0385121306175668E-2</v>
      </c>
      <c r="Y105" s="822">
        <f ca="1">'5_Assumptions'!Y378</f>
        <v>6.0385121306175668E-2</v>
      </c>
      <c r="Z105" s="822">
        <f ca="1">'5_Assumptions'!Z378</f>
        <v>6.207816209046095E-2</v>
      </c>
      <c r="AA105" s="822">
        <f ca="1">'5_Assumptions'!AA378</f>
        <v>6.207816209046095E-2</v>
      </c>
      <c r="AB105" s="822">
        <f ca="1">'5_Assumptions'!AB378</f>
        <v>6.207816209046095E-2</v>
      </c>
      <c r="AC105" s="822">
        <f ca="1">'5_Assumptions'!AC378</f>
        <v>6.381867130795052E-2</v>
      </c>
    </row>
    <row r="106" spans="1:29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x14ac:dyDescent="0.2">
      <c r="A107" s="1564" t="s">
        <v>1082</v>
      </c>
      <c r="B107" s="1564"/>
      <c r="C107" s="1564"/>
      <c r="D107" s="1564"/>
      <c r="E107" s="1564"/>
      <c r="F107" s="1564"/>
      <c r="G107" s="1564"/>
      <c r="H107" s="1564"/>
      <c r="I107" s="1564"/>
      <c r="J107" s="1564"/>
      <c r="K107" s="1564"/>
      <c r="L107" s="1564"/>
      <c r="M107" s="1564"/>
      <c r="N107" s="1564"/>
      <c r="O107" s="1564"/>
      <c r="P107" s="1564"/>
      <c r="Q107" s="1564"/>
      <c r="R107" s="1564"/>
      <c r="S107" s="1564"/>
      <c r="T107" s="1564"/>
      <c r="U107" s="1564"/>
      <c r="V107" s="1564"/>
      <c r="W107" s="1564"/>
      <c r="X107" s="1564"/>
      <c r="Y107" s="1564"/>
      <c r="Z107" s="1564"/>
      <c r="AA107" s="1564"/>
      <c r="AB107" s="1564"/>
      <c r="AC107" s="1564"/>
    </row>
    <row r="108" spans="1:29" x14ac:dyDescent="0.2">
      <c r="A108" s="1045" t="s">
        <v>1083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s="316" customFormat="1" x14ac:dyDescent="0.2">
      <c r="A109" s="245" t="s">
        <v>1084</v>
      </c>
      <c r="B109" s="336" t="s">
        <v>159</v>
      </c>
      <c r="C109" s="337" t="s">
        <v>1749</v>
      </c>
      <c r="D109" s="823">
        <f ca="1">D94*D102/1000</f>
        <v>4.6941519165109566E-2</v>
      </c>
      <c r="E109" s="823">
        <f t="shared" ref="E109:AC109" ca="1" si="17">E94*E102/1000</f>
        <v>0.51564888384621499</v>
      </c>
      <c r="F109" s="823">
        <f t="shared" ca="1" si="17"/>
        <v>1.4437787011701928</v>
      </c>
      <c r="G109" s="823">
        <f t="shared" ca="1" si="17"/>
        <v>2.5244506543561744</v>
      </c>
      <c r="H109" s="823">
        <f t="shared" ca="1" si="17"/>
        <v>3.7426992696608101</v>
      </c>
      <c r="I109" s="823">
        <f t="shared" ca="1" si="17"/>
        <v>5.1313727568240886</v>
      </c>
      <c r="J109" s="823">
        <f t="shared" ca="1" si="17"/>
        <v>5.9415705279831306</v>
      </c>
      <c r="K109" s="823">
        <f t="shared" ca="1" si="17"/>
        <v>6.5433176477606212</v>
      </c>
      <c r="L109" s="823">
        <f t="shared" ca="1" si="17"/>
        <v>7.1556140444004415</v>
      </c>
      <c r="M109" s="823">
        <f t="shared" ca="1" si="17"/>
        <v>7.8066979320030754</v>
      </c>
      <c r="N109" s="823">
        <f t="shared" ca="1" si="17"/>
        <v>8.5551809616589356</v>
      </c>
      <c r="O109" s="823">
        <f t="shared" ca="1" si="17"/>
        <v>9.7423041874552521</v>
      </c>
      <c r="P109" s="823">
        <f t="shared" ca="1" si="17"/>
        <v>11.208337731367388</v>
      </c>
      <c r="Q109" s="823">
        <f t="shared" ca="1" si="17"/>
        <v>12.320483005796911</v>
      </c>
      <c r="R109" s="823">
        <f t="shared" ca="1" si="17"/>
        <v>13.454664007845782</v>
      </c>
      <c r="S109" s="823">
        <f t="shared" ca="1" si="17"/>
        <v>14.56002801100411</v>
      </c>
      <c r="T109" s="823">
        <f t="shared" ca="1" si="17"/>
        <v>15.038158898442621</v>
      </c>
      <c r="U109" s="823">
        <f t="shared" ca="1" si="17"/>
        <v>15.528656358538171</v>
      </c>
      <c r="V109" s="823">
        <f t="shared" ca="1" si="17"/>
        <v>16.481299775957282</v>
      </c>
      <c r="W109" s="823">
        <f t="shared" ca="1" si="17"/>
        <v>17.011875211555285</v>
      </c>
      <c r="X109" s="823">
        <f t="shared" ca="1" si="17"/>
        <v>17.55607639746643</v>
      </c>
      <c r="Y109" s="823">
        <f t="shared" ca="1" si="17"/>
        <v>18.114221062321</v>
      </c>
      <c r="Z109" s="823">
        <f t="shared" ca="1" si="17"/>
        <v>19.210558284372777</v>
      </c>
      <c r="AA109" s="823">
        <f t="shared" ca="1" si="17"/>
        <v>19.814029685892031</v>
      </c>
      <c r="AB109" s="823">
        <f t="shared" ca="1" si="17"/>
        <v>20.432859418979145</v>
      </c>
      <c r="AC109" s="823">
        <f t="shared" ca="1" si="17"/>
        <v>21.658078861869527</v>
      </c>
    </row>
    <row r="110" spans="1:29" s="316" customFormat="1" x14ac:dyDescent="0.2">
      <c r="A110" s="245" t="s">
        <v>1085</v>
      </c>
      <c r="B110" s="336" t="s">
        <v>159</v>
      </c>
      <c r="C110" s="337" t="s">
        <v>1749</v>
      </c>
      <c r="D110" s="823">
        <f ca="1">D95*D103/1000</f>
        <v>1.871262159252619E-2</v>
      </c>
      <c r="E110" s="823">
        <f t="shared" ref="E110:AC110" ca="1" si="18">E95*E103/1000</f>
        <v>0.1827182166188713</v>
      </c>
      <c r="F110" s="823">
        <f t="shared" ca="1" si="18"/>
        <v>0.40469350436481932</v>
      </c>
      <c r="G110" s="823">
        <f t="shared" ca="1" si="18"/>
        <v>0.6046447915198675</v>
      </c>
      <c r="H110" s="823">
        <f t="shared" ca="1" si="18"/>
        <v>0.80212239742953451</v>
      </c>
      <c r="I110" s="823">
        <f t="shared" ca="1" si="18"/>
        <v>0.98895437552539467</v>
      </c>
      <c r="J110" s="823">
        <f t="shared" ca="1" si="18"/>
        <v>1.0808561501208651</v>
      </c>
      <c r="K110" s="823">
        <f t="shared" ca="1" si="18"/>
        <v>1.1723865762153929</v>
      </c>
      <c r="L110" s="823">
        <f t="shared" ca="1" si="18"/>
        <v>1.2667348326514567</v>
      </c>
      <c r="M110" s="823">
        <f t="shared" ca="1" si="18"/>
        <v>1.3669053532116122</v>
      </c>
      <c r="N110" s="823">
        <f t="shared" ca="1" si="18"/>
        <v>1.4779894880239113</v>
      </c>
      <c r="O110" s="823">
        <f t="shared" ca="1" si="18"/>
        <v>1.6276394246608719</v>
      </c>
      <c r="P110" s="823">
        <f t="shared" ca="1" si="18"/>
        <v>1.8045090076580217</v>
      </c>
      <c r="Q110" s="823">
        <f t="shared" ca="1" si="18"/>
        <v>1.9292900022678339</v>
      </c>
      <c r="R110" s="823">
        <f t="shared" ca="1" si="18"/>
        <v>2.0567031835369005</v>
      </c>
      <c r="S110" s="823">
        <f t="shared" ca="1" si="18"/>
        <v>2.1822766805329183</v>
      </c>
      <c r="T110" s="823">
        <f t="shared" ca="1" si="18"/>
        <v>2.253214467719646</v>
      </c>
      <c r="U110" s="823">
        <f t="shared" ca="1" si="18"/>
        <v>2.32598039445375</v>
      </c>
      <c r="V110" s="823">
        <f t="shared" ca="1" si="18"/>
        <v>2.4679241875808926</v>
      </c>
      <c r="W110" s="823">
        <f t="shared" ca="1" si="18"/>
        <v>2.5466217473198589</v>
      </c>
      <c r="X110" s="823">
        <f t="shared" ca="1" si="18"/>
        <v>2.6273333443934153</v>
      </c>
      <c r="Y110" s="823">
        <f t="shared" ca="1" si="18"/>
        <v>2.7101058608403514</v>
      </c>
      <c r="Z110" s="823">
        <f t="shared" ca="1" si="18"/>
        <v>2.8733513428930575</v>
      </c>
      <c r="AA110" s="823">
        <f t="shared" ca="1" si="18"/>
        <v>2.9628308636277296</v>
      </c>
      <c r="AB110" s="823">
        <f t="shared" ca="1" si="18"/>
        <v>3.0545801621852484</v>
      </c>
      <c r="AC110" s="823">
        <f t="shared" ca="1" si="18"/>
        <v>3.2369317949780494</v>
      </c>
    </row>
    <row r="111" spans="1:29" s="316" customFormat="1" x14ac:dyDescent="0.2">
      <c r="A111" s="245" t="s">
        <v>1086</v>
      </c>
      <c r="B111" s="336" t="s">
        <v>159</v>
      </c>
      <c r="C111" s="337" t="s">
        <v>1749</v>
      </c>
      <c r="D111" s="823">
        <f ca="1">D96*D104/1000</f>
        <v>1.7528887457956818E-2</v>
      </c>
      <c r="E111" s="823">
        <f t="shared" ref="E111:AC111" ca="1" si="19">E96*E104/1000</f>
        <v>0.17088404048980493</v>
      </c>
      <c r="F111" s="823">
        <f t="shared" ca="1" si="19"/>
        <v>0.37637067748680908</v>
      </c>
      <c r="G111" s="823">
        <f t="shared" ca="1" si="19"/>
        <v>0.56051839779529689</v>
      </c>
      <c r="H111" s="823">
        <f t="shared" ca="1" si="19"/>
        <v>0.74273041257039307</v>
      </c>
      <c r="I111" s="823">
        <f t="shared" ca="1" si="19"/>
        <v>0.91417859726561201</v>
      </c>
      <c r="J111" s="823">
        <f t="shared" ca="1" si="19"/>
        <v>0.98972829898686898</v>
      </c>
      <c r="K111" s="823">
        <f t="shared" ca="1" si="19"/>
        <v>1.064331691847173</v>
      </c>
      <c r="L111" s="823">
        <f t="shared" ca="1" si="19"/>
        <v>1.1419819418465094</v>
      </c>
      <c r="M111" s="823">
        <f t="shared" ca="1" si="19"/>
        <v>1.2243311200622666</v>
      </c>
      <c r="N111" s="823">
        <f t="shared" ca="1" si="19"/>
        <v>1.3108570532666231</v>
      </c>
      <c r="O111" s="823">
        <f t="shared" ca="1" si="19"/>
        <v>1.3923470132090823</v>
      </c>
      <c r="P111" s="823">
        <f t="shared" ca="1" si="19"/>
        <v>1.4785701218748677</v>
      </c>
      <c r="Q111" s="823">
        <f t="shared" ca="1" si="19"/>
        <v>1.5269775353490951</v>
      </c>
      <c r="R111" s="823">
        <f t="shared" ca="1" si="19"/>
        <v>1.5766356372583585</v>
      </c>
      <c r="S111" s="823">
        <f t="shared" ca="1" si="19"/>
        <v>1.6275736794738402</v>
      </c>
      <c r="T111" s="823">
        <f t="shared" ca="1" si="19"/>
        <v>1.6798215624756871</v>
      </c>
      <c r="U111" s="823">
        <f t="shared" ca="1" si="19"/>
        <v>1.7334098492787566</v>
      </c>
      <c r="V111" s="823">
        <f t="shared" ca="1" si="19"/>
        <v>1.8385109884264577</v>
      </c>
      <c r="W111" s="823">
        <f t="shared" ca="1" si="19"/>
        <v>1.8964547785935173</v>
      </c>
      <c r="X111" s="823">
        <f t="shared" ca="1" si="19"/>
        <v>1.9558750481198968</v>
      </c>
      <c r="Y111" s="823">
        <f t="shared" ca="1" si="19"/>
        <v>2.0168060906461207</v>
      </c>
      <c r="Z111" s="823">
        <f t="shared" ca="1" si="19"/>
        <v>2.1375806101504291</v>
      </c>
      <c r="AA111" s="823">
        <f t="shared" ca="1" si="19"/>
        <v>2.2034351582818044</v>
      </c>
      <c r="AB111" s="823">
        <f t="shared" ca="1" si="19"/>
        <v>2.270953341414732</v>
      </c>
      <c r="AC111" s="823">
        <f t="shared" ca="1" si="19"/>
        <v>2.4057859751876762</v>
      </c>
    </row>
    <row r="112" spans="1:29" s="316" customFormat="1" x14ac:dyDescent="0.2">
      <c r="A112" s="245" t="s">
        <v>1087</v>
      </c>
      <c r="B112" s="336" t="s">
        <v>159</v>
      </c>
      <c r="C112" s="337" t="s">
        <v>1749</v>
      </c>
      <c r="D112" s="823">
        <f ca="1">D97*D105/1000</f>
        <v>8.9866947150472141E-3</v>
      </c>
      <c r="E112" s="823">
        <f t="shared" ref="E112:AC112" ca="1" si="20">E97*E105/1000</f>
        <v>8.8719350083399873E-2</v>
      </c>
      <c r="F112" s="823">
        <f t="shared" ca="1" si="20"/>
        <v>0.19897356208291897</v>
      </c>
      <c r="G112" s="823">
        <f t="shared" ca="1" si="20"/>
        <v>0.30079551144843403</v>
      </c>
      <c r="H112" s="823">
        <f t="shared" ca="1" si="20"/>
        <v>0.40375096402638844</v>
      </c>
      <c r="I112" s="823">
        <f t="shared" ca="1" si="20"/>
        <v>0.50367579356832626</v>
      </c>
      <c r="J112" s="823">
        <f t="shared" ca="1" si="20"/>
        <v>0.55048149097486199</v>
      </c>
      <c r="K112" s="823">
        <f t="shared" ca="1" si="20"/>
        <v>0.59709806009041533</v>
      </c>
      <c r="L112" s="823">
        <f t="shared" ca="1" si="20"/>
        <v>0.64514975398880769</v>
      </c>
      <c r="M112" s="823">
        <f t="shared" ca="1" si="20"/>
        <v>0.69616673483636715</v>
      </c>
      <c r="N112" s="823">
        <f t="shared" ca="1" si="20"/>
        <v>0.75274203410101836</v>
      </c>
      <c r="O112" s="823">
        <f t="shared" ca="1" si="20"/>
        <v>0.82895894810478787</v>
      </c>
      <c r="P112" s="823">
        <f t="shared" ca="1" si="20"/>
        <v>0.91903886460938988</v>
      </c>
      <c r="Q112" s="823">
        <f t="shared" ca="1" si="20"/>
        <v>0.98258999299076988</v>
      </c>
      <c r="R112" s="823">
        <f t="shared" ca="1" si="20"/>
        <v>1.0474816975779193</v>
      </c>
      <c r="S112" s="823">
        <f t="shared" ca="1" si="20"/>
        <v>1.1114364484904853</v>
      </c>
      <c r="T112" s="823">
        <f t="shared" ca="1" si="20"/>
        <v>1.1475651589138296</v>
      </c>
      <c r="U112" s="823">
        <f t="shared" ca="1" si="20"/>
        <v>1.1846249432674436</v>
      </c>
      <c r="V112" s="823">
        <f t="shared" ca="1" si="20"/>
        <v>1.2569171080171366</v>
      </c>
      <c r="W112" s="823">
        <f t="shared" ca="1" si="20"/>
        <v>1.2969978810379916</v>
      </c>
      <c r="X112" s="823">
        <f t="shared" ca="1" si="20"/>
        <v>1.3381044059821721</v>
      </c>
      <c r="Y112" s="823">
        <f t="shared" ca="1" si="20"/>
        <v>1.3802605599350866</v>
      </c>
      <c r="Z112" s="823">
        <f t="shared" ca="1" si="20"/>
        <v>1.4634017035046865</v>
      </c>
      <c r="AA112" s="823">
        <f t="shared" ca="1" si="20"/>
        <v>1.5089737437620607</v>
      </c>
      <c r="AB112" s="823">
        <f t="shared" ca="1" si="20"/>
        <v>1.555701784917392</v>
      </c>
      <c r="AC112" s="823">
        <f t="shared" ca="1" si="20"/>
        <v>1.648573716756107</v>
      </c>
    </row>
    <row r="113" spans="1:29" s="348" customFormat="1" x14ac:dyDescent="0.2">
      <c r="A113" s="349" t="s">
        <v>1088</v>
      </c>
      <c r="B113" s="350" t="s">
        <v>159</v>
      </c>
      <c r="C113" s="351" t="s">
        <v>1089</v>
      </c>
      <c r="D113" s="821">
        <f t="shared" ref="D113:AC113" ca="1" si="21">SUM(D109:D112)</f>
        <v>9.2169722930639797E-2</v>
      </c>
      <c r="E113" s="821">
        <f t="shared" ca="1" si="21"/>
        <v>0.95797049103829113</v>
      </c>
      <c r="F113" s="821">
        <f t="shared" ca="1" si="21"/>
        <v>2.4238164451047401</v>
      </c>
      <c r="G113" s="821">
        <f t="shared" ca="1" si="21"/>
        <v>3.9904093551197728</v>
      </c>
      <c r="H113" s="821">
        <f t="shared" ca="1" si="21"/>
        <v>5.6913030436871255</v>
      </c>
      <c r="I113" s="821">
        <f t="shared" ca="1" si="21"/>
        <v>7.5381815231834208</v>
      </c>
      <c r="J113" s="821">
        <f t="shared" ca="1" si="21"/>
        <v>8.5626364680657261</v>
      </c>
      <c r="K113" s="821">
        <f t="shared" ca="1" si="21"/>
        <v>9.377133975913603</v>
      </c>
      <c r="L113" s="821">
        <f t="shared" ca="1" si="21"/>
        <v>10.209480572887216</v>
      </c>
      <c r="M113" s="821">
        <f t="shared" ca="1" si="21"/>
        <v>11.094101140113322</v>
      </c>
      <c r="N113" s="821">
        <f t="shared" ca="1" si="21"/>
        <v>12.09676953705049</v>
      </c>
      <c r="O113" s="821">
        <f t="shared" ca="1" si="21"/>
        <v>13.591249573429995</v>
      </c>
      <c r="P113" s="821">
        <f t="shared" ca="1" si="21"/>
        <v>15.410455725509667</v>
      </c>
      <c r="Q113" s="821">
        <f t="shared" ca="1" si="21"/>
        <v>16.759340536404611</v>
      </c>
      <c r="R113" s="821">
        <f t="shared" ca="1" si="21"/>
        <v>18.13548452621896</v>
      </c>
      <c r="S113" s="821">
        <f t="shared" ca="1" si="21"/>
        <v>19.481314819501357</v>
      </c>
      <c r="T113" s="821">
        <f t="shared" ca="1" si="21"/>
        <v>20.118760087551784</v>
      </c>
      <c r="U113" s="821">
        <f t="shared" ca="1" si="21"/>
        <v>20.772671545538124</v>
      </c>
      <c r="V113" s="821">
        <f t="shared" ca="1" si="21"/>
        <v>22.044652059981768</v>
      </c>
      <c r="W113" s="821">
        <f t="shared" ca="1" si="21"/>
        <v>22.751949618506654</v>
      </c>
      <c r="X113" s="821">
        <f t="shared" ca="1" si="21"/>
        <v>23.477389195961916</v>
      </c>
      <c r="Y113" s="821">
        <f t="shared" ca="1" si="21"/>
        <v>24.22139357374256</v>
      </c>
      <c r="Z113" s="821">
        <f t="shared" ca="1" si="21"/>
        <v>25.684891940920949</v>
      </c>
      <c r="AA113" s="821">
        <f t="shared" ca="1" si="21"/>
        <v>26.489269451563626</v>
      </c>
      <c r="AB113" s="821">
        <f t="shared" ca="1" si="21"/>
        <v>27.314094707496519</v>
      </c>
      <c r="AC113" s="821">
        <f t="shared" ca="1" si="21"/>
        <v>28.949370348791359</v>
      </c>
    </row>
    <row r="115" spans="1:29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</sheetData>
  <sheetProtection sheet="1" objects="1" scenarios="1" formatColumns="0" formatRows="0"/>
  <mergeCells count="13">
    <mergeCell ref="A100:AC100"/>
    <mergeCell ref="A107:AC107"/>
    <mergeCell ref="A92:AC92"/>
    <mergeCell ref="A3:AC3"/>
    <mergeCell ref="A7:AC7"/>
    <mergeCell ref="A9:E9"/>
    <mergeCell ref="A18:E18"/>
    <mergeCell ref="A22:E22"/>
    <mergeCell ref="A33:E33"/>
    <mergeCell ref="A51:AC51"/>
    <mergeCell ref="A59:AC59"/>
    <mergeCell ref="A70:AC70"/>
    <mergeCell ref="A86:AC86"/>
  </mergeCells>
  <conditionalFormatting sqref="D79:AC79">
    <cfRule type="cellIs" dxfId="30" priority="1" operator="greaterThan">
      <formula>0</formula>
    </cfRule>
  </conditionalFormatting>
  <pageMargins left="0.7" right="0.7" top="0.75" bottom="0.75" header="0.3" footer="0.3"/>
  <ignoredErrors>
    <ignoredError sqref="E66:AC66 E94:AC97" formulaRange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C655D-C724-2241-A749-1401C0301DC2}">
  <sheetPr>
    <tabColor rgb="FF2E75B6"/>
  </sheetPr>
  <dimension ref="A1:XFB380"/>
  <sheetViews>
    <sheetView showGridLines="0" zoomScaleNormal="100" workbookViewId="0">
      <selection activeCell="C8" sqref="C8"/>
    </sheetView>
  </sheetViews>
  <sheetFormatPr baseColWidth="10" defaultRowHeight="16" x14ac:dyDescent="0.2"/>
  <cols>
    <col min="1" max="1" width="41" style="1" customWidth="1"/>
    <col min="2" max="2" width="12.83203125" style="1" customWidth="1"/>
    <col min="3" max="3" width="56.1640625" style="1" customWidth="1"/>
    <col min="4" max="10" width="12.5" style="1" customWidth="1"/>
    <col min="11" max="11" width="8.33203125" style="1" customWidth="1"/>
    <col min="12" max="25" width="11" style="1" bestFit="1" customWidth="1"/>
    <col min="26" max="29" width="11.1640625" style="1" bestFit="1" customWidth="1"/>
    <col min="30" max="32" width="12.6640625" style="1" bestFit="1" customWidth="1"/>
    <col min="33" max="34" width="13.6640625" style="1" bestFit="1" customWidth="1"/>
    <col min="35" max="16384" width="10.83203125" style="1"/>
  </cols>
  <sheetData>
    <row r="1" spans="1:34" ht="41" customHeight="1" x14ac:dyDescent="0.2"/>
    <row r="2" spans="1:34" s="316" customFormat="1" ht="18" x14ac:dyDescent="0.2">
      <c r="A2" s="731" t="s">
        <v>1804</v>
      </c>
      <c r="B2" s="731"/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  <c r="AC2" s="731"/>
    </row>
    <row r="3" spans="1:34" s="316" customFormat="1" ht="18" x14ac:dyDescent="0.2">
      <c r="A3" s="1287" t="s">
        <v>1803</v>
      </c>
      <c r="B3" s="1284"/>
      <c r="C3" s="1284"/>
      <c r="D3" s="1284"/>
      <c r="E3" s="1284"/>
      <c r="F3" s="1287"/>
      <c r="G3" s="1284"/>
      <c r="H3" s="1284"/>
      <c r="I3" s="1284"/>
      <c r="J3" s="1284"/>
      <c r="K3" s="1284"/>
      <c r="L3" s="1284"/>
      <c r="M3" s="1284"/>
      <c r="N3" s="1284"/>
      <c r="O3" s="1284"/>
      <c r="P3" s="1284"/>
      <c r="Q3" s="1284"/>
      <c r="R3" s="1284"/>
      <c r="S3" s="1284"/>
      <c r="T3" s="1284"/>
      <c r="U3" s="1284"/>
      <c r="V3" s="1284"/>
      <c r="W3" s="1284"/>
      <c r="X3" s="1284"/>
      <c r="Y3" s="1284"/>
      <c r="Z3" s="1284"/>
      <c r="AA3" s="1284"/>
      <c r="AB3" s="1284"/>
      <c r="AC3" s="1284"/>
    </row>
    <row r="4" spans="1:34" x14ac:dyDescent="0.2">
      <c r="A4" s="360" t="s">
        <v>1805</v>
      </c>
    </row>
    <row r="5" spans="1:34" x14ac:dyDescent="0.2">
      <c r="A5" s="360" t="s">
        <v>1806</v>
      </c>
    </row>
    <row r="6" spans="1:34" x14ac:dyDescent="0.2">
      <c r="A6" s="360" t="s">
        <v>1807</v>
      </c>
    </row>
    <row r="7" spans="1:34" x14ac:dyDescent="0.2">
      <c r="A7" s="360"/>
    </row>
    <row r="8" spans="1:34" ht="17" x14ac:dyDescent="0.2">
      <c r="A8" s="377" t="s">
        <v>916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377"/>
      <c r="Z8" s="377"/>
      <c r="AA8" s="377"/>
      <c r="AB8" s="377"/>
      <c r="AC8" s="377"/>
    </row>
    <row r="9" spans="1:34" ht="17" x14ac:dyDescent="0.2">
      <c r="A9" s="378" t="s">
        <v>1808</v>
      </c>
    </row>
    <row r="10" spans="1:34" ht="17" x14ac:dyDescent="0.2">
      <c r="A10" s="378"/>
    </row>
    <row r="11" spans="1:34" s="386" customFormat="1" ht="13" x14ac:dyDescent="0.2">
      <c r="A11" s="1571" t="s">
        <v>777</v>
      </c>
      <c r="B11" s="1571"/>
      <c r="C11" s="1571"/>
      <c r="D11" s="1571"/>
      <c r="E11" s="1571"/>
      <c r="F11" s="1571"/>
      <c r="G11" s="1571"/>
      <c r="H11" s="1571"/>
      <c r="I11" s="1571"/>
      <c r="J11" s="1571"/>
      <c r="K11" s="1571"/>
      <c r="L11" s="1571"/>
      <c r="M11" s="1571"/>
      <c r="N11" s="1571"/>
      <c r="O11" s="1571"/>
      <c r="P11" s="1571"/>
      <c r="Q11" s="1571"/>
      <c r="R11" s="1571"/>
      <c r="S11" s="1571"/>
      <c r="T11" s="1571"/>
      <c r="U11" s="1571"/>
      <c r="V11" s="1571"/>
      <c r="W11" s="1571"/>
      <c r="X11" s="1571"/>
      <c r="Y11" s="1571"/>
      <c r="Z11" s="1571"/>
      <c r="AA11" s="1571"/>
      <c r="AB11" s="1571"/>
      <c r="AC11" s="1571"/>
    </row>
    <row r="12" spans="1:34" x14ac:dyDescent="0.2">
      <c r="A12" s="379" t="s">
        <v>779</v>
      </c>
      <c r="B12" s="379" t="s">
        <v>778</v>
      </c>
      <c r="C12" s="379" t="s">
        <v>919</v>
      </c>
      <c r="D12" s="364" t="s">
        <v>780</v>
      </c>
      <c r="E12" s="364"/>
      <c r="F12" s="364"/>
      <c r="G12" s="364"/>
      <c r="H12" s="364"/>
      <c r="I12" s="364"/>
      <c r="J12" s="364"/>
      <c r="K12" s="364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52" x14ac:dyDescent="0.2">
      <c r="A13" s="217" t="s">
        <v>921</v>
      </c>
      <c r="B13" s="387" t="s">
        <v>920</v>
      </c>
      <c r="C13" s="198" t="s">
        <v>971</v>
      </c>
      <c r="D13" s="375" t="s">
        <v>980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52" x14ac:dyDescent="0.2">
      <c r="A14" s="217" t="s">
        <v>923</v>
      </c>
      <c r="B14" s="387" t="s">
        <v>922</v>
      </c>
      <c r="C14" s="198" t="s">
        <v>972</v>
      </c>
      <c r="D14" s="375" t="s">
        <v>980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65" x14ac:dyDescent="0.2">
      <c r="A15" s="217" t="s">
        <v>925</v>
      </c>
      <c r="B15" s="387" t="s">
        <v>924</v>
      </c>
      <c r="C15" s="198" t="s">
        <v>973</v>
      </c>
      <c r="D15" s="375" t="s">
        <v>981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65" x14ac:dyDescent="0.2">
      <c r="A16" s="217" t="s">
        <v>927</v>
      </c>
      <c r="B16" s="387" t="s">
        <v>926</v>
      </c>
      <c r="C16" s="198" t="s">
        <v>974</v>
      </c>
      <c r="D16" s="375" t="s">
        <v>982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65" x14ac:dyDescent="0.2">
      <c r="A17" s="217" t="s">
        <v>929</v>
      </c>
      <c r="B17" s="387" t="s">
        <v>928</v>
      </c>
      <c r="C17" s="198" t="s">
        <v>975</v>
      </c>
      <c r="D17" s="375" t="s">
        <v>983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39" x14ac:dyDescent="0.2">
      <c r="A18" s="217" t="s">
        <v>979</v>
      </c>
      <c r="B18" s="387" t="s">
        <v>930</v>
      </c>
      <c r="C18" s="198" t="s">
        <v>976</v>
      </c>
      <c r="D18" s="375" t="s">
        <v>984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39" x14ac:dyDescent="0.2">
      <c r="A19" s="217" t="s">
        <v>781</v>
      </c>
      <c r="B19" s="387" t="s">
        <v>931</v>
      </c>
      <c r="C19" s="198" t="s">
        <v>977</v>
      </c>
      <c r="D19" s="375" t="s">
        <v>985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26" x14ac:dyDescent="0.2">
      <c r="A20" s="217" t="s">
        <v>933</v>
      </c>
      <c r="B20" s="387" t="s">
        <v>932</v>
      </c>
      <c r="C20" s="198" t="s">
        <v>978</v>
      </c>
      <c r="D20" s="375" t="s">
        <v>986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217" t="s">
        <v>988</v>
      </c>
      <c r="B21" s="387"/>
      <c r="C21" s="198"/>
      <c r="D21" s="37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26" x14ac:dyDescent="0.2">
      <c r="A22" s="401" t="s">
        <v>1763</v>
      </c>
      <c r="B22" s="387"/>
      <c r="C22" s="198" t="s">
        <v>989</v>
      </c>
      <c r="D22" s="375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6" x14ac:dyDescent="0.2">
      <c r="A23" s="401" t="s">
        <v>1764</v>
      </c>
      <c r="B23" s="387"/>
      <c r="C23" s="198" t="s">
        <v>991</v>
      </c>
      <c r="D23" s="37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ht="26" x14ac:dyDescent="0.2">
      <c r="A24" s="401" t="s">
        <v>1765</v>
      </c>
      <c r="B24" s="387"/>
      <c r="C24" s="198" t="s">
        <v>990</v>
      </c>
      <c r="D24" s="3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01"/>
      <c r="B25" s="387"/>
      <c r="C25" s="198"/>
      <c r="D25" s="3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01"/>
      <c r="B26" s="387"/>
      <c r="C26" s="198"/>
      <c r="D26" s="3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s="386" customFormat="1" ht="13" x14ac:dyDescent="0.2">
      <c r="A27" s="1571" t="s">
        <v>992</v>
      </c>
      <c r="B27" s="1571" t="s">
        <v>138</v>
      </c>
      <c r="C27" s="1571" t="s">
        <v>139</v>
      </c>
      <c r="D27" s="1572">
        <v>2020</v>
      </c>
      <c r="E27" s="1572">
        <v>2021</v>
      </c>
      <c r="F27" s="1572">
        <v>2022</v>
      </c>
      <c r="G27" s="1572">
        <v>2023</v>
      </c>
      <c r="H27" s="1572">
        <v>2024</v>
      </c>
      <c r="I27" s="1572">
        <v>2025</v>
      </c>
      <c r="J27" s="1571"/>
      <c r="K27" s="1571" t="s">
        <v>782</v>
      </c>
      <c r="L27" s="1571"/>
      <c r="M27" s="1571"/>
      <c r="N27" s="1571"/>
      <c r="O27" s="1571"/>
      <c r="P27" s="1571"/>
      <c r="Q27" s="1571"/>
      <c r="R27" s="1571"/>
      <c r="S27" s="1571"/>
      <c r="T27" s="1571"/>
      <c r="U27" s="1571"/>
      <c r="V27" s="1571"/>
      <c r="W27" s="1571"/>
      <c r="X27" s="1571"/>
      <c r="Y27" s="1571"/>
      <c r="Z27" s="1571"/>
      <c r="AA27" s="1571"/>
      <c r="AB27" s="1571"/>
      <c r="AC27" s="1571"/>
    </row>
    <row r="28" spans="1:34" x14ac:dyDescent="0.2">
      <c r="A28" s="1" t="s">
        <v>783</v>
      </c>
      <c r="B28" s="376" t="s">
        <v>441</v>
      </c>
      <c r="C28" s="361" t="s">
        <v>934</v>
      </c>
      <c r="D28" s="828">
        <v>21.16</v>
      </c>
      <c r="E28" s="828">
        <v>16.68</v>
      </c>
      <c r="F28" s="828">
        <v>18.064</v>
      </c>
      <c r="G28" s="828">
        <v>25.712900000000001</v>
      </c>
      <c r="H28" s="828">
        <v>27.88</v>
      </c>
      <c r="I28" s="828">
        <v>22.14</v>
      </c>
      <c r="J28" s="2"/>
      <c r="K28" s="2" t="s">
        <v>953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 t="s">
        <v>784</v>
      </c>
      <c r="B29" s="376" t="s">
        <v>441</v>
      </c>
      <c r="C29" s="361" t="s">
        <v>935</v>
      </c>
      <c r="D29" s="828">
        <v>20.49</v>
      </c>
      <c r="E29" s="828">
        <v>19.940000000000001</v>
      </c>
      <c r="F29" s="828">
        <v>17.37</v>
      </c>
      <c r="G29" s="828">
        <v>21.89</v>
      </c>
      <c r="H29" s="828">
        <v>26.8</v>
      </c>
      <c r="I29" s="828">
        <v>25.01</v>
      </c>
      <c r="J29" s="2"/>
      <c r="K29" s="2" t="s">
        <v>953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 t="s">
        <v>936</v>
      </c>
      <c r="B30" s="376" t="s">
        <v>8</v>
      </c>
      <c r="C30" s="361" t="s">
        <v>937</v>
      </c>
      <c r="D30" s="306">
        <v>1.2E-2</v>
      </c>
      <c r="E30" s="306">
        <v>4.7E-2</v>
      </c>
      <c r="F30" s="306">
        <v>0.08</v>
      </c>
      <c r="G30" s="306">
        <v>4.1000000000000002E-2</v>
      </c>
      <c r="H30" s="306">
        <v>2.9000000000000001E-2</v>
      </c>
      <c r="I30" s="306">
        <v>2.5000000000000001E-2</v>
      </c>
      <c r="J30" s="2"/>
      <c r="K30" s="2" t="s">
        <v>953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 t="s">
        <v>938</v>
      </c>
      <c r="B31" s="376" t="s">
        <v>8</v>
      </c>
      <c r="C31" s="361" t="s">
        <v>939</v>
      </c>
      <c r="D31" s="306">
        <v>0.157</v>
      </c>
      <c r="E31" s="306">
        <v>0.221</v>
      </c>
      <c r="F31" s="306">
        <v>0.11</v>
      </c>
      <c r="G31" s="306">
        <v>0.11</v>
      </c>
      <c r="H31" s="306">
        <v>0.15</v>
      </c>
      <c r="I31" s="306">
        <v>0.15</v>
      </c>
      <c r="J31" s="2"/>
      <c r="K31" s="2" t="s">
        <v>953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 t="s">
        <v>1766</v>
      </c>
      <c r="B32" s="376" t="s">
        <v>785</v>
      </c>
      <c r="C32" s="361" t="s">
        <v>1810</v>
      </c>
      <c r="D32" s="829">
        <f>D35/D36/'5_Assumptions'!$D$20</f>
        <v>7.2380116676203615E-2</v>
      </c>
      <c r="E32" s="829">
        <f>E35/E36/'5_Assumptions'!$D$20</f>
        <v>6.20655054545333E-2</v>
      </c>
      <c r="F32" s="829">
        <f>F35/F36/'5_Assumptions'!$D$20</f>
        <v>6.0388059361167527E-2</v>
      </c>
      <c r="G32" s="829">
        <f>G35/G36/'5_Assumptions'!$D$20</f>
        <v>5.6634207022500369E-2</v>
      </c>
      <c r="H32" s="829">
        <f>H35/H36/'5_Assumptions'!$D$20</f>
        <v>5.0675303501002494E-2</v>
      </c>
      <c r="I32" s="829">
        <f>I35/I36/'5_Assumptions'!$D$20</f>
        <v>4.5167118337850046E-2</v>
      </c>
      <c r="J32" s="2"/>
      <c r="K32" s="2" t="s">
        <v>987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x14ac:dyDescent="0.2">
      <c r="A33" s="1" t="s">
        <v>945</v>
      </c>
      <c r="B33" s="376" t="s">
        <v>946</v>
      </c>
      <c r="C33" s="361" t="s">
        <v>1767</v>
      </c>
      <c r="D33" s="828">
        <v>1</v>
      </c>
      <c r="E33" s="589">
        <f t="shared" ref="E33:I34" si="0">D33*(1+E30)</f>
        <v>1.0469999999999999</v>
      </c>
      <c r="F33" s="589">
        <f t="shared" si="0"/>
        <v>1.13076</v>
      </c>
      <c r="G33" s="589">
        <f t="shared" si="0"/>
        <v>1.17712116</v>
      </c>
      <c r="H33" s="589">
        <f t="shared" si="0"/>
        <v>1.2112576736399998</v>
      </c>
      <c r="I33" s="589">
        <f t="shared" si="0"/>
        <v>1.2415391154809996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x14ac:dyDescent="0.2">
      <c r="A34" s="1" t="s">
        <v>947</v>
      </c>
      <c r="B34" s="376" t="s">
        <v>946</v>
      </c>
      <c r="C34" s="361" t="s">
        <v>1768</v>
      </c>
      <c r="D34" s="828">
        <v>1</v>
      </c>
      <c r="E34" s="589">
        <f t="shared" si="0"/>
        <v>1.2210000000000001</v>
      </c>
      <c r="F34" s="589">
        <f t="shared" si="0"/>
        <v>1.3553100000000002</v>
      </c>
      <c r="G34" s="589">
        <f t="shared" si="0"/>
        <v>1.5043941000000003</v>
      </c>
      <c r="H34" s="589">
        <f t="shared" si="0"/>
        <v>1.7300532150000001</v>
      </c>
      <c r="I34" s="589">
        <f t="shared" si="0"/>
        <v>1.98956119725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x14ac:dyDescent="0.2">
      <c r="A35" s="1" t="s">
        <v>948</v>
      </c>
      <c r="B35" s="376" t="s">
        <v>946</v>
      </c>
      <c r="C35" s="361" t="s">
        <v>1811</v>
      </c>
      <c r="D35" s="589">
        <f t="shared" ref="D35:I35" si="1">D33/$I$33</f>
        <v>0.80545186819392156</v>
      </c>
      <c r="E35" s="589">
        <f t="shared" si="1"/>
        <v>0.84330810599903583</v>
      </c>
      <c r="F35" s="589">
        <f t="shared" si="1"/>
        <v>0.91077275447895867</v>
      </c>
      <c r="G35" s="589">
        <f t="shared" si="1"/>
        <v>0.94811443741259605</v>
      </c>
      <c r="H35" s="589">
        <f t="shared" si="1"/>
        <v>0.97560975609756118</v>
      </c>
      <c r="I35" s="589">
        <f t="shared" si="1"/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x14ac:dyDescent="0.2">
      <c r="A36" s="1" t="s">
        <v>949</v>
      </c>
      <c r="B36" s="376" t="s">
        <v>946</v>
      </c>
      <c r="C36" s="361" t="s">
        <v>1812</v>
      </c>
      <c r="D36" s="589">
        <f t="shared" ref="D36:I36" si="2">D34/$I$34</f>
        <v>0.50262339322973038</v>
      </c>
      <c r="E36" s="589">
        <f t="shared" si="2"/>
        <v>0.61370316313350093</v>
      </c>
      <c r="F36" s="589">
        <f t="shared" si="2"/>
        <v>0.68121051107818609</v>
      </c>
      <c r="G36" s="589">
        <f t="shared" si="2"/>
        <v>0.7561436672967865</v>
      </c>
      <c r="H36" s="589">
        <f t="shared" si="2"/>
        <v>0.86956521739130443</v>
      </c>
      <c r="I36" s="589">
        <f t="shared" si="2"/>
        <v>1</v>
      </c>
    </row>
    <row r="38" spans="1:34" s="386" customFormat="1" ht="13" x14ac:dyDescent="0.2">
      <c r="A38" s="1571" t="s">
        <v>786</v>
      </c>
      <c r="B38" s="1571"/>
      <c r="C38" s="1571"/>
      <c r="D38" s="1571"/>
      <c r="E38" s="1571"/>
      <c r="F38" s="1571"/>
      <c r="G38" s="1571"/>
      <c r="H38" s="1571"/>
      <c r="I38" s="1571"/>
      <c r="J38" s="1571"/>
      <c r="K38" s="1571"/>
      <c r="L38" s="1571"/>
      <c r="M38" s="1571"/>
      <c r="N38" s="1571"/>
      <c r="O38" s="1571"/>
      <c r="P38" s="1571"/>
      <c r="Q38" s="1571"/>
      <c r="R38" s="1571"/>
      <c r="S38" s="1571"/>
      <c r="T38" s="1571"/>
      <c r="U38" s="1571"/>
      <c r="V38" s="1571"/>
      <c r="W38" s="1571"/>
      <c r="X38" s="1571"/>
      <c r="Y38" s="1571"/>
      <c r="Z38" s="1571"/>
      <c r="AA38" s="1571"/>
      <c r="AB38" s="1571"/>
      <c r="AC38" s="1571"/>
    </row>
    <row r="39" spans="1:34" x14ac:dyDescent="0.2">
      <c r="A39" s="380" t="s">
        <v>940</v>
      </c>
      <c r="B39" s="379"/>
      <c r="C39" s="379"/>
      <c r="D39" s="364"/>
      <c r="E39" s="364"/>
      <c r="F39" s="364"/>
      <c r="G39" s="364"/>
      <c r="H39" s="364"/>
      <c r="I39" s="364"/>
      <c r="J39" s="364"/>
      <c r="K39" s="36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x14ac:dyDescent="0.2">
      <c r="A40" s="1" t="s">
        <v>787</v>
      </c>
      <c r="B40" s="376" t="s">
        <v>620</v>
      </c>
      <c r="D40" s="2"/>
      <c r="E40" s="830">
        <v>22002.025000000001</v>
      </c>
      <c r="F40" s="830">
        <v>20549.054</v>
      </c>
      <c r="G40" s="830">
        <v>28308.240000000002</v>
      </c>
      <c r="H40" s="830">
        <v>30843.971000000001</v>
      </c>
      <c r="I40" s="830">
        <v>32722.741999999998</v>
      </c>
      <c r="J40" s="2"/>
      <c r="K40" s="2" t="s">
        <v>953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x14ac:dyDescent="0.2">
      <c r="A41" s="1" t="s">
        <v>788</v>
      </c>
      <c r="B41" s="376" t="s">
        <v>620</v>
      </c>
      <c r="D41" s="2"/>
      <c r="E41" s="830">
        <v>-9137.6849999999995</v>
      </c>
      <c r="F41" s="830">
        <v>-8890.2129999999997</v>
      </c>
      <c r="G41" s="830">
        <v>-21816.510999999999</v>
      </c>
      <c r="H41" s="830">
        <v>-26439.072</v>
      </c>
      <c r="I41" s="830">
        <v>-19498.687000000002</v>
      </c>
      <c r="J41" s="2"/>
      <c r="K41" s="2" t="s">
        <v>953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2">
      <c r="A42" s="1" t="s">
        <v>789</v>
      </c>
      <c r="B42" s="376" t="s">
        <v>620</v>
      </c>
      <c r="D42" s="2"/>
      <c r="E42" s="830">
        <v>811.30700000000002</v>
      </c>
      <c r="F42" s="830">
        <v>458.74299999999999</v>
      </c>
      <c r="G42" s="830">
        <v>5907.9709999999995</v>
      </c>
      <c r="H42" s="830">
        <v>3618.377</v>
      </c>
      <c r="I42" s="830">
        <v>2908.98</v>
      </c>
      <c r="J42" s="2"/>
      <c r="K42" s="2" t="s">
        <v>953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2">
      <c r="A43" s="1" t="s">
        <v>790</v>
      </c>
      <c r="B43" s="376" t="s">
        <v>620</v>
      </c>
      <c r="D43" s="2"/>
      <c r="E43" s="830">
        <v>8745.7909999999993</v>
      </c>
      <c r="F43" s="830">
        <v>-5958.9970000000003</v>
      </c>
      <c r="G43" s="830">
        <v>-13810.087</v>
      </c>
      <c r="H43" s="830">
        <v>-4997.7299999999996</v>
      </c>
      <c r="I43" s="830">
        <v>5927.6059999999998</v>
      </c>
      <c r="J43" s="2"/>
      <c r="K43" s="2" t="s">
        <v>953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2">
      <c r="A44" s="1" t="s">
        <v>791</v>
      </c>
      <c r="B44" s="376" t="s">
        <v>620</v>
      </c>
      <c r="D44" s="2"/>
      <c r="E44" s="830">
        <v>-8.7189999999999994</v>
      </c>
      <c r="F44" s="830">
        <v>-12.891</v>
      </c>
      <c r="G44" s="830">
        <v>-20.248000000000001</v>
      </c>
      <c r="H44" s="830">
        <v>-18.047000000000001</v>
      </c>
      <c r="I44" s="830">
        <v>-40.08</v>
      </c>
      <c r="J44" s="2"/>
      <c r="K44" s="2" t="s">
        <v>953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x14ac:dyDescent="0.2">
      <c r="A45" s="1" t="s">
        <v>792</v>
      </c>
      <c r="B45" s="376" t="s">
        <v>620</v>
      </c>
      <c r="D45" s="2"/>
      <c r="E45" s="830">
        <v>-4970.5060000000003</v>
      </c>
      <c r="F45" s="830">
        <v>-3427.0459999999998</v>
      </c>
      <c r="G45" s="830">
        <v>-5089.25</v>
      </c>
      <c r="H45" s="830">
        <v>-11296.485000000001</v>
      </c>
      <c r="I45" s="830">
        <v>-11106.374</v>
      </c>
      <c r="J45" s="2"/>
      <c r="K45" s="2" t="s">
        <v>953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x14ac:dyDescent="0.2">
      <c r="A46" s="1" t="s">
        <v>793</v>
      </c>
      <c r="B46" s="376" t="s">
        <v>620</v>
      </c>
      <c r="D46" s="2"/>
      <c r="E46" s="830">
        <v>-5729.2539999999999</v>
      </c>
      <c r="F46" s="830">
        <v>-2264.8820000000001</v>
      </c>
      <c r="G46" s="830">
        <v>-19023.059000000001</v>
      </c>
      <c r="H46" s="830">
        <v>-4570.9610000000002</v>
      </c>
      <c r="I46" s="830">
        <v>70.498000000000005</v>
      </c>
      <c r="J46" s="2"/>
      <c r="K46" s="2" t="s">
        <v>953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x14ac:dyDescent="0.2">
      <c r="A47" s="1" t="s">
        <v>794</v>
      </c>
      <c r="B47" s="376" t="s">
        <v>620</v>
      </c>
      <c r="D47" s="2"/>
      <c r="E47" s="830">
        <v>-963.83900000000006</v>
      </c>
      <c r="F47" s="830">
        <v>-1824.6</v>
      </c>
      <c r="G47" s="830">
        <v>-5469.848</v>
      </c>
      <c r="H47" s="830">
        <v>-2352.1509999999998</v>
      </c>
      <c r="I47" s="830">
        <v>-2989.14</v>
      </c>
      <c r="J47" s="2"/>
      <c r="K47" s="2" t="s">
        <v>953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">
      <c r="A48" s="1" t="s">
        <v>795</v>
      </c>
      <c r="B48" s="376" t="s">
        <v>620</v>
      </c>
      <c r="D48" s="2"/>
      <c r="E48" s="830">
        <v>-25.835999999999999</v>
      </c>
      <c r="F48" s="830">
        <v>6.5810000000000004</v>
      </c>
      <c r="G48" s="830">
        <v>-39.091000000000001</v>
      </c>
      <c r="H48" s="830">
        <v>31.486999999999998</v>
      </c>
      <c r="I48" s="830">
        <v>-37.965000000000003</v>
      </c>
      <c r="J48" s="2"/>
      <c r="K48" s="2" t="s">
        <v>953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">
      <c r="A49" s="1" t="s">
        <v>796</v>
      </c>
      <c r="B49" s="376" t="s">
        <v>620</v>
      </c>
      <c r="D49" s="2"/>
      <c r="E49" s="830">
        <v>-25.561</v>
      </c>
      <c r="F49" s="830">
        <v>5.8650000000000002</v>
      </c>
      <c r="G49" s="830">
        <v>18.271999999999998</v>
      </c>
      <c r="H49" s="830">
        <v>741.99199999999996</v>
      </c>
      <c r="I49" s="830">
        <v>275.40699999999998</v>
      </c>
      <c r="J49" s="2"/>
      <c r="K49" s="2" t="s">
        <v>953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26" x14ac:dyDescent="0.2">
      <c r="A50" s="1" t="s">
        <v>797</v>
      </c>
      <c r="B50" s="376" t="s">
        <v>620</v>
      </c>
      <c r="C50" s="415" t="s">
        <v>1003</v>
      </c>
      <c r="D50" s="2"/>
      <c r="E50" s="830">
        <v>0</v>
      </c>
      <c r="F50" s="830">
        <v>0</v>
      </c>
      <c r="G50" s="830">
        <v>-4763.3720000000003</v>
      </c>
      <c r="H50" s="830">
        <v>0</v>
      </c>
      <c r="I50" s="830">
        <v>0</v>
      </c>
      <c r="J50" s="2"/>
      <c r="K50" s="2" t="s">
        <v>953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x14ac:dyDescent="0.2">
      <c r="A51" s="1" t="s">
        <v>798</v>
      </c>
      <c r="B51" s="376" t="s">
        <v>620</v>
      </c>
      <c r="D51" s="2"/>
      <c r="E51" s="830">
        <v>10697.723</v>
      </c>
      <c r="F51" s="830">
        <v>-1358.386</v>
      </c>
      <c r="G51" s="830">
        <v>-35797.019</v>
      </c>
      <c r="H51" s="830">
        <v>-14438.616</v>
      </c>
      <c r="I51" s="830">
        <v>8232.9869999999992</v>
      </c>
      <c r="J51" s="2"/>
      <c r="K51" s="2" t="s">
        <v>953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  <row r="52" spans="1:34" x14ac:dyDescent="0.2">
      <c r="A52" s="1" t="s">
        <v>799</v>
      </c>
      <c r="B52" s="376" t="s">
        <v>620</v>
      </c>
      <c r="D52" s="2"/>
      <c r="E52" s="830">
        <v>-253.971</v>
      </c>
      <c r="F52" s="830">
        <v>-25.734999999999999</v>
      </c>
      <c r="G52" s="830">
        <v>-3719.5889999999999</v>
      </c>
      <c r="H52" s="830">
        <v>-990.33399999999995</v>
      </c>
      <c r="I52" s="830">
        <v>-1924.48</v>
      </c>
      <c r="J52" s="2"/>
      <c r="K52" s="2" t="s">
        <v>953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34" x14ac:dyDescent="0.2">
      <c r="A53" s="1" t="s">
        <v>800</v>
      </c>
      <c r="B53" s="376" t="s">
        <v>620</v>
      </c>
      <c r="D53" s="2"/>
      <c r="E53" s="830">
        <v>10443.752</v>
      </c>
      <c r="F53" s="830">
        <v>-1384.1210000000001</v>
      </c>
      <c r="G53" s="830">
        <v>-39516.608</v>
      </c>
      <c r="H53" s="830">
        <v>-15428.95</v>
      </c>
      <c r="I53" s="830">
        <v>6308.5069999999996</v>
      </c>
      <c r="J53" s="2"/>
      <c r="K53" s="2" t="s">
        <v>953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x14ac:dyDescent="0.2">
      <c r="A54" s="1" t="s">
        <v>801</v>
      </c>
      <c r="B54" s="376" t="s">
        <v>620</v>
      </c>
      <c r="D54" s="2"/>
      <c r="E54" s="830">
        <v>1992.9010000000001</v>
      </c>
      <c r="F54" s="830">
        <v>2188.6260000000002</v>
      </c>
      <c r="G54" s="830">
        <v>2178.6619999999998</v>
      </c>
      <c r="H54" s="830">
        <v>5596.3149999999996</v>
      </c>
      <c r="I54" s="830">
        <v>5904.9870000000001</v>
      </c>
      <c r="J54" s="2"/>
      <c r="K54" s="2" t="s">
        <v>953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x14ac:dyDescent="0.2">
      <c r="A55" s="1" t="s">
        <v>802</v>
      </c>
      <c r="B55" s="376" t="s">
        <v>620</v>
      </c>
      <c r="D55" s="2"/>
      <c r="E55" s="830">
        <v>196.67699999999999</v>
      </c>
      <c r="F55" s="830">
        <v>213.67</v>
      </c>
      <c r="G55" s="830">
        <v>226.08099999999999</v>
      </c>
      <c r="H55" s="830">
        <v>246.26</v>
      </c>
      <c r="I55" s="830">
        <v>247.92099999999999</v>
      </c>
      <c r="J55" s="2"/>
      <c r="K55" s="2" t="s">
        <v>953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x14ac:dyDescent="0.2">
      <c r="A56" s="1" t="s">
        <v>803</v>
      </c>
      <c r="B56" s="376" t="s">
        <v>620</v>
      </c>
      <c r="D56" s="2"/>
      <c r="E56" s="830">
        <v>2641.902</v>
      </c>
      <c r="F56" s="830">
        <v>-5579.2259999999997</v>
      </c>
      <c r="G56" s="830">
        <v>2318.17</v>
      </c>
      <c r="H56" s="830">
        <v>211.33699999999999</v>
      </c>
      <c r="I56" s="830">
        <v>-930.3</v>
      </c>
      <c r="J56" s="2"/>
      <c r="K56" s="2" t="s">
        <v>953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x14ac:dyDescent="0.2">
      <c r="D57" s="2"/>
      <c r="E57" s="4"/>
      <c r="F57" s="4"/>
      <c r="G57" s="4"/>
      <c r="H57" s="4"/>
      <c r="I57" s="4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s="386" customFormat="1" ht="13" x14ac:dyDescent="0.2">
      <c r="A58" s="1571" t="s">
        <v>804</v>
      </c>
      <c r="B58" s="1571"/>
      <c r="C58" s="1571"/>
      <c r="D58" s="1571"/>
      <c r="E58" s="1571"/>
      <c r="F58" s="1571"/>
      <c r="G58" s="1571"/>
      <c r="H58" s="1571"/>
      <c r="I58" s="1571"/>
      <c r="J58" s="1571"/>
      <c r="K58" s="1571"/>
      <c r="L58" s="1571"/>
      <c r="M58" s="1571"/>
      <c r="N58" s="1571"/>
      <c r="O58" s="1571"/>
      <c r="P58" s="1571"/>
      <c r="Q58" s="1571"/>
      <c r="R58" s="1571"/>
      <c r="S58" s="1571"/>
      <c r="T58" s="1571"/>
      <c r="U58" s="1571"/>
      <c r="V58" s="1571"/>
      <c r="W58" s="1571"/>
      <c r="X58" s="1571"/>
      <c r="Y58" s="1571"/>
      <c r="Z58" s="1571"/>
      <c r="AA58" s="1571"/>
      <c r="AB58" s="1571"/>
      <c r="AC58" s="1571"/>
    </row>
    <row r="59" spans="1:34" s="386" customFormat="1" ht="13" x14ac:dyDescent="0.2">
      <c r="A59" s="1565" t="s">
        <v>941</v>
      </c>
      <c r="B59" s="1571"/>
      <c r="C59" s="1571"/>
      <c r="D59" s="1571"/>
      <c r="E59" s="1571"/>
      <c r="F59" s="1571"/>
      <c r="G59" s="1571"/>
      <c r="H59" s="1571"/>
      <c r="I59" s="1571"/>
      <c r="J59" s="1571"/>
      <c r="K59" s="1571"/>
      <c r="L59" s="1571"/>
      <c r="M59" s="1571"/>
      <c r="N59" s="1571"/>
      <c r="O59" s="1571"/>
      <c r="P59" s="1571"/>
      <c r="Q59" s="1571"/>
      <c r="R59" s="1571"/>
      <c r="S59" s="1571"/>
      <c r="T59" s="1571"/>
      <c r="U59" s="1571"/>
      <c r="V59" s="1571"/>
      <c r="W59" s="1571"/>
      <c r="X59" s="1571"/>
      <c r="Y59" s="1571"/>
      <c r="Z59" s="1571"/>
      <c r="AA59" s="1571"/>
      <c r="AB59" s="1571"/>
      <c r="AC59" s="1571"/>
    </row>
    <row r="60" spans="1:34" x14ac:dyDescent="0.2">
      <c r="A60" s="379" t="s">
        <v>619</v>
      </c>
      <c r="B60" s="379" t="s">
        <v>138</v>
      </c>
      <c r="C60" s="379" t="s">
        <v>139</v>
      </c>
      <c r="D60" s="622">
        <v>2020</v>
      </c>
      <c r="E60" s="622">
        <v>2021</v>
      </c>
      <c r="F60" s="622">
        <v>2022</v>
      </c>
      <c r="G60" s="622">
        <v>2023</v>
      </c>
      <c r="H60" s="622">
        <v>2024</v>
      </c>
      <c r="I60" s="622">
        <v>2025</v>
      </c>
      <c r="J60" s="364"/>
      <c r="K60" s="364" t="s">
        <v>782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39" x14ac:dyDescent="0.2">
      <c r="A61" s="1" t="s">
        <v>805</v>
      </c>
      <c r="B61" s="376" t="s">
        <v>620</v>
      </c>
      <c r="C61" s="415" t="s">
        <v>1004</v>
      </c>
      <c r="D61" s="830">
        <v>82331.267000000007</v>
      </c>
      <c r="E61" s="830">
        <v>81592.217000000004</v>
      </c>
      <c r="F61" s="830">
        <v>83161.539000000004</v>
      </c>
      <c r="G61" s="830">
        <v>199987.49600000001</v>
      </c>
      <c r="H61" s="830">
        <v>201763.95</v>
      </c>
      <c r="I61" s="830">
        <v>202762.23199999999</v>
      </c>
      <c r="J61" s="2"/>
      <c r="K61" s="2" t="s">
        <v>953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x14ac:dyDescent="0.2">
      <c r="A62" s="1" t="s">
        <v>806</v>
      </c>
      <c r="B62" s="376" t="s">
        <v>620</v>
      </c>
      <c r="C62" s="415"/>
      <c r="D62" s="358"/>
      <c r="E62" s="830">
        <v>75.391999999999996</v>
      </c>
      <c r="F62" s="830">
        <v>211.72399999999999</v>
      </c>
      <c r="G62" s="830">
        <v>207.01300000000001</v>
      </c>
      <c r="H62" s="830">
        <v>184.64099999999999</v>
      </c>
      <c r="I62" s="830">
        <v>186.09200000000001</v>
      </c>
      <c r="J62" s="2"/>
      <c r="K62" s="2" t="s">
        <v>953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x14ac:dyDescent="0.2">
      <c r="A63" s="1" t="s">
        <v>807</v>
      </c>
      <c r="B63" s="376" t="s">
        <v>620</v>
      </c>
      <c r="C63" s="415"/>
      <c r="D63" s="358"/>
      <c r="E63" s="830">
        <v>444.86</v>
      </c>
      <c r="F63" s="830">
        <v>211.249</v>
      </c>
      <c r="G63" s="830">
        <v>78.965000000000003</v>
      </c>
      <c r="H63" s="830">
        <v>895.471</v>
      </c>
      <c r="I63" s="830">
        <v>1186.155</v>
      </c>
      <c r="J63" s="2"/>
      <c r="K63" s="2" t="s">
        <v>953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x14ac:dyDescent="0.2">
      <c r="A64" s="1" t="s">
        <v>808</v>
      </c>
      <c r="B64" s="376" t="s">
        <v>620</v>
      </c>
      <c r="C64" s="415"/>
      <c r="D64" s="358"/>
      <c r="E64" s="830">
        <v>82112.468999999997</v>
      </c>
      <c r="F64" s="830">
        <v>83584.512000000002</v>
      </c>
      <c r="G64" s="830">
        <v>200273.47399999999</v>
      </c>
      <c r="H64" s="830">
        <v>202844.06200000001</v>
      </c>
      <c r="I64" s="830">
        <v>204134.47899999999</v>
      </c>
      <c r="J64" s="2"/>
      <c r="K64" s="2" t="s">
        <v>953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x14ac:dyDescent="0.2">
      <c r="A65" s="1" t="s">
        <v>809</v>
      </c>
      <c r="B65" s="376" t="s">
        <v>620</v>
      </c>
      <c r="C65" s="415"/>
      <c r="D65" s="830">
        <v>773.89800000000002</v>
      </c>
      <c r="E65" s="830">
        <v>873.46299999999997</v>
      </c>
      <c r="F65" s="830">
        <v>1234.9380000000001</v>
      </c>
      <c r="G65" s="830">
        <v>1476.4469999999999</v>
      </c>
      <c r="H65" s="830">
        <v>1570.039</v>
      </c>
      <c r="I65" s="830">
        <v>1663.48</v>
      </c>
      <c r="J65" s="2"/>
      <c r="K65" s="2" t="s">
        <v>953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x14ac:dyDescent="0.2">
      <c r="A66" s="1" t="s">
        <v>810</v>
      </c>
      <c r="B66" s="376" t="s">
        <v>620</v>
      </c>
      <c r="C66" s="415"/>
      <c r="D66" s="830">
        <v>4249.152</v>
      </c>
      <c r="E66" s="830">
        <v>2124.59</v>
      </c>
      <c r="F66" s="830">
        <v>2624.71</v>
      </c>
      <c r="G66" s="830">
        <v>6152.3059999999996</v>
      </c>
      <c r="H66" s="830">
        <v>9661.9830000000002</v>
      </c>
      <c r="I66" s="830">
        <v>13881.651</v>
      </c>
      <c r="J66" s="2"/>
      <c r="K66" s="2" t="s">
        <v>953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x14ac:dyDescent="0.2">
      <c r="A67" s="1" t="s">
        <v>811</v>
      </c>
      <c r="B67" s="376" t="s">
        <v>620</v>
      </c>
      <c r="C67" s="415"/>
      <c r="D67" s="358"/>
      <c r="E67" s="830">
        <v>3876.886</v>
      </c>
      <c r="F67" s="830">
        <v>3624.386</v>
      </c>
      <c r="G67" s="830">
        <v>283.92899999999997</v>
      </c>
      <c r="H67" s="830">
        <v>537.60500000000002</v>
      </c>
      <c r="I67" s="830">
        <v>585.13199999999995</v>
      </c>
      <c r="J67" s="2"/>
      <c r="K67" s="2" t="s">
        <v>953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x14ac:dyDescent="0.2">
      <c r="A68" s="1" t="s">
        <v>812</v>
      </c>
      <c r="B68" s="376" t="s">
        <v>620</v>
      </c>
      <c r="C68" s="415"/>
      <c r="D68" s="358"/>
      <c r="E68" s="830">
        <v>2985.1770000000001</v>
      </c>
      <c r="F68" s="830">
        <v>3856.846</v>
      </c>
      <c r="G68" s="830">
        <v>2138.8649999999998</v>
      </c>
      <c r="H68" s="830">
        <v>1513.3879999999999</v>
      </c>
      <c r="I68" s="830">
        <v>2470.6529999999998</v>
      </c>
      <c r="J68" s="2"/>
      <c r="K68" s="2" t="s">
        <v>953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x14ac:dyDescent="0.2">
      <c r="A69" s="1" t="s">
        <v>813</v>
      </c>
      <c r="B69" s="376" t="s">
        <v>620</v>
      </c>
      <c r="C69" s="415"/>
      <c r="D69" s="358"/>
      <c r="E69" s="830">
        <v>9860.116</v>
      </c>
      <c r="F69" s="830">
        <v>11340.88</v>
      </c>
      <c r="G69" s="830">
        <v>10051.547</v>
      </c>
      <c r="H69" s="830">
        <v>13283.014999999999</v>
      </c>
      <c r="I69" s="830">
        <v>18600.916000000001</v>
      </c>
      <c r="J69" s="2"/>
      <c r="K69" s="2" t="s">
        <v>953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x14ac:dyDescent="0.2">
      <c r="A70" s="1" t="s">
        <v>814</v>
      </c>
      <c r="B70" s="376" t="s">
        <v>620</v>
      </c>
      <c r="C70" s="415"/>
      <c r="D70" s="358"/>
      <c r="E70" s="830">
        <v>91972.585000000006</v>
      </c>
      <c r="F70" s="830">
        <v>94925.392000000007</v>
      </c>
      <c r="G70" s="830">
        <v>210325.02100000001</v>
      </c>
      <c r="H70" s="830">
        <v>216127.07699999999</v>
      </c>
      <c r="I70" s="830">
        <v>222735.39499999999</v>
      </c>
      <c r="J70" s="2"/>
      <c r="K70" s="2" t="s">
        <v>953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x14ac:dyDescent="0.2">
      <c r="A71" s="1" t="s">
        <v>815</v>
      </c>
      <c r="B71" s="376" t="s">
        <v>620</v>
      </c>
      <c r="C71" s="415"/>
      <c r="D71" s="358"/>
      <c r="E71" s="830">
        <v>2825.1179999999999</v>
      </c>
      <c r="F71" s="830">
        <v>2825.1179999999999</v>
      </c>
      <c r="G71" s="830">
        <v>2825.1179999999999</v>
      </c>
      <c r="H71" s="830">
        <v>2825.1179999999999</v>
      </c>
      <c r="I71" s="830">
        <v>2825.1179999999999</v>
      </c>
      <c r="J71" s="2"/>
      <c r="K71" s="2" t="s">
        <v>953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x14ac:dyDescent="0.2">
      <c r="A72" s="1" t="s">
        <v>816</v>
      </c>
      <c r="B72" s="376" t="s">
        <v>620</v>
      </c>
      <c r="C72" s="415"/>
      <c r="D72" s="358"/>
      <c r="E72" s="830">
        <v>-9370.4830000000002</v>
      </c>
      <c r="F72" s="830">
        <v>-10080.666999999999</v>
      </c>
      <c r="G72" s="830">
        <v>-42942.447</v>
      </c>
      <c r="H72" s="830">
        <v>-57696.241999999998</v>
      </c>
      <c r="I72" s="830">
        <v>-51743.366000000002</v>
      </c>
      <c r="J72" s="2"/>
      <c r="K72" s="2" t="s">
        <v>953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x14ac:dyDescent="0.2">
      <c r="A73" s="1" t="s">
        <v>817</v>
      </c>
      <c r="B73" s="376" t="s">
        <v>620</v>
      </c>
      <c r="C73" s="415"/>
      <c r="D73" s="358"/>
      <c r="E73" s="830">
        <v>20244.239000000001</v>
      </c>
      <c r="F73" s="830">
        <v>19570.303</v>
      </c>
      <c r="G73" s="830">
        <v>138398.81400000001</v>
      </c>
      <c r="H73" s="830">
        <v>137723.65900000001</v>
      </c>
      <c r="I73" s="830">
        <v>137048.50399999999</v>
      </c>
      <c r="J73" s="2"/>
      <c r="K73" s="2" t="s">
        <v>953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26" x14ac:dyDescent="0.2">
      <c r="A74" s="1" t="s">
        <v>818</v>
      </c>
      <c r="B74" s="376" t="s">
        <v>620</v>
      </c>
      <c r="C74" s="415" t="s">
        <v>1005</v>
      </c>
      <c r="D74" s="830">
        <v>3255.1219999999998</v>
      </c>
      <c r="E74" s="830">
        <v>13698.874</v>
      </c>
      <c r="F74" s="830">
        <v>12314.754000000001</v>
      </c>
      <c r="G74" s="830">
        <v>98281.485000000001</v>
      </c>
      <c r="H74" s="830">
        <v>82852.535000000003</v>
      </c>
      <c r="I74" s="830">
        <v>88130.255999999994</v>
      </c>
      <c r="J74" s="2"/>
      <c r="K74" s="2" t="s">
        <v>953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x14ac:dyDescent="0.2">
      <c r="A75" s="1" t="s">
        <v>819</v>
      </c>
      <c r="B75" s="376" t="s">
        <v>620</v>
      </c>
      <c r="C75" s="415"/>
      <c r="D75" s="358"/>
      <c r="E75" s="830">
        <v>0</v>
      </c>
      <c r="F75" s="830">
        <v>0</v>
      </c>
      <c r="G75" s="830">
        <v>3507.9160000000002</v>
      </c>
      <c r="H75" s="830">
        <v>4411.8620000000001</v>
      </c>
      <c r="I75" s="830">
        <v>4202.2070000000003</v>
      </c>
      <c r="J75" s="2"/>
      <c r="K75" s="2" t="s">
        <v>953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x14ac:dyDescent="0.2">
      <c r="A76" s="1" t="s">
        <v>820</v>
      </c>
      <c r="B76" s="376" t="s">
        <v>620</v>
      </c>
      <c r="C76" s="415"/>
      <c r="D76" s="830">
        <v>2756.877</v>
      </c>
      <c r="E76" s="830">
        <v>2997.1</v>
      </c>
      <c r="F76" s="830">
        <v>3131.0659999999998</v>
      </c>
      <c r="G76" s="830">
        <v>3520.748</v>
      </c>
      <c r="H76" s="830">
        <v>4672.1180000000004</v>
      </c>
      <c r="I76" s="830">
        <v>6673.1130000000003</v>
      </c>
      <c r="J76" s="2"/>
      <c r="K76" s="2" t="s">
        <v>953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26" x14ac:dyDescent="0.2">
      <c r="A77" s="1" t="s">
        <v>821</v>
      </c>
      <c r="B77" s="376" t="s">
        <v>620</v>
      </c>
      <c r="C77" s="415" t="s">
        <v>1007</v>
      </c>
      <c r="D77" s="358"/>
      <c r="E77" s="830">
        <v>36399.565999999999</v>
      </c>
      <c r="F77" s="830">
        <v>38517.154000000002</v>
      </c>
      <c r="G77" s="830">
        <v>54710.659</v>
      </c>
      <c r="H77" s="830">
        <v>62240.139000000003</v>
      </c>
      <c r="I77" s="830">
        <v>53234.338000000003</v>
      </c>
      <c r="J77" s="2"/>
      <c r="K77" s="2" t="s">
        <v>953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x14ac:dyDescent="0.2">
      <c r="A78" s="1" t="s">
        <v>822</v>
      </c>
      <c r="B78" s="376" t="s">
        <v>620</v>
      </c>
      <c r="C78" s="415"/>
      <c r="D78" s="358"/>
      <c r="E78" s="830">
        <v>39396.665999999997</v>
      </c>
      <c r="F78" s="830">
        <v>41648.22</v>
      </c>
      <c r="G78" s="830">
        <v>61739.322999999997</v>
      </c>
      <c r="H78" s="830">
        <v>71324.119000000006</v>
      </c>
      <c r="I78" s="830">
        <v>64109.658000000003</v>
      </c>
      <c r="J78" s="2"/>
      <c r="K78" s="2" t="s">
        <v>953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65" x14ac:dyDescent="0.2">
      <c r="A79" s="1" t="s">
        <v>823</v>
      </c>
      <c r="B79" s="376" t="s">
        <v>620</v>
      </c>
      <c r="C79" s="415" t="s">
        <v>1006</v>
      </c>
      <c r="D79" s="830">
        <v>30929.067999999999</v>
      </c>
      <c r="E79" s="830">
        <v>25642.769</v>
      </c>
      <c r="F79" s="830">
        <v>26142.891</v>
      </c>
      <c r="G79" s="830">
        <v>42351.186000000002</v>
      </c>
      <c r="H79" s="830">
        <v>54032.864999999998</v>
      </c>
      <c r="I79" s="830">
        <v>63206.79</v>
      </c>
      <c r="J79" s="2"/>
      <c r="K79" s="2" t="s">
        <v>953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x14ac:dyDescent="0.2">
      <c r="A80" s="1" t="s">
        <v>824</v>
      </c>
      <c r="B80" s="376" t="s">
        <v>620</v>
      </c>
      <c r="C80" s="415"/>
      <c r="D80" s="358"/>
      <c r="E80" s="830">
        <v>9945.009</v>
      </c>
      <c r="F80" s="830">
        <v>11983.502</v>
      </c>
      <c r="G80" s="830">
        <v>4744.6099999999997</v>
      </c>
      <c r="H80" s="830">
        <v>3314.3510000000001</v>
      </c>
      <c r="I80" s="830">
        <v>566.08900000000006</v>
      </c>
      <c r="J80" s="2"/>
      <c r="K80" s="2" t="s">
        <v>953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x14ac:dyDescent="0.2">
      <c r="A81" s="1" t="s">
        <v>825</v>
      </c>
      <c r="B81" s="376" t="s">
        <v>620</v>
      </c>
      <c r="C81" s="415"/>
      <c r="D81" s="358"/>
      <c r="E81" s="830">
        <v>1312.98</v>
      </c>
      <c r="F81" s="830">
        <v>961.01499999999999</v>
      </c>
      <c r="G81" s="830">
        <v>902.346</v>
      </c>
      <c r="H81" s="830">
        <v>809.471</v>
      </c>
      <c r="I81" s="830">
        <v>3019.4180000000001</v>
      </c>
      <c r="J81" s="2"/>
      <c r="K81" s="2" t="s">
        <v>953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x14ac:dyDescent="0.2">
      <c r="A82" s="1" t="s">
        <v>826</v>
      </c>
      <c r="B82" s="376" t="s">
        <v>620</v>
      </c>
      <c r="C82" s="415"/>
      <c r="D82" s="358"/>
      <c r="E82" s="830">
        <v>1797.952</v>
      </c>
      <c r="F82" s="830">
        <v>1710.5060000000001</v>
      </c>
      <c r="G82" s="830">
        <v>2221.7730000000001</v>
      </c>
      <c r="H82" s="830">
        <v>3633.2440000000001</v>
      </c>
      <c r="I82" s="830">
        <v>3120.1039999999998</v>
      </c>
      <c r="J82" s="2"/>
      <c r="K82" s="2" t="s">
        <v>953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">
      <c r="A83" s="1" t="s">
        <v>827</v>
      </c>
      <c r="B83" s="376" t="s">
        <v>620</v>
      </c>
      <c r="C83" s="415"/>
      <c r="D83" s="358"/>
      <c r="E83" s="830">
        <v>178.33500000000001</v>
      </c>
      <c r="F83" s="830">
        <v>164.50299999999999</v>
      </c>
      <c r="G83" s="830">
        <v>84.298000000000002</v>
      </c>
      <c r="H83" s="830">
        <v>160.49199999999999</v>
      </c>
      <c r="I83" s="830">
        <v>583.08000000000004</v>
      </c>
      <c r="J83" s="2"/>
      <c r="K83" s="2" t="s">
        <v>953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">
      <c r="A84" s="1" t="s">
        <v>828</v>
      </c>
      <c r="B84" s="376" t="s">
        <v>620</v>
      </c>
      <c r="C84" s="415"/>
      <c r="D84" s="358"/>
      <c r="E84" s="830">
        <v>38877.044999999998</v>
      </c>
      <c r="F84" s="830">
        <v>40962.417000000001</v>
      </c>
      <c r="G84" s="830">
        <v>50304.213000000003</v>
      </c>
      <c r="H84" s="830">
        <v>61950.423000000003</v>
      </c>
      <c r="I84" s="830">
        <v>70495.481</v>
      </c>
      <c r="J84" s="2"/>
      <c r="K84" s="2" t="s">
        <v>953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">
      <c r="A85" s="1" t="s">
        <v>829</v>
      </c>
      <c r="B85" s="376" t="s">
        <v>620</v>
      </c>
      <c r="C85" s="415"/>
      <c r="D85" s="358"/>
      <c r="E85" s="830">
        <v>78273.710999999996</v>
      </c>
      <c r="F85" s="830">
        <v>82610.637000000002</v>
      </c>
      <c r="G85" s="830">
        <v>112043.53599999999</v>
      </c>
      <c r="H85" s="830">
        <v>133274.54199999999</v>
      </c>
      <c r="I85" s="830">
        <v>134605.139</v>
      </c>
      <c r="J85" s="2"/>
      <c r="K85" s="2" t="s">
        <v>953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">
      <c r="A86" s="1" t="s">
        <v>830</v>
      </c>
      <c r="B86" s="376" t="s">
        <v>620</v>
      </c>
      <c r="C86" s="415"/>
      <c r="D86" s="830">
        <v>46681.713000000003</v>
      </c>
      <c r="E86" s="830">
        <v>35093.525999999998</v>
      </c>
      <c r="F86" s="830">
        <v>36613.021000000001</v>
      </c>
      <c r="G86" s="830">
        <v>54815.125999999997</v>
      </c>
      <c r="H86" s="830">
        <v>61144.764000000003</v>
      </c>
      <c r="I86" s="830">
        <v>49989.624000000003</v>
      </c>
      <c r="J86" s="2"/>
      <c r="K86" s="2" t="s">
        <v>953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"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s="386" customFormat="1" ht="13" x14ac:dyDescent="0.2">
      <c r="A88" s="1571" t="s">
        <v>831</v>
      </c>
      <c r="B88" s="1571"/>
      <c r="C88" s="1571"/>
      <c r="D88" s="1571"/>
      <c r="E88" s="1571"/>
      <c r="F88" s="1571"/>
      <c r="G88" s="1571"/>
      <c r="H88" s="1571"/>
      <c r="I88" s="1571"/>
      <c r="J88" s="1571"/>
      <c r="K88" s="1571"/>
      <c r="L88" s="1571"/>
      <c r="M88" s="1571"/>
      <c r="N88" s="1571"/>
      <c r="O88" s="1571"/>
      <c r="P88" s="1571"/>
      <c r="Q88" s="1571"/>
      <c r="R88" s="1571"/>
      <c r="S88" s="1571"/>
      <c r="T88" s="1571"/>
      <c r="U88" s="1571"/>
      <c r="V88" s="1571"/>
      <c r="W88" s="1571"/>
      <c r="X88" s="1571"/>
      <c r="Y88" s="1571"/>
      <c r="Z88" s="1571"/>
      <c r="AA88" s="1571"/>
      <c r="AB88" s="1571"/>
      <c r="AC88" s="1571"/>
    </row>
    <row r="89" spans="1:34" s="386" customFormat="1" ht="13" x14ac:dyDescent="0.2">
      <c r="A89" s="1565" t="s">
        <v>942</v>
      </c>
      <c r="B89" s="1571"/>
      <c r="C89" s="1571"/>
      <c r="D89" s="1571"/>
      <c r="E89" s="1571"/>
      <c r="F89" s="1571"/>
      <c r="G89" s="1571"/>
      <c r="H89" s="1571"/>
      <c r="I89" s="1571"/>
      <c r="J89" s="1571"/>
      <c r="K89" s="1571"/>
      <c r="L89" s="1571"/>
      <c r="M89" s="1571"/>
      <c r="N89" s="1571"/>
      <c r="O89" s="1571"/>
      <c r="P89" s="1571"/>
      <c r="Q89" s="1571"/>
      <c r="R89" s="1571"/>
      <c r="S89" s="1571"/>
      <c r="T89" s="1571"/>
      <c r="U89" s="1571"/>
      <c r="V89" s="1571"/>
      <c r="W89" s="1571"/>
      <c r="X89" s="1571"/>
      <c r="Y89" s="1571"/>
      <c r="Z89" s="1571"/>
      <c r="AA89" s="1571"/>
      <c r="AB89" s="1571"/>
      <c r="AC89" s="1571"/>
    </row>
    <row r="90" spans="1:34" x14ac:dyDescent="0.2">
      <c r="A90" s="379" t="s">
        <v>619</v>
      </c>
      <c r="B90" s="379" t="s">
        <v>138</v>
      </c>
      <c r="C90" s="379" t="s">
        <v>139</v>
      </c>
      <c r="D90" s="622"/>
      <c r="E90" s="622">
        <v>2021</v>
      </c>
      <c r="F90" s="622">
        <v>2022</v>
      </c>
      <c r="G90" s="622">
        <v>2023</v>
      </c>
      <c r="H90" s="622">
        <v>2024</v>
      </c>
      <c r="I90" s="622">
        <v>2025</v>
      </c>
      <c r="J90" s="364"/>
      <c r="K90" s="364" t="s">
        <v>782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x14ac:dyDescent="0.2">
      <c r="A91" s="1" t="s">
        <v>832</v>
      </c>
      <c r="B91" s="376" t="s">
        <v>620</v>
      </c>
      <c r="D91" s="2"/>
      <c r="E91" s="830">
        <v>5556.6310000000003</v>
      </c>
      <c r="F91" s="830">
        <v>6147.62</v>
      </c>
      <c r="G91" s="830">
        <v>5315.5649999999996</v>
      </c>
      <c r="H91" s="830">
        <v>5689.4120000000003</v>
      </c>
      <c r="I91" s="830">
        <v>25777.194</v>
      </c>
      <c r="J91" s="2"/>
      <c r="K91" s="2" t="s">
        <v>953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x14ac:dyDescent="0.2">
      <c r="A92" s="1" t="s">
        <v>833</v>
      </c>
      <c r="B92" s="376" t="s">
        <v>620</v>
      </c>
      <c r="D92" s="2"/>
      <c r="E92" s="830">
        <v>-4877.8609999999999</v>
      </c>
      <c r="F92" s="830">
        <v>-3903.05</v>
      </c>
      <c r="G92" s="830">
        <v>-4591.2299999999996</v>
      </c>
      <c r="H92" s="830">
        <v>-7589.4229999999998</v>
      </c>
      <c r="I92" s="830">
        <v>-7119.4560000000001</v>
      </c>
      <c r="J92" s="2"/>
      <c r="K92" s="2" t="s">
        <v>953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x14ac:dyDescent="0.2">
      <c r="A93" s="1" t="s">
        <v>834</v>
      </c>
      <c r="B93" s="376" t="s">
        <v>620</v>
      </c>
      <c r="D93" s="2"/>
      <c r="E93" s="830">
        <v>-4894.085</v>
      </c>
      <c r="F93" s="830">
        <v>-4042.5230000000001</v>
      </c>
      <c r="G93" s="830">
        <v>-4570.7139999999999</v>
      </c>
      <c r="H93" s="830">
        <v>-7658.19</v>
      </c>
      <c r="I93" s="830">
        <v>-7066.9809999999998</v>
      </c>
      <c r="J93" s="2"/>
      <c r="K93" s="2" t="s">
        <v>953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x14ac:dyDescent="0.2">
      <c r="A94" s="1" t="s">
        <v>835</v>
      </c>
      <c r="B94" s="376" t="s">
        <v>620</v>
      </c>
      <c r="D94" s="2"/>
      <c r="E94" s="830">
        <v>-963.83900000000006</v>
      </c>
      <c r="F94" s="830">
        <v>-1824.6</v>
      </c>
      <c r="G94" s="830">
        <v>-5469.848</v>
      </c>
      <c r="H94" s="830">
        <v>-2352.1509999999998</v>
      </c>
      <c r="I94" s="830">
        <v>-2989.14</v>
      </c>
      <c r="J94" s="2"/>
      <c r="K94" s="2" t="s">
        <v>953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x14ac:dyDescent="0.2">
      <c r="A95" s="1" t="s">
        <v>836</v>
      </c>
      <c r="B95" s="376" t="s">
        <v>620</v>
      </c>
      <c r="D95" s="2"/>
      <c r="E95" s="830">
        <v>-407.24299999999999</v>
      </c>
      <c r="F95" s="830">
        <v>-387.43400000000003</v>
      </c>
      <c r="G95" s="830">
        <v>-142.916</v>
      </c>
      <c r="H95" s="830">
        <v>-91.944000000000003</v>
      </c>
      <c r="I95" s="830">
        <v>-26.58</v>
      </c>
      <c r="J95" s="2"/>
      <c r="K95" s="2" t="s">
        <v>953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x14ac:dyDescent="0.2">
      <c r="A96" s="1" t="s">
        <v>837</v>
      </c>
      <c r="B96" s="376" t="s">
        <v>620</v>
      </c>
      <c r="D96" s="2"/>
      <c r="E96" s="830">
        <v>-4189.3450000000003</v>
      </c>
      <c r="F96" s="830">
        <v>-2175.442</v>
      </c>
      <c r="G96" s="830">
        <v>-3774.7339999999999</v>
      </c>
      <c r="H96" s="830">
        <v>-1186.171</v>
      </c>
      <c r="I96" s="830">
        <v>-17777.032999999999</v>
      </c>
      <c r="J96" s="2"/>
      <c r="K96" s="2" t="s">
        <v>953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x14ac:dyDescent="0.2">
      <c r="A97" s="1" t="s">
        <v>838</v>
      </c>
      <c r="B97" s="376" t="s">
        <v>620</v>
      </c>
      <c r="D97" s="2"/>
      <c r="E97" s="830">
        <v>2559.8159999999998</v>
      </c>
      <c r="F97" s="830">
        <v>2337.2890000000002</v>
      </c>
      <c r="G97" s="830">
        <v>6131.3010000000004</v>
      </c>
      <c r="H97" s="830">
        <v>3215.7579999999998</v>
      </c>
      <c r="I97" s="830">
        <v>425.31799999999998</v>
      </c>
      <c r="J97" s="2"/>
      <c r="K97" s="2" t="s">
        <v>953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x14ac:dyDescent="0.2">
      <c r="A98" s="1" t="s">
        <v>839</v>
      </c>
      <c r="B98" s="376" t="s">
        <v>620</v>
      </c>
      <c r="D98" s="2"/>
      <c r="E98" s="830">
        <v>447.63799999999998</v>
      </c>
      <c r="F98" s="830">
        <v>314.98099999999999</v>
      </c>
      <c r="G98" s="830">
        <v>634.83500000000004</v>
      </c>
      <c r="H98" s="830">
        <v>1650.0709999999999</v>
      </c>
      <c r="I98" s="830">
        <v>2310.5340000000001</v>
      </c>
      <c r="J98" s="2"/>
      <c r="K98" s="2" t="s">
        <v>953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x14ac:dyDescent="0.2">
      <c r="A99" s="1" t="s">
        <v>840</v>
      </c>
      <c r="B99" s="376" t="s">
        <v>620</v>
      </c>
      <c r="D99" s="2"/>
      <c r="E99" s="830">
        <v>125.63</v>
      </c>
      <c r="F99" s="830">
        <v>91.924999999999997</v>
      </c>
      <c r="G99" s="830">
        <v>38.033000000000001</v>
      </c>
      <c r="H99" s="830">
        <v>15.794</v>
      </c>
      <c r="I99" s="830">
        <v>277.37299999999999</v>
      </c>
      <c r="J99" s="2"/>
      <c r="K99" s="2" t="s">
        <v>953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x14ac:dyDescent="0.2">
      <c r="A100" s="1" t="s">
        <v>841</v>
      </c>
      <c r="B100" s="376" t="s">
        <v>620</v>
      </c>
      <c r="D100" s="2"/>
      <c r="E100" s="830">
        <v>4342.7309999999998</v>
      </c>
      <c r="F100" s="830">
        <v>2985.1770000000001</v>
      </c>
      <c r="G100" s="830">
        <v>3834.4270000000001</v>
      </c>
      <c r="H100" s="830">
        <v>2138.8649999999998</v>
      </c>
      <c r="I100" s="830">
        <v>1513.3879999999999</v>
      </c>
      <c r="J100" s="2"/>
      <c r="K100" s="2" t="s">
        <v>953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x14ac:dyDescent="0.2">
      <c r="A101" s="1" t="s">
        <v>842</v>
      </c>
      <c r="B101" s="376" t="s">
        <v>620</v>
      </c>
      <c r="D101" s="2"/>
      <c r="E101" s="830">
        <v>2985.1770000000001</v>
      </c>
      <c r="F101" s="830">
        <v>3834.4270000000001</v>
      </c>
      <c r="G101" s="830">
        <v>2138.8649999999998</v>
      </c>
      <c r="H101" s="830">
        <v>1513.3879999999999</v>
      </c>
      <c r="I101" s="830">
        <v>2470.6529999999998</v>
      </c>
      <c r="J101" s="2"/>
      <c r="K101" s="2" t="s">
        <v>953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x14ac:dyDescent="0.2"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s="386" customFormat="1" ht="13" x14ac:dyDescent="0.2">
      <c r="A103" s="1571" t="s">
        <v>843</v>
      </c>
      <c r="B103" s="1571"/>
      <c r="C103" s="1571"/>
      <c r="D103" s="1571"/>
      <c r="E103" s="1571"/>
      <c r="F103" s="1571"/>
      <c r="G103" s="1571"/>
      <c r="H103" s="1571"/>
      <c r="I103" s="1571"/>
      <c r="J103" s="1571"/>
      <c r="K103" s="1571"/>
      <c r="L103" s="1571"/>
      <c r="M103" s="1571"/>
      <c r="N103" s="1571"/>
      <c r="O103" s="1571"/>
      <c r="P103" s="1571"/>
      <c r="Q103" s="1571"/>
      <c r="R103" s="1571"/>
      <c r="S103" s="1571"/>
      <c r="T103" s="1571"/>
      <c r="U103" s="1571"/>
      <c r="V103" s="1571"/>
      <c r="W103" s="1571"/>
      <c r="X103" s="1571"/>
      <c r="Y103" s="1571"/>
      <c r="Z103" s="1571"/>
      <c r="AA103" s="1571"/>
      <c r="AB103" s="1571"/>
      <c r="AC103" s="1571"/>
    </row>
    <row r="104" spans="1:34" s="386" customFormat="1" ht="13" x14ac:dyDescent="0.2">
      <c r="A104" s="1565" t="s">
        <v>950</v>
      </c>
      <c r="B104" s="1571"/>
      <c r="C104" s="1571"/>
      <c r="D104" s="1571"/>
      <c r="E104" s="1571"/>
      <c r="F104" s="1571"/>
      <c r="G104" s="1571"/>
      <c r="H104" s="1571"/>
      <c r="I104" s="1571"/>
      <c r="J104" s="1571"/>
      <c r="K104" s="1571"/>
      <c r="L104" s="1571"/>
      <c r="M104" s="1571"/>
      <c r="N104" s="1571"/>
      <c r="O104" s="1571"/>
      <c r="P104" s="1571"/>
      <c r="Q104" s="1571"/>
      <c r="R104" s="1571"/>
      <c r="S104" s="1571"/>
      <c r="T104" s="1571"/>
      <c r="U104" s="1571"/>
      <c r="V104" s="1571"/>
      <c r="W104" s="1571"/>
      <c r="X104" s="1571"/>
      <c r="Y104" s="1571"/>
      <c r="Z104" s="1571"/>
      <c r="AA104" s="1571"/>
      <c r="AB104" s="1571"/>
      <c r="AC104" s="1571"/>
    </row>
    <row r="105" spans="1:34" x14ac:dyDescent="0.2">
      <c r="A105" s="379" t="s">
        <v>619</v>
      </c>
      <c r="B105" s="379" t="s">
        <v>138</v>
      </c>
      <c r="C105" s="379" t="s">
        <v>139</v>
      </c>
      <c r="D105" s="622"/>
      <c r="E105" s="622">
        <v>2021</v>
      </c>
      <c r="F105" s="622">
        <v>2022</v>
      </c>
      <c r="G105" s="622">
        <v>2023</v>
      </c>
      <c r="H105" s="622">
        <v>2024</v>
      </c>
      <c r="I105" s="622">
        <v>2025</v>
      </c>
      <c r="J105" s="364"/>
      <c r="K105" s="364" t="s">
        <v>782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x14ac:dyDescent="0.2">
      <c r="A106" s="1" t="s">
        <v>787</v>
      </c>
      <c r="B106" s="376" t="s">
        <v>844</v>
      </c>
      <c r="C106" s="361" t="s">
        <v>845</v>
      </c>
      <c r="D106" s="2"/>
      <c r="E106" s="599">
        <f t="shared" ref="E106:I115" si="3">E40*E$32</f>
        <v>1365.5668026482781</v>
      </c>
      <c r="F106" s="599">
        <f t="shared" si="3"/>
        <v>1240.9174927678371</v>
      </c>
      <c r="G106" s="599">
        <f t="shared" si="3"/>
        <v>1603.2147246026259</v>
      </c>
      <c r="H106" s="599">
        <f t="shared" si="3"/>
        <v>1563.0275916011194</v>
      </c>
      <c r="I106" s="599">
        <f t="shared" si="3"/>
        <v>1477.9919602529358</v>
      </c>
      <c r="J106" s="2"/>
      <c r="K106" s="2" t="s">
        <v>987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x14ac:dyDescent="0.2">
      <c r="A107" s="1" t="s">
        <v>788</v>
      </c>
      <c r="B107" s="376" t="s">
        <v>844</v>
      </c>
      <c r="C107" s="361" t="s">
        <v>845</v>
      </c>
      <c r="D107" s="2"/>
      <c r="E107" s="599">
        <f t="shared" si="3"/>
        <v>-567.13503820930714</v>
      </c>
      <c r="F107" s="599">
        <f t="shared" si="3"/>
        <v>-536.86271037742324</v>
      </c>
      <c r="G107" s="599">
        <f t="shared" si="3"/>
        <v>-1235.5608004826565</v>
      </c>
      <c r="H107" s="599">
        <f t="shared" si="3"/>
        <v>-1339.8079978848571</v>
      </c>
      <c r="I107" s="599">
        <f t="shared" si="3"/>
        <v>-880.69950316169832</v>
      </c>
      <c r="J107" s="2"/>
      <c r="K107" s="2" t="s">
        <v>987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x14ac:dyDescent="0.2">
      <c r="A108" s="1" t="s">
        <v>789</v>
      </c>
      <c r="B108" s="376" t="s">
        <v>844</v>
      </c>
      <c r="C108" s="361" t="s">
        <v>845</v>
      </c>
      <c r="D108" s="2"/>
      <c r="E108" s="599">
        <f t="shared" si="3"/>
        <v>50.354179033801046</v>
      </c>
      <c r="F108" s="599">
        <f t="shared" si="3"/>
        <v>27.702599515520074</v>
      </c>
      <c r="G108" s="599">
        <f t="shared" si="3"/>
        <v>334.59325269692852</v>
      </c>
      <c r="H108" s="599">
        <f t="shared" si="3"/>
        <v>183.36235265604691</v>
      </c>
      <c r="I108" s="599">
        <f t="shared" si="3"/>
        <v>131.39024390243904</v>
      </c>
      <c r="J108" s="2"/>
      <c r="K108" s="2" t="s">
        <v>987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x14ac:dyDescent="0.2">
      <c r="A109" s="1" t="s">
        <v>790</v>
      </c>
      <c r="B109" s="376" t="s">
        <v>844</v>
      </c>
      <c r="C109" s="361" t="s">
        <v>845</v>
      </c>
      <c r="D109" s="2"/>
      <c r="E109" s="599">
        <f t="shared" si="3"/>
        <v>542.81193901470817</v>
      </c>
      <c r="F109" s="599">
        <f t="shared" si="3"/>
        <v>-359.85226456901921</v>
      </c>
      <c r="G109" s="599">
        <f t="shared" si="3"/>
        <v>-782.12332615674097</v>
      </c>
      <c r="H109" s="599">
        <f t="shared" si="3"/>
        <v>-253.26148456606518</v>
      </c>
      <c r="I109" s="599">
        <f t="shared" si="3"/>
        <v>267.73288166214996</v>
      </c>
      <c r="J109" s="2"/>
      <c r="K109" s="2" t="s">
        <v>987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x14ac:dyDescent="0.2">
      <c r="A110" s="1" t="s">
        <v>791</v>
      </c>
      <c r="B110" s="376" t="s">
        <v>844</v>
      </c>
      <c r="C110" s="361" t="s">
        <v>845</v>
      </c>
      <c r="D110" s="2"/>
      <c r="E110" s="599">
        <f t="shared" si="3"/>
        <v>-0.54114914205807585</v>
      </c>
      <c r="F110" s="599">
        <f t="shared" si="3"/>
        <v>-0.77846247322481055</v>
      </c>
      <c r="G110" s="599">
        <f t="shared" si="3"/>
        <v>-1.1467294237915875</v>
      </c>
      <c r="H110" s="599">
        <f t="shared" si="3"/>
        <v>-0.91453720228259205</v>
      </c>
      <c r="I110" s="599">
        <f t="shared" si="3"/>
        <v>-1.8102981029810297</v>
      </c>
      <c r="J110" s="2"/>
      <c r="K110" s="2" t="s">
        <v>987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x14ac:dyDescent="0.2">
      <c r="A111" s="1" t="s">
        <v>792</v>
      </c>
      <c r="B111" s="376" t="s">
        <v>844</v>
      </c>
      <c r="C111" s="361" t="s">
        <v>845</v>
      </c>
      <c r="D111" s="2"/>
      <c r="E111" s="599">
        <f t="shared" si="3"/>
        <v>-308.49696725479049</v>
      </c>
      <c r="F111" s="599">
        <f t="shared" si="3"/>
        <v>-206.95265728145171</v>
      </c>
      <c r="G111" s="599">
        <f t="shared" si="3"/>
        <v>-288.22563808925997</v>
      </c>
      <c r="H111" s="599">
        <f t="shared" si="3"/>
        <v>-572.45280586952219</v>
      </c>
      <c r="I111" s="599">
        <f t="shared" si="3"/>
        <v>-501.64290876242097</v>
      </c>
      <c r="J111" s="2"/>
      <c r="K111" s="2" t="s">
        <v>987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x14ac:dyDescent="0.2">
      <c r="A112" s="1" t="s">
        <v>793</v>
      </c>
      <c r="B112" s="376" t="s">
        <v>844</v>
      </c>
      <c r="C112" s="361" t="s">
        <v>845</v>
      </c>
      <c r="D112" s="2"/>
      <c r="E112" s="599">
        <f t="shared" si="3"/>
        <v>-355.58904538740671</v>
      </c>
      <c r="F112" s="599">
        <f t="shared" si="3"/>
        <v>-136.77182866203984</v>
      </c>
      <c r="G112" s="599">
        <f t="shared" si="3"/>
        <v>-1077.3558616072389</v>
      </c>
      <c r="H112" s="599">
        <f t="shared" si="3"/>
        <v>-231.63483596624587</v>
      </c>
      <c r="I112" s="599">
        <f t="shared" si="3"/>
        <v>3.1841915085817529</v>
      </c>
      <c r="J112" s="2"/>
      <c r="K112" s="2" t="s">
        <v>987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x14ac:dyDescent="0.2">
      <c r="A113" s="1" t="s">
        <v>794</v>
      </c>
      <c r="B113" s="376" t="s">
        <v>844</v>
      </c>
      <c r="C113" s="361" t="s">
        <v>845</v>
      </c>
      <c r="D113" s="2"/>
      <c r="E113" s="599">
        <f t="shared" si="3"/>
        <v>-59.821154711791927</v>
      </c>
      <c r="F113" s="599">
        <f t="shared" si="3"/>
        <v>-110.18405311038626</v>
      </c>
      <c r="G113" s="599">
        <f t="shared" si="3"/>
        <v>-309.78050401360957</v>
      </c>
      <c r="H113" s="599">
        <f t="shared" si="3"/>
        <v>-119.1959658051865</v>
      </c>
      <c r="I113" s="599">
        <f t="shared" si="3"/>
        <v>-135.01084010840108</v>
      </c>
      <c r="J113" s="2"/>
      <c r="K113" s="2" t="s">
        <v>987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x14ac:dyDescent="0.2">
      <c r="A114" s="1" t="s">
        <v>795</v>
      </c>
      <c r="B114" s="376" t="s">
        <v>844</v>
      </c>
      <c r="C114" s="361" t="s">
        <v>845</v>
      </c>
      <c r="D114" s="2"/>
      <c r="E114" s="599">
        <f t="shared" si="3"/>
        <v>-1.6035243989233223</v>
      </c>
      <c r="F114" s="599">
        <f t="shared" si="3"/>
        <v>0.39741381865584352</v>
      </c>
      <c r="G114" s="599">
        <f t="shared" si="3"/>
        <v>-2.2138877867165618</v>
      </c>
      <c r="H114" s="599">
        <f t="shared" si="3"/>
        <v>1.5956132813360655</v>
      </c>
      <c r="I114" s="599">
        <f t="shared" si="3"/>
        <v>-1.7147696476964771</v>
      </c>
      <c r="J114" s="2"/>
      <c r="K114" s="2" t="s">
        <v>987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x14ac:dyDescent="0.2">
      <c r="A115" s="1" t="s">
        <v>796</v>
      </c>
      <c r="B115" s="376" t="s">
        <v>844</v>
      </c>
      <c r="C115" s="361" t="s">
        <v>845</v>
      </c>
      <c r="D115" s="2"/>
      <c r="E115" s="599">
        <f t="shared" si="3"/>
        <v>-1.5864563849233257</v>
      </c>
      <c r="F115" s="599">
        <f t="shared" si="3"/>
        <v>0.35417596815324753</v>
      </c>
      <c r="G115" s="599">
        <f t="shared" si="3"/>
        <v>1.0348202307151266</v>
      </c>
      <c r="H115" s="599">
        <f t="shared" si="3"/>
        <v>37.600669795315838</v>
      </c>
      <c r="I115" s="599">
        <f t="shared" si="3"/>
        <v>12.439340560072267</v>
      </c>
      <c r="J115" s="2"/>
      <c r="K115" s="2" t="s">
        <v>987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x14ac:dyDescent="0.2">
      <c r="A116" s="1" t="s">
        <v>797</v>
      </c>
      <c r="B116" s="376" t="s">
        <v>844</v>
      </c>
      <c r="C116" s="361" t="s">
        <v>845</v>
      </c>
      <c r="D116" s="2"/>
      <c r="E116" s="599">
        <f t="shared" ref="E116:I122" si="4">E50*E$32</f>
        <v>0</v>
      </c>
      <c r="F116" s="599">
        <f t="shared" si="4"/>
        <v>0</v>
      </c>
      <c r="G116" s="599">
        <f t="shared" si="4"/>
        <v>-269.76979597318166</v>
      </c>
      <c r="H116" s="599">
        <f t="shared" si="4"/>
        <v>0</v>
      </c>
      <c r="I116" s="599">
        <f t="shared" si="4"/>
        <v>0</v>
      </c>
      <c r="J116" s="2"/>
      <c r="K116" s="2" t="s">
        <v>987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x14ac:dyDescent="0.2">
      <c r="A117" s="1" t="s">
        <v>798</v>
      </c>
      <c r="B117" s="376" t="s">
        <v>844</v>
      </c>
      <c r="C117" s="361" t="s">
        <v>845</v>
      </c>
      <c r="D117" s="2"/>
      <c r="E117" s="599">
        <f t="shared" si="4"/>
        <v>663.95958520758631</v>
      </c>
      <c r="F117" s="599">
        <f t="shared" si="4"/>
        <v>-82.030294403378917</v>
      </c>
      <c r="G117" s="599">
        <f t="shared" si="4"/>
        <v>-2027.3357848343792</v>
      </c>
      <c r="H117" s="599">
        <f t="shared" si="4"/>
        <v>-731.68124793443064</v>
      </c>
      <c r="I117" s="599">
        <f t="shared" si="4"/>
        <v>371.86029810298101</v>
      </c>
      <c r="J117" s="2"/>
      <c r="K117" s="2" t="s">
        <v>987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x14ac:dyDescent="0.2">
      <c r="A118" s="1" t="s">
        <v>799</v>
      </c>
      <c r="B118" s="376" t="s">
        <v>844</v>
      </c>
      <c r="C118" s="361" t="s">
        <v>845</v>
      </c>
      <c r="D118" s="2"/>
      <c r="E118" s="599">
        <f t="shared" si="4"/>
        <v>-15.762838485793276</v>
      </c>
      <c r="F118" s="599">
        <f t="shared" si="4"/>
        <v>-1.5540867076596463</v>
      </c>
      <c r="G118" s="599">
        <f t="shared" si="4"/>
        <v>-210.65597346461513</v>
      </c>
      <c r="H118" s="599">
        <f t="shared" si="4"/>
        <v>-50.1854760173618</v>
      </c>
      <c r="I118" s="599">
        <f t="shared" si="4"/>
        <v>-86.92321589882566</v>
      </c>
      <c r="J118" s="2"/>
      <c r="K118" s="2" t="s">
        <v>987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x14ac:dyDescent="0.2">
      <c r="A119" s="1" t="s">
        <v>800</v>
      </c>
      <c r="B119" s="376" t="s">
        <v>844</v>
      </c>
      <c r="C119" s="361" t="s">
        <v>845</v>
      </c>
      <c r="D119" s="2"/>
      <c r="E119" s="599">
        <f t="shared" si="4"/>
        <v>648.19674672179303</v>
      </c>
      <c r="F119" s="599">
        <f t="shared" si="4"/>
        <v>-83.584381111038567</v>
      </c>
      <c r="G119" s="599">
        <f t="shared" si="4"/>
        <v>-2237.9917582989942</v>
      </c>
      <c r="H119" s="599">
        <f t="shared" si="4"/>
        <v>-781.86672395179244</v>
      </c>
      <c r="I119" s="599">
        <f t="shared" si="4"/>
        <v>284.93708220415539</v>
      </c>
      <c r="J119" s="2"/>
      <c r="K119" s="2" t="s">
        <v>987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x14ac:dyDescent="0.2">
      <c r="A120" s="1" t="s">
        <v>801</v>
      </c>
      <c r="B120" s="376" t="s">
        <v>844</v>
      </c>
      <c r="C120" s="361" t="s">
        <v>845</v>
      </c>
      <c r="D120" s="2"/>
      <c r="E120" s="599">
        <f t="shared" si="4"/>
        <v>123.69040788584488</v>
      </c>
      <c r="F120" s="599">
        <f t="shared" si="4"/>
        <v>132.16687680739466</v>
      </c>
      <c r="G120" s="599">
        <f t="shared" si="4"/>
        <v>123.38679474005468</v>
      </c>
      <c r="H120" s="599">
        <f t="shared" si="4"/>
        <v>283.59496111221273</v>
      </c>
      <c r="I120" s="599">
        <f t="shared" si="4"/>
        <v>266.71124661246614</v>
      </c>
      <c r="J120" s="2"/>
      <c r="K120" s="2" t="s">
        <v>987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x14ac:dyDescent="0.2">
      <c r="A121" s="1" t="s">
        <v>846</v>
      </c>
      <c r="B121" s="376" t="s">
        <v>844</v>
      </c>
      <c r="C121" s="361" t="s">
        <v>845</v>
      </c>
      <c r="D121" s="2"/>
      <c r="E121" s="599">
        <f t="shared" si="4"/>
        <v>12.206857416281245</v>
      </c>
      <c r="F121" s="599">
        <f t="shared" si="4"/>
        <v>12.903116643700665</v>
      </c>
      <c r="G121" s="599">
        <f t="shared" si="4"/>
        <v>12.803918157853905</v>
      </c>
      <c r="H121" s="599">
        <f t="shared" si="4"/>
        <v>12.479300240156874</v>
      </c>
      <c r="I121" s="599">
        <f t="shared" si="4"/>
        <v>11.19787714543812</v>
      </c>
      <c r="J121" s="2"/>
      <c r="K121" s="2" t="s">
        <v>987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x14ac:dyDescent="0.2">
      <c r="A122" s="1" t="s">
        <v>803</v>
      </c>
      <c r="B122" s="376" t="s">
        <v>844</v>
      </c>
      <c r="C122" s="361" t="s">
        <v>845</v>
      </c>
      <c r="D122" s="2"/>
      <c r="E122" s="599">
        <f t="shared" si="4"/>
        <v>163.97098299134242</v>
      </c>
      <c r="F122" s="599">
        <f t="shared" si="4"/>
        <v>-336.91863087736925</v>
      </c>
      <c r="G122" s="599">
        <f t="shared" si="4"/>
        <v>131.28771969334969</v>
      </c>
      <c r="H122" s="599">
        <f t="shared" si="4"/>
        <v>10.709566615991363</v>
      </c>
      <c r="I122" s="599">
        <f t="shared" si="4"/>
        <v>-42.018970189701896</v>
      </c>
      <c r="J122" s="2"/>
      <c r="K122" s="2" t="s">
        <v>987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x14ac:dyDescent="0.2">
      <c r="B123" s="376"/>
      <c r="C123" s="361"/>
      <c r="D123" s="2"/>
      <c r="E123" s="373"/>
      <c r="F123" s="373"/>
      <c r="G123" s="373"/>
      <c r="H123" s="373"/>
      <c r="I123" s="373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s="386" customFormat="1" ht="13" x14ac:dyDescent="0.2">
      <c r="A124" s="1571" t="s">
        <v>847</v>
      </c>
      <c r="B124" s="1571"/>
      <c r="C124" s="1571"/>
      <c r="D124" s="1571"/>
      <c r="E124" s="1571"/>
      <c r="F124" s="1571"/>
      <c r="G124" s="1571"/>
      <c r="H124" s="1571"/>
      <c r="I124" s="1571"/>
      <c r="J124" s="1571"/>
      <c r="K124" s="1571"/>
      <c r="L124" s="1571"/>
      <c r="M124" s="1571"/>
      <c r="N124" s="1571"/>
      <c r="O124" s="1571"/>
      <c r="P124" s="1571"/>
      <c r="Q124" s="1571"/>
      <c r="R124" s="1571"/>
      <c r="S124" s="1571"/>
      <c r="T124" s="1571"/>
      <c r="U124" s="1571"/>
      <c r="V124" s="1571"/>
      <c r="W124" s="1571"/>
      <c r="X124" s="1571"/>
      <c r="Y124" s="1571"/>
      <c r="Z124" s="1571"/>
      <c r="AA124" s="1571"/>
      <c r="AB124" s="1571"/>
      <c r="AC124" s="1571"/>
    </row>
    <row r="125" spans="1:34" s="386" customFormat="1" ht="13" x14ac:dyDescent="0.2">
      <c r="A125" s="1565" t="s">
        <v>951</v>
      </c>
      <c r="B125" s="1571"/>
      <c r="C125" s="1571"/>
      <c r="D125" s="1571"/>
      <c r="E125" s="1571"/>
      <c r="F125" s="1571"/>
      <c r="G125" s="1571"/>
      <c r="H125" s="1571"/>
      <c r="I125" s="1571"/>
      <c r="J125" s="1571"/>
      <c r="K125" s="1571"/>
      <c r="L125" s="1571"/>
      <c r="M125" s="1571"/>
      <c r="N125" s="1571"/>
      <c r="O125" s="1571"/>
      <c r="P125" s="1571"/>
      <c r="Q125" s="1571"/>
      <c r="R125" s="1571"/>
      <c r="S125" s="1571"/>
      <c r="T125" s="1571"/>
      <c r="U125" s="1571"/>
      <c r="V125" s="1571"/>
      <c r="W125" s="1571"/>
      <c r="X125" s="1571"/>
      <c r="Y125" s="1571"/>
      <c r="Z125" s="1571"/>
      <c r="AA125" s="1571"/>
      <c r="AB125" s="1571"/>
      <c r="AC125" s="1571"/>
    </row>
    <row r="126" spans="1:34" x14ac:dyDescent="0.2">
      <c r="A126" s="379" t="s">
        <v>619</v>
      </c>
      <c r="B126" s="379" t="s">
        <v>138</v>
      </c>
      <c r="C126" s="379" t="s">
        <v>139</v>
      </c>
      <c r="D126" s="622">
        <v>2020</v>
      </c>
      <c r="E126" s="622">
        <v>2021</v>
      </c>
      <c r="F126" s="622">
        <v>2022</v>
      </c>
      <c r="G126" s="622">
        <v>2023</v>
      </c>
      <c r="H126" s="622">
        <v>2024</v>
      </c>
      <c r="I126" s="622">
        <v>2025</v>
      </c>
      <c r="J126" s="364"/>
      <c r="K126" s="364" t="s">
        <v>782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x14ac:dyDescent="0.2">
      <c r="A127" s="1" t="s">
        <v>805</v>
      </c>
      <c r="B127" s="376" t="s">
        <v>844</v>
      </c>
      <c r="C127" s="361" t="s">
        <v>845</v>
      </c>
      <c r="D127" s="599">
        <f t="shared" ref="D127:I136" si="5">IFERROR(D61*D$32,"")</f>
        <v>5959.1467115596733</v>
      </c>
      <c r="E127" s="599">
        <f t="shared" si="5"/>
        <v>5064.0621892609652</v>
      </c>
      <c r="F127" s="599">
        <f t="shared" si="5"/>
        <v>5021.9639536980485</v>
      </c>
      <c r="G127" s="599">
        <f>IFERROR(G61*G$32,"")</f>
        <v>11326.133250375466</v>
      </c>
      <c r="H127" s="599">
        <f t="shared" si="5"/>
        <v>10224.449401811093</v>
      </c>
      <c r="I127" s="599">
        <f t="shared" si="5"/>
        <v>9158.1857271906047</v>
      </c>
      <c r="J127" s="2"/>
      <c r="K127" s="2" t="s">
        <v>987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x14ac:dyDescent="0.2">
      <c r="A128" s="1" t="s">
        <v>806</v>
      </c>
      <c r="B128" s="376" t="s">
        <v>844</v>
      </c>
      <c r="C128" s="361" t="s">
        <v>845</v>
      </c>
      <c r="D128" s="599">
        <f t="shared" si="5"/>
        <v>0</v>
      </c>
      <c r="E128" s="599">
        <f t="shared" si="5"/>
        <v>4.679242587228174</v>
      </c>
      <c r="F128" s="599">
        <f t="shared" si="5"/>
        <v>12.785601480183834</v>
      </c>
      <c r="G128" s="599">
        <f t="shared" si="5"/>
        <v>11.724017098348869</v>
      </c>
      <c r="H128" s="599">
        <f t="shared" si="5"/>
        <v>9.3567387137286016</v>
      </c>
      <c r="I128" s="599">
        <f t="shared" si="5"/>
        <v>8.4052393857271905</v>
      </c>
      <c r="J128" s="2"/>
      <c r="K128" s="2" t="s">
        <v>987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x14ac:dyDescent="0.2">
      <c r="A129" s="1" t="s">
        <v>807</v>
      </c>
      <c r="B129" s="376" t="s">
        <v>844</v>
      </c>
      <c r="C129" s="361" t="s">
        <v>845</v>
      </c>
      <c r="D129" s="599">
        <f t="shared" si="5"/>
        <v>0</v>
      </c>
      <c r="E129" s="599">
        <f t="shared" si="5"/>
        <v>27.610460756503684</v>
      </c>
      <c r="F129" s="599">
        <f t="shared" si="5"/>
        <v>12.756917151987279</v>
      </c>
      <c r="G129" s="599">
        <f t="shared" si="5"/>
        <v>4.4721201575317417</v>
      </c>
      <c r="H129" s="599">
        <f t="shared" si="5"/>
        <v>45.378264701346204</v>
      </c>
      <c r="I129" s="599">
        <f t="shared" si="5"/>
        <v>53.575203252032523</v>
      </c>
      <c r="J129" s="2"/>
      <c r="K129" s="2" t="s">
        <v>987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x14ac:dyDescent="0.2">
      <c r="A130" s="1" t="s">
        <v>808</v>
      </c>
      <c r="B130" s="376" t="s">
        <v>844</v>
      </c>
      <c r="C130" s="361" t="s">
        <v>845</v>
      </c>
      <c r="D130" s="599">
        <f t="shared" si="5"/>
        <v>0</v>
      </c>
      <c r="E130" s="599">
        <f t="shared" si="5"/>
        <v>5096.3518926046963</v>
      </c>
      <c r="F130" s="599">
        <f t="shared" si="5"/>
        <v>5047.5064723302194</v>
      </c>
      <c r="G130" s="599">
        <f t="shared" si="5"/>
        <v>11342.329387631344</v>
      </c>
      <c r="H130" s="599">
        <f t="shared" si="5"/>
        <v>10279.184405226168</v>
      </c>
      <c r="I130" s="599">
        <f t="shared" si="5"/>
        <v>9220.1661698283642</v>
      </c>
      <c r="J130" s="2"/>
      <c r="K130" s="2" t="s">
        <v>987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x14ac:dyDescent="0.2">
      <c r="A131" s="1" t="s">
        <v>809</v>
      </c>
      <c r="B131" s="376" t="s">
        <v>844</v>
      </c>
      <c r="C131" s="361" t="s">
        <v>845</v>
      </c>
      <c r="D131" s="599">
        <f t="shared" si="5"/>
        <v>56.014827535480627</v>
      </c>
      <c r="E131" s="599">
        <f t="shared" si="5"/>
        <v>54.211922590833019</v>
      </c>
      <c r="F131" s="599">
        <f t="shared" si="5"/>
        <v>74.57550925136151</v>
      </c>
      <c r="G131" s="599">
        <f t="shared" si="5"/>
        <v>83.6174050557496</v>
      </c>
      <c r="H131" s="599">
        <f t="shared" si="5"/>
        <v>79.562202833410453</v>
      </c>
      <c r="I131" s="599">
        <f t="shared" si="5"/>
        <v>75.134598012646791</v>
      </c>
      <c r="J131" s="2"/>
      <c r="K131" s="2" t="s">
        <v>987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x14ac:dyDescent="0.2">
      <c r="A132" s="1" t="s">
        <v>810</v>
      </c>
      <c r="B132" s="376" t="s">
        <v>844</v>
      </c>
      <c r="C132" s="361" t="s">
        <v>845</v>
      </c>
      <c r="D132" s="599">
        <f t="shared" si="5"/>
        <v>307.55411753492393</v>
      </c>
      <c r="E132" s="599">
        <f t="shared" si="5"/>
        <v>131.86375223364692</v>
      </c>
      <c r="F132" s="599">
        <f t="shared" si="5"/>
        <v>158.50114328585002</v>
      </c>
      <c r="G132" s="599">
        <f t="shared" si="5"/>
        <v>348.43097166977111</v>
      </c>
      <c r="H132" s="599">
        <f t="shared" si="5"/>
        <v>489.6239209465266</v>
      </c>
      <c r="I132" s="599">
        <f t="shared" si="5"/>
        <v>626.99417344173446</v>
      </c>
      <c r="J132" s="2"/>
      <c r="K132" s="2" t="s">
        <v>987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x14ac:dyDescent="0.2">
      <c r="A133" s="1" t="s">
        <v>811</v>
      </c>
      <c r="B133" s="376" t="s">
        <v>844</v>
      </c>
      <c r="C133" s="361" t="s">
        <v>845</v>
      </c>
      <c r="D133" s="599">
        <f t="shared" si="5"/>
        <v>0</v>
      </c>
      <c r="E133" s="599">
        <f t="shared" si="5"/>
        <v>240.62088917960378</v>
      </c>
      <c r="F133" s="599">
        <f t="shared" si="5"/>
        <v>218.86963691578453</v>
      </c>
      <c r="G133" s="599">
        <f t="shared" si="5"/>
        <v>16.080093765691505</v>
      </c>
      <c r="H133" s="599">
        <f t="shared" si="5"/>
        <v>27.243296538656448</v>
      </c>
      <c r="I133" s="599">
        <f t="shared" si="5"/>
        <v>26.428726287262872</v>
      </c>
      <c r="J133" s="2"/>
      <c r="K133" s="2" t="s">
        <v>987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x14ac:dyDescent="0.2">
      <c r="A134" s="1" t="s">
        <v>812</v>
      </c>
      <c r="B134" s="376" t="s">
        <v>844</v>
      </c>
      <c r="C134" s="361" t="s">
        <v>845</v>
      </c>
      <c r="D134" s="599">
        <f t="shared" si="5"/>
        <v>0</v>
      </c>
      <c r="E134" s="599">
        <f t="shared" si="5"/>
        <v>185.27651937624736</v>
      </c>
      <c r="F134" s="599">
        <f t="shared" si="5"/>
        <v>232.90744519488155</v>
      </c>
      <c r="G134" s="599">
        <f t="shared" si="5"/>
        <v>121.13292320318024</v>
      </c>
      <c r="H134" s="599">
        <f t="shared" si="5"/>
        <v>76.691396214775153</v>
      </c>
      <c r="I134" s="599">
        <f t="shared" si="5"/>
        <v>111.59227642276421</v>
      </c>
      <c r="J134" s="2"/>
      <c r="K134" s="2" t="s">
        <v>987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2">
      <c r="A135" s="1" t="s">
        <v>813</v>
      </c>
      <c r="B135" s="376" t="s">
        <v>844</v>
      </c>
      <c r="C135" s="361" t="s">
        <v>845</v>
      </c>
      <c r="D135" s="599">
        <f t="shared" si="5"/>
        <v>0</v>
      </c>
      <c r="E135" s="599">
        <f t="shared" si="5"/>
        <v>611.9730833803311</v>
      </c>
      <c r="F135" s="599">
        <f t="shared" si="5"/>
        <v>684.85373464787756</v>
      </c>
      <c r="G135" s="599">
        <f t="shared" si="5"/>
        <v>569.2613936943925</v>
      </c>
      <c r="H135" s="599">
        <f t="shared" si="5"/>
        <v>673.12081653336861</v>
      </c>
      <c r="I135" s="599">
        <f t="shared" si="5"/>
        <v>840.14977416440831</v>
      </c>
      <c r="J135" s="2"/>
      <c r="K135" s="2" t="s">
        <v>987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x14ac:dyDescent="0.2">
      <c r="A136" s="1" t="s">
        <v>814</v>
      </c>
      <c r="B136" s="376" t="s">
        <v>844</v>
      </c>
      <c r="C136" s="361" t="s">
        <v>845</v>
      </c>
      <c r="D136" s="599">
        <f t="shared" si="5"/>
        <v>0</v>
      </c>
      <c r="E136" s="599">
        <f t="shared" si="5"/>
        <v>5708.3249759850278</v>
      </c>
      <c r="F136" s="599">
        <f t="shared" si="5"/>
        <v>5732.3602069780973</v>
      </c>
      <c r="G136" s="599">
        <f t="shared" si="5"/>
        <v>11911.590781325738</v>
      </c>
      <c r="H136" s="599">
        <f t="shared" si="5"/>
        <v>10952.305221759536</v>
      </c>
      <c r="I136" s="599">
        <f t="shared" si="5"/>
        <v>10060.315943992773</v>
      </c>
      <c r="J136" s="2"/>
      <c r="K136" s="2" t="s">
        <v>987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x14ac:dyDescent="0.2">
      <c r="A137" s="1" t="s">
        <v>815</v>
      </c>
      <c r="B137" s="376" t="s">
        <v>844</v>
      </c>
      <c r="C137" s="361" t="s">
        <v>845</v>
      </c>
      <c r="D137" s="599">
        <f t="shared" ref="D137:I146" si="6">IFERROR(D71*D$32,"")</f>
        <v>0</v>
      </c>
      <c r="E137" s="599">
        <f t="shared" si="6"/>
        <v>175.34237663870022</v>
      </c>
      <c r="F137" s="599">
        <f t="shared" si="6"/>
        <v>170.60339348630288</v>
      </c>
      <c r="G137" s="599">
        <f t="shared" si="6"/>
        <v>159.99831767499219</v>
      </c>
      <c r="H137" s="599">
        <f t="shared" si="6"/>
        <v>143.16371207614517</v>
      </c>
      <c r="I137" s="599">
        <f t="shared" si="6"/>
        <v>127.60243902439024</v>
      </c>
      <c r="J137" s="2"/>
      <c r="K137" s="2" t="s">
        <v>987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x14ac:dyDescent="0.2">
      <c r="A138" s="1" t="s">
        <v>816</v>
      </c>
      <c r="B138" s="376" t="s">
        <v>844</v>
      </c>
      <c r="C138" s="361" t="s">
        <v>845</v>
      </c>
      <c r="D138" s="599">
        <f t="shared" si="6"/>
        <v>0</v>
      </c>
      <c r="E138" s="599">
        <f t="shared" si="6"/>
        <v>-581.58376374811155</v>
      </c>
      <c r="F138" s="599">
        <f t="shared" si="6"/>
        <v>-608.75191719616259</v>
      </c>
      <c r="G138" s="599">
        <f t="shared" si="6"/>
        <v>-2432.0114334507498</v>
      </c>
      <c r="H138" s="599">
        <f t="shared" si="6"/>
        <v>-2923.774574217287</v>
      </c>
      <c r="I138" s="599">
        <f t="shared" si="6"/>
        <v>-2337.0987353206865</v>
      </c>
      <c r="J138" s="2"/>
      <c r="K138" s="2" t="s">
        <v>987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x14ac:dyDescent="0.2">
      <c r="A139" s="1" t="s">
        <v>817</v>
      </c>
      <c r="B139" s="376" t="s">
        <v>844</v>
      </c>
      <c r="C139" s="361" t="s">
        <v>845</v>
      </c>
      <c r="D139" s="599">
        <f t="shared" si="6"/>
        <v>0</v>
      </c>
      <c r="E139" s="599">
        <f t="shared" si="6"/>
        <v>1256.468926077376</v>
      </c>
      <c r="F139" s="599">
        <f t="shared" si="6"/>
        <v>1181.8126192800348</v>
      </c>
      <c r="G139" s="599">
        <f t="shared" si="6"/>
        <v>7838.1070837445232</v>
      </c>
      <c r="H139" s="599">
        <f t="shared" si="6"/>
        <v>6979.1882190935748</v>
      </c>
      <c r="I139" s="599">
        <f t="shared" si="6"/>
        <v>6190.0859981933145</v>
      </c>
      <c r="J139" s="2"/>
      <c r="K139" s="2" t="s">
        <v>987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x14ac:dyDescent="0.2">
      <c r="A140" s="1" t="s">
        <v>818</v>
      </c>
      <c r="B140" s="376" t="s">
        <v>844</v>
      </c>
      <c r="C140" s="361" t="s">
        <v>845</v>
      </c>
      <c r="D140" s="599">
        <f t="shared" si="6"/>
        <v>235.60611015527726</v>
      </c>
      <c r="E140" s="599">
        <f t="shared" si="6"/>
        <v>850.22753896796439</v>
      </c>
      <c r="F140" s="599">
        <f t="shared" si="6"/>
        <v>743.66409557017528</v>
      </c>
      <c r="G140" s="599">
        <f t="shared" si="6"/>
        <v>5566.0939679687644</v>
      </c>
      <c r="H140" s="599">
        <f t="shared" si="6"/>
        <v>4198.5773569524317</v>
      </c>
      <c r="I140" s="599">
        <f t="shared" si="6"/>
        <v>3980.5897018970186</v>
      </c>
      <c r="J140" s="2"/>
      <c r="K140" s="2" t="s">
        <v>987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x14ac:dyDescent="0.2">
      <c r="A141" s="1" t="s">
        <v>819</v>
      </c>
      <c r="B141" s="376" t="s">
        <v>844</v>
      </c>
      <c r="C141" s="361" t="s">
        <v>845</v>
      </c>
      <c r="D141" s="599">
        <f t="shared" si="6"/>
        <v>0</v>
      </c>
      <c r="E141" s="599">
        <f t="shared" si="6"/>
        <v>0</v>
      </c>
      <c r="F141" s="599">
        <f t="shared" si="6"/>
        <v>0</v>
      </c>
      <c r="G141" s="599">
        <f t="shared" si="6"/>
        <v>198.66804096154141</v>
      </c>
      <c r="H141" s="599">
        <f t="shared" si="6"/>
        <v>223.57244585453986</v>
      </c>
      <c r="I141" s="599">
        <f t="shared" si="6"/>
        <v>189.80158084914183</v>
      </c>
      <c r="J141" s="2"/>
      <c r="K141" s="2" t="s">
        <v>987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x14ac:dyDescent="0.2">
      <c r="A142" s="1" t="s">
        <v>820</v>
      </c>
      <c r="B142" s="376" t="s">
        <v>844</v>
      </c>
      <c r="C142" s="361" t="s">
        <v>845</v>
      </c>
      <c r="D142" s="599">
        <f t="shared" si="6"/>
        <v>199.5430789219422</v>
      </c>
      <c r="E142" s="599">
        <f t="shared" si="6"/>
        <v>186.01652639778175</v>
      </c>
      <c r="F142" s="599">
        <f t="shared" si="6"/>
        <v>189.07899947173334</v>
      </c>
      <c r="G142" s="599">
        <f t="shared" si="6"/>
        <v>199.39477110605412</v>
      </c>
      <c r="H142" s="599">
        <f t="shared" si="6"/>
        <v>236.76099764249679</v>
      </c>
      <c r="I142" s="599">
        <f t="shared" si="6"/>
        <v>301.40528455284556</v>
      </c>
      <c r="J142" s="2"/>
      <c r="K142" s="2" t="s">
        <v>987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x14ac:dyDescent="0.2">
      <c r="A143" s="1" t="s">
        <v>821</v>
      </c>
      <c r="B143" s="376" t="s">
        <v>844</v>
      </c>
      <c r="C143" s="361" t="s">
        <v>845</v>
      </c>
      <c r="D143" s="599">
        <f t="shared" si="6"/>
        <v>0</v>
      </c>
      <c r="E143" s="599">
        <f t="shared" si="6"/>
        <v>2259.1574621156446</v>
      </c>
      <c r="F143" s="599">
        <f t="shared" si="6"/>
        <v>2325.9761821752313</v>
      </c>
      <c r="G143" s="599">
        <f t="shared" si="6"/>
        <v>3098.4947881434232</v>
      </c>
      <c r="H143" s="599">
        <f t="shared" si="6"/>
        <v>3154.0379337695822</v>
      </c>
      <c r="I143" s="599">
        <f t="shared" si="6"/>
        <v>2404.4416440831078</v>
      </c>
      <c r="J143" s="2"/>
      <c r="K143" s="2" t="s">
        <v>987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x14ac:dyDescent="0.2">
      <c r="A144" s="1" t="s">
        <v>822</v>
      </c>
      <c r="B144" s="376" t="s">
        <v>844</v>
      </c>
      <c r="C144" s="361" t="s">
        <v>845</v>
      </c>
      <c r="D144" s="599">
        <f t="shared" si="6"/>
        <v>0</v>
      </c>
      <c r="E144" s="599">
        <f t="shared" si="6"/>
        <v>2445.1739885134266</v>
      </c>
      <c r="F144" s="599">
        <f t="shared" si="6"/>
        <v>2515.0551816469647</v>
      </c>
      <c r="G144" s="599">
        <f t="shared" si="6"/>
        <v>3496.5576002110183</v>
      </c>
      <c r="H144" s="599">
        <f t="shared" si="6"/>
        <v>3614.3713772666188</v>
      </c>
      <c r="I144" s="599">
        <f t="shared" si="6"/>
        <v>2895.648509485095</v>
      </c>
      <c r="J144" s="2"/>
      <c r="K144" s="2" t="s">
        <v>987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x14ac:dyDescent="0.2">
      <c r="A145" s="1" t="s">
        <v>823</v>
      </c>
      <c r="B145" s="376" t="s">
        <v>844</v>
      </c>
      <c r="C145" s="361" t="s">
        <v>845</v>
      </c>
      <c r="D145" s="599">
        <f t="shared" si="6"/>
        <v>2238.6495505262355</v>
      </c>
      <c r="E145" s="599">
        <f t="shared" si="6"/>
        <v>1591.5314192388373</v>
      </c>
      <c r="F145" s="599">
        <f t="shared" si="6"/>
        <v>1578.7184535805322</v>
      </c>
      <c r="G145" s="599">
        <f t="shared" si="6"/>
        <v>2398.5258355724195</v>
      </c>
      <c r="H145" s="599">
        <f t="shared" si="6"/>
        <v>2738.1318329036949</v>
      </c>
      <c r="I145" s="599">
        <f t="shared" si="6"/>
        <v>2854.8685636856371</v>
      </c>
      <c r="J145" s="2"/>
      <c r="K145" s="2" t="s">
        <v>987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x14ac:dyDescent="0.2">
      <c r="A146" s="1" t="s">
        <v>824</v>
      </c>
      <c r="B146" s="376" t="s">
        <v>844</v>
      </c>
      <c r="C146" s="361" t="s">
        <v>845</v>
      </c>
      <c r="D146" s="599">
        <f t="shared" si="6"/>
        <v>0</v>
      </c>
      <c r="E146" s="599">
        <f t="shared" si="6"/>
        <v>617.24201033488271</v>
      </c>
      <c r="F146" s="599">
        <f t="shared" si="6"/>
        <v>723.66043013066985</v>
      </c>
      <c r="G146" s="599">
        <f t="shared" si="6"/>
        <v>268.70722498102543</v>
      </c>
      <c r="H146" s="599">
        <f t="shared" si="6"/>
        <v>167.95574283385113</v>
      </c>
      <c r="I146" s="599">
        <f t="shared" si="6"/>
        <v>25.568608852755197</v>
      </c>
      <c r="J146" s="2"/>
      <c r="K146" s="2" t="s">
        <v>987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x14ac:dyDescent="0.2">
      <c r="A147" s="1" t="s">
        <v>825</v>
      </c>
      <c r="B147" s="376" t="s">
        <v>844</v>
      </c>
      <c r="C147" s="361" t="s">
        <v>845</v>
      </c>
      <c r="D147" s="599">
        <f t="shared" ref="D147:I152" si="7">IFERROR(D81*D$32,"")</f>
        <v>0</v>
      </c>
      <c r="E147" s="599">
        <f t="shared" si="7"/>
        <v>81.490767351693137</v>
      </c>
      <c r="F147" s="599">
        <f t="shared" si="7"/>
        <v>58.033830866972409</v>
      </c>
      <c r="G147" s="599">
        <f t="shared" si="7"/>
        <v>51.103650169925118</v>
      </c>
      <c r="H147" s="599">
        <f t="shared" si="7"/>
        <v>41.020188600259992</v>
      </c>
      <c r="I147" s="599">
        <f t="shared" si="7"/>
        <v>136.37841011743453</v>
      </c>
      <c r="J147" s="2"/>
      <c r="K147" s="2" t="s">
        <v>987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x14ac:dyDescent="0.2">
      <c r="A148" s="1" t="s">
        <v>826</v>
      </c>
      <c r="B148" s="376" t="s">
        <v>844</v>
      </c>
      <c r="C148" s="361" t="s">
        <v>845</v>
      </c>
      <c r="D148" s="599">
        <f t="shared" si="7"/>
        <v>0</v>
      </c>
      <c r="E148" s="599">
        <f t="shared" si="7"/>
        <v>111.59079966298906</v>
      </c>
      <c r="F148" s="599">
        <f t="shared" si="7"/>
        <v>103.29413786563323</v>
      </c>
      <c r="G148" s="599">
        <f t="shared" si="7"/>
        <v>125.82835203900171</v>
      </c>
      <c r="H148" s="599">
        <f t="shared" si="7"/>
        <v>184.11574239319631</v>
      </c>
      <c r="I148" s="599">
        <f t="shared" si="7"/>
        <v>140.92610659439927</v>
      </c>
      <c r="J148" s="2"/>
      <c r="K148" s="2" t="s">
        <v>987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x14ac:dyDescent="0.2">
      <c r="A149" s="1" t="s">
        <v>827</v>
      </c>
      <c r="B149" s="376" t="s">
        <v>844</v>
      </c>
      <c r="C149" s="361" t="s">
        <v>845</v>
      </c>
      <c r="D149" s="599">
        <f t="shared" si="7"/>
        <v>0</v>
      </c>
      <c r="E149" s="599">
        <f t="shared" si="7"/>
        <v>11.068451915234197</v>
      </c>
      <c r="F149" s="599">
        <f t="shared" si="7"/>
        <v>9.9340169290901414</v>
      </c>
      <c r="G149" s="599">
        <f t="shared" si="7"/>
        <v>4.7741503835827359</v>
      </c>
      <c r="H149" s="599">
        <f t="shared" si="7"/>
        <v>8.1329808094828913</v>
      </c>
      <c r="I149" s="599">
        <f t="shared" si="7"/>
        <v>26.336043360433607</v>
      </c>
      <c r="J149" s="2"/>
      <c r="K149" s="2" t="s">
        <v>987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x14ac:dyDescent="0.2">
      <c r="A150" s="1" t="s">
        <v>828</v>
      </c>
      <c r="B150" s="376" t="s">
        <v>844</v>
      </c>
      <c r="C150" s="361" t="s">
        <v>845</v>
      </c>
      <c r="D150" s="599">
        <f t="shared" si="7"/>
        <v>0</v>
      </c>
      <c r="E150" s="599">
        <f t="shared" si="7"/>
        <v>2412.9234485036363</v>
      </c>
      <c r="F150" s="599">
        <f t="shared" si="7"/>
        <v>2473.6408693728981</v>
      </c>
      <c r="G150" s="599">
        <f t="shared" si="7"/>
        <v>2848.9392131459545</v>
      </c>
      <c r="H150" s="599">
        <f t="shared" si="7"/>
        <v>3139.3564875404854</v>
      </c>
      <c r="I150" s="599">
        <f t="shared" si="7"/>
        <v>3184.0777326106595</v>
      </c>
      <c r="J150" s="2"/>
      <c r="K150" s="2" t="s">
        <v>987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x14ac:dyDescent="0.2">
      <c r="A151" s="1" t="s">
        <v>829</v>
      </c>
      <c r="B151" s="376" t="s">
        <v>844</v>
      </c>
      <c r="C151" s="361" t="s">
        <v>845</v>
      </c>
      <c r="D151" s="599">
        <f t="shared" si="7"/>
        <v>0</v>
      </c>
      <c r="E151" s="599">
        <f t="shared" si="7"/>
        <v>4858.0974370170625</v>
      </c>
      <c r="F151" s="599">
        <f t="shared" si="7"/>
        <v>4988.6960510198624</v>
      </c>
      <c r="G151" s="599">
        <f t="shared" si="7"/>
        <v>6345.4968133569728</v>
      </c>
      <c r="H151" s="599">
        <f t="shared" si="7"/>
        <v>6753.7278648071033</v>
      </c>
      <c r="I151" s="599">
        <f t="shared" si="7"/>
        <v>6079.7262420957541</v>
      </c>
      <c r="J151" s="2"/>
      <c r="K151" s="2" t="s">
        <v>987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x14ac:dyDescent="0.2">
      <c r="A152" s="1" t="s">
        <v>830</v>
      </c>
      <c r="B152" s="376" t="s">
        <v>844</v>
      </c>
      <c r="C152" s="361" t="s">
        <v>845</v>
      </c>
      <c r="D152" s="599">
        <f t="shared" si="7"/>
        <v>3378.8278335850514</v>
      </c>
      <c r="E152" s="599">
        <f t="shared" si="7"/>
        <v>2178.0974293718059</v>
      </c>
      <c r="F152" s="599">
        <f t="shared" si="7"/>
        <v>2210.9892855396733</v>
      </c>
      <c r="G152" s="599">
        <f t="shared" si="7"/>
        <v>3104.4111938484425</v>
      </c>
      <c r="H152" s="599">
        <f t="shared" si="7"/>
        <v>3098.5294731971712</v>
      </c>
      <c r="I152" s="599">
        <f>IFERROR(I86*I$32,"")</f>
        <v>2257.887262872629</v>
      </c>
      <c r="J152" s="2"/>
      <c r="K152" s="2" t="s">
        <v>987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x14ac:dyDescent="0.2"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s="386" customFormat="1" ht="13" x14ac:dyDescent="0.2">
      <c r="A154" s="1571" t="s">
        <v>848</v>
      </c>
      <c r="B154" s="1571"/>
      <c r="C154" s="1571"/>
      <c r="D154" s="1571"/>
      <c r="E154" s="1571"/>
      <c r="F154" s="1571"/>
      <c r="G154" s="1571"/>
      <c r="H154" s="1571"/>
      <c r="I154" s="1571"/>
      <c r="J154" s="1571"/>
      <c r="K154" s="1571"/>
      <c r="L154" s="1571"/>
      <c r="M154" s="1571"/>
      <c r="N154" s="1571"/>
      <c r="O154" s="1571"/>
      <c r="P154" s="1571"/>
      <c r="Q154" s="1571"/>
      <c r="R154" s="1571"/>
      <c r="S154" s="1571"/>
      <c r="T154" s="1571"/>
      <c r="U154" s="1571"/>
      <c r="V154" s="1571"/>
      <c r="W154" s="1571"/>
      <c r="X154" s="1571"/>
      <c r="Y154" s="1571"/>
      <c r="Z154" s="1571"/>
      <c r="AA154" s="1571"/>
      <c r="AB154" s="1571"/>
      <c r="AC154" s="1571"/>
    </row>
    <row r="155" spans="1:34" s="386" customFormat="1" ht="13" x14ac:dyDescent="0.2">
      <c r="A155" s="1565" t="s">
        <v>952</v>
      </c>
      <c r="B155" s="1571"/>
      <c r="C155" s="1571"/>
      <c r="D155" s="1571"/>
      <c r="E155" s="1571"/>
      <c r="F155" s="1571"/>
      <c r="G155" s="1571"/>
      <c r="H155" s="1571"/>
      <c r="I155" s="1571"/>
      <c r="J155" s="1571"/>
      <c r="K155" s="1571"/>
      <c r="L155" s="1571"/>
      <c r="M155" s="1571"/>
      <c r="N155" s="1571"/>
      <c r="O155" s="1571"/>
      <c r="P155" s="1571"/>
      <c r="Q155" s="1571"/>
      <c r="R155" s="1571"/>
      <c r="S155" s="1571"/>
      <c r="T155" s="1571"/>
      <c r="U155" s="1571"/>
      <c r="V155" s="1571"/>
      <c r="W155" s="1571"/>
      <c r="X155" s="1571"/>
      <c r="Y155" s="1571"/>
      <c r="Z155" s="1571"/>
      <c r="AA155" s="1571"/>
      <c r="AB155" s="1571"/>
      <c r="AC155" s="1571"/>
    </row>
    <row r="156" spans="1:34" x14ac:dyDescent="0.2">
      <c r="A156" s="379" t="s">
        <v>619</v>
      </c>
      <c r="B156" s="379" t="s">
        <v>138</v>
      </c>
      <c r="C156" s="379" t="s">
        <v>139</v>
      </c>
      <c r="D156" s="622"/>
      <c r="E156" s="622">
        <v>2021</v>
      </c>
      <c r="F156" s="622">
        <v>2022</v>
      </c>
      <c r="G156" s="622">
        <v>2023</v>
      </c>
      <c r="H156" s="622">
        <v>2024</v>
      </c>
      <c r="I156" s="622">
        <v>2025</v>
      </c>
      <c r="J156" s="364"/>
      <c r="K156" s="364" t="s">
        <v>782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x14ac:dyDescent="0.2">
      <c r="A157" s="1" t="s">
        <v>832</v>
      </c>
      <c r="B157" s="376" t="s">
        <v>844</v>
      </c>
      <c r="C157" s="361" t="s">
        <v>845</v>
      </c>
      <c r="D157" s="2"/>
      <c r="E157" s="599">
        <f t="shared" ref="E157:I167" si="8">IFERROR(E91*E$32,"")</f>
        <v>344.87511163932885</v>
      </c>
      <c r="F157" s="599">
        <f t="shared" si="8"/>
        <v>371.24284148990068</v>
      </c>
      <c r="G157" s="599">
        <f t="shared" si="8"/>
        <v>301.04280865155715</v>
      </c>
      <c r="H157" s="599">
        <f t="shared" si="8"/>
        <v>288.31267984224564</v>
      </c>
      <c r="I157" s="599">
        <f t="shared" si="8"/>
        <v>1164.2815718157181</v>
      </c>
      <c r="J157" s="2"/>
      <c r="K157" s="2" t="s">
        <v>987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x14ac:dyDescent="0.2">
      <c r="A158" s="1" t="s">
        <v>833</v>
      </c>
      <c r="B158" s="376" t="s">
        <v>844</v>
      </c>
      <c r="C158" s="361" t="s">
        <v>845</v>
      </c>
      <c r="D158" s="2"/>
      <c r="E158" s="599">
        <f t="shared" si="8"/>
        <v>-302.74690850195526</v>
      </c>
      <c r="F158" s="599">
        <f t="shared" si="8"/>
        <v>-235.69761508960494</v>
      </c>
      <c r="G158" s="599">
        <f t="shared" si="8"/>
        <v>-260.02067030791432</v>
      </c>
      <c r="H158" s="599">
        <f t="shared" si="8"/>
        <v>-384.59631392248883</v>
      </c>
      <c r="I158" s="599">
        <f t="shared" si="8"/>
        <v>-321.56531165311657</v>
      </c>
      <c r="J158" s="2"/>
      <c r="K158" s="2" t="s">
        <v>987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x14ac:dyDescent="0.2">
      <c r="A159" s="1" t="s">
        <v>834</v>
      </c>
      <c r="B159" s="376" t="s">
        <v>844</v>
      </c>
      <c r="C159" s="361" t="s">
        <v>845</v>
      </c>
      <c r="D159" s="2"/>
      <c r="E159" s="599">
        <f t="shared" si="8"/>
        <v>-303.75385926244962</v>
      </c>
      <c r="F159" s="599">
        <f t="shared" si="8"/>
        <v>-244.12011889288505</v>
      </c>
      <c r="G159" s="599">
        <f t="shared" si="8"/>
        <v>-258.85876291664073</v>
      </c>
      <c r="H159" s="599">
        <f t="shared" si="8"/>
        <v>-388.08110251834228</v>
      </c>
      <c r="I159" s="599">
        <f t="shared" si="8"/>
        <v>-319.19516711833785</v>
      </c>
      <c r="J159" s="2"/>
      <c r="K159" s="2" t="s">
        <v>987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x14ac:dyDescent="0.2">
      <c r="A160" s="1" t="s">
        <v>835</v>
      </c>
      <c r="B160" s="376" t="s">
        <v>844</v>
      </c>
      <c r="C160" s="361" t="s">
        <v>845</v>
      </c>
      <c r="D160" s="2"/>
      <c r="E160" s="599">
        <f t="shared" si="8"/>
        <v>-59.821154711791927</v>
      </c>
      <c r="F160" s="599">
        <f t="shared" si="8"/>
        <v>-110.18405311038626</v>
      </c>
      <c r="G160" s="599">
        <f t="shared" si="8"/>
        <v>-309.78050401360957</v>
      </c>
      <c r="H160" s="599">
        <f t="shared" si="8"/>
        <v>-119.1959658051865</v>
      </c>
      <c r="I160" s="599">
        <f t="shared" si="8"/>
        <v>-135.01084010840108</v>
      </c>
      <c r="J160" s="2"/>
      <c r="K160" s="2" t="s">
        <v>987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x14ac:dyDescent="0.2">
      <c r="A161" s="1" t="s">
        <v>836</v>
      </c>
      <c r="B161" s="376" t="s">
        <v>844</v>
      </c>
      <c r="C161" s="361" t="s">
        <v>845</v>
      </c>
      <c r="D161" s="2"/>
      <c r="E161" s="599">
        <f t="shared" si="8"/>
        <v>-25.275742637820503</v>
      </c>
      <c r="F161" s="599">
        <f t="shared" si="8"/>
        <v>-23.396387390534581</v>
      </c>
      <c r="G161" s="599">
        <f t="shared" si="8"/>
        <v>-8.093934330827663</v>
      </c>
      <c r="H161" s="599">
        <f t="shared" si="8"/>
        <v>-4.6592901050961739</v>
      </c>
      <c r="I161" s="599">
        <f t="shared" si="8"/>
        <v>-1.2005420054200542</v>
      </c>
      <c r="J161" s="2"/>
      <c r="K161" s="2" t="s">
        <v>987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x14ac:dyDescent="0.2">
      <c r="A162" s="1" t="s">
        <v>837</v>
      </c>
      <c r="B162" s="376" t="s">
        <v>844</v>
      </c>
      <c r="C162" s="361" t="s">
        <v>845</v>
      </c>
      <c r="D162" s="2"/>
      <c r="E162" s="599">
        <f t="shared" si="8"/>
        <v>-260.01381494842184</v>
      </c>
      <c r="F162" s="599">
        <f t="shared" si="8"/>
        <v>-131.37072063277702</v>
      </c>
      <c r="G162" s="599">
        <f t="shared" si="8"/>
        <v>-213.77906681087092</v>
      </c>
      <c r="H162" s="599">
        <f t="shared" si="8"/>
        <v>-60.109575429087634</v>
      </c>
      <c r="I162" s="599">
        <f t="shared" si="8"/>
        <v>-802.9373532068654</v>
      </c>
      <c r="J162" s="2"/>
      <c r="K162" s="2" t="s">
        <v>987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x14ac:dyDescent="0.2">
      <c r="A163" s="1" t="s">
        <v>838</v>
      </c>
      <c r="B163" s="376" t="s">
        <v>844</v>
      </c>
      <c r="C163" s="361" t="s">
        <v>845</v>
      </c>
      <c r="D163" s="2"/>
      <c r="E163" s="599">
        <f t="shared" si="8"/>
        <v>158.87627391060161</v>
      </c>
      <c r="F163" s="599">
        <f t="shared" si="8"/>
        <v>141.14434687620391</v>
      </c>
      <c r="G163" s="599">
        <f t="shared" si="8"/>
        <v>347.24137015126354</v>
      </c>
      <c r="H163" s="599">
        <f t="shared" si="8"/>
        <v>162.95951263577678</v>
      </c>
      <c r="I163" s="599">
        <f t="shared" si="8"/>
        <v>19.210388437217706</v>
      </c>
      <c r="J163" s="2"/>
      <c r="K163" s="2" t="s">
        <v>987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x14ac:dyDescent="0.2">
      <c r="A164" s="1" t="s">
        <v>839</v>
      </c>
      <c r="B164" s="376" t="s">
        <v>844</v>
      </c>
      <c r="C164" s="361" t="s">
        <v>845</v>
      </c>
      <c r="D164" s="2"/>
      <c r="E164" s="599">
        <f t="shared" si="8"/>
        <v>27.782878730656375</v>
      </c>
      <c r="F164" s="599">
        <f t="shared" si="8"/>
        <v>19.021091325639908</v>
      </c>
      <c r="G164" s="599">
        <f t="shared" si="8"/>
        <v>35.953376815129026</v>
      </c>
      <c r="H164" s="599">
        <f t="shared" si="8"/>
        <v>83.617848723202684</v>
      </c>
      <c r="I164" s="599">
        <f t="shared" si="8"/>
        <v>104.36016260162602</v>
      </c>
      <c r="J164" s="2"/>
      <c r="K164" s="2" t="s">
        <v>987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x14ac:dyDescent="0.2">
      <c r="A165" s="1" t="s">
        <v>840</v>
      </c>
      <c r="B165" s="376" t="s">
        <v>844</v>
      </c>
      <c r="C165" s="361" t="s">
        <v>845</v>
      </c>
      <c r="D165" s="2"/>
      <c r="E165" s="599">
        <f t="shared" si="8"/>
        <v>7.7972894502530181</v>
      </c>
      <c r="F165" s="599">
        <f t="shared" si="8"/>
        <v>5.5511723567753251</v>
      </c>
      <c r="G165" s="599">
        <f t="shared" si="8"/>
        <v>2.1539687956867564</v>
      </c>
      <c r="H165" s="599">
        <f t="shared" si="8"/>
        <v>0.80036574349483347</v>
      </c>
      <c r="I165" s="599">
        <f t="shared" si="8"/>
        <v>12.52813911472448</v>
      </c>
      <c r="J165" s="2"/>
      <c r="K165" s="2" t="s">
        <v>987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x14ac:dyDescent="0.2">
      <c r="A166" s="1" t="s">
        <v>841</v>
      </c>
      <c r="B166" s="376" t="s">
        <v>844</v>
      </c>
      <c r="C166" s="361" t="s">
        <v>845</v>
      </c>
      <c r="D166" s="2"/>
      <c r="E166" s="599">
        <f t="shared" si="8"/>
        <v>269.53379456807085</v>
      </c>
      <c r="F166" s="599">
        <f t="shared" si="8"/>
        <v>180.269045879592</v>
      </c>
      <c r="G166" s="599">
        <f t="shared" si="8"/>
        <v>217.15973253066502</v>
      </c>
      <c r="H166" s="599">
        <f t="shared" si="8"/>
        <v>108.38763302267169</v>
      </c>
      <c r="I166" s="599">
        <f t="shared" si="8"/>
        <v>68.355374887082206</v>
      </c>
      <c r="J166" s="2"/>
      <c r="K166" s="2" t="s">
        <v>987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x14ac:dyDescent="0.2">
      <c r="A167" s="1" t="s">
        <v>842</v>
      </c>
      <c r="B167" s="376" t="s">
        <v>844</v>
      </c>
      <c r="C167" s="361" t="s">
        <v>845</v>
      </c>
      <c r="D167" s="2"/>
      <c r="E167" s="599">
        <f t="shared" si="8"/>
        <v>185.27651937624736</v>
      </c>
      <c r="F167" s="599">
        <f t="shared" si="8"/>
        <v>231.55360529206354</v>
      </c>
      <c r="G167" s="599">
        <f t="shared" si="8"/>
        <v>121.13292320318024</v>
      </c>
      <c r="H167" s="599">
        <f t="shared" si="8"/>
        <v>76.691396214775153</v>
      </c>
      <c r="I167" s="599">
        <f t="shared" si="8"/>
        <v>111.59227642276421</v>
      </c>
      <c r="J167" s="2"/>
      <c r="K167" s="2" t="s">
        <v>987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x14ac:dyDescent="0.2"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s="386" customFormat="1" ht="13" x14ac:dyDescent="0.2">
      <c r="A169" s="1571" t="s">
        <v>849</v>
      </c>
      <c r="B169" s="1571"/>
      <c r="C169" s="1571"/>
      <c r="D169" s="1571"/>
      <c r="E169" s="1571"/>
      <c r="F169" s="1571"/>
      <c r="G169" s="1571"/>
      <c r="H169" s="1571"/>
      <c r="I169" s="1571"/>
      <c r="J169" s="1571"/>
      <c r="K169" s="1571"/>
      <c r="L169" s="1571"/>
      <c r="M169" s="1571"/>
      <c r="N169" s="1571"/>
      <c r="O169" s="1571"/>
      <c r="P169" s="1571"/>
      <c r="Q169" s="1571"/>
      <c r="R169" s="1571"/>
      <c r="S169" s="1571"/>
      <c r="T169" s="1571"/>
      <c r="U169" s="1571"/>
      <c r="V169" s="1571"/>
      <c r="W169" s="1571"/>
      <c r="X169" s="1571"/>
      <c r="Y169" s="1571"/>
      <c r="Z169" s="1571"/>
      <c r="AA169" s="1571"/>
      <c r="AB169" s="1571"/>
      <c r="AC169" s="1571"/>
    </row>
    <row r="170" spans="1:34" s="386" customFormat="1" ht="13" x14ac:dyDescent="0.2">
      <c r="A170" s="1565" t="s">
        <v>943</v>
      </c>
      <c r="B170" s="1571"/>
      <c r="C170" s="1571"/>
      <c r="D170" s="1571"/>
      <c r="E170" s="1571"/>
      <c r="F170" s="1571"/>
      <c r="G170" s="1571"/>
      <c r="H170" s="1571"/>
      <c r="I170" s="1571"/>
      <c r="J170" s="1571"/>
      <c r="K170" s="1571"/>
      <c r="L170" s="1571"/>
      <c r="M170" s="1571"/>
      <c r="N170" s="1571"/>
      <c r="O170" s="1571"/>
      <c r="P170" s="1571"/>
      <c r="Q170" s="1571"/>
      <c r="R170" s="1571"/>
      <c r="S170" s="1571"/>
      <c r="T170" s="1571"/>
      <c r="U170" s="1571"/>
      <c r="V170" s="1571"/>
      <c r="W170" s="1571"/>
      <c r="X170" s="1571"/>
      <c r="Y170" s="1571"/>
      <c r="Z170" s="1571"/>
      <c r="AA170" s="1571"/>
      <c r="AB170" s="1571"/>
      <c r="AC170" s="1571"/>
    </row>
    <row r="171" spans="1:34" x14ac:dyDescent="0.2">
      <c r="A171" s="379" t="s">
        <v>850</v>
      </c>
      <c r="B171" s="379" t="s">
        <v>138</v>
      </c>
      <c r="C171" s="379" t="s">
        <v>139</v>
      </c>
      <c r="D171" s="622"/>
      <c r="E171" s="622">
        <v>2021</v>
      </c>
      <c r="F171" s="622">
        <v>2022</v>
      </c>
      <c r="G171" s="622">
        <v>2023</v>
      </c>
      <c r="H171" s="622">
        <v>2024</v>
      </c>
      <c r="I171" s="622">
        <v>2025</v>
      </c>
      <c r="J171" s="364"/>
      <c r="K171" s="364" t="s">
        <v>782</v>
      </c>
      <c r="L171" s="383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x14ac:dyDescent="0.2">
      <c r="A172" s="399"/>
      <c r="B172" s="399"/>
      <c r="C172" s="399"/>
      <c r="D172" s="363"/>
      <c r="E172" s="363"/>
      <c r="F172" s="363"/>
      <c r="G172" s="363"/>
      <c r="H172" s="363"/>
      <c r="I172" s="363"/>
      <c r="J172" s="363"/>
      <c r="K172" s="363"/>
      <c r="L172" s="400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x14ac:dyDescent="0.2">
      <c r="A173" s="381" t="s">
        <v>851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91" x14ac:dyDescent="0.2">
      <c r="A174" s="1" t="s">
        <v>852</v>
      </c>
      <c r="B174" s="376" t="s">
        <v>620</v>
      </c>
      <c r="C174" s="388" t="s">
        <v>1016</v>
      </c>
      <c r="D174" s="2"/>
      <c r="E174" s="830">
        <v>11839.462</v>
      </c>
      <c r="F174" s="830">
        <v>9241.82</v>
      </c>
      <c r="G174" s="830">
        <v>12426.022000000001</v>
      </c>
      <c r="H174" s="830">
        <v>17182.82</v>
      </c>
      <c r="I174" s="830">
        <v>19264.471000000001</v>
      </c>
      <c r="J174" s="2"/>
      <c r="K174" s="2" t="s">
        <v>953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39" x14ac:dyDescent="0.2">
      <c r="A175" s="1" t="s">
        <v>853</v>
      </c>
      <c r="B175" s="376" t="s">
        <v>620</v>
      </c>
      <c r="C175" s="388" t="s">
        <v>954</v>
      </c>
      <c r="D175" s="2"/>
      <c r="E175" s="830">
        <v>4090.453</v>
      </c>
      <c r="F175" s="830">
        <v>4745.75</v>
      </c>
      <c r="G175" s="830">
        <v>8283.8580000000002</v>
      </c>
      <c r="H175" s="830">
        <v>7237.8729999999996</v>
      </c>
      <c r="I175" s="830">
        <v>5073.8869999999997</v>
      </c>
      <c r="J175" s="2"/>
      <c r="K175" s="2" t="s">
        <v>953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39" x14ac:dyDescent="0.2">
      <c r="A176" s="1" t="s">
        <v>468</v>
      </c>
      <c r="B176" s="376" t="s">
        <v>620</v>
      </c>
      <c r="C176" s="388" t="s">
        <v>955</v>
      </c>
      <c r="D176" s="2"/>
      <c r="E176" s="830">
        <v>2854.2109999999998</v>
      </c>
      <c r="F176" s="830">
        <v>2897.6869999999999</v>
      </c>
      <c r="G176" s="830">
        <v>2805.8330000000001</v>
      </c>
      <c r="H176" s="830">
        <v>1900.7529999999999</v>
      </c>
      <c r="I176" s="830">
        <v>4818.2759999999998</v>
      </c>
      <c r="J176" s="2"/>
      <c r="K176" s="2" t="s">
        <v>953</v>
      </c>
      <c r="L176" s="38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39" x14ac:dyDescent="0.2">
      <c r="A177" s="1" t="s">
        <v>854</v>
      </c>
      <c r="B177" s="376" t="s">
        <v>620</v>
      </c>
      <c r="C177" s="388" t="s">
        <v>956</v>
      </c>
      <c r="D177" s="2"/>
      <c r="E177" s="830">
        <v>2427.6990000000001</v>
      </c>
      <c r="F177" s="830">
        <v>2811.509</v>
      </c>
      <c r="G177" s="830">
        <v>3538.4380000000001</v>
      </c>
      <c r="H177" s="830">
        <v>3355.576</v>
      </c>
      <c r="I177" s="830">
        <v>1957.8820000000001</v>
      </c>
      <c r="J177" s="2"/>
      <c r="K177" s="2" t="s">
        <v>953</v>
      </c>
      <c r="L177" s="38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39" x14ac:dyDescent="0.2">
      <c r="A178" s="1" t="s">
        <v>469</v>
      </c>
      <c r="B178" s="376" t="s">
        <v>620</v>
      </c>
      <c r="C178" s="388" t="s">
        <v>957</v>
      </c>
      <c r="D178" s="2"/>
      <c r="E178" s="830">
        <v>685.62</v>
      </c>
      <c r="F178" s="830">
        <v>852.28800000000001</v>
      </c>
      <c r="G178" s="830">
        <v>1254.0530000000001</v>
      </c>
      <c r="H178" s="830">
        <v>1166.9490000000001</v>
      </c>
      <c r="I178" s="830">
        <v>1608.2260000000001</v>
      </c>
      <c r="J178" s="2"/>
      <c r="K178" s="2" t="s">
        <v>953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39" x14ac:dyDescent="0.2">
      <c r="A179" s="1" t="s">
        <v>855</v>
      </c>
      <c r="B179" s="376" t="s">
        <v>620</v>
      </c>
      <c r="C179" s="388" t="s">
        <v>958</v>
      </c>
      <c r="D179" s="2"/>
      <c r="E179" s="831">
        <v>104.58</v>
      </c>
      <c r="F179" s="831">
        <v>0</v>
      </c>
      <c r="G179" s="831">
        <v>0</v>
      </c>
      <c r="H179" s="831">
        <v>0</v>
      </c>
      <c r="I179" s="831">
        <v>0</v>
      </c>
      <c r="J179" s="2"/>
      <c r="K179" s="2" t="s">
        <v>953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x14ac:dyDescent="0.2">
      <c r="A180" s="381" t="s">
        <v>856</v>
      </c>
      <c r="B180" s="376"/>
      <c r="C180" s="37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x14ac:dyDescent="0.2">
      <c r="A181" s="1" t="s">
        <v>852</v>
      </c>
      <c r="B181" s="376" t="s">
        <v>844</v>
      </c>
      <c r="C181" s="389" t="s">
        <v>1310</v>
      </c>
      <c r="D181" s="2"/>
      <c r="E181" s="593">
        <f t="shared" ref="E181:I186" si="9">IFERROR(E174*E$32,"")</f>
        <v>734.82219333973967</v>
      </c>
      <c r="F181" s="593">
        <f t="shared" si="9"/>
        <v>558.09557476522525</v>
      </c>
      <c r="G181" s="593">
        <f t="shared" si="9"/>
        <v>703.73790241414417</v>
      </c>
      <c r="H181" s="593">
        <f t="shared" si="9"/>
        <v>870.74461850309569</v>
      </c>
      <c r="I181" s="593">
        <f t="shared" si="9"/>
        <v>870.1206413730805</v>
      </c>
      <c r="J181" s="2"/>
      <c r="K181" s="2" t="s">
        <v>987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x14ac:dyDescent="0.2">
      <c r="A182" s="1" t="s">
        <v>853</v>
      </c>
      <c r="B182" s="376" t="s">
        <v>844</v>
      </c>
      <c r="C182" s="389" t="s">
        <v>1310</v>
      </c>
      <c r="D182" s="2"/>
      <c r="E182" s="593">
        <f t="shared" si="9"/>
        <v>253.8760329830121</v>
      </c>
      <c r="F182" s="593">
        <f t="shared" si="9"/>
        <v>286.58663271326077</v>
      </c>
      <c r="G182" s="593">
        <f t="shared" si="9"/>
        <v>469.14972891699585</v>
      </c>
      <c r="H182" s="593">
        <f t="shared" si="9"/>
        <v>366.78141097671141</v>
      </c>
      <c r="I182" s="593">
        <f t="shared" si="9"/>
        <v>229.17285456187895</v>
      </c>
      <c r="J182" s="2"/>
      <c r="K182" s="2" t="s">
        <v>987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x14ac:dyDescent="0.2">
      <c r="A183" s="1" t="s">
        <v>468</v>
      </c>
      <c r="B183" s="376" t="s">
        <v>844</v>
      </c>
      <c r="C183" s="389" t="s">
        <v>1310</v>
      </c>
      <c r="D183" s="2"/>
      <c r="E183" s="593">
        <f t="shared" si="9"/>
        <v>177.14804838888892</v>
      </c>
      <c r="F183" s="593">
        <f t="shared" si="9"/>
        <v>174.98569456608345</v>
      </c>
      <c r="G183" s="593">
        <f t="shared" si="9"/>
        <v>158.90612699256329</v>
      </c>
      <c r="H183" s="593">
        <f t="shared" si="9"/>
        <v>96.321235155440988</v>
      </c>
      <c r="I183" s="593">
        <f t="shared" si="9"/>
        <v>217.62764227642276</v>
      </c>
      <c r="J183" s="2"/>
      <c r="K183" s="2" t="s">
        <v>987</v>
      </c>
      <c r="L183" s="38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x14ac:dyDescent="0.2">
      <c r="A184" s="1" t="s">
        <v>854</v>
      </c>
      <c r="B184" s="376" t="s">
        <v>844</v>
      </c>
      <c r="C184" s="389" t="s">
        <v>1310</v>
      </c>
      <c r="D184" s="2"/>
      <c r="E184" s="593">
        <f t="shared" si="9"/>
        <v>150.67636552646505</v>
      </c>
      <c r="F184" s="593">
        <f t="shared" si="9"/>
        <v>169.78157238645676</v>
      </c>
      <c r="G184" s="593">
        <f t="shared" si="9"/>
        <v>200.39663022828216</v>
      </c>
      <c r="H184" s="593">
        <f t="shared" si="9"/>
        <v>170.04483222067995</v>
      </c>
      <c r="I184" s="593">
        <f t="shared" si="9"/>
        <v>88.431887985546524</v>
      </c>
      <c r="J184" s="2"/>
      <c r="K184" s="2" t="s">
        <v>987</v>
      </c>
      <c r="L184" s="38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x14ac:dyDescent="0.2">
      <c r="A185" s="1" t="s">
        <v>469</v>
      </c>
      <c r="B185" s="376" t="s">
        <v>844</v>
      </c>
      <c r="C185" s="389" t="s">
        <v>1310</v>
      </c>
      <c r="D185" s="2"/>
      <c r="E185" s="593">
        <f t="shared" si="9"/>
        <v>42.553351849737119</v>
      </c>
      <c r="F185" s="593">
        <f t="shared" si="9"/>
        <v>51.468018336810751</v>
      </c>
      <c r="G185" s="593">
        <f t="shared" si="9"/>
        <v>71.022297219187664</v>
      </c>
      <c r="H185" s="593">
        <f t="shared" si="9"/>
        <v>59.135494745191366</v>
      </c>
      <c r="I185" s="593">
        <f t="shared" si="9"/>
        <v>72.63893405600723</v>
      </c>
      <c r="J185" s="2"/>
      <c r="K185" s="2" t="s">
        <v>987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x14ac:dyDescent="0.2">
      <c r="A186" s="1" t="s">
        <v>855</v>
      </c>
      <c r="B186" s="376" t="s">
        <v>844</v>
      </c>
      <c r="C186" s="389" t="s">
        <v>1310</v>
      </c>
      <c r="D186" s="2"/>
      <c r="E186" s="593">
        <f t="shared" si="9"/>
        <v>6.4908105604350927</v>
      </c>
      <c r="F186" s="593">
        <f t="shared" si="9"/>
        <v>0</v>
      </c>
      <c r="G186" s="593">
        <f t="shared" si="9"/>
        <v>0</v>
      </c>
      <c r="H186" s="593">
        <f t="shared" si="9"/>
        <v>0</v>
      </c>
      <c r="I186" s="593">
        <f t="shared" si="9"/>
        <v>0</v>
      </c>
      <c r="J186" s="2"/>
      <c r="K186" s="2" t="s">
        <v>987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s="371" customFormat="1" ht="26" x14ac:dyDescent="0.2">
      <c r="A187" s="391" t="s">
        <v>1769</v>
      </c>
      <c r="B187" s="392"/>
      <c r="C187" s="411" t="s">
        <v>1770</v>
      </c>
      <c r="D187" s="393"/>
      <c r="E187" s="832" t="str">
        <f>IF(ABS(SUM(E181:E186)-E106)&lt;1,"OK","CHECK")</f>
        <v>OK</v>
      </c>
      <c r="F187" s="832" t="str">
        <f>IF(ABS(SUM(F181:F186)-F106)&lt;1,"OK","CHECK")</f>
        <v>OK</v>
      </c>
      <c r="G187" s="832" t="str">
        <f>IF(ABS(SUM(G181:G186)-G106)&lt;1,"OK","CHECK")</f>
        <v>OK</v>
      </c>
      <c r="H187" s="832" t="str">
        <f>IF(ABS(SUM(H181:H186)-H106)&lt;1,"OK","CHECK")</f>
        <v>OK</v>
      </c>
      <c r="I187" s="832" t="str">
        <f>IF(ABS(SUM(I181:I186)-I106)&lt;1,"OK","CHECK")</f>
        <v>OK</v>
      </c>
      <c r="J187" s="394"/>
      <c r="K187" s="395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  <c r="W187" s="372"/>
      <c r="X187" s="372"/>
      <c r="Y187" s="372"/>
      <c r="Z187" s="372"/>
      <c r="AA187" s="372"/>
      <c r="AB187" s="372"/>
      <c r="AC187" s="372"/>
      <c r="AD187" s="372"/>
      <c r="AE187" s="372"/>
      <c r="AF187" s="372"/>
      <c r="AG187" s="372"/>
      <c r="AH187" s="372"/>
    </row>
    <row r="189" spans="1:34" s="386" customFormat="1" ht="13" x14ac:dyDescent="0.2">
      <c r="A189" s="1571" t="s">
        <v>857</v>
      </c>
      <c r="B189" s="1571"/>
      <c r="C189" s="1571"/>
      <c r="D189" s="1571"/>
      <c r="E189" s="1571"/>
      <c r="F189" s="1571"/>
      <c r="G189" s="1571"/>
      <c r="H189" s="1571"/>
      <c r="I189" s="1571"/>
      <c r="J189" s="1571"/>
      <c r="K189" s="1571"/>
      <c r="L189" s="1571"/>
      <c r="M189" s="1571"/>
      <c r="N189" s="1571"/>
      <c r="O189" s="1571"/>
      <c r="P189" s="1571"/>
      <c r="Q189" s="1571"/>
      <c r="R189" s="1571"/>
      <c r="S189" s="1571"/>
      <c r="T189" s="1571"/>
      <c r="U189" s="1571"/>
      <c r="V189" s="1571"/>
      <c r="W189" s="1571"/>
      <c r="X189" s="1571"/>
      <c r="Y189" s="1571"/>
      <c r="Z189" s="1571"/>
      <c r="AA189" s="1571"/>
      <c r="AB189" s="1571"/>
      <c r="AC189" s="1571"/>
    </row>
    <row r="190" spans="1:34" s="386" customFormat="1" ht="13" x14ac:dyDescent="0.2">
      <c r="A190" s="1565" t="s">
        <v>944</v>
      </c>
      <c r="B190" s="1571"/>
      <c r="C190" s="1571"/>
      <c r="D190" s="1571"/>
      <c r="E190" s="1571"/>
      <c r="F190" s="1571"/>
      <c r="G190" s="1571"/>
      <c r="H190" s="1571"/>
      <c r="I190" s="1571"/>
      <c r="J190" s="1571"/>
      <c r="K190" s="1571"/>
      <c r="L190" s="1571"/>
      <c r="M190" s="1571"/>
      <c r="N190" s="1571"/>
      <c r="O190" s="1571"/>
      <c r="P190" s="1571"/>
      <c r="Q190" s="1571"/>
      <c r="R190" s="1571"/>
      <c r="S190" s="1571"/>
      <c r="T190" s="1571"/>
      <c r="U190" s="1571"/>
      <c r="V190" s="1571"/>
      <c r="W190" s="1571"/>
      <c r="X190" s="1571"/>
      <c r="Y190" s="1571"/>
      <c r="Z190" s="1571"/>
      <c r="AA190" s="1571"/>
      <c r="AB190" s="1571"/>
      <c r="AC190" s="1571"/>
    </row>
    <row r="191" spans="1:34" x14ac:dyDescent="0.2">
      <c r="A191" s="379" t="s">
        <v>623</v>
      </c>
      <c r="B191" s="379" t="s">
        <v>850</v>
      </c>
      <c r="C191" s="379" t="s">
        <v>139</v>
      </c>
      <c r="D191" s="622"/>
      <c r="E191" s="622">
        <v>2021</v>
      </c>
      <c r="F191" s="622">
        <v>2022</v>
      </c>
      <c r="G191" s="622">
        <v>2023</v>
      </c>
      <c r="H191" s="622">
        <v>2024</v>
      </c>
      <c r="I191" s="622">
        <v>2025</v>
      </c>
      <c r="J191" s="364"/>
      <c r="K191" s="364" t="s">
        <v>782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x14ac:dyDescent="0.2">
      <c r="A192" s="399"/>
      <c r="B192" s="399"/>
      <c r="C192" s="399"/>
      <c r="D192" s="363"/>
      <c r="E192" s="363"/>
      <c r="F192" s="363"/>
      <c r="G192" s="363"/>
      <c r="H192" s="363"/>
      <c r="I192" s="363"/>
      <c r="J192" s="363"/>
      <c r="K192" s="363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072 3079:4095 4102:5118 5125:6141 6148:7164 7171:8187 8194:9210 9217:14336 14343:15359 15366:16382" x14ac:dyDescent="0.2">
      <c r="A193" s="381" t="s">
        <v>851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072 3079:4095 4102:5118 5125:6141 6148:7164 7171:8187 8194:9210 9217:14336 14343:15359 15366:16382" ht="65" x14ac:dyDescent="0.2">
      <c r="A194" s="1" t="s">
        <v>858</v>
      </c>
      <c r="B194" s="376" t="s">
        <v>620</v>
      </c>
      <c r="C194" s="198" t="s">
        <v>959</v>
      </c>
      <c r="D194" s="2"/>
      <c r="E194" s="830">
        <v>5793.3459999999995</v>
      </c>
      <c r="F194" s="830">
        <v>6055.8450000000003</v>
      </c>
      <c r="G194" s="830">
        <v>17312.281999999999</v>
      </c>
      <c r="H194" s="830">
        <v>11585.272999999999</v>
      </c>
      <c r="I194" s="830">
        <v>5551</v>
      </c>
      <c r="J194" s="2"/>
      <c r="K194" s="2" t="s">
        <v>953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072 3079:4095 4102:5118 5125:6141 6148:7164 7171:8187 8194:9210 9217:14336 14343:15359 15366:16382" ht="65" x14ac:dyDescent="0.2">
      <c r="A195" s="1" t="s">
        <v>859</v>
      </c>
      <c r="B195" s="376" t="s">
        <v>620</v>
      </c>
      <c r="C195" s="198" t="s">
        <v>1017</v>
      </c>
      <c r="D195" s="2"/>
      <c r="E195" s="830">
        <v>31.707999999999998</v>
      </c>
      <c r="F195" s="830">
        <v>26.960999999999999</v>
      </c>
      <c r="G195" s="830">
        <v>41.271000000000001</v>
      </c>
      <c r="H195" s="830">
        <v>9700.6020000000008</v>
      </c>
      <c r="I195" s="830">
        <v>5806</v>
      </c>
      <c r="J195" s="2"/>
      <c r="K195" s="2" t="s">
        <v>953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072 3079:4095 4102:5118 5125:6141 6148:7164 7171:8187 8194:9210 9217:14336 14343:15359 15366:16382" ht="78" x14ac:dyDescent="0.2">
      <c r="A196" s="1" t="s">
        <v>860</v>
      </c>
      <c r="B196" s="376" t="s">
        <v>620</v>
      </c>
      <c r="C196" s="198" t="s">
        <v>1018</v>
      </c>
      <c r="D196" s="2"/>
      <c r="E196" s="830">
        <v>316.62200000000001</v>
      </c>
      <c r="F196" s="830">
        <v>216.67</v>
      </c>
      <c r="G196" s="830">
        <v>283.262</v>
      </c>
      <c r="H196" s="830">
        <v>251.94800000000001</v>
      </c>
      <c r="I196" s="830">
        <v>2805</v>
      </c>
      <c r="J196" s="2"/>
      <c r="K196" s="2" t="s">
        <v>953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072 3079:4095 4102:5118 5125:6141 6148:7164 7171:8187 8194:9210 9217:14336 14343:15359 15366:16382" ht="26" x14ac:dyDescent="0.2">
      <c r="A197" s="1" t="s">
        <v>861</v>
      </c>
      <c r="B197" s="376" t="s">
        <v>620</v>
      </c>
      <c r="C197" s="198" t="s">
        <v>960</v>
      </c>
      <c r="D197" s="2"/>
      <c r="E197" s="830">
        <v>1018.365</v>
      </c>
      <c r="F197" s="830">
        <v>899.96199999999999</v>
      </c>
      <c r="G197" s="830">
        <v>1104.6420000000001</v>
      </c>
      <c r="H197" s="830">
        <v>1315.347</v>
      </c>
      <c r="I197" s="830">
        <v>1459</v>
      </c>
      <c r="J197" s="2"/>
      <c r="K197" s="2" t="s">
        <v>953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072 3079:4095 4102:5118 5125:6141 6148:7164 7171:8187 8194:9210 9217:14336 14343:15359 15366:16382" ht="39" x14ac:dyDescent="0.2">
      <c r="A198" s="1" t="s">
        <v>862</v>
      </c>
      <c r="B198" s="376" t="s">
        <v>620</v>
      </c>
      <c r="C198" s="198" t="s">
        <v>961</v>
      </c>
      <c r="D198" s="2"/>
      <c r="E198" s="830">
        <v>0</v>
      </c>
      <c r="F198" s="830">
        <v>0</v>
      </c>
      <c r="G198" s="830">
        <v>1116.5229999999999</v>
      </c>
      <c r="H198" s="830">
        <v>1249.316</v>
      </c>
      <c r="I198" s="830">
        <v>908</v>
      </c>
      <c r="J198" s="2"/>
      <c r="K198" s="2" t="s">
        <v>953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072 3079:4095 4102:5118 5125:6141 6148:7164 7171:8187 8194:9210 9217:14336 14343:15359 15366:16382" ht="26" x14ac:dyDescent="0.2">
      <c r="A199" s="1" t="s">
        <v>863</v>
      </c>
      <c r="B199" s="376" t="s">
        <v>620</v>
      </c>
      <c r="C199" s="198" t="s">
        <v>962</v>
      </c>
      <c r="D199" s="2"/>
      <c r="E199" s="833">
        <v>960.92</v>
      </c>
      <c r="F199" s="833">
        <v>568.96299999999997</v>
      </c>
      <c r="G199" s="833">
        <v>688.54200000000003</v>
      </c>
      <c r="H199" s="833">
        <v>706.28800000000001</v>
      </c>
      <c r="I199" s="833">
        <v>1100</v>
      </c>
      <c r="J199" s="2"/>
      <c r="K199" s="2" t="s">
        <v>953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072 3079:4095 4102:5118 5125:6141 6148:7164 7171:8187 8194:9210 9217:14336 14343:15359 15366:16382" ht="39" x14ac:dyDescent="0.2">
      <c r="A200" s="1" t="s">
        <v>864</v>
      </c>
      <c r="B200" s="376" t="s">
        <v>620</v>
      </c>
      <c r="C200" s="198" t="s">
        <v>994</v>
      </c>
      <c r="D200" s="2"/>
      <c r="E200" s="833">
        <v>1016.724</v>
      </c>
      <c r="F200" s="833">
        <v>1121.8119999999999</v>
      </c>
      <c r="G200" s="833">
        <v>1269.989</v>
      </c>
      <c r="H200" s="833">
        <v>1630.296</v>
      </c>
      <c r="I200" s="833">
        <v>1866</v>
      </c>
      <c r="J200" s="2"/>
      <c r="K200" s="2" t="s">
        <v>953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072 3079:4095 4102:5118 5125:6141 6148:7164 7171:8187 8194:9210 9217:14336 14343:15359 15366:16382" x14ac:dyDescent="0.2">
      <c r="A201" s="416" t="s">
        <v>865</v>
      </c>
      <c r="B201" s="390" t="s">
        <v>620</v>
      </c>
      <c r="C201" s="416"/>
      <c r="D201" s="418"/>
      <c r="E201" s="834">
        <f>E194+E195+E196</f>
        <v>6141.6759999999995</v>
      </c>
      <c r="F201" s="834">
        <f>F194+F195+F196</f>
        <v>6299.4760000000006</v>
      </c>
      <c r="G201" s="834">
        <f>G194+G195+G196</f>
        <v>17636.814999999999</v>
      </c>
      <c r="H201" s="834">
        <f>H194+H195+H196</f>
        <v>21537.823</v>
      </c>
      <c r="I201" s="834">
        <f>I194+I195+I196</f>
        <v>14162</v>
      </c>
      <c r="J201" s="2"/>
      <c r="K201" s="2" t="s">
        <v>987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072 3079:4095 4102:5118 5125:6141 6148:7164 7171:8187 8194:9210 9217:14336 14343:15359 15366:16382" x14ac:dyDescent="0.2">
      <c r="A202" s="1" t="s">
        <v>866</v>
      </c>
      <c r="B202" s="376" t="s">
        <v>620</v>
      </c>
      <c r="D202" s="2"/>
      <c r="E202" s="635">
        <f>E197+E198+E199</f>
        <v>1979.2849999999999</v>
      </c>
      <c r="F202" s="635">
        <f>F197+F198+F199</f>
        <v>1468.925</v>
      </c>
      <c r="G202" s="635">
        <f>G197+G198+G199</f>
        <v>2909.7069999999999</v>
      </c>
      <c r="H202" s="635">
        <f>H197+H198+H199</f>
        <v>3270.951</v>
      </c>
      <c r="I202" s="635">
        <f>I197+I198+I199</f>
        <v>3467</v>
      </c>
      <c r="J202" s="2"/>
      <c r="K202" s="2" t="s">
        <v>987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072 3079:4095 4102:5118 5125:6141 6148:7164 7171:8187 8194:9210 9217:14336 14343:15359 15366:16382" x14ac:dyDescent="0.2">
      <c r="A203" s="1" t="s">
        <v>867</v>
      </c>
      <c r="B203" s="376" t="s">
        <v>620</v>
      </c>
      <c r="D203" s="2"/>
      <c r="E203" s="593">
        <f>E200</f>
        <v>1016.724</v>
      </c>
      <c r="F203" s="593">
        <f>F200</f>
        <v>1121.8119999999999</v>
      </c>
      <c r="G203" s="593">
        <f t="shared" ref="G203:I203" si="10">G200</f>
        <v>1269.989</v>
      </c>
      <c r="H203" s="593">
        <f t="shared" si="10"/>
        <v>1630.296</v>
      </c>
      <c r="I203" s="593">
        <f t="shared" si="10"/>
        <v>1866</v>
      </c>
      <c r="J203" s="2"/>
      <c r="K203" s="2" t="s">
        <v>987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072 3079:4095 4102:5118 5125:6141 6148:7164 7171:8187 8194:9210 9217:14336 14343:15359 15366:16382" s="398" customFormat="1" ht="26" x14ac:dyDescent="0.2">
      <c r="A204" s="391" t="s">
        <v>1769</v>
      </c>
      <c r="B204" s="392"/>
      <c r="C204" s="411" t="s">
        <v>993</v>
      </c>
      <c r="D204" s="393"/>
      <c r="E204" s="832" t="str">
        <f>IF(ABS(SUM(E194:E200)+E41)&lt;10,"OK","CHECK")</f>
        <v>OK</v>
      </c>
      <c r="F204" s="832" t="str">
        <f>IF(ABS(SUM(F194:F200)+F41)&lt;10,"OK","CHECK")</f>
        <v>OK</v>
      </c>
      <c r="G204" s="832" t="str">
        <f>IF(ABS(SUM(G194:G200)+G41)&lt;10,"OK","CHECK")</f>
        <v>OK</v>
      </c>
      <c r="H204" s="832" t="str">
        <f>IF(ABS(SUM(H194:H200)+H41)&lt;10,"OK","CHECK")</f>
        <v>OK</v>
      </c>
      <c r="I204" s="832" t="str">
        <f>IF(ABS(SUM(I194:I200)+I41)&lt;10,"OK","CHECK")</f>
        <v>OK</v>
      </c>
      <c r="J204" s="394"/>
      <c r="K204" s="395"/>
      <c r="L204" s="396"/>
      <c r="M204" s="397"/>
      <c r="N204" s="389"/>
      <c r="U204" s="394"/>
      <c r="V204" s="395"/>
      <c r="W204" s="396"/>
      <c r="X204" s="397"/>
      <c r="Y204" s="389"/>
      <c r="AF204" s="394"/>
      <c r="AG204" s="395"/>
      <c r="AH204" s="396"/>
      <c r="AI204" s="397"/>
      <c r="AJ204" s="389"/>
      <c r="AQ204" s="394"/>
      <c r="AR204" s="395"/>
      <c r="AS204" s="396"/>
      <c r="AT204" s="397"/>
      <c r="AU204" s="389"/>
      <c r="BB204" s="394"/>
      <c r="BC204" s="395"/>
      <c r="BD204" s="396"/>
      <c r="BE204" s="397"/>
      <c r="BF204" s="389"/>
      <c r="BM204" s="394"/>
      <c r="BN204" s="395"/>
      <c r="BO204" s="396"/>
      <c r="BP204" s="397"/>
      <c r="BQ204" s="389"/>
      <c r="BX204" s="394"/>
      <c r="BY204" s="395"/>
      <c r="BZ204" s="396"/>
      <c r="CA204" s="397"/>
      <c r="CB204" s="389"/>
      <c r="CI204" s="394"/>
      <c r="CJ204" s="395"/>
      <c r="CK204" s="396"/>
      <c r="CL204" s="397"/>
      <c r="CM204" s="389"/>
      <c r="CT204" s="394"/>
      <c r="CU204" s="395"/>
      <c r="CV204" s="396"/>
      <c r="CW204" s="397"/>
      <c r="CX204" s="389"/>
      <c r="DE204" s="394"/>
      <c r="DF204" s="395"/>
      <c r="DG204" s="396"/>
      <c r="DH204" s="397"/>
      <c r="DI204" s="389"/>
      <c r="DP204" s="394"/>
      <c r="DQ204" s="395"/>
      <c r="DR204" s="396"/>
      <c r="DS204" s="397"/>
      <c r="DT204" s="389"/>
      <c r="EA204" s="394"/>
      <c r="EB204" s="395"/>
      <c r="EC204" s="396"/>
      <c r="ED204" s="397"/>
      <c r="EE204" s="389"/>
      <c r="EL204" s="394"/>
      <c r="EM204" s="395"/>
      <c r="EN204" s="396"/>
      <c r="EO204" s="397"/>
      <c r="EP204" s="389"/>
      <c r="EW204" s="394"/>
      <c r="EX204" s="395"/>
      <c r="EY204" s="396"/>
      <c r="EZ204" s="397"/>
      <c r="FA204" s="389"/>
      <c r="FH204" s="394"/>
      <c r="FI204" s="395"/>
      <c r="FJ204" s="396"/>
      <c r="FK204" s="397"/>
      <c r="FL204" s="389"/>
      <c r="FS204" s="394"/>
      <c r="FT204" s="395"/>
      <c r="FU204" s="396"/>
      <c r="FV204" s="397"/>
      <c r="FW204" s="389"/>
      <c r="GD204" s="394"/>
      <c r="GE204" s="395"/>
      <c r="GF204" s="396"/>
      <c r="GG204" s="397"/>
      <c r="GH204" s="389"/>
      <c r="GO204" s="394"/>
      <c r="GP204" s="395"/>
      <c r="GQ204" s="396"/>
      <c r="GR204" s="397"/>
      <c r="GS204" s="389"/>
      <c r="GZ204" s="394"/>
      <c r="HA204" s="395"/>
      <c r="HB204" s="396"/>
      <c r="HC204" s="397"/>
      <c r="HD204" s="389"/>
      <c r="HK204" s="394"/>
      <c r="HL204" s="395"/>
      <c r="HM204" s="396"/>
      <c r="HN204" s="397"/>
      <c r="HO204" s="389"/>
      <c r="HV204" s="394"/>
      <c r="HW204" s="395"/>
      <c r="HX204" s="396"/>
      <c r="HY204" s="397"/>
      <c r="HZ204" s="389"/>
      <c r="IG204" s="394"/>
      <c r="IH204" s="395"/>
      <c r="II204" s="396"/>
      <c r="IJ204" s="397"/>
      <c r="IK204" s="389"/>
      <c r="IR204" s="394"/>
      <c r="IS204" s="395"/>
      <c r="IT204" s="396"/>
      <c r="IU204" s="397"/>
      <c r="IV204" s="389"/>
      <c r="JC204" s="394"/>
      <c r="JD204" s="395"/>
      <c r="JE204" s="396"/>
      <c r="JF204" s="397"/>
      <c r="JG204" s="389"/>
      <c r="JN204" s="394"/>
      <c r="JO204" s="395"/>
      <c r="JP204" s="396"/>
      <c r="JQ204" s="397"/>
      <c r="JR204" s="389"/>
      <c r="JY204" s="394"/>
      <c r="JZ204" s="395"/>
      <c r="KA204" s="396"/>
      <c r="KB204" s="397"/>
      <c r="KC204" s="389"/>
      <c r="KJ204" s="394"/>
      <c r="KK204" s="395"/>
      <c r="KL204" s="396"/>
      <c r="KM204" s="397"/>
      <c r="KN204" s="389"/>
      <c r="KU204" s="394"/>
      <c r="KV204" s="395"/>
      <c r="KW204" s="396"/>
      <c r="KX204" s="397"/>
      <c r="KY204" s="389"/>
      <c r="LF204" s="394"/>
      <c r="LG204" s="395"/>
      <c r="LH204" s="396"/>
      <c r="LI204" s="397"/>
      <c r="LJ204" s="389"/>
      <c r="LQ204" s="394"/>
      <c r="LR204" s="395"/>
      <c r="LS204" s="396"/>
      <c r="LT204" s="397"/>
      <c r="LU204" s="389"/>
      <c r="MB204" s="394"/>
      <c r="MC204" s="395"/>
      <c r="MD204" s="396"/>
      <c r="ME204" s="397"/>
      <c r="MF204" s="389"/>
      <c r="MM204" s="394"/>
      <c r="MN204" s="395"/>
      <c r="MO204" s="396"/>
      <c r="MP204" s="397"/>
      <c r="MQ204" s="389"/>
      <c r="MX204" s="394"/>
      <c r="MY204" s="395"/>
      <c r="MZ204" s="396"/>
      <c r="NA204" s="397"/>
      <c r="NB204" s="389"/>
      <c r="NI204" s="394"/>
      <c r="NJ204" s="395"/>
      <c r="NK204" s="396"/>
      <c r="NL204" s="397"/>
      <c r="NM204" s="389"/>
      <c r="NT204" s="394"/>
      <c r="NU204" s="395"/>
      <c r="NV204" s="396"/>
      <c r="NW204" s="397"/>
      <c r="NX204" s="389"/>
      <c r="OE204" s="394"/>
      <c r="OF204" s="395"/>
      <c r="OG204" s="396"/>
      <c r="OH204" s="397"/>
      <c r="OI204" s="389"/>
      <c r="OP204" s="394"/>
      <c r="OQ204" s="395"/>
      <c r="OR204" s="396"/>
      <c r="OS204" s="397"/>
      <c r="OT204" s="389"/>
      <c r="PA204" s="394"/>
      <c r="PB204" s="395"/>
      <c r="PC204" s="396"/>
      <c r="PD204" s="397"/>
      <c r="PE204" s="389"/>
      <c r="PL204" s="394"/>
      <c r="PM204" s="395"/>
      <c r="PN204" s="396"/>
      <c r="PO204" s="397"/>
      <c r="PP204" s="389"/>
      <c r="PW204" s="394"/>
      <c r="PX204" s="395"/>
      <c r="PY204" s="396"/>
      <c r="PZ204" s="397"/>
      <c r="QA204" s="389"/>
      <c r="QH204" s="394"/>
      <c r="QI204" s="395"/>
      <c r="QJ204" s="396"/>
      <c r="QK204" s="397"/>
      <c r="QL204" s="389"/>
      <c r="QS204" s="394"/>
      <c r="QT204" s="395"/>
      <c r="QU204" s="396"/>
      <c r="QV204" s="397"/>
      <c r="QW204" s="389"/>
      <c r="RD204" s="394"/>
      <c r="RE204" s="395"/>
      <c r="RF204" s="396"/>
      <c r="RG204" s="397"/>
      <c r="RH204" s="389"/>
      <c r="RO204" s="394"/>
      <c r="RP204" s="395"/>
      <c r="RQ204" s="396"/>
      <c r="RR204" s="397"/>
      <c r="RS204" s="389"/>
      <c r="RZ204" s="394"/>
      <c r="SA204" s="395"/>
      <c r="SB204" s="396"/>
      <c r="SC204" s="397"/>
      <c r="SD204" s="389"/>
      <c r="SK204" s="394"/>
      <c r="SL204" s="395"/>
      <c r="SM204" s="396"/>
      <c r="SN204" s="397"/>
      <c r="SO204" s="389"/>
      <c r="SV204" s="394"/>
      <c r="SW204" s="395"/>
      <c r="SX204" s="396"/>
      <c r="SY204" s="397"/>
      <c r="SZ204" s="389"/>
      <c r="TG204" s="394"/>
      <c r="TH204" s="395"/>
      <c r="TI204" s="396"/>
      <c r="TJ204" s="397"/>
      <c r="TK204" s="389"/>
      <c r="TR204" s="394"/>
      <c r="TS204" s="395"/>
      <c r="TT204" s="396"/>
      <c r="TU204" s="397"/>
      <c r="TV204" s="389"/>
      <c r="UC204" s="394"/>
      <c r="UD204" s="395"/>
      <c r="UE204" s="396"/>
      <c r="UF204" s="397"/>
      <c r="UG204" s="389"/>
      <c r="UN204" s="394"/>
      <c r="UO204" s="395"/>
      <c r="UP204" s="396"/>
      <c r="UQ204" s="397"/>
      <c r="UR204" s="389"/>
      <c r="UY204" s="394"/>
      <c r="UZ204" s="395"/>
      <c r="VA204" s="396"/>
      <c r="VB204" s="397"/>
      <c r="VC204" s="389"/>
      <c r="VJ204" s="394"/>
      <c r="VK204" s="395"/>
      <c r="VL204" s="396"/>
      <c r="VM204" s="397"/>
      <c r="VN204" s="389"/>
      <c r="VU204" s="394"/>
      <c r="VV204" s="395"/>
      <c r="VW204" s="396"/>
      <c r="VX204" s="397"/>
      <c r="VY204" s="389"/>
      <c r="WF204" s="394"/>
      <c r="WG204" s="395"/>
      <c r="WH204" s="396"/>
      <c r="WI204" s="397"/>
      <c r="WJ204" s="389"/>
      <c r="WQ204" s="394"/>
      <c r="WR204" s="395"/>
      <c r="WS204" s="396"/>
      <c r="WT204" s="397"/>
      <c r="WU204" s="389"/>
      <c r="XB204" s="394"/>
      <c r="XC204" s="395"/>
      <c r="XD204" s="396"/>
      <c r="XE204" s="397"/>
      <c r="XF204" s="389"/>
      <c r="XM204" s="394"/>
      <c r="XN204" s="395"/>
      <c r="XO204" s="396"/>
      <c r="XP204" s="397"/>
      <c r="XQ204" s="389"/>
      <c r="XX204" s="394"/>
      <c r="XY204" s="395"/>
      <c r="XZ204" s="396"/>
      <c r="YA204" s="397"/>
      <c r="YB204" s="389"/>
      <c r="YI204" s="394"/>
      <c r="YJ204" s="395"/>
      <c r="YK204" s="396"/>
      <c r="YL204" s="397"/>
      <c r="YM204" s="389"/>
      <c r="YT204" s="394"/>
      <c r="YU204" s="395"/>
      <c r="YV204" s="396"/>
      <c r="YW204" s="397"/>
      <c r="YX204" s="389"/>
      <c r="ZE204" s="394"/>
      <c r="ZF204" s="395"/>
      <c r="ZG204" s="396"/>
      <c r="ZH204" s="397"/>
      <c r="ZI204" s="389"/>
      <c r="ZP204" s="394"/>
      <c r="ZQ204" s="395"/>
      <c r="ZR204" s="396"/>
      <c r="ZS204" s="397"/>
      <c r="ZT204" s="389"/>
      <c r="AAA204" s="394"/>
      <c r="AAB204" s="395"/>
      <c r="AAC204" s="396"/>
      <c r="AAD204" s="397"/>
      <c r="AAE204" s="389"/>
      <c r="AAL204" s="394"/>
      <c r="AAM204" s="395"/>
      <c r="AAN204" s="396"/>
      <c r="AAO204" s="397"/>
      <c r="AAP204" s="389"/>
      <c r="AAW204" s="394"/>
      <c r="AAX204" s="395"/>
      <c r="AAY204" s="396"/>
      <c r="AAZ204" s="397"/>
      <c r="ABA204" s="389"/>
      <c r="ABH204" s="394"/>
      <c r="ABI204" s="395"/>
      <c r="ABJ204" s="396"/>
      <c r="ABK204" s="397"/>
      <c r="ABL204" s="389"/>
      <c r="ABS204" s="394"/>
      <c r="ABT204" s="395"/>
      <c r="ABU204" s="396"/>
      <c r="ABV204" s="397"/>
      <c r="ABW204" s="389"/>
      <c r="ACD204" s="394"/>
      <c r="ACE204" s="395"/>
      <c r="ACF204" s="396"/>
      <c r="ACG204" s="397"/>
      <c r="ACH204" s="389"/>
      <c r="ACO204" s="394"/>
      <c r="ACP204" s="395"/>
      <c r="ACQ204" s="396"/>
      <c r="ACR204" s="397"/>
      <c r="ACS204" s="389"/>
      <c r="ACZ204" s="394"/>
      <c r="ADA204" s="395"/>
      <c r="ADB204" s="396"/>
      <c r="ADC204" s="397"/>
      <c r="ADD204" s="389"/>
      <c r="ADK204" s="394"/>
      <c r="ADL204" s="395"/>
      <c r="ADM204" s="396"/>
      <c r="ADN204" s="397"/>
      <c r="ADO204" s="389"/>
      <c r="ADV204" s="394"/>
      <c r="ADW204" s="395"/>
      <c r="ADX204" s="396"/>
      <c r="ADY204" s="397"/>
      <c r="ADZ204" s="389"/>
      <c r="AEG204" s="394"/>
      <c r="AEH204" s="395"/>
      <c r="AEI204" s="396"/>
      <c r="AEJ204" s="397"/>
      <c r="AEK204" s="389"/>
      <c r="AER204" s="394"/>
      <c r="AES204" s="395"/>
      <c r="AET204" s="396"/>
      <c r="AEU204" s="397"/>
      <c r="AEV204" s="389"/>
      <c r="AFC204" s="394"/>
      <c r="AFD204" s="395"/>
      <c r="AFE204" s="396"/>
      <c r="AFF204" s="397"/>
      <c r="AFG204" s="389"/>
      <c r="AFN204" s="394"/>
      <c r="AFO204" s="395"/>
      <c r="AFP204" s="396"/>
      <c r="AFQ204" s="397"/>
      <c r="AFR204" s="389"/>
      <c r="AFY204" s="394"/>
      <c r="AFZ204" s="395"/>
      <c r="AGA204" s="396"/>
      <c r="AGB204" s="397"/>
      <c r="AGC204" s="389"/>
      <c r="AGJ204" s="394"/>
      <c r="AGK204" s="395"/>
      <c r="AGL204" s="396"/>
      <c r="AGM204" s="397"/>
      <c r="AGN204" s="389"/>
      <c r="AGU204" s="394"/>
      <c r="AGV204" s="395"/>
      <c r="AGW204" s="396"/>
      <c r="AGX204" s="397"/>
      <c r="AGY204" s="389"/>
      <c r="AHF204" s="394"/>
      <c r="AHG204" s="395"/>
      <c r="AHH204" s="396"/>
      <c r="AHI204" s="397"/>
      <c r="AHJ204" s="389"/>
      <c r="AHQ204" s="394"/>
      <c r="AHR204" s="395"/>
      <c r="AHS204" s="396"/>
      <c r="AHT204" s="397"/>
      <c r="AHU204" s="389"/>
      <c r="AIB204" s="394"/>
      <c r="AIC204" s="395"/>
      <c r="AID204" s="396"/>
      <c r="AIE204" s="397"/>
      <c r="AIF204" s="389"/>
      <c r="AIM204" s="394"/>
      <c r="AIN204" s="395"/>
      <c r="AIO204" s="396"/>
      <c r="AIP204" s="397"/>
      <c r="AIQ204" s="389"/>
      <c r="AIX204" s="394"/>
      <c r="AIY204" s="395"/>
      <c r="AIZ204" s="396"/>
      <c r="AJA204" s="397"/>
      <c r="AJB204" s="389"/>
      <c r="AJI204" s="394"/>
      <c r="AJJ204" s="395"/>
      <c r="AJK204" s="396"/>
      <c r="AJL204" s="397"/>
      <c r="AJM204" s="389"/>
      <c r="AJT204" s="394"/>
      <c r="AJU204" s="395"/>
      <c r="AJV204" s="396"/>
      <c r="AJW204" s="397"/>
      <c r="AJX204" s="389"/>
      <c r="AKE204" s="394"/>
      <c r="AKF204" s="395"/>
      <c r="AKG204" s="396"/>
      <c r="AKH204" s="397"/>
      <c r="AKI204" s="389"/>
      <c r="AKP204" s="394"/>
      <c r="AKQ204" s="395"/>
      <c r="AKR204" s="396"/>
      <c r="AKS204" s="397"/>
      <c r="AKT204" s="389"/>
      <c r="ALA204" s="394"/>
      <c r="ALB204" s="395"/>
      <c r="ALC204" s="396"/>
      <c r="ALD204" s="397"/>
      <c r="ALE204" s="389"/>
      <c r="ALL204" s="394"/>
      <c r="ALM204" s="395"/>
      <c r="ALN204" s="396"/>
      <c r="ALO204" s="397"/>
      <c r="ALP204" s="389"/>
      <c r="ALW204" s="394"/>
      <c r="ALX204" s="395"/>
      <c r="ALY204" s="396"/>
      <c r="ALZ204" s="397"/>
      <c r="AMA204" s="389"/>
      <c r="AMH204" s="394"/>
      <c r="AMI204" s="395"/>
      <c r="AMJ204" s="396"/>
      <c r="AMK204" s="397"/>
      <c r="AML204" s="389"/>
      <c r="AMS204" s="394"/>
      <c r="AMT204" s="395"/>
      <c r="AMU204" s="396"/>
      <c r="AMV204" s="397"/>
      <c r="AMW204" s="389"/>
      <c r="AND204" s="394"/>
      <c r="ANE204" s="395"/>
      <c r="ANF204" s="396"/>
      <c r="ANG204" s="397"/>
      <c r="ANH204" s="389"/>
      <c r="ANO204" s="394"/>
      <c r="ANP204" s="395"/>
      <c r="ANQ204" s="396"/>
      <c r="ANR204" s="397"/>
      <c r="ANS204" s="389"/>
      <c r="ANZ204" s="394"/>
      <c r="AOA204" s="395"/>
      <c r="AOB204" s="396"/>
      <c r="AOC204" s="397"/>
      <c r="AOD204" s="389"/>
      <c r="AOK204" s="394"/>
      <c r="AOL204" s="395"/>
      <c r="AOM204" s="396"/>
      <c r="AON204" s="397"/>
      <c r="AOO204" s="389"/>
      <c r="AOV204" s="394"/>
      <c r="AOW204" s="395"/>
      <c r="AOX204" s="396"/>
      <c r="AOY204" s="397"/>
      <c r="AOZ204" s="389"/>
      <c r="APG204" s="394"/>
      <c r="APH204" s="395"/>
      <c r="API204" s="396"/>
      <c r="APJ204" s="397"/>
      <c r="APK204" s="389"/>
      <c r="APR204" s="394"/>
      <c r="APS204" s="395"/>
      <c r="APT204" s="396"/>
      <c r="APU204" s="397"/>
      <c r="APV204" s="389"/>
      <c r="AQC204" s="394"/>
      <c r="AQD204" s="395"/>
      <c r="AQE204" s="396"/>
      <c r="AQF204" s="397"/>
      <c r="AQG204" s="389"/>
      <c r="AQN204" s="394"/>
      <c r="AQO204" s="395"/>
      <c r="AQP204" s="396"/>
      <c r="AQQ204" s="397"/>
      <c r="AQR204" s="389"/>
      <c r="AQY204" s="394"/>
      <c r="AQZ204" s="395"/>
      <c r="ARA204" s="396"/>
      <c r="ARB204" s="397"/>
      <c r="ARC204" s="389"/>
      <c r="ARJ204" s="394"/>
      <c r="ARK204" s="395"/>
      <c r="ARL204" s="396"/>
      <c r="ARM204" s="397"/>
      <c r="ARN204" s="389"/>
      <c r="ARU204" s="394"/>
      <c r="ARV204" s="395"/>
      <c r="ARW204" s="396"/>
      <c r="ARX204" s="397"/>
      <c r="ARY204" s="389"/>
      <c r="ASF204" s="394"/>
      <c r="ASG204" s="395"/>
      <c r="ASH204" s="396"/>
      <c r="ASI204" s="397"/>
      <c r="ASJ204" s="389"/>
      <c r="ASQ204" s="394"/>
      <c r="ASR204" s="395"/>
      <c r="ASS204" s="396"/>
      <c r="AST204" s="397"/>
      <c r="ASU204" s="389"/>
      <c r="ATB204" s="394"/>
      <c r="ATC204" s="395"/>
      <c r="ATD204" s="396"/>
      <c r="ATE204" s="397"/>
      <c r="ATF204" s="389"/>
      <c r="ATM204" s="394"/>
      <c r="ATN204" s="395"/>
      <c r="ATO204" s="396"/>
      <c r="ATP204" s="397"/>
      <c r="ATQ204" s="389"/>
      <c r="ATX204" s="394"/>
      <c r="ATY204" s="395"/>
      <c r="ATZ204" s="396"/>
      <c r="AUA204" s="397"/>
      <c r="AUB204" s="389"/>
      <c r="AUI204" s="394"/>
      <c r="AUJ204" s="395"/>
      <c r="AUK204" s="396"/>
      <c r="AUL204" s="397"/>
      <c r="AUM204" s="389"/>
      <c r="AUT204" s="394"/>
      <c r="AUU204" s="395"/>
      <c r="AUV204" s="396"/>
      <c r="AUW204" s="397"/>
      <c r="AUX204" s="389"/>
      <c r="AVE204" s="394"/>
      <c r="AVF204" s="395"/>
      <c r="AVG204" s="396"/>
      <c r="AVH204" s="397"/>
      <c r="AVI204" s="389"/>
      <c r="AVP204" s="394"/>
      <c r="AVQ204" s="395"/>
      <c r="AVR204" s="396"/>
      <c r="AVS204" s="397"/>
      <c r="AVT204" s="389"/>
      <c r="AWA204" s="394"/>
      <c r="AWB204" s="395"/>
      <c r="AWC204" s="396"/>
      <c r="AWD204" s="397"/>
      <c r="AWE204" s="389"/>
      <c r="AWL204" s="394"/>
      <c r="AWM204" s="395"/>
      <c r="AWN204" s="396"/>
      <c r="AWO204" s="397"/>
      <c r="AWP204" s="389"/>
      <c r="AWW204" s="394"/>
      <c r="AWX204" s="395"/>
      <c r="AWY204" s="396"/>
      <c r="AWZ204" s="397"/>
      <c r="AXA204" s="389"/>
      <c r="AXH204" s="394"/>
      <c r="AXI204" s="395"/>
      <c r="AXJ204" s="396"/>
      <c r="AXK204" s="397"/>
      <c r="AXL204" s="389"/>
      <c r="AXS204" s="394"/>
      <c r="AXT204" s="395"/>
      <c r="AXU204" s="396"/>
      <c r="AXV204" s="397"/>
      <c r="AXW204" s="389"/>
      <c r="AYD204" s="394"/>
      <c r="AYE204" s="395"/>
      <c r="AYF204" s="396"/>
      <c r="AYG204" s="397"/>
      <c r="AYH204" s="389"/>
      <c r="AYO204" s="394"/>
      <c r="AYP204" s="395"/>
      <c r="AYQ204" s="396"/>
      <c r="AYR204" s="397"/>
      <c r="AYS204" s="389"/>
      <c r="AYZ204" s="394"/>
      <c r="AZA204" s="395"/>
      <c r="AZB204" s="396"/>
      <c r="AZC204" s="397"/>
      <c r="AZD204" s="389"/>
      <c r="AZK204" s="394"/>
      <c r="AZL204" s="395"/>
      <c r="AZM204" s="396"/>
      <c r="AZN204" s="397"/>
      <c r="AZO204" s="389"/>
      <c r="AZV204" s="394"/>
      <c r="AZW204" s="395"/>
      <c r="AZX204" s="396"/>
      <c r="AZY204" s="397"/>
      <c r="AZZ204" s="389"/>
      <c r="BAG204" s="394"/>
      <c r="BAH204" s="395"/>
      <c r="BAI204" s="396"/>
      <c r="BAJ204" s="397"/>
      <c r="BAK204" s="389"/>
      <c r="BAR204" s="394"/>
      <c r="BAS204" s="395"/>
      <c r="BAT204" s="396"/>
      <c r="BAU204" s="397"/>
      <c r="BAV204" s="389"/>
      <c r="BBC204" s="394"/>
      <c r="BBD204" s="395"/>
      <c r="BBE204" s="396"/>
      <c r="BBF204" s="397"/>
      <c r="BBG204" s="389"/>
      <c r="BBN204" s="394"/>
      <c r="BBO204" s="395"/>
      <c r="BBP204" s="396"/>
      <c r="BBQ204" s="397"/>
      <c r="BBR204" s="389"/>
      <c r="BBY204" s="394"/>
      <c r="BBZ204" s="395"/>
      <c r="BCA204" s="396"/>
      <c r="BCB204" s="397"/>
      <c r="BCC204" s="389"/>
      <c r="BCJ204" s="394"/>
      <c r="BCK204" s="395"/>
      <c r="BCL204" s="396"/>
      <c r="BCM204" s="397"/>
      <c r="BCN204" s="389"/>
      <c r="BCU204" s="394"/>
      <c r="BCV204" s="395"/>
      <c r="BCW204" s="396"/>
      <c r="BCX204" s="397"/>
      <c r="BCY204" s="389"/>
      <c r="BDF204" s="394"/>
      <c r="BDG204" s="395"/>
      <c r="BDH204" s="396"/>
      <c r="BDI204" s="397"/>
      <c r="BDJ204" s="389"/>
      <c r="BDQ204" s="394"/>
      <c r="BDR204" s="395"/>
      <c r="BDS204" s="396"/>
      <c r="BDT204" s="397"/>
      <c r="BDU204" s="389"/>
      <c r="BEB204" s="394"/>
      <c r="BEC204" s="395"/>
      <c r="BED204" s="396"/>
      <c r="BEE204" s="397"/>
      <c r="BEF204" s="389"/>
      <c r="BEM204" s="394"/>
      <c r="BEN204" s="395"/>
      <c r="BEO204" s="396"/>
      <c r="BEP204" s="397"/>
      <c r="BEQ204" s="389"/>
      <c r="BEX204" s="394"/>
      <c r="BEY204" s="395"/>
      <c r="BEZ204" s="396"/>
      <c r="BFA204" s="397"/>
      <c r="BFB204" s="389"/>
      <c r="BFI204" s="394"/>
      <c r="BFJ204" s="395"/>
      <c r="BFK204" s="396"/>
      <c r="BFL204" s="397"/>
      <c r="BFM204" s="389"/>
      <c r="BFT204" s="394"/>
      <c r="BFU204" s="395"/>
      <c r="BFV204" s="396"/>
      <c r="BFW204" s="397"/>
      <c r="BFX204" s="389"/>
      <c r="BGE204" s="394"/>
      <c r="BGF204" s="395"/>
      <c r="BGG204" s="396"/>
      <c r="BGH204" s="397"/>
      <c r="BGI204" s="389"/>
      <c r="BGP204" s="394"/>
      <c r="BGQ204" s="395"/>
      <c r="BGR204" s="396"/>
      <c r="BGS204" s="397"/>
      <c r="BGT204" s="389"/>
      <c r="BHA204" s="394"/>
      <c r="BHB204" s="395"/>
      <c r="BHC204" s="396"/>
      <c r="BHD204" s="397"/>
      <c r="BHE204" s="389"/>
      <c r="BHL204" s="394"/>
      <c r="BHM204" s="395"/>
      <c r="BHN204" s="396"/>
      <c r="BHO204" s="397"/>
      <c r="BHP204" s="389"/>
      <c r="BHW204" s="394"/>
      <c r="BHX204" s="395"/>
      <c r="BHY204" s="396"/>
      <c r="BHZ204" s="397"/>
      <c r="BIA204" s="389"/>
      <c r="BIH204" s="394"/>
      <c r="BII204" s="395"/>
      <c r="BIJ204" s="396"/>
      <c r="BIK204" s="397"/>
      <c r="BIL204" s="389"/>
      <c r="BIS204" s="394"/>
      <c r="BIT204" s="395"/>
      <c r="BIU204" s="396"/>
      <c r="BIV204" s="397"/>
      <c r="BIW204" s="389"/>
      <c r="BJD204" s="394"/>
      <c r="BJE204" s="395"/>
      <c r="BJF204" s="396"/>
      <c r="BJG204" s="397"/>
      <c r="BJH204" s="389"/>
      <c r="BJO204" s="394"/>
      <c r="BJP204" s="395"/>
      <c r="BJQ204" s="396"/>
      <c r="BJR204" s="397"/>
      <c r="BJS204" s="389"/>
      <c r="BJZ204" s="394"/>
      <c r="BKA204" s="395"/>
      <c r="BKB204" s="396"/>
      <c r="BKC204" s="397"/>
      <c r="BKD204" s="389"/>
      <c r="BKK204" s="394"/>
      <c r="BKL204" s="395"/>
      <c r="BKM204" s="396"/>
      <c r="BKN204" s="397"/>
      <c r="BKO204" s="389"/>
      <c r="BKV204" s="394"/>
      <c r="BKW204" s="395"/>
      <c r="BKX204" s="396"/>
      <c r="BKY204" s="397"/>
      <c r="BKZ204" s="389"/>
      <c r="BLG204" s="394"/>
      <c r="BLH204" s="395"/>
      <c r="BLI204" s="396"/>
      <c r="BLJ204" s="397"/>
      <c r="BLK204" s="389"/>
      <c r="BLR204" s="394"/>
      <c r="BLS204" s="395"/>
      <c r="BLT204" s="396"/>
      <c r="BLU204" s="397"/>
      <c r="BLV204" s="389"/>
      <c r="BMC204" s="394"/>
      <c r="BMD204" s="395"/>
      <c r="BME204" s="396"/>
      <c r="BMF204" s="397"/>
      <c r="BMG204" s="389"/>
      <c r="BMN204" s="394"/>
      <c r="BMO204" s="395"/>
      <c r="BMP204" s="396"/>
      <c r="BMQ204" s="397"/>
      <c r="BMR204" s="389"/>
      <c r="BMY204" s="394"/>
      <c r="BMZ204" s="395"/>
      <c r="BNA204" s="396"/>
      <c r="BNB204" s="397"/>
      <c r="BNC204" s="389"/>
      <c r="BNJ204" s="394"/>
      <c r="BNK204" s="395"/>
      <c r="BNL204" s="396"/>
      <c r="BNM204" s="397"/>
      <c r="BNN204" s="389"/>
      <c r="BNU204" s="394"/>
      <c r="BNV204" s="395"/>
      <c r="BNW204" s="396"/>
      <c r="BNX204" s="397"/>
      <c r="BNY204" s="389"/>
      <c r="BOF204" s="394"/>
      <c r="BOG204" s="395"/>
      <c r="BOH204" s="396"/>
      <c r="BOI204" s="397"/>
      <c r="BOJ204" s="389"/>
      <c r="BOQ204" s="394"/>
      <c r="BOR204" s="395"/>
      <c r="BOS204" s="396"/>
      <c r="BOT204" s="397"/>
      <c r="BOU204" s="389"/>
      <c r="BPB204" s="394"/>
      <c r="BPC204" s="395"/>
      <c r="BPD204" s="396"/>
      <c r="BPE204" s="397"/>
      <c r="BPF204" s="389"/>
      <c r="BPM204" s="394"/>
      <c r="BPN204" s="395"/>
      <c r="BPO204" s="396"/>
      <c r="BPP204" s="397"/>
      <c r="BPQ204" s="389"/>
      <c r="BPX204" s="394"/>
      <c r="BPY204" s="395"/>
      <c r="BPZ204" s="396"/>
      <c r="BQA204" s="397"/>
      <c r="BQB204" s="389"/>
      <c r="BQI204" s="394"/>
      <c r="BQJ204" s="395"/>
      <c r="BQK204" s="396"/>
      <c r="BQL204" s="397"/>
      <c r="BQM204" s="389"/>
      <c r="BQT204" s="394"/>
      <c r="BQU204" s="395"/>
      <c r="BQV204" s="396"/>
      <c r="BQW204" s="397"/>
      <c r="BQX204" s="389"/>
      <c r="BRE204" s="394"/>
      <c r="BRF204" s="395"/>
      <c r="BRG204" s="396"/>
      <c r="BRH204" s="397"/>
      <c r="BRI204" s="389"/>
      <c r="BRP204" s="394"/>
      <c r="BRQ204" s="395"/>
      <c r="BRR204" s="396"/>
      <c r="BRS204" s="397"/>
      <c r="BRT204" s="389"/>
      <c r="BSA204" s="394"/>
      <c r="BSB204" s="395"/>
      <c r="BSC204" s="396"/>
      <c r="BSD204" s="397"/>
      <c r="BSE204" s="389"/>
      <c r="BSL204" s="394"/>
      <c r="BSM204" s="395"/>
      <c r="BSN204" s="396"/>
      <c r="BSO204" s="397"/>
      <c r="BSP204" s="389"/>
      <c r="BSW204" s="394"/>
      <c r="BSX204" s="395"/>
      <c r="BSY204" s="396"/>
      <c r="BSZ204" s="397"/>
      <c r="BTA204" s="389"/>
      <c r="BTH204" s="394"/>
      <c r="BTI204" s="395"/>
      <c r="BTJ204" s="396"/>
      <c r="BTK204" s="397"/>
      <c r="BTL204" s="389"/>
      <c r="BTS204" s="394"/>
      <c r="BTT204" s="395"/>
      <c r="BTU204" s="396"/>
      <c r="BTV204" s="397"/>
      <c r="BTW204" s="389"/>
      <c r="BUD204" s="394"/>
      <c r="BUE204" s="395"/>
      <c r="BUF204" s="396"/>
      <c r="BUG204" s="397"/>
      <c r="BUH204" s="389"/>
      <c r="BUO204" s="394"/>
      <c r="BUP204" s="395"/>
      <c r="BUQ204" s="396"/>
      <c r="BUR204" s="397"/>
      <c r="BUS204" s="389"/>
      <c r="BUZ204" s="394"/>
      <c r="BVA204" s="395"/>
      <c r="BVB204" s="396"/>
      <c r="BVC204" s="397"/>
      <c r="BVD204" s="389"/>
      <c r="BVK204" s="394"/>
      <c r="BVL204" s="395"/>
      <c r="BVM204" s="396"/>
      <c r="BVN204" s="397"/>
      <c r="BVO204" s="389"/>
      <c r="BVV204" s="394"/>
      <c r="BVW204" s="395"/>
      <c r="BVX204" s="396"/>
      <c r="BVY204" s="397"/>
      <c r="BVZ204" s="389"/>
      <c r="BWG204" s="394"/>
      <c r="BWH204" s="395"/>
      <c r="BWI204" s="396"/>
      <c r="BWJ204" s="397"/>
      <c r="BWK204" s="389"/>
      <c r="BWR204" s="394"/>
      <c r="BWS204" s="395"/>
      <c r="BWT204" s="396"/>
      <c r="BWU204" s="397"/>
      <c r="BWV204" s="389"/>
      <c r="BXC204" s="394"/>
      <c r="BXD204" s="395"/>
      <c r="BXE204" s="396"/>
      <c r="BXF204" s="397"/>
      <c r="BXG204" s="389"/>
      <c r="BXN204" s="394"/>
      <c r="BXO204" s="395"/>
      <c r="BXP204" s="396"/>
      <c r="BXQ204" s="397"/>
      <c r="BXR204" s="389"/>
      <c r="BXY204" s="394"/>
      <c r="BXZ204" s="395"/>
      <c r="BYA204" s="396"/>
      <c r="BYB204" s="397"/>
      <c r="BYC204" s="389"/>
      <c r="BYJ204" s="394"/>
      <c r="BYK204" s="395"/>
      <c r="BYL204" s="396"/>
      <c r="BYM204" s="397"/>
      <c r="BYN204" s="389"/>
      <c r="BYU204" s="394"/>
      <c r="BYV204" s="395"/>
      <c r="BYW204" s="396"/>
      <c r="BYX204" s="397"/>
      <c r="BYY204" s="389"/>
      <c r="BZF204" s="394"/>
      <c r="BZG204" s="395"/>
      <c r="BZH204" s="396"/>
      <c r="BZI204" s="397"/>
      <c r="BZJ204" s="389"/>
      <c r="BZQ204" s="394"/>
      <c r="BZR204" s="395"/>
      <c r="BZS204" s="396"/>
      <c r="BZT204" s="397"/>
      <c r="BZU204" s="389"/>
      <c r="CAB204" s="394"/>
      <c r="CAC204" s="395"/>
      <c r="CAD204" s="396"/>
      <c r="CAE204" s="397"/>
      <c r="CAF204" s="389"/>
      <c r="CAM204" s="394"/>
      <c r="CAN204" s="395"/>
      <c r="CAO204" s="396"/>
      <c r="CAP204" s="397"/>
      <c r="CAQ204" s="389"/>
      <c r="CAX204" s="394"/>
      <c r="CAY204" s="395"/>
      <c r="CAZ204" s="396"/>
      <c r="CBA204" s="397"/>
      <c r="CBB204" s="389"/>
      <c r="CBI204" s="394"/>
      <c r="CBJ204" s="395"/>
      <c r="CBK204" s="396"/>
      <c r="CBL204" s="397"/>
      <c r="CBM204" s="389"/>
      <c r="CBT204" s="394"/>
      <c r="CBU204" s="395"/>
      <c r="CBV204" s="396"/>
      <c r="CBW204" s="397"/>
      <c r="CBX204" s="389"/>
      <c r="CCE204" s="394"/>
      <c r="CCF204" s="395"/>
      <c r="CCG204" s="396"/>
      <c r="CCH204" s="397"/>
      <c r="CCI204" s="389"/>
      <c r="CCP204" s="394"/>
      <c r="CCQ204" s="395"/>
      <c r="CCR204" s="396"/>
      <c r="CCS204" s="397"/>
      <c r="CCT204" s="389"/>
      <c r="CDA204" s="394"/>
      <c r="CDB204" s="395"/>
      <c r="CDC204" s="396"/>
      <c r="CDD204" s="397"/>
      <c r="CDE204" s="389"/>
      <c r="CDL204" s="394"/>
      <c r="CDM204" s="395"/>
      <c r="CDN204" s="396"/>
      <c r="CDO204" s="397"/>
      <c r="CDP204" s="389"/>
      <c r="CDW204" s="394"/>
      <c r="CDX204" s="395"/>
      <c r="CDY204" s="396"/>
      <c r="CDZ204" s="397"/>
      <c r="CEA204" s="389"/>
      <c r="CEH204" s="394"/>
      <c r="CEI204" s="395"/>
      <c r="CEJ204" s="396"/>
      <c r="CEK204" s="397"/>
      <c r="CEL204" s="389"/>
      <c r="CES204" s="394"/>
      <c r="CET204" s="395"/>
      <c r="CEU204" s="396"/>
      <c r="CEV204" s="397"/>
      <c r="CEW204" s="389"/>
      <c r="CFD204" s="394"/>
      <c r="CFE204" s="395"/>
      <c r="CFF204" s="396"/>
      <c r="CFG204" s="397"/>
      <c r="CFH204" s="389"/>
      <c r="CFO204" s="394"/>
      <c r="CFP204" s="395"/>
      <c r="CFQ204" s="396"/>
      <c r="CFR204" s="397"/>
      <c r="CFS204" s="389"/>
      <c r="CFZ204" s="394"/>
      <c r="CGA204" s="395"/>
      <c r="CGB204" s="396"/>
      <c r="CGC204" s="397"/>
      <c r="CGD204" s="389"/>
      <c r="CGK204" s="394"/>
      <c r="CGL204" s="395"/>
      <c r="CGM204" s="396"/>
      <c r="CGN204" s="397"/>
      <c r="CGO204" s="389"/>
      <c r="CGV204" s="394"/>
      <c r="CGW204" s="395"/>
      <c r="CGX204" s="396"/>
      <c r="CGY204" s="397"/>
      <c r="CGZ204" s="389"/>
      <c r="CHG204" s="394"/>
      <c r="CHH204" s="395"/>
      <c r="CHI204" s="396"/>
      <c r="CHJ204" s="397"/>
      <c r="CHK204" s="389"/>
      <c r="CHR204" s="394"/>
      <c r="CHS204" s="395"/>
      <c r="CHT204" s="396"/>
      <c r="CHU204" s="397"/>
      <c r="CHV204" s="389"/>
      <c r="CIC204" s="394"/>
      <c r="CID204" s="395"/>
      <c r="CIE204" s="396"/>
      <c r="CIF204" s="397"/>
      <c r="CIG204" s="389"/>
      <c r="CIN204" s="394"/>
      <c r="CIO204" s="395"/>
      <c r="CIP204" s="396"/>
      <c r="CIQ204" s="397"/>
      <c r="CIR204" s="389"/>
      <c r="CIY204" s="394"/>
      <c r="CIZ204" s="395"/>
      <c r="CJA204" s="396"/>
      <c r="CJB204" s="397"/>
      <c r="CJC204" s="389"/>
      <c r="CJJ204" s="394"/>
      <c r="CJK204" s="395"/>
      <c r="CJL204" s="396"/>
      <c r="CJM204" s="397"/>
      <c r="CJN204" s="389"/>
      <c r="CJU204" s="394"/>
      <c r="CJV204" s="395"/>
      <c r="CJW204" s="396"/>
      <c r="CJX204" s="397"/>
      <c r="CJY204" s="389"/>
      <c r="CKF204" s="394"/>
      <c r="CKG204" s="395"/>
      <c r="CKH204" s="396"/>
      <c r="CKI204" s="397"/>
      <c r="CKJ204" s="389"/>
      <c r="CKQ204" s="394"/>
      <c r="CKR204" s="395"/>
      <c r="CKS204" s="396"/>
      <c r="CKT204" s="397"/>
      <c r="CKU204" s="389"/>
      <c r="CLB204" s="394"/>
      <c r="CLC204" s="395"/>
      <c r="CLD204" s="396"/>
      <c r="CLE204" s="397"/>
      <c r="CLF204" s="389"/>
      <c r="CLM204" s="394"/>
      <c r="CLN204" s="395"/>
      <c r="CLO204" s="396"/>
      <c r="CLP204" s="397"/>
      <c r="CLQ204" s="389"/>
      <c r="CLX204" s="394"/>
      <c r="CLY204" s="395"/>
      <c r="CLZ204" s="396"/>
      <c r="CMA204" s="397"/>
      <c r="CMB204" s="389"/>
      <c r="CMI204" s="394"/>
      <c r="CMJ204" s="395"/>
      <c r="CMK204" s="396"/>
      <c r="CML204" s="397"/>
      <c r="CMM204" s="389"/>
      <c r="CMT204" s="394"/>
      <c r="CMU204" s="395"/>
      <c r="CMV204" s="396"/>
      <c r="CMW204" s="397"/>
      <c r="CMX204" s="389"/>
      <c r="CNE204" s="394"/>
      <c r="CNF204" s="395"/>
      <c r="CNG204" s="396"/>
      <c r="CNH204" s="397"/>
      <c r="CNI204" s="389"/>
      <c r="CNP204" s="394"/>
      <c r="CNQ204" s="395"/>
      <c r="CNR204" s="396"/>
      <c r="CNS204" s="397"/>
      <c r="CNT204" s="389"/>
      <c r="COA204" s="394"/>
      <c r="COB204" s="395"/>
      <c r="COC204" s="396"/>
      <c r="COD204" s="397"/>
      <c r="COE204" s="389"/>
      <c r="COL204" s="394"/>
      <c r="COM204" s="395"/>
      <c r="CON204" s="396"/>
      <c r="COO204" s="397"/>
      <c r="COP204" s="389"/>
      <c r="COW204" s="394"/>
      <c r="COX204" s="395"/>
      <c r="COY204" s="396"/>
      <c r="COZ204" s="397"/>
      <c r="CPA204" s="389"/>
      <c r="CPH204" s="394"/>
      <c r="CPI204" s="395"/>
      <c r="CPJ204" s="396"/>
      <c r="CPK204" s="397"/>
      <c r="CPL204" s="389"/>
      <c r="CPS204" s="394"/>
      <c r="CPT204" s="395"/>
      <c r="CPU204" s="396"/>
      <c r="CPV204" s="397"/>
      <c r="CPW204" s="389"/>
      <c r="CQD204" s="394"/>
      <c r="CQE204" s="395"/>
      <c r="CQF204" s="396"/>
      <c r="CQG204" s="397"/>
      <c r="CQH204" s="389"/>
      <c r="CQO204" s="394"/>
      <c r="CQP204" s="395"/>
      <c r="CQQ204" s="396"/>
      <c r="CQR204" s="397"/>
      <c r="CQS204" s="389"/>
      <c r="CQZ204" s="394"/>
      <c r="CRA204" s="395"/>
      <c r="CRB204" s="396"/>
      <c r="CRC204" s="397"/>
      <c r="CRD204" s="389"/>
      <c r="CRK204" s="394"/>
      <c r="CRL204" s="395"/>
      <c r="CRM204" s="396"/>
      <c r="CRN204" s="397"/>
      <c r="CRO204" s="389"/>
      <c r="CRV204" s="394"/>
      <c r="CRW204" s="395"/>
      <c r="CRX204" s="396"/>
      <c r="CRY204" s="397"/>
      <c r="CRZ204" s="389"/>
      <c r="CSG204" s="394"/>
      <c r="CSH204" s="395"/>
      <c r="CSI204" s="396"/>
      <c r="CSJ204" s="397"/>
      <c r="CSK204" s="389"/>
      <c r="CSR204" s="394"/>
      <c r="CSS204" s="395"/>
      <c r="CST204" s="396"/>
      <c r="CSU204" s="397"/>
      <c r="CSV204" s="389"/>
      <c r="CTC204" s="394"/>
      <c r="CTD204" s="395"/>
      <c r="CTE204" s="396"/>
      <c r="CTF204" s="397"/>
      <c r="CTG204" s="389"/>
      <c r="CTN204" s="394"/>
      <c r="CTO204" s="395"/>
      <c r="CTP204" s="396"/>
      <c r="CTQ204" s="397"/>
      <c r="CTR204" s="389"/>
      <c r="CTY204" s="394"/>
      <c r="CTZ204" s="395"/>
      <c r="CUA204" s="396"/>
      <c r="CUB204" s="397"/>
      <c r="CUC204" s="389"/>
      <c r="CUJ204" s="394"/>
      <c r="CUK204" s="395"/>
      <c r="CUL204" s="396"/>
      <c r="CUM204" s="397"/>
      <c r="CUN204" s="389"/>
      <c r="CUU204" s="394"/>
      <c r="CUV204" s="395"/>
      <c r="CUW204" s="396"/>
      <c r="CUX204" s="397"/>
      <c r="CUY204" s="389"/>
      <c r="CVF204" s="394"/>
      <c r="CVG204" s="395"/>
      <c r="CVH204" s="396"/>
      <c r="CVI204" s="397"/>
      <c r="CVJ204" s="389"/>
      <c r="CVQ204" s="394"/>
      <c r="CVR204" s="395"/>
      <c r="CVS204" s="396"/>
      <c r="CVT204" s="397"/>
      <c r="CVU204" s="389"/>
      <c r="CWB204" s="394"/>
      <c r="CWC204" s="395"/>
      <c r="CWD204" s="396"/>
      <c r="CWE204" s="397"/>
      <c r="CWF204" s="389"/>
      <c r="CWM204" s="394"/>
      <c r="CWN204" s="395"/>
      <c r="CWO204" s="396"/>
      <c r="CWP204" s="397"/>
      <c r="CWQ204" s="389"/>
      <c r="CWX204" s="394"/>
      <c r="CWY204" s="395"/>
      <c r="CWZ204" s="396"/>
      <c r="CXA204" s="397"/>
      <c r="CXB204" s="389"/>
      <c r="CXI204" s="394"/>
      <c r="CXJ204" s="395"/>
      <c r="CXK204" s="396"/>
      <c r="CXL204" s="397"/>
      <c r="CXM204" s="389"/>
      <c r="CXT204" s="394"/>
      <c r="CXU204" s="395"/>
      <c r="CXV204" s="396"/>
      <c r="CXW204" s="397"/>
      <c r="CXX204" s="389"/>
      <c r="CYE204" s="394"/>
      <c r="CYF204" s="395"/>
      <c r="CYG204" s="396"/>
      <c r="CYH204" s="397"/>
      <c r="CYI204" s="389"/>
      <c r="CYP204" s="394"/>
      <c r="CYQ204" s="395"/>
      <c r="CYR204" s="396"/>
      <c r="CYS204" s="397"/>
      <c r="CYT204" s="389"/>
      <c r="CZA204" s="394"/>
      <c r="CZB204" s="395"/>
      <c r="CZC204" s="396"/>
      <c r="CZD204" s="397"/>
      <c r="CZE204" s="389"/>
      <c r="CZL204" s="394"/>
      <c r="CZM204" s="395"/>
      <c r="CZN204" s="396"/>
      <c r="CZO204" s="397"/>
      <c r="CZP204" s="389"/>
      <c r="CZW204" s="394"/>
      <c r="CZX204" s="395"/>
      <c r="CZY204" s="396"/>
      <c r="CZZ204" s="397"/>
      <c r="DAA204" s="389"/>
      <c r="DAH204" s="394"/>
      <c r="DAI204" s="395"/>
      <c r="DAJ204" s="396"/>
      <c r="DAK204" s="397"/>
      <c r="DAL204" s="389"/>
      <c r="DAS204" s="394"/>
      <c r="DAT204" s="395"/>
      <c r="DAU204" s="396"/>
      <c r="DAV204" s="397"/>
      <c r="DAW204" s="389"/>
      <c r="DBD204" s="394"/>
      <c r="DBE204" s="395"/>
      <c r="DBF204" s="396"/>
      <c r="DBG204" s="397"/>
      <c r="DBH204" s="389"/>
      <c r="DBO204" s="394"/>
      <c r="DBP204" s="395"/>
      <c r="DBQ204" s="396"/>
      <c r="DBR204" s="397"/>
      <c r="DBS204" s="389"/>
      <c r="DBZ204" s="394"/>
      <c r="DCA204" s="395"/>
      <c r="DCB204" s="396"/>
      <c r="DCC204" s="397"/>
      <c r="DCD204" s="389"/>
      <c r="DCK204" s="394"/>
      <c r="DCL204" s="395"/>
      <c r="DCM204" s="396"/>
      <c r="DCN204" s="397"/>
      <c r="DCO204" s="389"/>
      <c r="DCV204" s="394"/>
      <c r="DCW204" s="395"/>
      <c r="DCX204" s="396"/>
      <c r="DCY204" s="397"/>
      <c r="DCZ204" s="389"/>
      <c r="DDG204" s="394"/>
      <c r="DDH204" s="395"/>
      <c r="DDI204" s="396"/>
      <c r="DDJ204" s="397"/>
      <c r="DDK204" s="389"/>
      <c r="DDR204" s="394"/>
      <c r="DDS204" s="395"/>
      <c r="DDT204" s="396"/>
      <c r="DDU204" s="397"/>
      <c r="DDV204" s="389"/>
      <c r="DEC204" s="394"/>
      <c r="DED204" s="395"/>
      <c r="DEE204" s="396"/>
      <c r="DEF204" s="397"/>
      <c r="DEG204" s="389"/>
      <c r="DEN204" s="394"/>
      <c r="DEO204" s="395"/>
      <c r="DEP204" s="396"/>
      <c r="DEQ204" s="397"/>
      <c r="DER204" s="389"/>
      <c r="DEY204" s="394"/>
      <c r="DEZ204" s="395"/>
      <c r="DFA204" s="396"/>
      <c r="DFB204" s="397"/>
      <c r="DFC204" s="389"/>
      <c r="DFJ204" s="394"/>
      <c r="DFK204" s="395"/>
      <c r="DFL204" s="396"/>
      <c r="DFM204" s="397"/>
      <c r="DFN204" s="389"/>
      <c r="DFU204" s="394"/>
      <c r="DFV204" s="395"/>
      <c r="DFW204" s="396"/>
      <c r="DFX204" s="397"/>
      <c r="DFY204" s="389"/>
      <c r="DGF204" s="394"/>
      <c r="DGG204" s="395"/>
      <c r="DGH204" s="396"/>
      <c r="DGI204" s="397"/>
      <c r="DGJ204" s="389"/>
      <c r="DGQ204" s="394"/>
      <c r="DGR204" s="395"/>
      <c r="DGS204" s="396"/>
      <c r="DGT204" s="397"/>
      <c r="DGU204" s="389"/>
      <c r="DHB204" s="394"/>
      <c r="DHC204" s="395"/>
      <c r="DHD204" s="396"/>
      <c r="DHE204" s="397"/>
      <c r="DHF204" s="389"/>
      <c r="DHM204" s="394"/>
      <c r="DHN204" s="395"/>
      <c r="DHO204" s="396"/>
      <c r="DHP204" s="397"/>
      <c r="DHQ204" s="389"/>
      <c r="DHX204" s="394"/>
      <c r="DHY204" s="395"/>
      <c r="DHZ204" s="396"/>
      <c r="DIA204" s="397"/>
      <c r="DIB204" s="389"/>
      <c r="DII204" s="394"/>
      <c r="DIJ204" s="395"/>
      <c r="DIK204" s="396"/>
      <c r="DIL204" s="397"/>
      <c r="DIM204" s="389"/>
      <c r="DIT204" s="394"/>
      <c r="DIU204" s="395"/>
      <c r="DIV204" s="396"/>
      <c r="DIW204" s="397"/>
      <c r="DIX204" s="389"/>
      <c r="DJE204" s="394"/>
      <c r="DJF204" s="395"/>
      <c r="DJG204" s="396"/>
      <c r="DJH204" s="397"/>
      <c r="DJI204" s="389"/>
      <c r="DJP204" s="394"/>
      <c r="DJQ204" s="395"/>
      <c r="DJR204" s="396"/>
      <c r="DJS204" s="397"/>
      <c r="DJT204" s="389"/>
      <c r="DKA204" s="394"/>
      <c r="DKB204" s="395"/>
      <c r="DKC204" s="396"/>
      <c r="DKD204" s="397"/>
      <c r="DKE204" s="389"/>
      <c r="DKL204" s="394"/>
      <c r="DKM204" s="395"/>
      <c r="DKN204" s="396"/>
      <c r="DKO204" s="397"/>
      <c r="DKP204" s="389"/>
      <c r="DKW204" s="394"/>
      <c r="DKX204" s="395"/>
      <c r="DKY204" s="396"/>
      <c r="DKZ204" s="397"/>
      <c r="DLA204" s="389"/>
      <c r="DLH204" s="394"/>
      <c r="DLI204" s="395"/>
      <c r="DLJ204" s="396"/>
      <c r="DLK204" s="397"/>
      <c r="DLL204" s="389"/>
      <c r="DLS204" s="394"/>
      <c r="DLT204" s="395"/>
      <c r="DLU204" s="396"/>
      <c r="DLV204" s="397"/>
      <c r="DLW204" s="389"/>
      <c r="DMD204" s="394"/>
      <c r="DME204" s="395"/>
      <c r="DMF204" s="396"/>
      <c r="DMG204" s="397"/>
      <c r="DMH204" s="389"/>
      <c r="DMO204" s="394"/>
      <c r="DMP204" s="395"/>
      <c r="DMQ204" s="396"/>
      <c r="DMR204" s="397"/>
      <c r="DMS204" s="389"/>
      <c r="DMZ204" s="394"/>
      <c r="DNA204" s="395"/>
      <c r="DNB204" s="396"/>
      <c r="DNC204" s="397"/>
      <c r="DND204" s="389"/>
      <c r="DNK204" s="394"/>
      <c r="DNL204" s="395"/>
      <c r="DNM204" s="396"/>
      <c r="DNN204" s="397"/>
      <c r="DNO204" s="389"/>
      <c r="DNV204" s="394"/>
      <c r="DNW204" s="395"/>
      <c r="DNX204" s="396"/>
      <c r="DNY204" s="397"/>
      <c r="DNZ204" s="389"/>
      <c r="DOG204" s="394"/>
      <c r="DOH204" s="395"/>
      <c r="DOI204" s="396"/>
      <c r="DOJ204" s="397"/>
      <c r="DOK204" s="389"/>
      <c r="DOR204" s="394"/>
      <c r="DOS204" s="395"/>
      <c r="DOT204" s="396"/>
      <c r="DOU204" s="397"/>
      <c r="DOV204" s="389"/>
      <c r="DPC204" s="394"/>
      <c r="DPD204" s="395"/>
      <c r="DPE204" s="396"/>
      <c r="DPF204" s="397"/>
      <c r="DPG204" s="389"/>
      <c r="DPN204" s="394"/>
      <c r="DPO204" s="395"/>
      <c r="DPP204" s="396"/>
      <c r="DPQ204" s="397"/>
      <c r="DPR204" s="389"/>
      <c r="DPY204" s="394"/>
      <c r="DPZ204" s="395"/>
      <c r="DQA204" s="396"/>
      <c r="DQB204" s="397"/>
      <c r="DQC204" s="389"/>
      <c r="DQJ204" s="394"/>
      <c r="DQK204" s="395"/>
      <c r="DQL204" s="396"/>
      <c r="DQM204" s="397"/>
      <c r="DQN204" s="389"/>
      <c r="DQU204" s="394"/>
      <c r="DQV204" s="395"/>
      <c r="DQW204" s="396"/>
      <c r="DQX204" s="397"/>
      <c r="DQY204" s="389"/>
      <c r="DRF204" s="394"/>
      <c r="DRG204" s="395"/>
      <c r="DRH204" s="396"/>
      <c r="DRI204" s="397"/>
      <c r="DRJ204" s="389"/>
      <c r="DRQ204" s="394"/>
      <c r="DRR204" s="395"/>
      <c r="DRS204" s="396"/>
      <c r="DRT204" s="397"/>
      <c r="DRU204" s="389"/>
      <c r="DSB204" s="394"/>
      <c r="DSC204" s="395"/>
      <c r="DSD204" s="396"/>
      <c r="DSE204" s="397"/>
      <c r="DSF204" s="389"/>
      <c r="DSM204" s="394"/>
      <c r="DSN204" s="395"/>
      <c r="DSO204" s="396"/>
      <c r="DSP204" s="397"/>
      <c r="DSQ204" s="389"/>
      <c r="DSX204" s="394"/>
      <c r="DSY204" s="395"/>
      <c r="DSZ204" s="396"/>
      <c r="DTA204" s="397"/>
      <c r="DTB204" s="389"/>
      <c r="DTI204" s="394"/>
      <c r="DTJ204" s="395"/>
      <c r="DTK204" s="396"/>
      <c r="DTL204" s="397"/>
      <c r="DTM204" s="389"/>
      <c r="DTT204" s="394"/>
      <c r="DTU204" s="395"/>
      <c r="DTV204" s="396"/>
      <c r="DTW204" s="397"/>
      <c r="DTX204" s="389"/>
      <c r="DUE204" s="394"/>
      <c r="DUF204" s="395"/>
      <c r="DUG204" s="396"/>
      <c r="DUH204" s="397"/>
      <c r="DUI204" s="389"/>
      <c r="DUP204" s="394"/>
      <c r="DUQ204" s="395"/>
      <c r="DUR204" s="396"/>
      <c r="DUS204" s="397"/>
      <c r="DUT204" s="389"/>
      <c r="DVA204" s="394"/>
      <c r="DVB204" s="395"/>
      <c r="DVC204" s="396"/>
      <c r="DVD204" s="397"/>
      <c r="DVE204" s="389"/>
      <c r="DVL204" s="394"/>
      <c r="DVM204" s="395"/>
      <c r="DVN204" s="396"/>
      <c r="DVO204" s="397"/>
      <c r="DVP204" s="389"/>
      <c r="DVW204" s="394"/>
      <c r="DVX204" s="395"/>
      <c r="DVY204" s="396"/>
      <c r="DVZ204" s="397"/>
      <c r="DWA204" s="389"/>
      <c r="DWH204" s="394"/>
      <c r="DWI204" s="395"/>
      <c r="DWJ204" s="396"/>
      <c r="DWK204" s="397"/>
      <c r="DWL204" s="389"/>
      <c r="DWS204" s="394"/>
      <c r="DWT204" s="395"/>
      <c r="DWU204" s="396"/>
      <c r="DWV204" s="397"/>
      <c r="DWW204" s="389"/>
      <c r="DXD204" s="394"/>
      <c r="DXE204" s="395"/>
      <c r="DXF204" s="396"/>
      <c r="DXG204" s="397"/>
      <c r="DXH204" s="389"/>
      <c r="DXO204" s="394"/>
      <c r="DXP204" s="395"/>
      <c r="DXQ204" s="396"/>
      <c r="DXR204" s="397"/>
      <c r="DXS204" s="389"/>
      <c r="DXZ204" s="394"/>
      <c r="DYA204" s="395"/>
      <c r="DYB204" s="396"/>
      <c r="DYC204" s="397"/>
      <c r="DYD204" s="389"/>
      <c r="DYK204" s="394"/>
      <c r="DYL204" s="395"/>
      <c r="DYM204" s="396"/>
      <c r="DYN204" s="397"/>
      <c r="DYO204" s="389"/>
      <c r="DYV204" s="394"/>
      <c r="DYW204" s="395"/>
      <c r="DYX204" s="396"/>
      <c r="DYY204" s="397"/>
      <c r="DYZ204" s="389"/>
      <c r="DZG204" s="394"/>
      <c r="DZH204" s="395"/>
      <c r="DZI204" s="396"/>
      <c r="DZJ204" s="397"/>
      <c r="DZK204" s="389"/>
      <c r="DZR204" s="394"/>
      <c r="DZS204" s="395"/>
      <c r="DZT204" s="396"/>
      <c r="DZU204" s="397"/>
      <c r="DZV204" s="389"/>
      <c r="EAC204" s="394"/>
      <c r="EAD204" s="395"/>
      <c r="EAE204" s="396"/>
      <c r="EAF204" s="397"/>
      <c r="EAG204" s="389"/>
      <c r="EAN204" s="394"/>
      <c r="EAO204" s="395"/>
      <c r="EAP204" s="396"/>
      <c r="EAQ204" s="397"/>
      <c r="EAR204" s="389"/>
      <c r="EAY204" s="394"/>
      <c r="EAZ204" s="395"/>
      <c r="EBA204" s="396"/>
      <c r="EBB204" s="397"/>
      <c r="EBC204" s="389"/>
      <c r="EBJ204" s="394"/>
      <c r="EBK204" s="395"/>
      <c r="EBL204" s="396"/>
      <c r="EBM204" s="397"/>
      <c r="EBN204" s="389"/>
      <c r="EBU204" s="394"/>
      <c r="EBV204" s="395"/>
      <c r="EBW204" s="396"/>
      <c r="EBX204" s="397"/>
      <c r="EBY204" s="389"/>
      <c r="ECF204" s="394"/>
      <c r="ECG204" s="395"/>
      <c r="ECH204" s="396"/>
      <c r="ECI204" s="397"/>
      <c r="ECJ204" s="389"/>
      <c r="ECQ204" s="394"/>
      <c r="ECR204" s="395"/>
      <c r="ECS204" s="396"/>
      <c r="ECT204" s="397"/>
      <c r="ECU204" s="389"/>
      <c r="EDB204" s="394"/>
      <c r="EDC204" s="395"/>
      <c r="EDD204" s="396"/>
      <c r="EDE204" s="397"/>
      <c r="EDF204" s="389"/>
      <c r="EDM204" s="394"/>
      <c r="EDN204" s="395"/>
      <c r="EDO204" s="396"/>
      <c r="EDP204" s="397"/>
      <c r="EDQ204" s="389"/>
      <c r="EDX204" s="394"/>
      <c r="EDY204" s="395"/>
      <c r="EDZ204" s="396"/>
      <c r="EEA204" s="397"/>
      <c r="EEB204" s="389"/>
      <c r="EEI204" s="394"/>
      <c r="EEJ204" s="395"/>
      <c r="EEK204" s="396"/>
      <c r="EEL204" s="397"/>
      <c r="EEM204" s="389"/>
      <c r="EET204" s="394"/>
      <c r="EEU204" s="395"/>
      <c r="EEV204" s="396"/>
      <c r="EEW204" s="397"/>
      <c r="EEX204" s="389"/>
      <c r="EFE204" s="394"/>
      <c r="EFF204" s="395"/>
      <c r="EFG204" s="396"/>
      <c r="EFH204" s="397"/>
      <c r="EFI204" s="389"/>
      <c r="EFP204" s="394"/>
      <c r="EFQ204" s="395"/>
      <c r="EFR204" s="396"/>
      <c r="EFS204" s="397"/>
      <c r="EFT204" s="389"/>
      <c r="EGA204" s="394"/>
      <c r="EGB204" s="395"/>
      <c r="EGC204" s="396"/>
      <c r="EGD204" s="397"/>
      <c r="EGE204" s="389"/>
      <c r="EGL204" s="394"/>
      <c r="EGM204" s="395"/>
      <c r="EGN204" s="396"/>
      <c r="EGO204" s="397"/>
      <c r="EGP204" s="389"/>
      <c r="EGW204" s="394"/>
      <c r="EGX204" s="395"/>
      <c r="EGY204" s="396"/>
      <c r="EGZ204" s="397"/>
      <c r="EHA204" s="389"/>
      <c r="EHH204" s="394"/>
      <c r="EHI204" s="395"/>
      <c r="EHJ204" s="396"/>
      <c r="EHK204" s="397"/>
      <c r="EHL204" s="389"/>
      <c r="EHS204" s="394"/>
      <c r="EHT204" s="395"/>
      <c r="EHU204" s="396"/>
      <c r="EHV204" s="397"/>
      <c r="EHW204" s="389"/>
      <c r="EID204" s="394"/>
      <c r="EIE204" s="395"/>
      <c r="EIF204" s="396"/>
      <c r="EIG204" s="397"/>
      <c r="EIH204" s="389"/>
      <c r="EIO204" s="394"/>
      <c r="EIP204" s="395"/>
      <c r="EIQ204" s="396"/>
      <c r="EIR204" s="397"/>
      <c r="EIS204" s="389"/>
      <c r="EIZ204" s="394"/>
      <c r="EJA204" s="395"/>
      <c r="EJB204" s="396"/>
      <c r="EJC204" s="397"/>
      <c r="EJD204" s="389"/>
      <c r="EJK204" s="394"/>
      <c r="EJL204" s="395"/>
      <c r="EJM204" s="396"/>
      <c r="EJN204" s="397"/>
      <c r="EJO204" s="389"/>
      <c r="EJV204" s="394"/>
      <c r="EJW204" s="395"/>
      <c r="EJX204" s="396"/>
      <c r="EJY204" s="397"/>
      <c r="EJZ204" s="389"/>
      <c r="EKG204" s="394"/>
      <c r="EKH204" s="395"/>
      <c r="EKI204" s="396"/>
      <c r="EKJ204" s="397"/>
      <c r="EKK204" s="389"/>
      <c r="EKR204" s="394"/>
      <c r="EKS204" s="395"/>
      <c r="EKT204" s="396"/>
      <c r="EKU204" s="397"/>
      <c r="EKV204" s="389"/>
      <c r="ELC204" s="394"/>
      <c r="ELD204" s="395"/>
      <c r="ELE204" s="396"/>
      <c r="ELF204" s="397"/>
      <c r="ELG204" s="389"/>
      <c r="ELN204" s="394"/>
      <c r="ELO204" s="395"/>
      <c r="ELP204" s="396"/>
      <c r="ELQ204" s="397"/>
      <c r="ELR204" s="389"/>
      <c r="ELY204" s="394"/>
      <c r="ELZ204" s="395"/>
      <c r="EMA204" s="396"/>
      <c r="EMB204" s="397"/>
      <c r="EMC204" s="389"/>
      <c r="EMJ204" s="394"/>
      <c r="EMK204" s="395"/>
      <c r="EML204" s="396"/>
      <c r="EMM204" s="397"/>
      <c r="EMN204" s="389"/>
      <c r="EMU204" s="394"/>
      <c r="EMV204" s="395"/>
      <c r="EMW204" s="396"/>
      <c r="EMX204" s="397"/>
      <c r="EMY204" s="389"/>
      <c r="ENF204" s="394"/>
      <c r="ENG204" s="395"/>
      <c r="ENH204" s="396"/>
      <c r="ENI204" s="397"/>
      <c r="ENJ204" s="389"/>
      <c r="ENQ204" s="394"/>
      <c r="ENR204" s="395"/>
      <c r="ENS204" s="396"/>
      <c r="ENT204" s="397"/>
      <c r="ENU204" s="389"/>
      <c r="EOB204" s="394"/>
      <c r="EOC204" s="395"/>
      <c r="EOD204" s="396"/>
      <c r="EOE204" s="397"/>
      <c r="EOF204" s="389"/>
      <c r="EOM204" s="394"/>
      <c r="EON204" s="395"/>
      <c r="EOO204" s="396"/>
      <c r="EOP204" s="397"/>
      <c r="EOQ204" s="389"/>
      <c r="EOX204" s="394"/>
      <c r="EOY204" s="395"/>
      <c r="EOZ204" s="396"/>
      <c r="EPA204" s="397"/>
      <c r="EPB204" s="389"/>
      <c r="EPI204" s="394"/>
      <c r="EPJ204" s="395"/>
      <c r="EPK204" s="396"/>
      <c r="EPL204" s="397"/>
      <c r="EPM204" s="389"/>
      <c r="EPT204" s="394"/>
      <c r="EPU204" s="395"/>
      <c r="EPV204" s="396"/>
      <c r="EPW204" s="397"/>
      <c r="EPX204" s="389"/>
      <c r="EQE204" s="394"/>
      <c r="EQF204" s="395"/>
      <c r="EQG204" s="396"/>
      <c r="EQH204" s="397"/>
      <c r="EQI204" s="389"/>
      <c r="EQP204" s="394"/>
      <c r="EQQ204" s="395"/>
      <c r="EQR204" s="396"/>
      <c r="EQS204" s="397"/>
      <c r="EQT204" s="389"/>
      <c r="ERA204" s="394"/>
      <c r="ERB204" s="395"/>
      <c r="ERC204" s="396"/>
      <c r="ERD204" s="397"/>
      <c r="ERE204" s="389"/>
      <c r="ERL204" s="394"/>
      <c r="ERM204" s="395"/>
      <c r="ERN204" s="396"/>
      <c r="ERO204" s="397"/>
      <c r="ERP204" s="389"/>
      <c r="ERW204" s="394"/>
      <c r="ERX204" s="395"/>
      <c r="ERY204" s="396"/>
      <c r="ERZ204" s="397"/>
      <c r="ESA204" s="389"/>
      <c r="ESH204" s="394"/>
      <c r="ESI204" s="395"/>
      <c r="ESJ204" s="396"/>
      <c r="ESK204" s="397"/>
      <c r="ESL204" s="389"/>
      <c r="ESS204" s="394"/>
      <c r="EST204" s="395"/>
      <c r="ESU204" s="396"/>
      <c r="ESV204" s="397"/>
      <c r="ESW204" s="389"/>
      <c r="ETD204" s="394"/>
      <c r="ETE204" s="395"/>
      <c r="ETF204" s="396"/>
      <c r="ETG204" s="397"/>
      <c r="ETH204" s="389"/>
      <c r="ETO204" s="394"/>
      <c r="ETP204" s="395"/>
      <c r="ETQ204" s="396"/>
      <c r="ETR204" s="397"/>
      <c r="ETS204" s="389"/>
      <c r="ETZ204" s="394"/>
      <c r="EUA204" s="395"/>
      <c r="EUB204" s="396"/>
      <c r="EUC204" s="397"/>
      <c r="EUD204" s="389"/>
      <c r="EUK204" s="394"/>
      <c r="EUL204" s="395"/>
      <c r="EUM204" s="396"/>
      <c r="EUN204" s="397"/>
      <c r="EUO204" s="389"/>
      <c r="EUV204" s="394"/>
      <c r="EUW204" s="395"/>
      <c r="EUX204" s="396"/>
      <c r="EUY204" s="397"/>
      <c r="EUZ204" s="389"/>
      <c r="EVG204" s="394"/>
      <c r="EVH204" s="395"/>
      <c r="EVI204" s="396"/>
      <c r="EVJ204" s="397"/>
      <c r="EVK204" s="389"/>
      <c r="EVR204" s="394"/>
      <c r="EVS204" s="395"/>
      <c r="EVT204" s="396"/>
      <c r="EVU204" s="397"/>
      <c r="EVV204" s="389"/>
      <c r="EWC204" s="394"/>
      <c r="EWD204" s="395"/>
      <c r="EWE204" s="396"/>
      <c r="EWF204" s="397"/>
      <c r="EWG204" s="389"/>
      <c r="EWN204" s="394"/>
      <c r="EWO204" s="395"/>
      <c r="EWP204" s="396"/>
      <c r="EWQ204" s="397"/>
      <c r="EWR204" s="389"/>
      <c r="EWY204" s="394"/>
      <c r="EWZ204" s="395"/>
      <c r="EXA204" s="396"/>
      <c r="EXB204" s="397"/>
      <c r="EXC204" s="389"/>
      <c r="EXJ204" s="394"/>
      <c r="EXK204" s="395"/>
      <c r="EXL204" s="396"/>
      <c r="EXM204" s="397"/>
      <c r="EXN204" s="389"/>
      <c r="EXU204" s="394"/>
      <c r="EXV204" s="395"/>
      <c r="EXW204" s="396"/>
      <c r="EXX204" s="397"/>
      <c r="EXY204" s="389"/>
      <c r="EYF204" s="394"/>
      <c r="EYG204" s="395"/>
      <c r="EYH204" s="396"/>
      <c r="EYI204" s="397"/>
      <c r="EYJ204" s="389"/>
      <c r="EYQ204" s="394"/>
      <c r="EYR204" s="395"/>
      <c r="EYS204" s="396"/>
      <c r="EYT204" s="397"/>
      <c r="EYU204" s="389"/>
      <c r="EZB204" s="394"/>
      <c r="EZC204" s="395"/>
      <c r="EZD204" s="396"/>
      <c r="EZE204" s="397"/>
      <c r="EZF204" s="389"/>
      <c r="EZM204" s="394"/>
      <c r="EZN204" s="395"/>
      <c r="EZO204" s="396"/>
      <c r="EZP204" s="397"/>
      <c r="EZQ204" s="389"/>
      <c r="EZX204" s="394"/>
      <c r="EZY204" s="395"/>
      <c r="EZZ204" s="396"/>
      <c r="FAA204" s="397"/>
      <c r="FAB204" s="389"/>
      <c r="FAI204" s="394"/>
      <c r="FAJ204" s="395"/>
      <c r="FAK204" s="396"/>
      <c r="FAL204" s="397"/>
      <c r="FAM204" s="389"/>
      <c r="FAT204" s="394"/>
      <c r="FAU204" s="395"/>
      <c r="FAV204" s="396"/>
      <c r="FAW204" s="397"/>
      <c r="FAX204" s="389"/>
      <c r="FBE204" s="394"/>
      <c r="FBF204" s="395"/>
      <c r="FBG204" s="396"/>
      <c r="FBH204" s="397"/>
      <c r="FBI204" s="389"/>
      <c r="FBP204" s="394"/>
      <c r="FBQ204" s="395"/>
      <c r="FBR204" s="396"/>
      <c r="FBS204" s="397"/>
      <c r="FBT204" s="389"/>
      <c r="FCA204" s="394"/>
      <c r="FCB204" s="395"/>
      <c r="FCC204" s="396"/>
      <c r="FCD204" s="397"/>
      <c r="FCE204" s="389"/>
      <c r="FCL204" s="394"/>
      <c r="FCM204" s="395"/>
      <c r="FCN204" s="396"/>
      <c r="FCO204" s="397"/>
      <c r="FCP204" s="389"/>
      <c r="FCW204" s="394"/>
      <c r="FCX204" s="395"/>
      <c r="FCY204" s="396"/>
      <c r="FCZ204" s="397"/>
      <c r="FDA204" s="389"/>
      <c r="FDH204" s="394"/>
      <c r="FDI204" s="395"/>
      <c r="FDJ204" s="396"/>
      <c r="FDK204" s="397"/>
      <c r="FDL204" s="389"/>
      <c r="FDS204" s="394"/>
      <c r="FDT204" s="395"/>
      <c r="FDU204" s="396"/>
      <c r="FDV204" s="397"/>
      <c r="FDW204" s="389"/>
      <c r="FED204" s="394"/>
      <c r="FEE204" s="395"/>
      <c r="FEF204" s="396"/>
      <c r="FEG204" s="397"/>
      <c r="FEH204" s="389"/>
      <c r="FEO204" s="394"/>
      <c r="FEP204" s="395"/>
      <c r="FEQ204" s="396"/>
      <c r="FER204" s="397"/>
      <c r="FES204" s="389"/>
      <c r="FEZ204" s="394"/>
      <c r="FFA204" s="395"/>
      <c r="FFB204" s="396"/>
      <c r="FFC204" s="397"/>
      <c r="FFD204" s="389"/>
      <c r="FFK204" s="394"/>
      <c r="FFL204" s="395"/>
      <c r="FFM204" s="396"/>
      <c r="FFN204" s="397"/>
      <c r="FFO204" s="389"/>
      <c r="FFV204" s="394"/>
      <c r="FFW204" s="395"/>
      <c r="FFX204" s="396"/>
      <c r="FFY204" s="397"/>
      <c r="FFZ204" s="389"/>
      <c r="FGG204" s="394"/>
      <c r="FGH204" s="395"/>
      <c r="FGI204" s="396"/>
      <c r="FGJ204" s="397"/>
      <c r="FGK204" s="389"/>
      <c r="FGR204" s="394"/>
      <c r="FGS204" s="395"/>
      <c r="FGT204" s="396"/>
      <c r="FGU204" s="397"/>
      <c r="FGV204" s="389"/>
      <c r="FHC204" s="394"/>
      <c r="FHD204" s="395"/>
      <c r="FHE204" s="396"/>
      <c r="FHF204" s="397"/>
      <c r="FHG204" s="389"/>
      <c r="FHN204" s="394"/>
      <c r="FHO204" s="395"/>
      <c r="FHP204" s="396"/>
      <c r="FHQ204" s="397"/>
      <c r="FHR204" s="389"/>
      <c r="FHY204" s="394"/>
      <c r="FHZ204" s="395"/>
      <c r="FIA204" s="396"/>
      <c r="FIB204" s="397"/>
      <c r="FIC204" s="389"/>
      <c r="FIJ204" s="394"/>
      <c r="FIK204" s="395"/>
      <c r="FIL204" s="396"/>
      <c r="FIM204" s="397"/>
      <c r="FIN204" s="389"/>
      <c r="FIU204" s="394"/>
      <c r="FIV204" s="395"/>
      <c r="FIW204" s="396"/>
      <c r="FIX204" s="397"/>
      <c r="FIY204" s="389"/>
      <c r="FJF204" s="394"/>
      <c r="FJG204" s="395"/>
      <c r="FJH204" s="396"/>
      <c r="FJI204" s="397"/>
      <c r="FJJ204" s="389"/>
      <c r="FJQ204" s="394"/>
      <c r="FJR204" s="395"/>
      <c r="FJS204" s="396"/>
      <c r="FJT204" s="397"/>
      <c r="FJU204" s="389"/>
      <c r="FKB204" s="394"/>
      <c r="FKC204" s="395"/>
      <c r="FKD204" s="396"/>
      <c r="FKE204" s="397"/>
      <c r="FKF204" s="389"/>
      <c r="FKM204" s="394"/>
      <c r="FKN204" s="395"/>
      <c r="FKO204" s="396"/>
      <c r="FKP204" s="397"/>
      <c r="FKQ204" s="389"/>
      <c r="FKX204" s="394"/>
      <c r="FKY204" s="395"/>
      <c r="FKZ204" s="396"/>
      <c r="FLA204" s="397"/>
      <c r="FLB204" s="389"/>
      <c r="FLI204" s="394"/>
      <c r="FLJ204" s="395"/>
      <c r="FLK204" s="396"/>
      <c r="FLL204" s="397"/>
      <c r="FLM204" s="389"/>
      <c r="FLT204" s="394"/>
      <c r="FLU204" s="395"/>
      <c r="FLV204" s="396"/>
      <c r="FLW204" s="397"/>
      <c r="FLX204" s="389"/>
      <c r="FME204" s="394"/>
      <c r="FMF204" s="395"/>
      <c r="FMG204" s="396"/>
      <c r="FMH204" s="397"/>
      <c r="FMI204" s="389"/>
      <c r="FMP204" s="394"/>
      <c r="FMQ204" s="395"/>
      <c r="FMR204" s="396"/>
      <c r="FMS204" s="397"/>
      <c r="FMT204" s="389"/>
      <c r="FNA204" s="394"/>
      <c r="FNB204" s="395"/>
      <c r="FNC204" s="396"/>
      <c r="FND204" s="397"/>
      <c r="FNE204" s="389"/>
      <c r="FNL204" s="394"/>
      <c r="FNM204" s="395"/>
      <c r="FNN204" s="396"/>
      <c r="FNO204" s="397"/>
      <c r="FNP204" s="389"/>
      <c r="FNW204" s="394"/>
      <c r="FNX204" s="395"/>
      <c r="FNY204" s="396"/>
      <c r="FNZ204" s="397"/>
      <c r="FOA204" s="389"/>
      <c r="FOH204" s="394"/>
      <c r="FOI204" s="395"/>
      <c r="FOJ204" s="396"/>
      <c r="FOK204" s="397"/>
      <c r="FOL204" s="389"/>
      <c r="FOS204" s="394"/>
      <c r="FOT204" s="395"/>
      <c r="FOU204" s="396"/>
      <c r="FOV204" s="397"/>
      <c r="FOW204" s="389"/>
      <c r="FPD204" s="394"/>
      <c r="FPE204" s="395"/>
      <c r="FPF204" s="396"/>
      <c r="FPG204" s="397"/>
      <c r="FPH204" s="389"/>
      <c r="FPO204" s="394"/>
      <c r="FPP204" s="395"/>
      <c r="FPQ204" s="396"/>
      <c r="FPR204" s="397"/>
      <c r="FPS204" s="389"/>
      <c r="FPZ204" s="394"/>
      <c r="FQA204" s="395"/>
      <c r="FQB204" s="396"/>
      <c r="FQC204" s="397"/>
      <c r="FQD204" s="389"/>
      <c r="FQK204" s="394"/>
      <c r="FQL204" s="395"/>
      <c r="FQM204" s="396"/>
      <c r="FQN204" s="397"/>
      <c r="FQO204" s="389"/>
      <c r="FQV204" s="394"/>
      <c r="FQW204" s="395"/>
      <c r="FQX204" s="396"/>
      <c r="FQY204" s="397"/>
      <c r="FQZ204" s="389"/>
      <c r="FRG204" s="394"/>
      <c r="FRH204" s="395"/>
      <c r="FRI204" s="396"/>
      <c r="FRJ204" s="397"/>
      <c r="FRK204" s="389"/>
      <c r="FRR204" s="394"/>
      <c r="FRS204" s="395"/>
      <c r="FRT204" s="396"/>
      <c r="FRU204" s="397"/>
      <c r="FRV204" s="389"/>
      <c r="FSC204" s="394"/>
      <c r="FSD204" s="395"/>
      <c r="FSE204" s="396"/>
      <c r="FSF204" s="397"/>
      <c r="FSG204" s="389"/>
      <c r="FSN204" s="394"/>
      <c r="FSO204" s="395"/>
      <c r="FSP204" s="396"/>
      <c r="FSQ204" s="397"/>
      <c r="FSR204" s="389"/>
      <c r="FSY204" s="394"/>
      <c r="FSZ204" s="395"/>
      <c r="FTA204" s="396"/>
      <c r="FTB204" s="397"/>
      <c r="FTC204" s="389"/>
      <c r="FTJ204" s="394"/>
      <c r="FTK204" s="395"/>
      <c r="FTL204" s="396"/>
      <c r="FTM204" s="397"/>
      <c r="FTN204" s="389"/>
      <c r="FTU204" s="394"/>
      <c r="FTV204" s="395"/>
      <c r="FTW204" s="396"/>
      <c r="FTX204" s="397"/>
      <c r="FTY204" s="389"/>
      <c r="FUF204" s="394"/>
      <c r="FUG204" s="395"/>
      <c r="FUH204" s="396"/>
      <c r="FUI204" s="397"/>
      <c r="FUJ204" s="389"/>
      <c r="FUQ204" s="394"/>
      <c r="FUR204" s="395"/>
      <c r="FUS204" s="396"/>
      <c r="FUT204" s="397"/>
      <c r="FUU204" s="389"/>
      <c r="FVB204" s="394"/>
      <c r="FVC204" s="395"/>
      <c r="FVD204" s="396"/>
      <c r="FVE204" s="397"/>
      <c r="FVF204" s="389"/>
      <c r="FVM204" s="394"/>
      <c r="FVN204" s="395"/>
      <c r="FVO204" s="396"/>
      <c r="FVP204" s="397"/>
      <c r="FVQ204" s="389"/>
      <c r="FVX204" s="394"/>
      <c r="FVY204" s="395"/>
      <c r="FVZ204" s="396"/>
      <c r="FWA204" s="397"/>
      <c r="FWB204" s="389"/>
      <c r="FWI204" s="394"/>
      <c r="FWJ204" s="395"/>
      <c r="FWK204" s="396"/>
      <c r="FWL204" s="397"/>
      <c r="FWM204" s="389"/>
      <c r="FWT204" s="394"/>
      <c r="FWU204" s="395"/>
      <c r="FWV204" s="396"/>
      <c r="FWW204" s="397"/>
      <c r="FWX204" s="389"/>
      <c r="FXE204" s="394"/>
      <c r="FXF204" s="395"/>
      <c r="FXG204" s="396"/>
      <c r="FXH204" s="397"/>
      <c r="FXI204" s="389"/>
      <c r="FXP204" s="394"/>
      <c r="FXQ204" s="395"/>
      <c r="FXR204" s="396"/>
      <c r="FXS204" s="397"/>
      <c r="FXT204" s="389"/>
      <c r="FYA204" s="394"/>
      <c r="FYB204" s="395"/>
      <c r="FYC204" s="396"/>
      <c r="FYD204" s="397"/>
      <c r="FYE204" s="389"/>
      <c r="FYL204" s="394"/>
      <c r="FYM204" s="395"/>
      <c r="FYN204" s="396"/>
      <c r="FYO204" s="397"/>
      <c r="FYP204" s="389"/>
      <c r="FYW204" s="394"/>
      <c r="FYX204" s="395"/>
      <c r="FYY204" s="396"/>
      <c r="FYZ204" s="397"/>
      <c r="FZA204" s="389"/>
      <c r="FZH204" s="394"/>
      <c r="FZI204" s="395"/>
      <c r="FZJ204" s="396"/>
      <c r="FZK204" s="397"/>
      <c r="FZL204" s="389"/>
      <c r="FZS204" s="394"/>
      <c r="FZT204" s="395"/>
      <c r="FZU204" s="396"/>
      <c r="FZV204" s="397"/>
      <c r="FZW204" s="389"/>
      <c r="GAD204" s="394"/>
      <c r="GAE204" s="395"/>
      <c r="GAF204" s="396"/>
      <c r="GAG204" s="397"/>
      <c r="GAH204" s="389"/>
      <c r="GAO204" s="394"/>
      <c r="GAP204" s="395"/>
      <c r="GAQ204" s="396"/>
      <c r="GAR204" s="397"/>
      <c r="GAS204" s="389"/>
      <c r="GAZ204" s="394"/>
      <c r="GBA204" s="395"/>
      <c r="GBB204" s="396"/>
      <c r="GBC204" s="397"/>
      <c r="GBD204" s="389"/>
      <c r="GBK204" s="394"/>
      <c r="GBL204" s="395"/>
      <c r="GBM204" s="396"/>
      <c r="GBN204" s="397"/>
      <c r="GBO204" s="389"/>
      <c r="GBV204" s="394"/>
      <c r="GBW204" s="395"/>
      <c r="GBX204" s="396"/>
      <c r="GBY204" s="397"/>
      <c r="GBZ204" s="389"/>
      <c r="GCG204" s="394"/>
      <c r="GCH204" s="395"/>
      <c r="GCI204" s="396"/>
      <c r="GCJ204" s="397"/>
      <c r="GCK204" s="389"/>
      <c r="GCR204" s="394"/>
      <c r="GCS204" s="395"/>
      <c r="GCT204" s="396"/>
      <c r="GCU204" s="397"/>
      <c r="GCV204" s="389"/>
      <c r="GDC204" s="394"/>
      <c r="GDD204" s="395"/>
      <c r="GDE204" s="396"/>
      <c r="GDF204" s="397"/>
      <c r="GDG204" s="389"/>
      <c r="GDN204" s="394"/>
      <c r="GDO204" s="395"/>
      <c r="GDP204" s="396"/>
      <c r="GDQ204" s="397"/>
      <c r="GDR204" s="389"/>
      <c r="GDY204" s="394"/>
      <c r="GDZ204" s="395"/>
      <c r="GEA204" s="396"/>
      <c r="GEB204" s="397"/>
      <c r="GEC204" s="389"/>
      <c r="GEJ204" s="394"/>
      <c r="GEK204" s="395"/>
      <c r="GEL204" s="396"/>
      <c r="GEM204" s="397"/>
      <c r="GEN204" s="389"/>
      <c r="GEU204" s="394"/>
      <c r="GEV204" s="395"/>
      <c r="GEW204" s="396"/>
      <c r="GEX204" s="397"/>
      <c r="GEY204" s="389"/>
      <c r="GFF204" s="394"/>
      <c r="GFG204" s="395"/>
      <c r="GFH204" s="396"/>
      <c r="GFI204" s="397"/>
      <c r="GFJ204" s="389"/>
      <c r="GFQ204" s="394"/>
      <c r="GFR204" s="395"/>
      <c r="GFS204" s="396"/>
      <c r="GFT204" s="397"/>
      <c r="GFU204" s="389"/>
      <c r="GGB204" s="394"/>
      <c r="GGC204" s="395"/>
      <c r="GGD204" s="396"/>
      <c r="GGE204" s="397"/>
      <c r="GGF204" s="389"/>
      <c r="GGM204" s="394"/>
      <c r="GGN204" s="395"/>
      <c r="GGO204" s="396"/>
      <c r="GGP204" s="397"/>
      <c r="GGQ204" s="389"/>
      <c r="GGX204" s="394"/>
      <c r="GGY204" s="395"/>
      <c r="GGZ204" s="396"/>
      <c r="GHA204" s="397"/>
      <c r="GHB204" s="389"/>
      <c r="GHI204" s="394"/>
      <c r="GHJ204" s="395"/>
      <c r="GHK204" s="396"/>
      <c r="GHL204" s="397"/>
      <c r="GHM204" s="389"/>
      <c r="GHT204" s="394"/>
      <c r="GHU204" s="395"/>
      <c r="GHV204" s="396"/>
      <c r="GHW204" s="397"/>
      <c r="GHX204" s="389"/>
      <c r="GIE204" s="394"/>
      <c r="GIF204" s="395"/>
      <c r="GIG204" s="396"/>
      <c r="GIH204" s="397"/>
      <c r="GII204" s="389"/>
      <c r="GIP204" s="394"/>
      <c r="GIQ204" s="395"/>
      <c r="GIR204" s="396"/>
      <c r="GIS204" s="397"/>
      <c r="GIT204" s="389"/>
      <c r="GJA204" s="394"/>
      <c r="GJB204" s="395"/>
      <c r="GJC204" s="396"/>
      <c r="GJD204" s="397"/>
      <c r="GJE204" s="389"/>
      <c r="GJL204" s="394"/>
      <c r="GJM204" s="395"/>
      <c r="GJN204" s="396"/>
      <c r="GJO204" s="397"/>
      <c r="GJP204" s="389"/>
      <c r="GJW204" s="394"/>
      <c r="GJX204" s="395"/>
      <c r="GJY204" s="396"/>
      <c r="GJZ204" s="397"/>
      <c r="GKA204" s="389"/>
      <c r="GKH204" s="394"/>
      <c r="GKI204" s="395"/>
      <c r="GKJ204" s="396"/>
      <c r="GKK204" s="397"/>
      <c r="GKL204" s="389"/>
      <c r="GKS204" s="394"/>
      <c r="GKT204" s="395"/>
      <c r="GKU204" s="396"/>
      <c r="GKV204" s="397"/>
      <c r="GKW204" s="389"/>
      <c r="GLD204" s="394"/>
      <c r="GLE204" s="395"/>
      <c r="GLF204" s="396"/>
      <c r="GLG204" s="397"/>
      <c r="GLH204" s="389"/>
      <c r="GLO204" s="394"/>
      <c r="GLP204" s="395"/>
      <c r="GLQ204" s="396"/>
      <c r="GLR204" s="397"/>
      <c r="GLS204" s="389"/>
      <c r="GLZ204" s="394"/>
      <c r="GMA204" s="395"/>
      <c r="GMB204" s="396"/>
      <c r="GMC204" s="397"/>
      <c r="GMD204" s="389"/>
      <c r="GMK204" s="394"/>
      <c r="GML204" s="395"/>
      <c r="GMM204" s="396"/>
      <c r="GMN204" s="397"/>
      <c r="GMO204" s="389"/>
      <c r="GMV204" s="394"/>
      <c r="GMW204" s="395"/>
      <c r="GMX204" s="396"/>
      <c r="GMY204" s="397"/>
      <c r="GMZ204" s="389"/>
      <c r="GNG204" s="394"/>
      <c r="GNH204" s="395"/>
      <c r="GNI204" s="396"/>
      <c r="GNJ204" s="397"/>
      <c r="GNK204" s="389"/>
      <c r="GNR204" s="394"/>
      <c r="GNS204" s="395"/>
      <c r="GNT204" s="396"/>
      <c r="GNU204" s="397"/>
      <c r="GNV204" s="389"/>
      <c r="GOC204" s="394"/>
      <c r="GOD204" s="395"/>
      <c r="GOE204" s="396"/>
      <c r="GOF204" s="397"/>
      <c r="GOG204" s="389"/>
      <c r="GON204" s="394"/>
      <c r="GOO204" s="395"/>
      <c r="GOP204" s="396"/>
      <c r="GOQ204" s="397"/>
      <c r="GOR204" s="389"/>
      <c r="GOY204" s="394"/>
      <c r="GOZ204" s="395"/>
      <c r="GPA204" s="396"/>
      <c r="GPB204" s="397"/>
      <c r="GPC204" s="389"/>
      <c r="GPJ204" s="394"/>
      <c r="GPK204" s="395"/>
      <c r="GPL204" s="396"/>
      <c r="GPM204" s="397"/>
      <c r="GPN204" s="389"/>
      <c r="GPU204" s="394"/>
      <c r="GPV204" s="395"/>
      <c r="GPW204" s="396"/>
      <c r="GPX204" s="397"/>
      <c r="GPY204" s="389"/>
      <c r="GQF204" s="394"/>
      <c r="GQG204" s="395"/>
      <c r="GQH204" s="396"/>
      <c r="GQI204" s="397"/>
      <c r="GQJ204" s="389"/>
      <c r="GQQ204" s="394"/>
      <c r="GQR204" s="395"/>
      <c r="GQS204" s="396"/>
      <c r="GQT204" s="397"/>
      <c r="GQU204" s="389"/>
      <c r="GRB204" s="394"/>
      <c r="GRC204" s="395"/>
      <c r="GRD204" s="396"/>
      <c r="GRE204" s="397"/>
      <c r="GRF204" s="389"/>
      <c r="GRM204" s="394"/>
      <c r="GRN204" s="395"/>
      <c r="GRO204" s="396"/>
      <c r="GRP204" s="397"/>
      <c r="GRQ204" s="389"/>
      <c r="GRX204" s="394"/>
      <c r="GRY204" s="395"/>
      <c r="GRZ204" s="396"/>
      <c r="GSA204" s="397"/>
      <c r="GSB204" s="389"/>
      <c r="GSI204" s="394"/>
      <c r="GSJ204" s="395"/>
      <c r="GSK204" s="396"/>
      <c r="GSL204" s="397"/>
      <c r="GSM204" s="389"/>
      <c r="GST204" s="394"/>
      <c r="GSU204" s="395"/>
      <c r="GSV204" s="396"/>
      <c r="GSW204" s="397"/>
      <c r="GSX204" s="389"/>
      <c r="GTE204" s="394"/>
      <c r="GTF204" s="395"/>
      <c r="GTG204" s="396"/>
      <c r="GTH204" s="397"/>
      <c r="GTI204" s="389"/>
      <c r="GTP204" s="394"/>
      <c r="GTQ204" s="395"/>
      <c r="GTR204" s="396"/>
      <c r="GTS204" s="397"/>
      <c r="GTT204" s="389"/>
      <c r="GUA204" s="394"/>
      <c r="GUB204" s="395"/>
      <c r="GUC204" s="396"/>
      <c r="GUD204" s="397"/>
      <c r="GUE204" s="389"/>
      <c r="GUL204" s="394"/>
      <c r="GUM204" s="395"/>
      <c r="GUN204" s="396"/>
      <c r="GUO204" s="397"/>
      <c r="GUP204" s="389"/>
      <c r="GUW204" s="394"/>
      <c r="GUX204" s="395"/>
      <c r="GUY204" s="396"/>
      <c r="GUZ204" s="397"/>
      <c r="GVA204" s="389"/>
      <c r="GVH204" s="394"/>
      <c r="GVI204" s="395"/>
      <c r="GVJ204" s="396"/>
      <c r="GVK204" s="397"/>
      <c r="GVL204" s="389"/>
      <c r="GVS204" s="394"/>
      <c r="GVT204" s="395"/>
      <c r="GVU204" s="396"/>
      <c r="GVV204" s="397"/>
      <c r="GVW204" s="389"/>
      <c r="GWD204" s="394"/>
      <c r="GWE204" s="395"/>
      <c r="GWF204" s="396"/>
      <c r="GWG204" s="397"/>
      <c r="GWH204" s="389"/>
      <c r="GWO204" s="394"/>
      <c r="GWP204" s="395"/>
      <c r="GWQ204" s="396"/>
      <c r="GWR204" s="397"/>
      <c r="GWS204" s="389"/>
      <c r="GWZ204" s="394"/>
      <c r="GXA204" s="395"/>
      <c r="GXB204" s="396"/>
      <c r="GXC204" s="397"/>
      <c r="GXD204" s="389"/>
      <c r="GXK204" s="394"/>
      <c r="GXL204" s="395"/>
      <c r="GXM204" s="396"/>
      <c r="GXN204" s="397"/>
      <c r="GXO204" s="389"/>
      <c r="GXV204" s="394"/>
      <c r="GXW204" s="395"/>
      <c r="GXX204" s="396"/>
      <c r="GXY204" s="397"/>
      <c r="GXZ204" s="389"/>
      <c r="GYG204" s="394"/>
      <c r="GYH204" s="395"/>
      <c r="GYI204" s="396"/>
      <c r="GYJ204" s="397"/>
      <c r="GYK204" s="389"/>
      <c r="GYR204" s="394"/>
      <c r="GYS204" s="395"/>
      <c r="GYT204" s="396"/>
      <c r="GYU204" s="397"/>
      <c r="GYV204" s="389"/>
      <c r="GZC204" s="394"/>
      <c r="GZD204" s="395"/>
      <c r="GZE204" s="396"/>
      <c r="GZF204" s="397"/>
      <c r="GZG204" s="389"/>
      <c r="GZN204" s="394"/>
      <c r="GZO204" s="395"/>
      <c r="GZP204" s="396"/>
      <c r="GZQ204" s="397"/>
      <c r="GZR204" s="389"/>
      <c r="GZY204" s="394"/>
      <c r="GZZ204" s="395"/>
      <c r="HAA204" s="396"/>
      <c r="HAB204" s="397"/>
      <c r="HAC204" s="389"/>
      <c r="HAJ204" s="394"/>
      <c r="HAK204" s="395"/>
      <c r="HAL204" s="396"/>
      <c r="HAM204" s="397"/>
      <c r="HAN204" s="389"/>
      <c r="HAU204" s="394"/>
      <c r="HAV204" s="395"/>
      <c r="HAW204" s="396"/>
      <c r="HAX204" s="397"/>
      <c r="HAY204" s="389"/>
      <c r="HBF204" s="394"/>
      <c r="HBG204" s="395"/>
      <c r="HBH204" s="396"/>
      <c r="HBI204" s="397"/>
      <c r="HBJ204" s="389"/>
      <c r="HBQ204" s="394"/>
      <c r="HBR204" s="395"/>
      <c r="HBS204" s="396"/>
      <c r="HBT204" s="397"/>
      <c r="HBU204" s="389"/>
      <c r="HCB204" s="394"/>
      <c r="HCC204" s="395"/>
      <c r="HCD204" s="396"/>
      <c r="HCE204" s="397"/>
      <c r="HCF204" s="389"/>
      <c r="HCM204" s="394"/>
      <c r="HCN204" s="395"/>
      <c r="HCO204" s="396"/>
      <c r="HCP204" s="397"/>
      <c r="HCQ204" s="389"/>
      <c r="HCX204" s="394"/>
      <c r="HCY204" s="395"/>
      <c r="HCZ204" s="396"/>
      <c r="HDA204" s="397"/>
      <c r="HDB204" s="389"/>
      <c r="HDI204" s="394"/>
      <c r="HDJ204" s="395"/>
      <c r="HDK204" s="396"/>
      <c r="HDL204" s="397"/>
      <c r="HDM204" s="389"/>
      <c r="HDT204" s="394"/>
      <c r="HDU204" s="395"/>
      <c r="HDV204" s="396"/>
      <c r="HDW204" s="397"/>
      <c r="HDX204" s="389"/>
      <c r="HEE204" s="394"/>
      <c r="HEF204" s="395"/>
      <c r="HEG204" s="396"/>
      <c r="HEH204" s="397"/>
      <c r="HEI204" s="389"/>
      <c r="HEP204" s="394"/>
      <c r="HEQ204" s="395"/>
      <c r="HER204" s="396"/>
      <c r="HES204" s="397"/>
      <c r="HET204" s="389"/>
      <c r="HFA204" s="394"/>
      <c r="HFB204" s="395"/>
      <c r="HFC204" s="396"/>
      <c r="HFD204" s="397"/>
      <c r="HFE204" s="389"/>
      <c r="HFL204" s="394"/>
      <c r="HFM204" s="395"/>
      <c r="HFN204" s="396"/>
      <c r="HFO204" s="397"/>
      <c r="HFP204" s="389"/>
      <c r="HFW204" s="394"/>
      <c r="HFX204" s="395"/>
      <c r="HFY204" s="396"/>
      <c r="HFZ204" s="397"/>
      <c r="HGA204" s="389"/>
      <c r="HGH204" s="394"/>
      <c r="HGI204" s="395"/>
      <c r="HGJ204" s="396"/>
      <c r="HGK204" s="397"/>
      <c r="HGL204" s="389"/>
      <c r="HGS204" s="394"/>
      <c r="HGT204" s="395"/>
      <c r="HGU204" s="396"/>
      <c r="HGV204" s="397"/>
      <c r="HGW204" s="389"/>
      <c r="HHD204" s="394"/>
      <c r="HHE204" s="395"/>
      <c r="HHF204" s="396"/>
      <c r="HHG204" s="397"/>
      <c r="HHH204" s="389"/>
      <c r="HHO204" s="394"/>
      <c r="HHP204" s="395"/>
      <c r="HHQ204" s="396"/>
      <c r="HHR204" s="397"/>
      <c r="HHS204" s="389"/>
      <c r="HHZ204" s="394"/>
      <c r="HIA204" s="395"/>
      <c r="HIB204" s="396"/>
      <c r="HIC204" s="397"/>
      <c r="HID204" s="389"/>
      <c r="HIK204" s="394"/>
      <c r="HIL204" s="395"/>
      <c r="HIM204" s="396"/>
      <c r="HIN204" s="397"/>
      <c r="HIO204" s="389"/>
      <c r="HIV204" s="394"/>
      <c r="HIW204" s="395"/>
      <c r="HIX204" s="396"/>
      <c r="HIY204" s="397"/>
      <c r="HIZ204" s="389"/>
      <c r="HJG204" s="394"/>
      <c r="HJH204" s="395"/>
      <c r="HJI204" s="396"/>
      <c r="HJJ204" s="397"/>
      <c r="HJK204" s="389"/>
      <c r="HJR204" s="394"/>
      <c r="HJS204" s="395"/>
      <c r="HJT204" s="396"/>
      <c r="HJU204" s="397"/>
      <c r="HJV204" s="389"/>
      <c r="HKC204" s="394"/>
      <c r="HKD204" s="395"/>
      <c r="HKE204" s="396"/>
      <c r="HKF204" s="397"/>
      <c r="HKG204" s="389"/>
      <c r="HKN204" s="394"/>
      <c r="HKO204" s="395"/>
      <c r="HKP204" s="396"/>
      <c r="HKQ204" s="397"/>
      <c r="HKR204" s="389"/>
      <c r="HKY204" s="394"/>
      <c r="HKZ204" s="395"/>
      <c r="HLA204" s="396"/>
      <c r="HLB204" s="397"/>
      <c r="HLC204" s="389"/>
      <c r="HLJ204" s="394"/>
      <c r="HLK204" s="395"/>
      <c r="HLL204" s="396"/>
      <c r="HLM204" s="397"/>
      <c r="HLN204" s="389"/>
      <c r="HLU204" s="394"/>
      <c r="HLV204" s="395"/>
      <c r="HLW204" s="396"/>
      <c r="HLX204" s="397"/>
      <c r="HLY204" s="389"/>
      <c r="HMF204" s="394"/>
      <c r="HMG204" s="395"/>
      <c r="HMH204" s="396"/>
      <c r="HMI204" s="397"/>
      <c r="HMJ204" s="389"/>
      <c r="HMQ204" s="394"/>
      <c r="HMR204" s="395"/>
      <c r="HMS204" s="396"/>
      <c r="HMT204" s="397"/>
      <c r="HMU204" s="389"/>
      <c r="HNB204" s="394"/>
      <c r="HNC204" s="395"/>
      <c r="HND204" s="396"/>
      <c r="HNE204" s="397"/>
      <c r="HNF204" s="389"/>
      <c r="HNM204" s="394"/>
      <c r="HNN204" s="395"/>
      <c r="HNO204" s="396"/>
      <c r="HNP204" s="397"/>
      <c r="HNQ204" s="389"/>
      <c r="HNX204" s="394"/>
      <c r="HNY204" s="395"/>
      <c r="HNZ204" s="396"/>
      <c r="HOA204" s="397"/>
      <c r="HOB204" s="389"/>
      <c r="HOI204" s="394"/>
      <c r="HOJ204" s="395"/>
      <c r="HOK204" s="396"/>
      <c r="HOL204" s="397"/>
      <c r="HOM204" s="389"/>
      <c r="HOT204" s="394"/>
      <c r="HOU204" s="395"/>
      <c r="HOV204" s="396"/>
      <c r="HOW204" s="397"/>
      <c r="HOX204" s="389"/>
      <c r="HPE204" s="394"/>
      <c r="HPF204" s="395"/>
      <c r="HPG204" s="396"/>
      <c r="HPH204" s="397"/>
      <c r="HPI204" s="389"/>
      <c r="HPP204" s="394"/>
      <c r="HPQ204" s="395"/>
      <c r="HPR204" s="396"/>
      <c r="HPS204" s="397"/>
      <c r="HPT204" s="389"/>
      <c r="HQA204" s="394"/>
      <c r="HQB204" s="395"/>
      <c r="HQC204" s="396"/>
      <c r="HQD204" s="397"/>
      <c r="HQE204" s="389"/>
      <c r="HQL204" s="394"/>
      <c r="HQM204" s="395"/>
      <c r="HQN204" s="396"/>
      <c r="HQO204" s="397"/>
      <c r="HQP204" s="389"/>
      <c r="HQW204" s="394"/>
      <c r="HQX204" s="395"/>
      <c r="HQY204" s="396"/>
      <c r="HQZ204" s="397"/>
      <c r="HRA204" s="389"/>
      <c r="HRH204" s="394"/>
      <c r="HRI204" s="395"/>
      <c r="HRJ204" s="396"/>
      <c r="HRK204" s="397"/>
      <c r="HRL204" s="389"/>
      <c r="HRS204" s="394"/>
      <c r="HRT204" s="395"/>
      <c r="HRU204" s="396"/>
      <c r="HRV204" s="397"/>
      <c r="HRW204" s="389"/>
      <c r="HSD204" s="394"/>
      <c r="HSE204" s="395"/>
      <c r="HSF204" s="396"/>
      <c r="HSG204" s="397"/>
      <c r="HSH204" s="389"/>
      <c r="HSO204" s="394"/>
      <c r="HSP204" s="395"/>
      <c r="HSQ204" s="396"/>
      <c r="HSR204" s="397"/>
      <c r="HSS204" s="389"/>
      <c r="HSZ204" s="394"/>
      <c r="HTA204" s="395"/>
      <c r="HTB204" s="396"/>
      <c r="HTC204" s="397"/>
      <c r="HTD204" s="389"/>
      <c r="HTK204" s="394"/>
      <c r="HTL204" s="395"/>
      <c r="HTM204" s="396"/>
      <c r="HTN204" s="397"/>
      <c r="HTO204" s="389"/>
      <c r="HTV204" s="394"/>
      <c r="HTW204" s="395"/>
      <c r="HTX204" s="396"/>
      <c r="HTY204" s="397"/>
      <c r="HTZ204" s="389"/>
      <c r="HUG204" s="394"/>
      <c r="HUH204" s="395"/>
      <c r="HUI204" s="396"/>
      <c r="HUJ204" s="397"/>
      <c r="HUK204" s="389"/>
      <c r="HUR204" s="394"/>
      <c r="HUS204" s="395"/>
      <c r="HUT204" s="396"/>
      <c r="HUU204" s="397"/>
      <c r="HUV204" s="389"/>
      <c r="HVC204" s="394"/>
      <c r="HVD204" s="395"/>
      <c r="HVE204" s="396"/>
      <c r="HVF204" s="397"/>
      <c r="HVG204" s="389"/>
      <c r="HVN204" s="394"/>
      <c r="HVO204" s="395"/>
      <c r="HVP204" s="396"/>
      <c r="HVQ204" s="397"/>
      <c r="HVR204" s="389"/>
      <c r="HVY204" s="394"/>
      <c r="HVZ204" s="395"/>
      <c r="HWA204" s="396"/>
      <c r="HWB204" s="397"/>
      <c r="HWC204" s="389"/>
      <c r="HWJ204" s="394"/>
      <c r="HWK204" s="395"/>
      <c r="HWL204" s="396"/>
      <c r="HWM204" s="397"/>
      <c r="HWN204" s="389"/>
      <c r="HWU204" s="394"/>
      <c r="HWV204" s="395"/>
      <c r="HWW204" s="396"/>
      <c r="HWX204" s="397"/>
      <c r="HWY204" s="389"/>
      <c r="HXF204" s="394"/>
      <c r="HXG204" s="395"/>
      <c r="HXH204" s="396"/>
      <c r="HXI204" s="397"/>
      <c r="HXJ204" s="389"/>
      <c r="HXQ204" s="394"/>
      <c r="HXR204" s="395"/>
      <c r="HXS204" s="396"/>
      <c r="HXT204" s="397"/>
      <c r="HXU204" s="389"/>
      <c r="HYB204" s="394"/>
      <c r="HYC204" s="395"/>
      <c r="HYD204" s="396"/>
      <c r="HYE204" s="397"/>
      <c r="HYF204" s="389"/>
      <c r="HYM204" s="394"/>
      <c r="HYN204" s="395"/>
      <c r="HYO204" s="396"/>
      <c r="HYP204" s="397"/>
      <c r="HYQ204" s="389"/>
      <c r="HYX204" s="394"/>
      <c r="HYY204" s="395"/>
      <c r="HYZ204" s="396"/>
      <c r="HZA204" s="397"/>
      <c r="HZB204" s="389"/>
      <c r="HZI204" s="394"/>
      <c r="HZJ204" s="395"/>
      <c r="HZK204" s="396"/>
      <c r="HZL204" s="397"/>
      <c r="HZM204" s="389"/>
      <c r="HZT204" s="394"/>
      <c r="HZU204" s="395"/>
      <c r="HZV204" s="396"/>
      <c r="HZW204" s="397"/>
      <c r="HZX204" s="389"/>
      <c r="IAE204" s="394"/>
      <c r="IAF204" s="395"/>
      <c r="IAG204" s="396"/>
      <c r="IAH204" s="397"/>
      <c r="IAI204" s="389"/>
      <c r="IAP204" s="394"/>
      <c r="IAQ204" s="395"/>
      <c r="IAR204" s="396"/>
      <c r="IAS204" s="397"/>
      <c r="IAT204" s="389"/>
      <c r="IBA204" s="394"/>
      <c r="IBB204" s="395"/>
      <c r="IBC204" s="396"/>
      <c r="IBD204" s="397"/>
      <c r="IBE204" s="389"/>
      <c r="IBL204" s="394"/>
      <c r="IBM204" s="395"/>
      <c r="IBN204" s="396"/>
      <c r="IBO204" s="397"/>
      <c r="IBP204" s="389"/>
      <c r="IBW204" s="394"/>
      <c r="IBX204" s="395"/>
      <c r="IBY204" s="396"/>
      <c r="IBZ204" s="397"/>
      <c r="ICA204" s="389"/>
      <c r="ICH204" s="394"/>
      <c r="ICI204" s="395"/>
      <c r="ICJ204" s="396"/>
      <c r="ICK204" s="397"/>
      <c r="ICL204" s="389"/>
      <c r="ICS204" s="394"/>
      <c r="ICT204" s="395"/>
      <c r="ICU204" s="396"/>
      <c r="ICV204" s="397"/>
      <c r="ICW204" s="389"/>
      <c r="IDD204" s="394"/>
      <c r="IDE204" s="395"/>
      <c r="IDF204" s="396"/>
      <c r="IDG204" s="397"/>
      <c r="IDH204" s="389"/>
      <c r="IDO204" s="394"/>
      <c r="IDP204" s="395"/>
      <c r="IDQ204" s="396"/>
      <c r="IDR204" s="397"/>
      <c r="IDS204" s="389"/>
      <c r="IDZ204" s="394"/>
      <c r="IEA204" s="395"/>
      <c r="IEB204" s="396"/>
      <c r="IEC204" s="397"/>
      <c r="IED204" s="389"/>
      <c r="IEK204" s="394"/>
      <c r="IEL204" s="395"/>
      <c r="IEM204" s="396"/>
      <c r="IEN204" s="397"/>
      <c r="IEO204" s="389"/>
      <c r="IEV204" s="394"/>
      <c r="IEW204" s="395"/>
      <c r="IEX204" s="396"/>
      <c r="IEY204" s="397"/>
      <c r="IEZ204" s="389"/>
      <c r="IFG204" s="394"/>
      <c r="IFH204" s="395"/>
      <c r="IFI204" s="396"/>
      <c r="IFJ204" s="397"/>
      <c r="IFK204" s="389"/>
      <c r="IFR204" s="394"/>
      <c r="IFS204" s="395"/>
      <c r="IFT204" s="396"/>
      <c r="IFU204" s="397"/>
      <c r="IFV204" s="389"/>
      <c r="IGC204" s="394"/>
      <c r="IGD204" s="395"/>
      <c r="IGE204" s="396"/>
      <c r="IGF204" s="397"/>
      <c r="IGG204" s="389"/>
      <c r="IGN204" s="394"/>
      <c r="IGO204" s="395"/>
      <c r="IGP204" s="396"/>
      <c r="IGQ204" s="397"/>
      <c r="IGR204" s="389"/>
      <c r="IGY204" s="394"/>
      <c r="IGZ204" s="395"/>
      <c r="IHA204" s="396"/>
      <c r="IHB204" s="397"/>
      <c r="IHC204" s="389"/>
      <c r="IHJ204" s="394"/>
      <c r="IHK204" s="395"/>
      <c r="IHL204" s="396"/>
      <c r="IHM204" s="397"/>
      <c r="IHN204" s="389"/>
      <c r="IHU204" s="394"/>
      <c r="IHV204" s="395"/>
      <c r="IHW204" s="396"/>
      <c r="IHX204" s="397"/>
      <c r="IHY204" s="389"/>
      <c r="IIF204" s="394"/>
      <c r="IIG204" s="395"/>
      <c r="IIH204" s="396"/>
      <c r="III204" s="397"/>
      <c r="IIJ204" s="389"/>
      <c r="IIQ204" s="394"/>
      <c r="IIR204" s="395"/>
      <c r="IIS204" s="396"/>
      <c r="IIT204" s="397"/>
      <c r="IIU204" s="389"/>
      <c r="IJB204" s="394"/>
      <c r="IJC204" s="395"/>
      <c r="IJD204" s="396"/>
      <c r="IJE204" s="397"/>
      <c r="IJF204" s="389"/>
      <c r="IJM204" s="394"/>
      <c r="IJN204" s="395"/>
      <c r="IJO204" s="396"/>
      <c r="IJP204" s="397"/>
      <c r="IJQ204" s="389"/>
      <c r="IJX204" s="394"/>
      <c r="IJY204" s="395"/>
      <c r="IJZ204" s="396"/>
      <c r="IKA204" s="397"/>
      <c r="IKB204" s="389"/>
      <c r="IKI204" s="394"/>
      <c r="IKJ204" s="395"/>
      <c r="IKK204" s="396"/>
      <c r="IKL204" s="397"/>
      <c r="IKM204" s="389"/>
      <c r="IKT204" s="394"/>
      <c r="IKU204" s="395"/>
      <c r="IKV204" s="396"/>
      <c r="IKW204" s="397"/>
      <c r="IKX204" s="389"/>
      <c r="ILE204" s="394"/>
      <c r="ILF204" s="395"/>
      <c r="ILG204" s="396"/>
      <c r="ILH204" s="397"/>
      <c r="ILI204" s="389"/>
      <c r="ILP204" s="394"/>
      <c r="ILQ204" s="395"/>
      <c r="ILR204" s="396"/>
      <c r="ILS204" s="397"/>
      <c r="ILT204" s="389"/>
      <c r="IMA204" s="394"/>
      <c r="IMB204" s="395"/>
      <c r="IMC204" s="396"/>
      <c r="IMD204" s="397"/>
      <c r="IME204" s="389"/>
      <c r="IML204" s="394"/>
      <c r="IMM204" s="395"/>
      <c r="IMN204" s="396"/>
      <c r="IMO204" s="397"/>
      <c r="IMP204" s="389"/>
      <c r="IMW204" s="394"/>
      <c r="IMX204" s="395"/>
      <c r="IMY204" s="396"/>
      <c r="IMZ204" s="397"/>
      <c r="INA204" s="389"/>
      <c r="INH204" s="394"/>
      <c r="INI204" s="395"/>
      <c r="INJ204" s="396"/>
      <c r="INK204" s="397"/>
      <c r="INL204" s="389"/>
      <c r="INS204" s="394"/>
      <c r="INT204" s="395"/>
      <c r="INU204" s="396"/>
      <c r="INV204" s="397"/>
      <c r="INW204" s="389"/>
      <c r="IOD204" s="394"/>
      <c r="IOE204" s="395"/>
      <c r="IOF204" s="396"/>
      <c r="IOG204" s="397"/>
      <c r="IOH204" s="389"/>
      <c r="IOO204" s="394"/>
      <c r="IOP204" s="395"/>
      <c r="IOQ204" s="396"/>
      <c r="IOR204" s="397"/>
      <c r="IOS204" s="389"/>
      <c r="IOZ204" s="394"/>
      <c r="IPA204" s="395"/>
      <c r="IPB204" s="396"/>
      <c r="IPC204" s="397"/>
      <c r="IPD204" s="389"/>
      <c r="IPK204" s="394"/>
      <c r="IPL204" s="395"/>
      <c r="IPM204" s="396"/>
      <c r="IPN204" s="397"/>
      <c r="IPO204" s="389"/>
      <c r="IPV204" s="394"/>
      <c r="IPW204" s="395"/>
      <c r="IPX204" s="396"/>
      <c r="IPY204" s="397"/>
      <c r="IPZ204" s="389"/>
      <c r="IQG204" s="394"/>
      <c r="IQH204" s="395"/>
      <c r="IQI204" s="396"/>
      <c r="IQJ204" s="397"/>
      <c r="IQK204" s="389"/>
      <c r="IQR204" s="394"/>
      <c r="IQS204" s="395"/>
      <c r="IQT204" s="396"/>
      <c r="IQU204" s="397"/>
      <c r="IQV204" s="389"/>
      <c r="IRC204" s="394"/>
      <c r="IRD204" s="395"/>
      <c r="IRE204" s="396"/>
      <c r="IRF204" s="397"/>
      <c r="IRG204" s="389"/>
      <c r="IRN204" s="394"/>
      <c r="IRO204" s="395"/>
      <c r="IRP204" s="396"/>
      <c r="IRQ204" s="397"/>
      <c r="IRR204" s="389"/>
      <c r="IRY204" s="394"/>
      <c r="IRZ204" s="395"/>
      <c r="ISA204" s="396"/>
      <c r="ISB204" s="397"/>
      <c r="ISC204" s="389"/>
      <c r="ISJ204" s="394"/>
      <c r="ISK204" s="395"/>
      <c r="ISL204" s="396"/>
      <c r="ISM204" s="397"/>
      <c r="ISN204" s="389"/>
      <c r="ISU204" s="394"/>
      <c r="ISV204" s="395"/>
      <c r="ISW204" s="396"/>
      <c r="ISX204" s="397"/>
      <c r="ISY204" s="389"/>
      <c r="ITF204" s="394"/>
      <c r="ITG204" s="395"/>
      <c r="ITH204" s="396"/>
      <c r="ITI204" s="397"/>
      <c r="ITJ204" s="389"/>
      <c r="ITQ204" s="394"/>
      <c r="ITR204" s="395"/>
      <c r="ITS204" s="396"/>
      <c r="ITT204" s="397"/>
      <c r="ITU204" s="389"/>
      <c r="IUB204" s="394"/>
      <c r="IUC204" s="395"/>
      <c r="IUD204" s="396"/>
      <c r="IUE204" s="397"/>
      <c r="IUF204" s="389"/>
      <c r="IUM204" s="394"/>
      <c r="IUN204" s="395"/>
      <c r="IUO204" s="396"/>
      <c r="IUP204" s="397"/>
      <c r="IUQ204" s="389"/>
      <c r="IUX204" s="394"/>
      <c r="IUY204" s="395"/>
      <c r="IUZ204" s="396"/>
      <c r="IVA204" s="397"/>
      <c r="IVB204" s="389"/>
      <c r="IVI204" s="394"/>
      <c r="IVJ204" s="395"/>
      <c r="IVK204" s="396"/>
      <c r="IVL204" s="397"/>
      <c r="IVM204" s="389"/>
      <c r="IVT204" s="394"/>
      <c r="IVU204" s="395"/>
      <c r="IVV204" s="396"/>
      <c r="IVW204" s="397"/>
      <c r="IVX204" s="389"/>
      <c r="IWE204" s="394"/>
      <c r="IWF204" s="395"/>
      <c r="IWG204" s="396"/>
      <c r="IWH204" s="397"/>
      <c r="IWI204" s="389"/>
      <c r="IWP204" s="394"/>
      <c r="IWQ204" s="395"/>
      <c r="IWR204" s="396"/>
      <c r="IWS204" s="397"/>
      <c r="IWT204" s="389"/>
      <c r="IXA204" s="394"/>
      <c r="IXB204" s="395"/>
      <c r="IXC204" s="396"/>
      <c r="IXD204" s="397"/>
      <c r="IXE204" s="389"/>
      <c r="IXL204" s="394"/>
      <c r="IXM204" s="395"/>
      <c r="IXN204" s="396"/>
      <c r="IXO204" s="397"/>
      <c r="IXP204" s="389"/>
      <c r="IXW204" s="394"/>
      <c r="IXX204" s="395"/>
      <c r="IXY204" s="396"/>
      <c r="IXZ204" s="397"/>
      <c r="IYA204" s="389"/>
      <c r="IYH204" s="394"/>
      <c r="IYI204" s="395"/>
      <c r="IYJ204" s="396"/>
      <c r="IYK204" s="397"/>
      <c r="IYL204" s="389"/>
      <c r="IYS204" s="394"/>
      <c r="IYT204" s="395"/>
      <c r="IYU204" s="396"/>
      <c r="IYV204" s="397"/>
      <c r="IYW204" s="389"/>
      <c r="IZD204" s="394"/>
      <c r="IZE204" s="395"/>
      <c r="IZF204" s="396"/>
      <c r="IZG204" s="397"/>
      <c r="IZH204" s="389"/>
      <c r="IZO204" s="394"/>
      <c r="IZP204" s="395"/>
      <c r="IZQ204" s="396"/>
      <c r="IZR204" s="397"/>
      <c r="IZS204" s="389"/>
      <c r="IZZ204" s="394"/>
      <c r="JAA204" s="395"/>
      <c r="JAB204" s="396"/>
      <c r="JAC204" s="397"/>
      <c r="JAD204" s="389"/>
      <c r="JAK204" s="394"/>
      <c r="JAL204" s="395"/>
      <c r="JAM204" s="396"/>
      <c r="JAN204" s="397"/>
      <c r="JAO204" s="389"/>
      <c r="JAV204" s="394"/>
      <c r="JAW204" s="395"/>
      <c r="JAX204" s="396"/>
      <c r="JAY204" s="397"/>
      <c r="JAZ204" s="389"/>
      <c r="JBG204" s="394"/>
      <c r="JBH204" s="395"/>
      <c r="JBI204" s="396"/>
      <c r="JBJ204" s="397"/>
      <c r="JBK204" s="389"/>
      <c r="JBR204" s="394"/>
      <c r="JBS204" s="395"/>
      <c r="JBT204" s="396"/>
      <c r="JBU204" s="397"/>
      <c r="JBV204" s="389"/>
      <c r="JCC204" s="394"/>
      <c r="JCD204" s="395"/>
      <c r="JCE204" s="396"/>
      <c r="JCF204" s="397"/>
      <c r="JCG204" s="389"/>
      <c r="JCN204" s="394"/>
      <c r="JCO204" s="395"/>
      <c r="JCP204" s="396"/>
      <c r="JCQ204" s="397"/>
      <c r="JCR204" s="389"/>
      <c r="JCY204" s="394"/>
      <c r="JCZ204" s="395"/>
      <c r="JDA204" s="396"/>
      <c r="JDB204" s="397"/>
      <c r="JDC204" s="389"/>
      <c r="JDJ204" s="394"/>
      <c r="JDK204" s="395"/>
      <c r="JDL204" s="396"/>
      <c r="JDM204" s="397"/>
      <c r="JDN204" s="389"/>
      <c r="JDU204" s="394"/>
      <c r="JDV204" s="395"/>
      <c r="JDW204" s="396"/>
      <c r="JDX204" s="397"/>
      <c r="JDY204" s="389"/>
      <c r="JEF204" s="394"/>
      <c r="JEG204" s="395"/>
      <c r="JEH204" s="396"/>
      <c r="JEI204" s="397"/>
      <c r="JEJ204" s="389"/>
      <c r="JEQ204" s="394"/>
      <c r="JER204" s="395"/>
      <c r="JES204" s="396"/>
      <c r="JET204" s="397"/>
      <c r="JEU204" s="389"/>
      <c r="JFB204" s="394"/>
      <c r="JFC204" s="395"/>
      <c r="JFD204" s="396"/>
      <c r="JFE204" s="397"/>
      <c r="JFF204" s="389"/>
      <c r="JFM204" s="394"/>
      <c r="JFN204" s="395"/>
      <c r="JFO204" s="396"/>
      <c r="JFP204" s="397"/>
      <c r="JFQ204" s="389"/>
      <c r="JFX204" s="394"/>
      <c r="JFY204" s="395"/>
      <c r="JFZ204" s="396"/>
      <c r="JGA204" s="397"/>
      <c r="JGB204" s="389"/>
      <c r="JGI204" s="394"/>
      <c r="JGJ204" s="395"/>
      <c r="JGK204" s="396"/>
      <c r="JGL204" s="397"/>
      <c r="JGM204" s="389"/>
      <c r="JGT204" s="394"/>
      <c r="JGU204" s="395"/>
      <c r="JGV204" s="396"/>
      <c r="JGW204" s="397"/>
      <c r="JGX204" s="389"/>
      <c r="JHE204" s="394"/>
      <c r="JHF204" s="395"/>
      <c r="JHG204" s="396"/>
      <c r="JHH204" s="397"/>
      <c r="JHI204" s="389"/>
      <c r="JHP204" s="394"/>
      <c r="JHQ204" s="395"/>
      <c r="JHR204" s="396"/>
      <c r="JHS204" s="397"/>
      <c r="JHT204" s="389"/>
      <c r="JIA204" s="394"/>
      <c r="JIB204" s="395"/>
      <c r="JIC204" s="396"/>
      <c r="JID204" s="397"/>
      <c r="JIE204" s="389"/>
      <c r="JIL204" s="394"/>
      <c r="JIM204" s="395"/>
      <c r="JIN204" s="396"/>
      <c r="JIO204" s="397"/>
      <c r="JIP204" s="389"/>
      <c r="JIW204" s="394"/>
      <c r="JIX204" s="395"/>
      <c r="JIY204" s="396"/>
      <c r="JIZ204" s="397"/>
      <c r="JJA204" s="389"/>
      <c r="JJH204" s="394"/>
      <c r="JJI204" s="395"/>
      <c r="JJJ204" s="396"/>
      <c r="JJK204" s="397"/>
      <c r="JJL204" s="389"/>
      <c r="JJS204" s="394"/>
      <c r="JJT204" s="395"/>
      <c r="JJU204" s="396"/>
      <c r="JJV204" s="397"/>
      <c r="JJW204" s="389"/>
      <c r="JKD204" s="394"/>
      <c r="JKE204" s="395"/>
      <c r="JKF204" s="396"/>
      <c r="JKG204" s="397"/>
      <c r="JKH204" s="389"/>
      <c r="JKO204" s="394"/>
      <c r="JKP204" s="395"/>
      <c r="JKQ204" s="396"/>
      <c r="JKR204" s="397"/>
      <c r="JKS204" s="389"/>
      <c r="JKZ204" s="394"/>
      <c r="JLA204" s="395"/>
      <c r="JLB204" s="396"/>
      <c r="JLC204" s="397"/>
      <c r="JLD204" s="389"/>
      <c r="JLK204" s="394"/>
      <c r="JLL204" s="395"/>
      <c r="JLM204" s="396"/>
      <c r="JLN204" s="397"/>
      <c r="JLO204" s="389"/>
      <c r="JLV204" s="394"/>
      <c r="JLW204" s="395"/>
      <c r="JLX204" s="396"/>
      <c r="JLY204" s="397"/>
      <c r="JLZ204" s="389"/>
      <c r="JMG204" s="394"/>
      <c r="JMH204" s="395"/>
      <c r="JMI204" s="396"/>
      <c r="JMJ204" s="397"/>
      <c r="JMK204" s="389"/>
      <c r="JMR204" s="394"/>
      <c r="JMS204" s="395"/>
      <c r="JMT204" s="396"/>
      <c r="JMU204" s="397"/>
      <c r="JMV204" s="389"/>
      <c r="JNC204" s="394"/>
      <c r="JND204" s="395"/>
      <c r="JNE204" s="396"/>
      <c r="JNF204" s="397"/>
      <c r="JNG204" s="389"/>
      <c r="JNN204" s="394"/>
      <c r="JNO204" s="395"/>
      <c r="JNP204" s="396"/>
      <c r="JNQ204" s="397"/>
      <c r="JNR204" s="389"/>
      <c r="JNY204" s="394"/>
      <c r="JNZ204" s="395"/>
      <c r="JOA204" s="396"/>
      <c r="JOB204" s="397"/>
      <c r="JOC204" s="389"/>
      <c r="JOJ204" s="394"/>
      <c r="JOK204" s="395"/>
      <c r="JOL204" s="396"/>
      <c r="JOM204" s="397"/>
      <c r="JON204" s="389"/>
      <c r="JOU204" s="394"/>
      <c r="JOV204" s="395"/>
      <c r="JOW204" s="396"/>
      <c r="JOX204" s="397"/>
      <c r="JOY204" s="389"/>
      <c r="JPF204" s="394"/>
      <c r="JPG204" s="395"/>
      <c r="JPH204" s="396"/>
      <c r="JPI204" s="397"/>
      <c r="JPJ204" s="389"/>
      <c r="JPQ204" s="394"/>
      <c r="JPR204" s="395"/>
      <c r="JPS204" s="396"/>
      <c r="JPT204" s="397"/>
      <c r="JPU204" s="389"/>
      <c r="JQB204" s="394"/>
      <c r="JQC204" s="395"/>
      <c r="JQD204" s="396"/>
      <c r="JQE204" s="397"/>
      <c r="JQF204" s="389"/>
      <c r="JQM204" s="394"/>
      <c r="JQN204" s="395"/>
      <c r="JQO204" s="396"/>
      <c r="JQP204" s="397"/>
      <c r="JQQ204" s="389"/>
      <c r="JQX204" s="394"/>
      <c r="JQY204" s="395"/>
      <c r="JQZ204" s="396"/>
      <c r="JRA204" s="397"/>
      <c r="JRB204" s="389"/>
      <c r="JRI204" s="394"/>
      <c r="JRJ204" s="395"/>
      <c r="JRK204" s="396"/>
      <c r="JRL204" s="397"/>
      <c r="JRM204" s="389"/>
      <c r="JRT204" s="394"/>
      <c r="JRU204" s="395"/>
      <c r="JRV204" s="396"/>
      <c r="JRW204" s="397"/>
      <c r="JRX204" s="389"/>
      <c r="JSE204" s="394"/>
      <c r="JSF204" s="395"/>
      <c r="JSG204" s="396"/>
      <c r="JSH204" s="397"/>
      <c r="JSI204" s="389"/>
      <c r="JSP204" s="394"/>
      <c r="JSQ204" s="395"/>
      <c r="JSR204" s="396"/>
      <c r="JSS204" s="397"/>
      <c r="JST204" s="389"/>
      <c r="JTA204" s="394"/>
      <c r="JTB204" s="395"/>
      <c r="JTC204" s="396"/>
      <c r="JTD204" s="397"/>
      <c r="JTE204" s="389"/>
      <c r="JTL204" s="394"/>
      <c r="JTM204" s="395"/>
      <c r="JTN204" s="396"/>
      <c r="JTO204" s="397"/>
      <c r="JTP204" s="389"/>
      <c r="JTW204" s="394"/>
      <c r="JTX204" s="395"/>
      <c r="JTY204" s="396"/>
      <c r="JTZ204" s="397"/>
      <c r="JUA204" s="389"/>
      <c r="JUH204" s="394"/>
      <c r="JUI204" s="395"/>
      <c r="JUJ204" s="396"/>
      <c r="JUK204" s="397"/>
      <c r="JUL204" s="389"/>
      <c r="JUS204" s="394"/>
      <c r="JUT204" s="395"/>
      <c r="JUU204" s="396"/>
      <c r="JUV204" s="397"/>
      <c r="JUW204" s="389"/>
      <c r="JVD204" s="394"/>
      <c r="JVE204" s="395"/>
      <c r="JVF204" s="396"/>
      <c r="JVG204" s="397"/>
      <c r="JVH204" s="389"/>
      <c r="JVO204" s="394"/>
      <c r="JVP204" s="395"/>
      <c r="JVQ204" s="396"/>
      <c r="JVR204" s="397"/>
      <c r="JVS204" s="389"/>
      <c r="JVZ204" s="394"/>
      <c r="JWA204" s="395"/>
      <c r="JWB204" s="396"/>
      <c r="JWC204" s="397"/>
      <c r="JWD204" s="389"/>
      <c r="JWK204" s="394"/>
      <c r="JWL204" s="395"/>
      <c r="JWM204" s="396"/>
      <c r="JWN204" s="397"/>
      <c r="JWO204" s="389"/>
      <c r="JWV204" s="394"/>
      <c r="JWW204" s="395"/>
      <c r="JWX204" s="396"/>
      <c r="JWY204" s="397"/>
      <c r="JWZ204" s="389"/>
      <c r="JXG204" s="394"/>
      <c r="JXH204" s="395"/>
      <c r="JXI204" s="396"/>
      <c r="JXJ204" s="397"/>
      <c r="JXK204" s="389"/>
      <c r="JXR204" s="394"/>
      <c r="JXS204" s="395"/>
      <c r="JXT204" s="396"/>
      <c r="JXU204" s="397"/>
      <c r="JXV204" s="389"/>
      <c r="JYC204" s="394"/>
      <c r="JYD204" s="395"/>
      <c r="JYE204" s="396"/>
      <c r="JYF204" s="397"/>
      <c r="JYG204" s="389"/>
      <c r="JYN204" s="394"/>
      <c r="JYO204" s="395"/>
      <c r="JYP204" s="396"/>
      <c r="JYQ204" s="397"/>
      <c r="JYR204" s="389"/>
      <c r="JYY204" s="394"/>
      <c r="JYZ204" s="395"/>
      <c r="JZA204" s="396"/>
      <c r="JZB204" s="397"/>
      <c r="JZC204" s="389"/>
      <c r="JZJ204" s="394"/>
      <c r="JZK204" s="395"/>
      <c r="JZL204" s="396"/>
      <c r="JZM204" s="397"/>
      <c r="JZN204" s="389"/>
      <c r="JZU204" s="394"/>
      <c r="JZV204" s="395"/>
      <c r="JZW204" s="396"/>
      <c r="JZX204" s="397"/>
      <c r="JZY204" s="389"/>
      <c r="KAF204" s="394"/>
      <c r="KAG204" s="395"/>
      <c r="KAH204" s="396"/>
      <c r="KAI204" s="397"/>
      <c r="KAJ204" s="389"/>
      <c r="KAQ204" s="394"/>
      <c r="KAR204" s="395"/>
      <c r="KAS204" s="396"/>
      <c r="KAT204" s="397"/>
      <c r="KAU204" s="389"/>
      <c r="KBB204" s="394"/>
      <c r="KBC204" s="395"/>
      <c r="KBD204" s="396"/>
      <c r="KBE204" s="397"/>
      <c r="KBF204" s="389"/>
      <c r="KBM204" s="394"/>
      <c r="KBN204" s="395"/>
      <c r="KBO204" s="396"/>
      <c r="KBP204" s="397"/>
      <c r="KBQ204" s="389"/>
      <c r="KBX204" s="394"/>
      <c r="KBY204" s="395"/>
      <c r="KBZ204" s="396"/>
      <c r="KCA204" s="397"/>
      <c r="KCB204" s="389"/>
      <c r="KCI204" s="394"/>
      <c r="KCJ204" s="395"/>
      <c r="KCK204" s="396"/>
      <c r="KCL204" s="397"/>
      <c r="KCM204" s="389"/>
      <c r="KCT204" s="394"/>
      <c r="KCU204" s="395"/>
      <c r="KCV204" s="396"/>
      <c r="KCW204" s="397"/>
      <c r="KCX204" s="389"/>
      <c r="KDE204" s="394"/>
      <c r="KDF204" s="395"/>
      <c r="KDG204" s="396"/>
      <c r="KDH204" s="397"/>
      <c r="KDI204" s="389"/>
      <c r="KDP204" s="394"/>
      <c r="KDQ204" s="395"/>
      <c r="KDR204" s="396"/>
      <c r="KDS204" s="397"/>
      <c r="KDT204" s="389"/>
      <c r="KEA204" s="394"/>
      <c r="KEB204" s="395"/>
      <c r="KEC204" s="396"/>
      <c r="KED204" s="397"/>
      <c r="KEE204" s="389"/>
      <c r="KEL204" s="394"/>
      <c r="KEM204" s="395"/>
      <c r="KEN204" s="396"/>
      <c r="KEO204" s="397"/>
      <c r="KEP204" s="389"/>
      <c r="KEW204" s="394"/>
      <c r="KEX204" s="395"/>
      <c r="KEY204" s="396"/>
      <c r="KEZ204" s="397"/>
      <c r="KFA204" s="389"/>
      <c r="KFH204" s="394"/>
      <c r="KFI204" s="395"/>
      <c r="KFJ204" s="396"/>
      <c r="KFK204" s="397"/>
      <c r="KFL204" s="389"/>
      <c r="KFS204" s="394"/>
      <c r="KFT204" s="395"/>
      <c r="KFU204" s="396"/>
      <c r="KFV204" s="397"/>
      <c r="KFW204" s="389"/>
      <c r="KGD204" s="394"/>
      <c r="KGE204" s="395"/>
      <c r="KGF204" s="396"/>
      <c r="KGG204" s="397"/>
      <c r="KGH204" s="389"/>
      <c r="KGO204" s="394"/>
      <c r="KGP204" s="395"/>
      <c r="KGQ204" s="396"/>
      <c r="KGR204" s="397"/>
      <c r="KGS204" s="389"/>
      <c r="KGZ204" s="394"/>
      <c r="KHA204" s="395"/>
      <c r="KHB204" s="396"/>
      <c r="KHC204" s="397"/>
      <c r="KHD204" s="389"/>
      <c r="KHK204" s="394"/>
      <c r="KHL204" s="395"/>
      <c r="KHM204" s="396"/>
      <c r="KHN204" s="397"/>
      <c r="KHO204" s="389"/>
      <c r="KHV204" s="394"/>
      <c r="KHW204" s="395"/>
      <c r="KHX204" s="396"/>
      <c r="KHY204" s="397"/>
      <c r="KHZ204" s="389"/>
      <c r="KIG204" s="394"/>
      <c r="KIH204" s="395"/>
      <c r="KII204" s="396"/>
      <c r="KIJ204" s="397"/>
      <c r="KIK204" s="389"/>
      <c r="KIR204" s="394"/>
      <c r="KIS204" s="395"/>
      <c r="KIT204" s="396"/>
      <c r="KIU204" s="397"/>
      <c r="KIV204" s="389"/>
      <c r="KJC204" s="394"/>
      <c r="KJD204" s="395"/>
      <c r="KJE204" s="396"/>
      <c r="KJF204" s="397"/>
      <c r="KJG204" s="389"/>
      <c r="KJN204" s="394"/>
      <c r="KJO204" s="395"/>
      <c r="KJP204" s="396"/>
      <c r="KJQ204" s="397"/>
      <c r="KJR204" s="389"/>
      <c r="KJY204" s="394"/>
      <c r="KJZ204" s="395"/>
      <c r="KKA204" s="396"/>
      <c r="KKB204" s="397"/>
      <c r="KKC204" s="389"/>
      <c r="KKJ204" s="394"/>
      <c r="KKK204" s="395"/>
      <c r="KKL204" s="396"/>
      <c r="KKM204" s="397"/>
      <c r="KKN204" s="389"/>
      <c r="KKU204" s="394"/>
      <c r="KKV204" s="395"/>
      <c r="KKW204" s="396"/>
      <c r="KKX204" s="397"/>
      <c r="KKY204" s="389"/>
      <c r="KLF204" s="394"/>
      <c r="KLG204" s="395"/>
      <c r="KLH204" s="396"/>
      <c r="KLI204" s="397"/>
      <c r="KLJ204" s="389"/>
      <c r="KLQ204" s="394"/>
      <c r="KLR204" s="395"/>
      <c r="KLS204" s="396"/>
      <c r="KLT204" s="397"/>
      <c r="KLU204" s="389"/>
      <c r="KMB204" s="394"/>
      <c r="KMC204" s="395"/>
      <c r="KMD204" s="396"/>
      <c r="KME204" s="397"/>
      <c r="KMF204" s="389"/>
      <c r="KMM204" s="394"/>
      <c r="KMN204" s="395"/>
      <c r="KMO204" s="396"/>
      <c r="KMP204" s="397"/>
      <c r="KMQ204" s="389"/>
      <c r="KMX204" s="394"/>
      <c r="KMY204" s="395"/>
      <c r="KMZ204" s="396"/>
      <c r="KNA204" s="397"/>
      <c r="KNB204" s="389"/>
      <c r="KNI204" s="394"/>
      <c r="KNJ204" s="395"/>
      <c r="KNK204" s="396"/>
      <c r="KNL204" s="397"/>
      <c r="KNM204" s="389"/>
      <c r="KNT204" s="394"/>
      <c r="KNU204" s="395"/>
      <c r="KNV204" s="396"/>
      <c r="KNW204" s="397"/>
      <c r="KNX204" s="389"/>
      <c r="KOE204" s="394"/>
      <c r="KOF204" s="395"/>
      <c r="KOG204" s="396"/>
      <c r="KOH204" s="397"/>
      <c r="KOI204" s="389"/>
      <c r="KOP204" s="394"/>
      <c r="KOQ204" s="395"/>
      <c r="KOR204" s="396"/>
      <c r="KOS204" s="397"/>
      <c r="KOT204" s="389"/>
      <c r="KPA204" s="394"/>
      <c r="KPB204" s="395"/>
      <c r="KPC204" s="396"/>
      <c r="KPD204" s="397"/>
      <c r="KPE204" s="389"/>
      <c r="KPL204" s="394"/>
      <c r="KPM204" s="395"/>
      <c r="KPN204" s="396"/>
      <c r="KPO204" s="397"/>
      <c r="KPP204" s="389"/>
      <c r="KPW204" s="394"/>
      <c r="KPX204" s="395"/>
      <c r="KPY204" s="396"/>
      <c r="KPZ204" s="397"/>
      <c r="KQA204" s="389"/>
      <c r="KQH204" s="394"/>
      <c r="KQI204" s="395"/>
      <c r="KQJ204" s="396"/>
      <c r="KQK204" s="397"/>
      <c r="KQL204" s="389"/>
      <c r="KQS204" s="394"/>
      <c r="KQT204" s="395"/>
      <c r="KQU204" s="396"/>
      <c r="KQV204" s="397"/>
      <c r="KQW204" s="389"/>
      <c r="KRD204" s="394"/>
      <c r="KRE204" s="395"/>
      <c r="KRF204" s="396"/>
      <c r="KRG204" s="397"/>
      <c r="KRH204" s="389"/>
      <c r="KRO204" s="394"/>
      <c r="KRP204" s="395"/>
      <c r="KRQ204" s="396"/>
      <c r="KRR204" s="397"/>
      <c r="KRS204" s="389"/>
      <c r="KRZ204" s="394"/>
      <c r="KSA204" s="395"/>
      <c r="KSB204" s="396"/>
      <c r="KSC204" s="397"/>
      <c r="KSD204" s="389"/>
      <c r="KSK204" s="394"/>
      <c r="KSL204" s="395"/>
      <c r="KSM204" s="396"/>
      <c r="KSN204" s="397"/>
      <c r="KSO204" s="389"/>
      <c r="KSV204" s="394"/>
      <c r="KSW204" s="395"/>
      <c r="KSX204" s="396"/>
      <c r="KSY204" s="397"/>
      <c r="KSZ204" s="389"/>
      <c r="KTG204" s="394"/>
      <c r="KTH204" s="395"/>
      <c r="KTI204" s="396"/>
      <c r="KTJ204" s="397"/>
      <c r="KTK204" s="389"/>
      <c r="KTR204" s="394"/>
      <c r="KTS204" s="395"/>
      <c r="KTT204" s="396"/>
      <c r="KTU204" s="397"/>
      <c r="KTV204" s="389"/>
      <c r="KUC204" s="394"/>
      <c r="KUD204" s="395"/>
      <c r="KUE204" s="396"/>
      <c r="KUF204" s="397"/>
      <c r="KUG204" s="389"/>
      <c r="KUN204" s="394"/>
      <c r="KUO204" s="395"/>
      <c r="KUP204" s="396"/>
      <c r="KUQ204" s="397"/>
      <c r="KUR204" s="389"/>
      <c r="KUY204" s="394"/>
      <c r="KUZ204" s="395"/>
      <c r="KVA204" s="396"/>
      <c r="KVB204" s="397"/>
      <c r="KVC204" s="389"/>
      <c r="KVJ204" s="394"/>
      <c r="KVK204" s="395"/>
      <c r="KVL204" s="396"/>
      <c r="KVM204" s="397"/>
      <c r="KVN204" s="389"/>
      <c r="KVU204" s="394"/>
      <c r="KVV204" s="395"/>
      <c r="KVW204" s="396"/>
      <c r="KVX204" s="397"/>
      <c r="KVY204" s="389"/>
      <c r="KWF204" s="394"/>
      <c r="KWG204" s="395"/>
      <c r="KWH204" s="396"/>
      <c r="KWI204" s="397"/>
      <c r="KWJ204" s="389"/>
      <c r="KWQ204" s="394"/>
      <c r="KWR204" s="395"/>
      <c r="KWS204" s="396"/>
      <c r="KWT204" s="397"/>
      <c r="KWU204" s="389"/>
      <c r="KXB204" s="394"/>
      <c r="KXC204" s="395"/>
      <c r="KXD204" s="396"/>
      <c r="KXE204" s="397"/>
      <c r="KXF204" s="389"/>
      <c r="KXM204" s="394"/>
      <c r="KXN204" s="395"/>
      <c r="KXO204" s="396"/>
      <c r="KXP204" s="397"/>
      <c r="KXQ204" s="389"/>
      <c r="KXX204" s="394"/>
      <c r="KXY204" s="395"/>
      <c r="KXZ204" s="396"/>
      <c r="KYA204" s="397"/>
      <c r="KYB204" s="389"/>
      <c r="KYI204" s="394"/>
      <c r="KYJ204" s="395"/>
      <c r="KYK204" s="396"/>
      <c r="KYL204" s="397"/>
      <c r="KYM204" s="389"/>
      <c r="KYT204" s="394"/>
      <c r="KYU204" s="395"/>
      <c r="KYV204" s="396"/>
      <c r="KYW204" s="397"/>
      <c r="KYX204" s="389"/>
      <c r="KZE204" s="394"/>
      <c r="KZF204" s="395"/>
      <c r="KZG204" s="396"/>
      <c r="KZH204" s="397"/>
      <c r="KZI204" s="389"/>
      <c r="KZP204" s="394"/>
      <c r="KZQ204" s="395"/>
      <c r="KZR204" s="396"/>
      <c r="KZS204" s="397"/>
      <c r="KZT204" s="389"/>
      <c r="LAA204" s="394"/>
      <c r="LAB204" s="395"/>
      <c r="LAC204" s="396"/>
      <c r="LAD204" s="397"/>
      <c r="LAE204" s="389"/>
      <c r="LAL204" s="394"/>
      <c r="LAM204" s="395"/>
      <c r="LAN204" s="396"/>
      <c r="LAO204" s="397"/>
      <c r="LAP204" s="389"/>
      <c r="LAW204" s="394"/>
      <c r="LAX204" s="395"/>
      <c r="LAY204" s="396"/>
      <c r="LAZ204" s="397"/>
      <c r="LBA204" s="389"/>
      <c r="LBH204" s="394"/>
      <c r="LBI204" s="395"/>
      <c r="LBJ204" s="396"/>
      <c r="LBK204" s="397"/>
      <c r="LBL204" s="389"/>
      <c r="LBS204" s="394"/>
      <c r="LBT204" s="395"/>
      <c r="LBU204" s="396"/>
      <c r="LBV204" s="397"/>
      <c r="LBW204" s="389"/>
      <c r="LCD204" s="394"/>
      <c r="LCE204" s="395"/>
      <c r="LCF204" s="396"/>
      <c r="LCG204" s="397"/>
      <c r="LCH204" s="389"/>
      <c r="LCO204" s="394"/>
      <c r="LCP204" s="395"/>
      <c r="LCQ204" s="396"/>
      <c r="LCR204" s="397"/>
      <c r="LCS204" s="389"/>
      <c r="LCZ204" s="394"/>
      <c r="LDA204" s="395"/>
      <c r="LDB204" s="396"/>
      <c r="LDC204" s="397"/>
      <c r="LDD204" s="389"/>
      <c r="LDK204" s="394"/>
      <c r="LDL204" s="395"/>
      <c r="LDM204" s="396"/>
      <c r="LDN204" s="397"/>
      <c r="LDO204" s="389"/>
      <c r="LDV204" s="394"/>
      <c r="LDW204" s="395"/>
      <c r="LDX204" s="396"/>
      <c r="LDY204" s="397"/>
      <c r="LDZ204" s="389"/>
      <c r="LEG204" s="394"/>
      <c r="LEH204" s="395"/>
      <c r="LEI204" s="396"/>
      <c r="LEJ204" s="397"/>
      <c r="LEK204" s="389"/>
      <c r="LER204" s="394"/>
      <c r="LES204" s="395"/>
      <c r="LET204" s="396"/>
      <c r="LEU204" s="397"/>
      <c r="LEV204" s="389"/>
      <c r="LFC204" s="394"/>
      <c r="LFD204" s="395"/>
      <c r="LFE204" s="396"/>
      <c r="LFF204" s="397"/>
      <c r="LFG204" s="389"/>
      <c r="LFN204" s="394"/>
      <c r="LFO204" s="395"/>
      <c r="LFP204" s="396"/>
      <c r="LFQ204" s="397"/>
      <c r="LFR204" s="389"/>
      <c r="LFY204" s="394"/>
      <c r="LFZ204" s="395"/>
      <c r="LGA204" s="396"/>
      <c r="LGB204" s="397"/>
      <c r="LGC204" s="389"/>
      <c r="LGJ204" s="394"/>
      <c r="LGK204" s="395"/>
      <c r="LGL204" s="396"/>
      <c r="LGM204" s="397"/>
      <c r="LGN204" s="389"/>
      <c r="LGU204" s="394"/>
      <c r="LGV204" s="395"/>
      <c r="LGW204" s="396"/>
      <c r="LGX204" s="397"/>
      <c r="LGY204" s="389"/>
      <c r="LHF204" s="394"/>
      <c r="LHG204" s="395"/>
      <c r="LHH204" s="396"/>
      <c r="LHI204" s="397"/>
      <c r="LHJ204" s="389"/>
      <c r="LHQ204" s="394"/>
      <c r="LHR204" s="395"/>
      <c r="LHS204" s="396"/>
      <c r="LHT204" s="397"/>
      <c r="LHU204" s="389"/>
      <c r="LIB204" s="394"/>
      <c r="LIC204" s="395"/>
      <c r="LID204" s="396"/>
      <c r="LIE204" s="397"/>
      <c r="LIF204" s="389"/>
      <c r="LIM204" s="394"/>
      <c r="LIN204" s="395"/>
      <c r="LIO204" s="396"/>
      <c r="LIP204" s="397"/>
      <c r="LIQ204" s="389"/>
      <c r="LIX204" s="394"/>
      <c r="LIY204" s="395"/>
      <c r="LIZ204" s="396"/>
      <c r="LJA204" s="397"/>
      <c r="LJB204" s="389"/>
      <c r="LJI204" s="394"/>
      <c r="LJJ204" s="395"/>
      <c r="LJK204" s="396"/>
      <c r="LJL204" s="397"/>
      <c r="LJM204" s="389"/>
      <c r="LJT204" s="394"/>
      <c r="LJU204" s="395"/>
      <c r="LJV204" s="396"/>
      <c r="LJW204" s="397"/>
      <c r="LJX204" s="389"/>
      <c r="LKE204" s="394"/>
      <c r="LKF204" s="395"/>
      <c r="LKG204" s="396"/>
      <c r="LKH204" s="397"/>
      <c r="LKI204" s="389"/>
      <c r="LKP204" s="394"/>
      <c r="LKQ204" s="395"/>
      <c r="LKR204" s="396"/>
      <c r="LKS204" s="397"/>
      <c r="LKT204" s="389"/>
      <c r="LLA204" s="394"/>
      <c r="LLB204" s="395"/>
      <c r="LLC204" s="396"/>
      <c r="LLD204" s="397"/>
      <c r="LLE204" s="389"/>
      <c r="LLL204" s="394"/>
      <c r="LLM204" s="395"/>
      <c r="LLN204" s="396"/>
      <c r="LLO204" s="397"/>
      <c r="LLP204" s="389"/>
      <c r="LLW204" s="394"/>
      <c r="LLX204" s="395"/>
      <c r="LLY204" s="396"/>
      <c r="LLZ204" s="397"/>
      <c r="LMA204" s="389"/>
      <c r="LMH204" s="394"/>
      <c r="LMI204" s="395"/>
      <c r="LMJ204" s="396"/>
      <c r="LMK204" s="397"/>
      <c r="LML204" s="389"/>
      <c r="LMS204" s="394"/>
      <c r="LMT204" s="395"/>
      <c r="LMU204" s="396"/>
      <c r="LMV204" s="397"/>
      <c r="LMW204" s="389"/>
      <c r="LND204" s="394"/>
      <c r="LNE204" s="395"/>
      <c r="LNF204" s="396"/>
      <c r="LNG204" s="397"/>
      <c r="LNH204" s="389"/>
      <c r="LNO204" s="394"/>
      <c r="LNP204" s="395"/>
      <c r="LNQ204" s="396"/>
      <c r="LNR204" s="397"/>
      <c r="LNS204" s="389"/>
      <c r="LNZ204" s="394"/>
      <c r="LOA204" s="395"/>
      <c r="LOB204" s="396"/>
      <c r="LOC204" s="397"/>
      <c r="LOD204" s="389"/>
      <c r="LOK204" s="394"/>
      <c r="LOL204" s="395"/>
      <c r="LOM204" s="396"/>
      <c r="LON204" s="397"/>
      <c r="LOO204" s="389"/>
      <c r="LOV204" s="394"/>
      <c r="LOW204" s="395"/>
      <c r="LOX204" s="396"/>
      <c r="LOY204" s="397"/>
      <c r="LOZ204" s="389"/>
      <c r="LPG204" s="394"/>
      <c r="LPH204" s="395"/>
      <c r="LPI204" s="396"/>
      <c r="LPJ204" s="397"/>
      <c r="LPK204" s="389"/>
      <c r="LPR204" s="394"/>
      <c r="LPS204" s="395"/>
      <c r="LPT204" s="396"/>
      <c r="LPU204" s="397"/>
      <c r="LPV204" s="389"/>
      <c r="LQC204" s="394"/>
      <c r="LQD204" s="395"/>
      <c r="LQE204" s="396"/>
      <c r="LQF204" s="397"/>
      <c r="LQG204" s="389"/>
      <c r="LQN204" s="394"/>
      <c r="LQO204" s="395"/>
      <c r="LQP204" s="396"/>
      <c r="LQQ204" s="397"/>
      <c r="LQR204" s="389"/>
      <c r="LQY204" s="394"/>
      <c r="LQZ204" s="395"/>
      <c r="LRA204" s="396"/>
      <c r="LRB204" s="397"/>
      <c r="LRC204" s="389"/>
      <c r="LRJ204" s="394"/>
      <c r="LRK204" s="395"/>
      <c r="LRL204" s="396"/>
      <c r="LRM204" s="397"/>
      <c r="LRN204" s="389"/>
      <c r="LRU204" s="394"/>
      <c r="LRV204" s="395"/>
      <c r="LRW204" s="396"/>
      <c r="LRX204" s="397"/>
      <c r="LRY204" s="389"/>
      <c r="LSF204" s="394"/>
      <c r="LSG204" s="395"/>
      <c r="LSH204" s="396"/>
      <c r="LSI204" s="397"/>
      <c r="LSJ204" s="389"/>
      <c r="LSQ204" s="394"/>
      <c r="LSR204" s="395"/>
      <c r="LSS204" s="396"/>
      <c r="LST204" s="397"/>
      <c r="LSU204" s="389"/>
      <c r="LTB204" s="394"/>
      <c r="LTC204" s="395"/>
      <c r="LTD204" s="396"/>
      <c r="LTE204" s="397"/>
      <c r="LTF204" s="389"/>
      <c r="LTM204" s="394"/>
      <c r="LTN204" s="395"/>
      <c r="LTO204" s="396"/>
      <c r="LTP204" s="397"/>
      <c r="LTQ204" s="389"/>
      <c r="LTX204" s="394"/>
      <c r="LTY204" s="395"/>
      <c r="LTZ204" s="396"/>
      <c r="LUA204" s="397"/>
      <c r="LUB204" s="389"/>
      <c r="LUI204" s="394"/>
      <c r="LUJ204" s="395"/>
      <c r="LUK204" s="396"/>
      <c r="LUL204" s="397"/>
      <c r="LUM204" s="389"/>
      <c r="LUT204" s="394"/>
      <c r="LUU204" s="395"/>
      <c r="LUV204" s="396"/>
      <c r="LUW204" s="397"/>
      <c r="LUX204" s="389"/>
      <c r="LVE204" s="394"/>
      <c r="LVF204" s="395"/>
      <c r="LVG204" s="396"/>
      <c r="LVH204" s="397"/>
      <c r="LVI204" s="389"/>
      <c r="LVP204" s="394"/>
      <c r="LVQ204" s="395"/>
      <c r="LVR204" s="396"/>
      <c r="LVS204" s="397"/>
      <c r="LVT204" s="389"/>
      <c r="LWA204" s="394"/>
      <c r="LWB204" s="395"/>
      <c r="LWC204" s="396"/>
      <c r="LWD204" s="397"/>
      <c r="LWE204" s="389"/>
      <c r="LWL204" s="394"/>
      <c r="LWM204" s="395"/>
      <c r="LWN204" s="396"/>
      <c r="LWO204" s="397"/>
      <c r="LWP204" s="389"/>
      <c r="LWW204" s="394"/>
      <c r="LWX204" s="395"/>
      <c r="LWY204" s="396"/>
      <c r="LWZ204" s="397"/>
      <c r="LXA204" s="389"/>
      <c r="LXH204" s="394"/>
      <c r="LXI204" s="395"/>
      <c r="LXJ204" s="396"/>
      <c r="LXK204" s="397"/>
      <c r="LXL204" s="389"/>
      <c r="LXS204" s="394"/>
      <c r="LXT204" s="395"/>
      <c r="LXU204" s="396"/>
      <c r="LXV204" s="397"/>
      <c r="LXW204" s="389"/>
      <c r="LYD204" s="394"/>
      <c r="LYE204" s="395"/>
      <c r="LYF204" s="396"/>
      <c r="LYG204" s="397"/>
      <c r="LYH204" s="389"/>
      <c r="LYO204" s="394"/>
      <c r="LYP204" s="395"/>
      <c r="LYQ204" s="396"/>
      <c r="LYR204" s="397"/>
      <c r="LYS204" s="389"/>
      <c r="LYZ204" s="394"/>
      <c r="LZA204" s="395"/>
      <c r="LZB204" s="396"/>
      <c r="LZC204" s="397"/>
      <c r="LZD204" s="389"/>
      <c r="LZK204" s="394"/>
      <c r="LZL204" s="395"/>
      <c r="LZM204" s="396"/>
      <c r="LZN204" s="397"/>
      <c r="LZO204" s="389"/>
      <c r="LZV204" s="394"/>
      <c r="LZW204" s="395"/>
      <c r="LZX204" s="396"/>
      <c r="LZY204" s="397"/>
      <c r="LZZ204" s="389"/>
      <c r="MAG204" s="394"/>
      <c r="MAH204" s="395"/>
      <c r="MAI204" s="396"/>
      <c r="MAJ204" s="397"/>
      <c r="MAK204" s="389"/>
      <c r="MAR204" s="394"/>
      <c r="MAS204" s="395"/>
      <c r="MAT204" s="396"/>
      <c r="MAU204" s="397"/>
      <c r="MAV204" s="389"/>
      <c r="MBC204" s="394"/>
      <c r="MBD204" s="395"/>
      <c r="MBE204" s="396"/>
      <c r="MBF204" s="397"/>
      <c r="MBG204" s="389"/>
      <c r="MBN204" s="394"/>
      <c r="MBO204" s="395"/>
      <c r="MBP204" s="396"/>
      <c r="MBQ204" s="397"/>
      <c r="MBR204" s="389"/>
      <c r="MBY204" s="394"/>
      <c r="MBZ204" s="395"/>
      <c r="MCA204" s="396"/>
      <c r="MCB204" s="397"/>
      <c r="MCC204" s="389"/>
      <c r="MCJ204" s="394"/>
      <c r="MCK204" s="395"/>
      <c r="MCL204" s="396"/>
      <c r="MCM204" s="397"/>
      <c r="MCN204" s="389"/>
      <c r="MCU204" s="394"/>
      <c r="MCV204" s="395"/>
      <c r="MCW204" s="396"/>
      <c r="MCX204" s="397"/>
      <c r="MCY204" s="389"/>
      <c r="MDF204" s="394"/>
      <c r="MDG204" s="395"/>
      <c r="MDH204" s="396"/>
      <c r="MDI204" s="397"/>
      <c r="MDJ204" s="389"/>
      <c r="MDQ204" s="394"/>
      <c r="MDR204" s="395"/>
      <c r="MDS204" s="396"/>
      <c r="MDT204" s="397"/>
      <c r="MDU204" s="389"/>
      <c r="MEB204" s="394"/>
      <c r="MEC204" s="395"/>
      <c r="MED204" s="396"/>
      <c r="MEE204" s="397"/>
      <c r="MEF204" s="389"/>
      <c r="MEM204" s="394"/>
      <c r="MEN204" s="395"/>
      <c r="MEO204" s="396"/>
      <c r="MEP204" s="397"/>
      <c r="MEQ204" s="389"/>
      <c r="MEX204" s="394"/>
      <c r="MEY204" s="395"/>
      <c r="MEZ204" s="396"/>
      <c r="MFA204" s="397"/>
      <c r="MFB204" s="389"/>
      <c r="MFI204" s="394"/>
      <c r="MFJ204" s="395"/>
      <c r="MFK204" s="396"/>
      <c r="MFL204" s="397"/>
      <c r="MFM204" s="389"/>
      <c r="MFT204" s="394"/>
      <c r="MFU204" s="395"/>
      <c r="MFV204" s="396"/>
      <c r="MFW204" s="397"/>
      <c r="MFX204" s="389"/>
      <c r="MGE204" s="394"/>
      <c r="MGF204" s="395"/>
      <c r="MGG204" s="396"/>
      <c r="MGH204" s="397"/>
      <c r="MGI204" s="389"/>
      <c r="MGP204" s="394"/>
      <c r="MGQ204" s="395"/>
      <c r="MGR204" s="396"/>
      <c r="MGS204" s="397"/>
      <c r="MGT204" s="389"/>
      <c r="MHA204" s="394"/>
      <c r="MHB204" s="395"/>
      <c r="MHC204" s="396"/>
      <c r="MHD204" s="397"/>
      <c r="MHE204" s="389"/>
      <c r="MHL204" s="394"/>
      <c r="MHM204" s="395"/>
      <c r="MHN204" s="396"/>
      <c r="MHO204" s="397"/>
      <c r="MHP204" s="389"/>
      <c r="MHW204" s="394"/>
      <c r="MHX204" s="395"/>
      <c r="MHY204" s="396"/>
      <c r="MHZ204" s="397"/>
      <c r="MIA204" s="389"/>
      <c r="MIH204" s="394"/>
      <c r="MII204" s="395"/>
      <c r="MIJ204" s="396"/>
      <c r="MIK204" s="397"/>
      <c r="MIL204" s="389"/>
      <c r="MIS204" s="394"/>
      <c r="MIT204" s="395"/>
      <c r="MIU204" s="396"/>
      <c r="MIV204" s="397"/>
      <c r="MIW204" s="389"/>
      <c r="MJD204" s="394"/>
      <c r="MJE204" s="395"/>
      <c r="MJF204" s="396"/>
      <c r="MJG204" s="397"/>
      <c r="MJH204" s="389"/>
      <c r="MJO204" s="394"/>
      <c r="MJP204" s="395"/>
      <c r="MJQ204" s="396"/>
      <c r="MJR204" s="397"/>
      <c r="MJS204" s="389"/>
      <c r="MJZ204" s="394"/>
      <c r="MKA204" s="395"/>
      <c r="MKB204" s="396"/>
      <c r="MKC204" s="397"/>
      <c r="MKD204" s="389"/>
      <c r="MKK204" s="394"/>
      <c r="MKL204" s="395"/>
      <c r="MKM204" s="396"/>
      <c r="MKN204" s="397"/>
      <c r="MKO204" s="389"/>
      <c r="MKV204" s="394"/>
      <c r="MKW204" s="395"/>
      <c r="MKX204" s="396"/>
      <c r="MKY204" s="397"/>
      <c r="MKZ204" s="389"/>
      <c r="MLG204" s="394"/>
      <c r="MLH204" s="395"/>
      <c r="MLI204" s="396"/>
      <c r="MLJ204" s="397"/>
      <c r="MLK204" s="389"/>
      <c r="MLR204" s="394"/>
      <c r="MLS204" s="395"/>
      <c r="MLT204" s="396"/>
      <c r="MLU204" s="397"/>
      <c r="MLV204" s="389"/>
      <c r="MMC204" s="394"/>
      <c r="MMD204" s="395"/>
      <c r="MME204" s="396"/>
      <c r="MMF204" s="397"/>
      <c r="MMG204" s="389"/>
      <c r="MMN204" s="394"/>
      <c r="MMO204" s="395"/>
      <c r="MMP204" s="396"/>
      <c r="MMQ204" s="397"/>
      <c r="MMR204" s="389"/>
      <c r="MMY204" s="394"/>
      <c r="MMZ204" s="395"/>
      <c r="MNA204" s="396"/>
      <c r="MNB204" s="397"/>
      <c r="MNC204" s="389"/>
      <c r="MNJ204" s="394"/>
      <c r="MNK204" s="395"/>
      <c r="MNL204" s="396"/>
      <c r="MNM204" s="397"/>
      <c r="MNN204" s="389"/>
      <c r="MNU204" s="394"/>
      <c r="MNV204" s="395"/>
      <c r="MNW204" s="396"/>
      <c r="MNX204" s="397"/>
      <c r="MNY204" s="389"/>
      <c r="MOF204" s="394"/>
      <c r="MOG204" s="395"/>
      <c r="MOH204" s="396"/>
      <c r="MOI204" s="397"/>
      <c r="MOJ204" s="389"/>
      <c r="MOQ204" s="394"/>
      <c r="MOR204" s="395"/>
      <c r="MOS204" s="396"/>
      <c r="MOT204" s="397"/>
      <c r="MOU204" s="389"/>
      <c r="MPB204" s="394"/>
      <c r="MPC204" s="395"/>
      <c r="MPD204" s="396"/>
      <c r="MPE204" s="397"/>
      <c r="MPF204" s="389"/>
      <c r="MPM204" s="394"/>
      <c r="MPN204" s="395"/>
      <c r="MPO204" s="396"/>
      <c r="MPP204" s="397"/>
      <c r="MPQ204" s="389"/>
      <c r="MPX204" s="394"/>
      <c r="MPY204" s="395"/>
      <c r="MPZ204" s="396"/>
      <c r="MQA204" s="397"/>
      <c r="MQB204" s="389"/>
      <c r="MQI204" s="394"/>
      <c r="MQJ204" s="395"/>
      <c r="MQK204" s="396"/>
      <c r="MQL204" s="397"/>
      <c r="MQM204" s="389"/>
      <c r="MQT204" s="394"/>
      <c r="MQU204" s="395"/>
      <c r="MQV204" s="396"/>
      <c r="MQW204" s="397"/>
      <c r="MQX204" s="389"/>
      <c r="MRE204" s="394"/>
      <c r="MRF204" s="395"/>
      <c r="MRG204" s="396"/>
      <c r="MRH204" s="397"/>
      <c r="MRI204" s="389"/>
      <c r="MRP204" s="394"/>
      <c r="MRQ204" s="395"/>
      <c r="MRR204" s="396"/>
      <c r="MRS204" s="397"/>
      <c r="MRT204" s="389"/>
      <c r="MSA204" s="394"/>
      <c r="MSB204" s="395"/>
      <c r="MSC204" s="396"/>
      <c r="MSD204" s="397"/>
      <c r="MSE204" s="389"/>
      <c r="MSL204" s="394"/>
      <c r="MSM204" s="395"/>
      <c r="MSN204" s="396"/>
      <c r="MSO204" s="397"/>
      <c r="MSP204" s="389"/>
      <c r="MSW204" s="394"/>
      <c r="MSX204" s="395"/>
      <c r="MSY204" s="396"/>
      <c r="MSZ204" s="397"/>
      <c r="MTA204" s="389"/>
      <c r="MTH204" s="394"/>
      <c r="MTI204" s="395"/>
      <c r="MTJ204" s="396"/>
      <c r="MTK204" s="397"/>
      <c r="MTL204" s="389"/>
      <c r="MTS204" s="394"/>
      <c r="MTT204" s="395"/>
      <c r="MTU204" s="396"/>
      <c r="MTV204" s="397"/>
      <c r="MTW204" s="389"/>
      <c r="MUD204" s="394"/>
      <c r="MUE204" s="395"/>
      <c r="MUF204" s="396"/>
      <c r="MUG204" s="397"/>
      <c r="MUH204" s="389"/>
      <c r="MUO204" s="394"/>
      <c r="MUP204" s="395"/>
      <c r="MUQ204" s="396"/>
      <c r="MUR204" s="397"/>
      <c r="MUS204" s="389"/>
      <c r="MUZ204" s="394"/>
      <c r="MVA204" s="395"/>
      <c r="MVB204" s="396"/>
      <c r="MVC204" s="397"/>
      <c r="MVD204" s="389"/>
      <c r="MVK204" s="394"/>
      <c r="MVL204" s="395"/>
      <c r="MVM204" s="396"/>
      <c r="MVN204" s="397"/>
      <c r="MVO204" s="389"/>
      <c r="MVV204" s="394"/>
      <c r="MVW204" s="395"/>
      <c r="MVX204" s="396"/>
      <c r="MVY204" s="397"/>
      <c r="MVZ204" s="389"/>
      <c r="MWG204" s="394"/>
      <c r="MWH204" s="395"/>
      <c r="MWI204" s="396"/>
      <c r="MWJ204" s="397"/>
      <c r="MWK204" s="389"/>
      <c r="MWR204" s="394"/>
      <c r="MWS204" s="395"/>
      <c r="MWT204" s="396"/>
      <c r="MWU204" s="397"/>
      <c r="MWV204" s="389"/>
      <c r="MXC204" s="394"/>
      <c r="MXD204" s="395"/>
      <c r="MXE204" s="396"/>
      <c r="MXF204" s="397"/>
      <c r="MXG204" s="389"/>
      <c r="MXN204" s="394"/>
      <c r="MXO204" s="395"/>
      <c r="MXP204" s="396"/>
      <c r="MXQ204" s="397"/>
      <c r="MXR204" s="389"/>
      <c r="MXY204" s="394"/>
      <c r="MXZ204" s="395"/>
      <c r="MYA204" s="396"/>
      <c r="MYB204" s="397"/>
      <c r="MYC204" s="389"/>
      <c r="MYJ204" s="394"/>
      <c r="MYK204" s="395"/>
      <c r="MYL204" s="396"/>
      <c r="MYM204" s="397"/>
      <c r="MYN204" s="389"/>
      <c r="MYU204" s="394"/>
      <c r="MYV204" s="395"/>
      <c r="MYW204" s="396"/>
      <c r="MYX204" s="397"/>
      <c r="MYY204" s="389"/>
      <c r="MZF204" s="394"/>
      <c r="MZG204" s="395"/>
      <c r="MZH204" s="396"/>
      <c r="MZI204" s="397"/>
      <c r="MZJ204" s="389"/>
      <c r="MZQ204" s="394"/>
      <c r="MZR204" s="395"/>
      <c r="MZS204" s="396"/>
      <c r="MZT204" s="397"/>
      <c r="MZU204" s="389"/>
      <c r="NAB204" s="394"/>
      <c r="NAC204" s="395"/>
      <c r="NAD204" s="396"/>
      <c r="NAE204" s="397"/>
      <c r="NAF204" s="389"/>
      <c r="NAM204" s="394"/>
      <c r="NAN204" s="395"/>
      <c r="NAO204" s="396"/>
      <c r="NAP204" s="397"/>
      <c r="NAQ204" s="389"/>
      <c r="NAX204" s="394"/>
      <c r="NAY204" s="395"/>
      <c r="NAZ204" s="396"/>
      <c r="NBA204" s="397"/>
      <c r="NBB204" s="389"/>
      <c r="NBI204" s="394"/>
      <c r="NBJ204" s="395"/>
      <c r="NBK204" s="396"/>
      <c r="NBL204" s="397"/>
      <c r="NBM204" s="389"/>
      <c r="NBT204" s="394"/>
      <c r="NBU204" s="395"/>
      <c r="NBV204" s="396"/>
      <c r="NBW204" s="397"/>
      <c r="NBX204" s="389"/>
      <c r="NCE204" s="394"/>
      <c r="NCF204" s="395"/>
      <c r="NCG204" s="396"/>
      <c r="NCH204" s="397"/>
      <c r="NCI204" s="389"/>
      <c r="NCP204" s="394"/>
      <c r="NCQ204" s="395"/>
      <c r="NCR204" s="396"/>
      <c r="NCS204" s="397"/>
      <c r="NCT204" s="389"/>
      <c r="NDA204" s="394"/>
      <c r="NDB204" s="395"/>
      <c r="NDC204" s="396"/>
      <c r="NDD204" s="397"/>
      <c r="NDE204" s="389"/>
      <c r="NDL204" s="394"/>
      <c r="NDM204" s="395"/>
      <c r="NDN204" s="396"/>
      <c r="NDO204" s="397"/>
      <c r="NDP204" s="389"/>
      <c r="NDW204" s="394"/>
      <c r="NDX204" s="395"/>
      <c r="NDY204" s="396"/>
      <c r="NDZ204" s="397"/>
      <c r="NEA204" s="389"/>
      <c r="NEH204" s="394"/>
      <c r="NEI204" s="395"/>
      <c r="NEJ204" s="396"/>
      <c r="NEK204" s="397"/>
      <c r="NEL204" s="389"/>
      <c r="NES204" s="394"/>
      <c r="NET204" s="395"/>
      <c r="NEU204" s="396"/>
      <c r="NEV204" s="397"/>
      <c r="NEW204" s="389"/>
      <c r="NFD204" s="394"/>
      <c r="NFE204" s="395"/>
      <c r="NFF204" s="396"/>
      <c r="NFG204" s="397"/>
      <c r="NFH204" s="389"/>
      <c r="NFO204" s="394"/>
      <c r="NFP204" s="395"/>
      <c r="NFQ204" s="396"/>
      <c r="NFR204" s="397"/>
      <c r="NFS204" s="389"/>
      <c r="NFZ204" s="394"/>
      <c r="NGA204" s="395"/>
      <c r="NGB204" s="396"/>
      <c r="NGC204" s="397"/>
      <c r="NGD204" s="389"/>
      <c r="NGK204" s="394"/>
      <c r="NGL204" s="395"/>
      <c r="NGM204" s="396"/>
      <c r="NGN204" s="397"/>
      <c r="NGO204" s="389"/>
      <c r="NGV204" s="394"/>
      <c r="NGW204" s="395"/>
      <c r="NGX204" s="396"/>
      <c r="NGY204" s="397"/>
      <c r="NGZ204" s="389"/>
      <c r="NHG204" s="394"/>
      <c r="NHH204" s="395"/>
      <c r="NHI204" s="396"/>
      <c r="NHJ204" s="397"/>
      <c r="NHK204" s="389"/>
      <c r="NHR204" s="394"/>
      <c r="NHS204" s="395"/>
      <c r="NHT204" s="396"/>
      <c r="NHU204" s="397"/>
      <c r="NHV204" s="389"/>
      <c r="NIC204" s="394"/>
      <c r="NID204" s="395"/>
      <c r="NIE204" s="396"/>
      <c r="NIF204" s="397"/>
      <c r="NIG204" s="389"/>
      <c r="NIN204" s="394"/>
      <c r="NIO204" s="395"/>
      <c r="NIP204" s="396"/>
      <c r="NIQ204" s="397"/>
      <c r="NIR204" s="389"/>
      <c r="NIY204" s="394"/>
      <c r="NIZ204" s="395"/>
      <c r="NJA204" s="396"/>
      <c r="NJB204" s="397"/>
      <c r="NJC204" s="389"/>
      <c r="NJJ204" s="394"/>
      <c r="NJK204" s="395"/>
      <c r="NJL204" s="396"/>
      <c r="NJM204" s="397"/>
      <c r="NJN204" s="389"/>
      <c r="NJU204" s="394"/>
      <c r="NJV204" s="395"/>
      <c r="NJW204" s="396"/>
      <c r="NJX204" s="397"/>
      <c r="NJY204" s="389"/>
      <c r="NKF204" s="394"/>
      <c r="NKG204" s="395"/>
      <c r="NKH204" s="396"/>
      <c r="NKI204" s="397"/>
      <c r="NKJ204" s="389"/>
      <c r="NKQ204" s="394"/>
      <c r="NKR204" s="395"/>
      <c r="NKS204" s="396"/>
      <c r="NKT204" s="397"/>
      <c r="NKU204" s="389"/>
      <c r="NLB204" s="394"/>
      <c r="NLC204" s="395"/>
      <c r="NLD204" s="396"/>
      <c r="NLE204" s="397"/>
      <c r="NLF204" s="389"/>
      <c r="NLM204" s="394"/>
      <c r="NLN204" s="395"/>
      <c r="NLO204" s="396"/>
      <c r="NLP204" s="397"/>
      <c r="NLQ204" s="389"/>
      <c r="NLX204" s="394"/>
      <c r="NLY204" s="395"/>
      <c r="NLZ204" s="396"/>
      <c r="NMA204" s="397"/>
      <c r="NMB204" s="389"/>
      <c r="NMI204" s="394"/>
      <c r="NMJ204" s="395"/>
      <c r="NMK204" s="396"/>
      <c r="NML204" s="397"/>
      <c r="NMM204" s="389"/>
      <c r="NMT204" s="394"/>
      <c r="NMU204" s="395"/>
      <c r="NMV204" s="396"/>
      <c r="NMW204" s="397"/>
      <c r="NMX204" s="389"/>
      <c r="NNE204" s="394"/>
      <c r="NNF204" s="395"/>
      <c r="NNG204" s="396"/>
      <c r="NNH204" s="397"/>
      <c r="NNI204" s="389"/>
      <c r="NNP204" s="394"/>
      <c r="NNQ204" s="395"/>
      <c r="NNR204" s="396"/>
      <c r="NNS204" s="397"/>
      <c r="NNT204" s="389"/>
      <c r="NOA204" s="394"/>
      <c r="NOB204" s="395"/>
      <c r="NOC204" s="396"/>
      <c r="NOD204" s="397"/>
      <c r="NOE204" s="389"/>
      <c r="NOL204" s="394"/>
      <c r="NOM204" s="395"/>
      <c r="NON204" s="396"/>
      <c r="NOO204" s="397"/>
      <c r="NOP204" s="389"/>
      <c r="NOW204" s="394"/>
      <c r="NOX204" s="395"/>
      <c r="NOY204" s="396"/>
      <c r="NOZ204" s="397"/>
      <c r="NPA204" s="389"/>
      <c r="NPH204" s="394"/>
      <c r="NPI204" s="395"/>
      <c r="NPJ204" s="396"/>
      <c r="NPK204" s="397"/>
      <c r="NPL204" s="389"/>
      <c r="NPS204" s="394"/>
      <c r="NPT204" s="395"/>
      <c r="NPU204" s="396"/>
      <c r="NPV204" s="397"/>
      <c r="NPW204" s="389"/>
      <c r="NQD204" s="394"/>
      <c r="NQE204" s="395"/>
      <c r="NQF204" s="396"/>
      <c r="NQG204" s="397"/>
      <c r="NQH204" s="389"/>
      <c r="NQO204" s="394"/>
      <c r="NQP204" s="395"/>
      <c r="NQQ204" s="396"/>
      <c r="NQR204" s="397"/>
      <c r="NQS204" s="389"/>
      <c r="NQZ204" s="394"/>
      <c r="NRA204" s="395"/>
      <c r="NRB204" s="396"/>
      <c r="NRC204" s="397"/>
      <c r="NRD204" s="389"/>
      <c r="NRK204" s="394"/>
      <c r="NRL204" s="395"/>
      <c r="NRM204" s="396"/>
      <c r="NRN204" s="397"/>
      <c r="NRO204" s="389"/>
      <c r="NRV204" s="394"/>
      <c r="NRW204" s="395"/>
      <c r="NRX204" s="396"/>
      <c r="NRY204" s="397"/>
      <c r="NRZ204" s="389"/>
      <c r="NSG204" s="394"/>
      <c r="NSH204" s="395"/>
      <c r="NSI204" s="396"/>
      <c r="NSJ204" s="397"/>
      <c r="NSK204" s="389"/>
      <c r="NSR204" s="394"/>
      <c r="NSS204" s="395"/>
      <c r="NST204" s="396"/>
      <c r="NSU204" s="397"/>
      <c r="NSV204" s="389"/>
      <c r="NTC204" s="394"/>
      <c r="NTD204" s="395"/>
      <c r="NTE204" s="396"/>
      <c r="NTF204" s="397"/>
      <c r="NTG204" s="389"/>
      <c r="NTN204" s="394"/>
      <c r="NTO204" s="395"/>
      <c r="NTP204" s="396"/>
      <c r="NTQ204" s="397"/>
      <c r="NTR204" s="389"/>
      <c r="NTY204" s="394"/>
      <c r="NTZ204" s="395"/>
      <c r="NUA204" s="396"/>
      <c r="NUB204" s="397"/>
      <c r="NUC204" s="389"/>
      <c r="NUJ204" s="394"/>
      <c r="NUK204" s="395"/>
      <c r="NUL204" s="396"/>
      <c r="NUM204" s="397"/>
      <c r="NUN204" s="389"/>
      <c r="NUU204" s="394"/>
      <c r="NUV204" s="395"/>
      <c r="NUW204" s="396"/>
      <c r="NUX204" s="397"/>
      <c r="NUY204" s="389"/>
      <c r="NVF204" s="394"/>
      <c r="NVG204" s="395"/>
      <c r="NVH204" s="396"/>
      <c r="NVI204" s="397"/>
      <c r="NVJ204" s="389"/>
      <c r="NVQ204" s="394"/>
      <c r="NVR204" s="395"/>
      <c r="NVS204" s="396"/>
      <c r="NVT204" s="397"/>
      <c r="NVU204" s="389"/>
      <c r="NWB204" s="394"/>
      <c r="NWC204" s="395"/>
      <c r="NWD204" s="396"/>
      <c r="NWE204" s="397"/>
      <c r="NWF204" s="389"/>
      <c r="NWM204" s="394"/>
      <c r="NWN204" s="395"/>
      <c r="NWO204" s="396"/>
      <c r="NWP204" s="397"/>
      <c r="NWQ204" s="389"/>
      <c r="NWX204" s="394"/>
      <c r="NWY204" s="395"/>
      <c r="NWZ204" s="396"/>
      <c r="NXA204" s="397"/>
      <c r="NXB204" s="389"/>
      <c r="NXI204" s="394"/>
      <c r="NXJ204" s="395"/>
      <c r="NXK204" s="396"/>
      <c r="NXL204" s="397"/>
      <c r="NXM204" s="389"/>
      <c r="NXT204" s="394"/>
      <c r="NXU204" s="395"/>
      <c r="NXV204" s="396"/>
      <c r="NXW204" s="397"/>
      <c r="NXX204" s="389"/>
      <c r="NYE204" s="394"/>
      <c r="NYF204" s="395"/>
      <c r="NYG204" s="396"/>
      <c r="NYH204" s="397"/>
      <c r="NYI204" s="389"/>
      <c r="NYP204" s="394"/>
      <c r="NYQ204" s="395"/>
      <c r="NYR204" s="396"/>
      <c r="NYS204" s="397"/>
      <c r="NYT204" s="389"/>
      <c r="NZA204" s="394"/>
      <c r="NZB204" s="395"/>
      <c r="NZC204" s="396"/>
      <c r="NZD204" s="397"/>
      <c r="NZE204" s="389"/>
      <c r="NZL204" s="394"/>
      <c r="NZM204" s="395"/>
      <c r="NZN204" s="396"/>
      <c r="NZO204" s="397"/>
      <c r="NZP204" s="389"/>
      <c r="NZW204" s="394"/>
      <c r="NZX204" s="395"/>
      <c r="NZY204" s="396"/>
      <c r="NZZ204" s="397"/>
      <c r="OAA204" s="389"/>
      <c r="OAH204" s="394"/>
      <c r="OAI204" s="395"/>
      <c r="OAJ204" s="396"/>
      <c r="OAK204" s="397"/>
      <c r="OAL204" s="389"/>
      <c r="OAS204" s="394"/>
      <c r="OAT204" s="395"/>
      <c r="OAU204" s="396"/>
      <c r="OAV204" s="397"/>
      <c r="OAW204" s="389"/>
      <c r="OBD204" s="394"/>
      <c r="OBE204" s="395"/>
      <c r="OBF204" s="396"/>
      <c r="OBG204" s="397"/>
      <c r="OBH204" s="389"/>
      <c r="OBO204" s="394"/>
      <c r="OBP204" s="395"/>
      <c r="OBQ204" s="396"/>
      <c r="OBR204" s="397"/>
      <c r="OBS204" s="389"/>
      <c r="OBZ204" s="394"/>
      <c r="OCA204" s="395"/>
      <c r="OCB204" s="396"/>
      <c r="OCC204" s="397"/>
      <c r="OCD204" s="389"/>
      <c r="OCK204" s="394"/>
      <c r="OCL204" s="395"/>
      <c r="OCM204" s="396"/>
      <c r="OCN204" s="397"/>
      <c r="OCO204" s="389"/>
      <c r="OCV204" s="394"/>
      <c r="OCW204" s="395"/>
      <c r="OCX204" s="396"/>
      <c r="OCY204" s="397"/>
      <c r="OCZ204" s="389"/>
      <c r="ODG204" s="394"/>
      <c r="ODH204" s="395"/>
      <c r="ODI204" s="396"/>
      <c r="ODJ204" s="397"/>
      <c r="ODK204" s="389"/>
      <c r="ODR204" s="394"/>
      <c r="ODS204" s="395"/>
      <c r="ODT204" s="396"/>
      <c r="ODU204" s="397"/>
      <c r="ODV204" s="389"/>
      <c r="OEC204" s="394"/>
      <c r="OED204" s="395"/>
      <c r="OEE204" s="396"/>
      <c r="OEF204" s="397"/>
      <c r="OEG204" s="389"/>
      <c r="OEN204" s="394"/>
      <c r="OEO204" s="395"/>
      <c r="OEP204" s="396"/>
      <c r="OEQ204" s="397"/>
      <c r="OER204" s="389"/>
      <c r="OEY204" s="394"/>
      <c r="OEZ204" s="395"/>
      <c r="OFA204" s="396"/>
      <c r="OFB204" s="397"/>
      <c r="OFC204" s="389"/>
      <c r="OFJ204" s="394"/>
      <c r="OFK204" s="395"/>
      <c r="OFL204" s="396"/>
      <c r="OFM204" s="397"/>
      <c r="OFN204" s="389"/>
      <c r="OFU204" s="394"/>
      <c r="OFV204" s="395"/>
      <c r="OFW204" s="396"/>
      <c r="OFX204" s="397"/>
      <c r="OFY204" s="389"/>
      <c r="OGF204" s="394"/>
      <c r="OGG204" s="395"/>
      <c r="OGH204" s="396"/>
      <c r="OGI204" s="397"/>
      <c r="OGJ204" s="389"/>
      <c r="OGQ204" s="394"/>
      <c r="OGR204" s="395"/>
      <c r="OGS204" s="396"/>
      <c r="OGT204" s="397"/>
      <c r="OGU204" s="389"/>
      <c r="OHB204" s="394"/>
      <c r="OHC204" s="395"/>
      <c r="OHD204" s="396"/>
      <c r="OHE204" s="397"/>
      <c r="OHF204" s="389"/>
      <c r="OHM204" s="394"/>
      <c r="OHN204" s="395"/>
      <c r="OHO204" s="396"/>
      <c r="OHP204" s="397"/>
      <c r="OHQ204" s="389"/>
      <c r="OHX204" s="394"/>
      <c r="OHY204" s="395"/>
      <c r="OHZ204" s="396"/>
      <c r="OIA204" s="397"/>
      <c r="OIB204" s="389"/>
      <c r="OII204" s="394"/>
      <c r="OIJ204" s="395"/>
      <c r="OIK204" s="396"/>
      <c r="OIL204" s="397"/>
      <c r="OIM204" s="389"/>
      <c r="OIT204" s="394"/>
      <c r="OIU204" s="395"/>
      <c r="OIV204" s="396"/>
      <c r="OIW204" s="397"/>
      <c r="OIX204" s="389"/>
      <c r="OJE204" s="394"/>
      <c r="OJF204" s="395"/>
      <c r="OJG204" s="396"/>
      <c r="OJH204" s="397"/>
      <c r="OJI204" s="389"/>
      <c r="OJP204" s="394"/>
      <c r="OJQ204" s="395"/>
      <c r="OJR204" s="396"/>
      <c r="OJS204" s="397"/>
      <c r="OJT204" s="389"/>
      <c r="OKA204" s="394"/>
      <c r="OKB204" s="395"/>
      <c r="OKC204" s="396"/>
      <c r="OKD204" s="397"/>
      <c r="OKE204" s="389"/>
      <c r="OKL204" s="394"/>
      <c r="OKM204" s="395"/>
      <c r="OKN204" s="396"/>
      <c r="OKO204" s="397"/>
      <c r="OKP204" s="389"/>
      <c r="OKW204" s="394"/>
      <c r="OKX204" s="395"/>
      <c r="OKY204" s="396"/>
      <c r="OKZ204" s="397"/>
      <c r="OLA204" s="389"/>
      <c r="OLH204" s="394"/>
      <c r="OLI204" s="395"/>
      <c r="OLJ204" s="396"/>
      <c r="OLK204" s="397"/>
      <c r="OLL204" s="389"/>
      <c r="OLS204" s="394"/>
      <c r="OLT204" s="395"/>
      <c r="OLU204" s="396"/>
      <c r="OLV204" s="397"/>
      <c r="OLW204" s="389"/>
      <c r="OMD204" s="394"/>
      <c r="OME204" s="395"/>
      <c r="OMF204" s="396"/>
      <c r="OMG204" s="397"/>
      <c r="OMH204" s="389"/>
      <c r="OMO204" s="394"/>
      <c r="OMP204" s="395"/>
      <c r="OMQ204" s="396"/>
      <c r="OMR204" s="397"/>
      <c r="OMS204" s="389"/>
      <c r="OMZ204" s="394"/>
      <c r="ONA204" s="395"/>
      <c r="ONB204" s="396"/>
      <c r="ONC204" s="397"/>
      <c r="OND204" s="389"/>
      <c r="ONK204" s="394"/>
      <c r="ONL204" s="395"/>
      <c r="ONM204" s="396"/>
      <c r="ONN204" s="397"/>
      <c r="ONO204" s="389"/>
      <c r="ONV204" s="394"/>
      <c r="ONW204" s="395"/>
      <c r="ONX204" s="396"/>
      <c r="ONY204" s="397"/>
      <c r="ONZ204" s="389"/>
      <c r="OOG204" s="394"/>
      <c r="OOH204" s="395"/>
      <c r="OOI204" s="396"/>
      <c r="OOJ204" s="397"/>
      <c r="OOK204" s="389"/>
      <c r="OOR204" s="394"/>
      <c r="OOS204" s="395"/>
      <c r="OOT204" s="396"/>
      <c r="OOU204" s="397"/>
      <c r="OOV204" s="389"/>
      <c r="OPC204" s="394"/>
      <c r="OPD204" s="395"/>
      <c r="OPE204" s="396"/>
      <c r="OPF204" s="397"/>
      <c r="OPG204" s="389"/>
      <c r="OPN204" s="394"/>
      <c r="OPO204" s="395"/>
      <c r="OPP204" s="396"/>
      <c r="OPQ204" s="397"/>
      <c r="OPR204" s="389"/>
      <c r="OPY204" s="394"/>
      <c r="OPZ204" s="395"/>
      <c r="OQA204" s="396"/>
      <c r="OQB204" s="397"/>
      <c r="OQC204" s="389"/>
      <c r="OQJ204" s="394"/>
      <c r="OQK204" s="395"/>
      <c r="OQL204" s="396"/>
      <c r="OQM204" s="397"/>
      <c r="OQN204" s="389"/>
      <c r="OQU204" s="394"/>
      <c r="OQV204" s="395"/>
      <c r="OQW204" s="396"/>
      <c r="OQX204" s="397"/>
      <c r="OQY204" s="389"/>
      <c r="ORF204" s="394"/>
      <c r="ORG204" s="395"/>
      <c r="ORH204" s="396"/>
      <c r="ORI204" s="397"/>
      <c r="ORJ204" s="389"/>
      <c r="ORQ204" s="394"/>
      <c r="ORR204" s="395"/>
      <c r="ORS204" s="396"/>
      <c r="ORT204" s="397"/>
      <c r="ORU204" s="389"/>
      <c r="OSB204" s="394"/>
      <c r="OSC204" s="395"/>
      <c r="OSD204" s="396"/>
      <c r="OSE204" s="397"/>
      <c r="OSF204" s="389"/>
      <c r="OSM204" s="394"/>
      <c r="OSN204" s="395"/>
      <c r="OSO204" s="396"/>
      <c r="OSP204" s="397"/>
      <c r="OSQ204" s="389"/>
      <c r="OSX204" s="394"/>
      <c r="OSY204" s="395"/>
      <c r="OSZ204" s="396"/>
      <c r="OTA204" s="397"/>
      <c r="OTB204" s="389"/>
      <c r="OTI204" s="394"/>
      <c r="OTJ204" s="395"/>
      <c r="OTK204" s="396"/>
      <c r="OTL204" s="397"/>
      <c r="OTM204" s="389"/>
      <c r="OTT204" s="394"/>
      <c r="OTU204" s="395"/>
      <c r="OTV204" s="396"/>
      <c r="OTW204" s="397"/>
      <c r="OTX204" s="389"/>
      <c r="OUE204" s="394"/>
      <c r="OUF204" s="395"/>
      <c r="OUG204" s="396"/>
      <c r="OUH204" s="397"/>
      <c r="OUI204" s="389"/>
      <c r="OUP204" s="394"/>
      <c r="OUQ204" s="395"/>
      <c r="OUR204" s="396"/>
      <c r="OUS204" s="397"/>
      <c r="OUT204" s="389"/>
      <c r="OVA204" s="394"/>
      <c r="OVB204" s="395"/>
      <c r="OVC204" s="396"/>
      <c r="OVD204" s="397"/>
      <c r="OVE204" s="389"/>
      <c r="OVL204" s="394"/>
      <c r="OVM204" s="395"/>
      <c r="OVN204" s="396"/>
      <c r="OVO204" s="397"/>
      <c r="OVP204" s="389"/>
      <c r="OVW204" s="394"/>
      <c r="OVX204" s="395"/>
      <c r="OVY204" s="396"/>
      <c r="OVZ204" s="397"/>
      <c r="OWA204" s="389"/>
      <c r="OWH204" s="394"/>
      <c r="OWI204" s="395"/>
      <c r="OWJ204" s="396"/>
      <c r="OWK204" s="397"/>
      <c r="OWL204" s="389"/>
      <c r="OWS204" s="394"/>
      <c r="OWT204" s="395"/>
      <c r="OWU204" s="396"/>
      <c r="OWV204" s="397"/>
      <c r="OWW204" s="389"/>
      <c r="OXD204" s="394"/>
      <c r="OXE204" s="395"/>
      <c r="OXF204" s="396"/>
      <c r="OXG204" s="397"/>
      <c r="OXH204" s="389"/>
      <c r="OXO204" s="394"/>
      <c r="OXP204" s="395"/>
      <c r="OXQ204" s="396"/>
      <c r="OXR204" s="397"/>
      <c r="OXS204" s="389"/>
      <c r="OXZ204" s="394"/>
      <c r="OYA204" s="395"/>
      <c r="OYB204" s="396"/>
      <c r="OYC204" s="397"/>
      <c r="OYD204" s="389"/>
      <c r="OYK204" s="394"/>
      <c r="OYL204" s="395"/>
      <c r="OYM204" s="396"/>
      <c r="OYN204" s="397"/>
      <c r="OYO204" s="389"/>
      <c r="OYV204" s="394"/>
      <c r="OYW204" s="395"/>
      <c r="OYX204" s="396"/>
      <c r="OYY204" s="397"/>
      <c r="OYZ204" s="389"/>
      <c r="OZG204" s="394"/>
      <c r="OZH204" s="395"/>
      <c r="OZI204" s="396"/>
      <c r="OZJ204" s="397"/>
      <c r="OZK204" s="389"/>
      <c r="OZR204" s="394"/>
      <c r="OZS204" s="395"/>
      <c r="OZT204" s="396"/>
      <c r="OZU204" s="397"/>
      <c r="OZV204" s="389"/>
      <c r="PAC204" s="394"/>
      <c r="PAD204" s="395"/>
      <c r="PAE204" s="396"/>
      <c r="PAF204" s="397"/>
      <c r="PAG204" s="389"/>
      <c r="PAN204" s="394"/>
      <c r="PAO204" s="395"/>
      <c r="PAP204" s="396"/>
      <c r="PAQ204" s="397"/>
      <c r="PAR204" s="389"/>
      <c r="PAY204" s="394"/>
      <c r="PAZ204" s="395"/>
      <c r="PBA204" s="396"/>
      <c r="PBB204" s="397"/>
      <c r="PBC204" s="389"/>
      <c r="PBJ204" s="394"/>
      <c r="PBK204" s="395"/>
      <c r="PBL204" s="396"/>
      <c r="PBM204" s="397"/>
      <c r="PBN204" s="389"/>
      <c r="PBU204" s="394"/>
      <c r="PBV204" s="395"/>
      <c r="PBW204" s="396"/>
      <c r="PBX204" s="397"/>
      <c r="PBY204" s="389"/>
      <c r="PCF204" s="394"/>
      <c r="PCG204" s="395"/>
      <c r="PCH204" s="396"/>
      <c r="PCI204" s="397"/>
      <c r="PCJ204" s="389"/>
      <c r="PCQ204" s="394"/>
      <c r="PCR204" s="395"/>
      <c r="PCS204" s="396"/>
      <c r="PCT204" s="397"/>
      <c r="PCU204" s="389"/>
      <c r="PDB204" s="394"/>
      <c r="PDC204" s="395"/>
      <c r="PDD204" s="396"/>
      <c r="PDE204" s="397"/>
      <c r="PDF204" s="389"/>
      <c r="PDM204" s="394"/>
      <c r="PDN204" s="395"/>
      <c r="PDO204" s="396"/>
      <c r="PDP204" s="397"/>
      <c r="PDQ204" s="389"/>
      <c r="PDX204" s="394"/>
      <c r="PDY204" s="395"/>
      <c r="PDZ204" s="396"/>
      <c r="PEA204" s="397"/>
      <c r="PEB204" s="389"/>
      <c r="PEI204" s="394"/>
      <c r="PEJ204" s="395"/>
      <c r="PEK204" s="396"/>
      <c r="PEL204" s="397"/>
      <c r="PEM204" s="389"/>
      <c r="PET204" s="394"/>
      <c r="PEU204" s="395"/>
      <c r="PEV204" s="396"/>
      <c r="PEW204" s="397"/>
      <c r="PEX204" s="389"/>
      <c r="PFE204" s="394"/>
      <c r="PFF204" s="395"/>
      <c r="PFG204" s="396"/>
      <c r="PFH204" s="397"/>
      <c r="PFI204" s="389"/>
      <c r="PFP204" s="394"/>
      <c r="PFQ204" s="395"/>
      <c r="PFR204" s="396"/>
      <c r="PFS204" s="397"/>
      <c r="PFT204" s="389"/>
      <c r="PGA204" s="394"/>
      <c r="PGB204" s="395"/>
      <c r="PGC204" s="396"/>
      <c r="PGD204" s="397"/>
      <c r="PGE204" s="389"/>
      <c r="PGL204" s="394"/>
      <c r="PGM204" s="395"/>
      <c r="PGN204" s="396"/>
      <c r="PGO204" s="397"/>
      <c r="PGP204" s="389"/>
      <c r="PGW204" s="394"/>
      <c r="PGX204" s="395"/>
      <c r="PGY204" s="396"/>
      <c r="PGZ204" s="397"/>
      <c r="PHA204" s="389"/>
      <c r="PHH204" s="394"/>
      <c r="PHI204" s="395"/>
      <c r="PHJ204" s="396"/>
      <c r="PHK204" s="397"/>
      <c r="PHL204" s="389"/>
      <c r="PHS204" s="394"/>
      <c r="PHT204" s="395"/>
      <c r="PHU204" s="396"/>
      <c r="PHV204" s="397"/>
      <c r="PHW204" s="389"/>
      <c r="PID204" s="394"/>
      <c r="PIE204" s="395"/>
      <c r="PIF204" s="396"/>
      <c r="PIG204" s="397"/>
      <c r="PIH204" s="389"/>
      <c r="PIO204" s="394"/>
      <c r="PIP204" s="395"/>
      <c r="PIQ204" s="396"/>
      <c r="PIR204" s="397"/>
      <c r="PIS204" s="389"/>
      <c r="PIZ204" s="394"/>
      <c r="PJA204" s="395"/>
      <c r="PJB204" s="396"/>
      <c r="PJC204" s="397"/>
      <c r="PJD204" s="389"/>
      <c r="PJK204" s="394"/>
      <c r="PJL204" s="395"/>
      <c r="PJM204" s="396"/>
      <c r="PJN204" s="397"/>
      <c r="PJO204" s="389"/>
      <c r="PJV204" s="394"/>
      <c r="PJW204" s="395"/>
      <c r="PJX204" s="396"/>
      <c r="PJY204" s="397"/>
      <c r="PJZ204" s="389"/>
      <c r="PKG204" s="394"/>
      <c r="PKH204" s="395"/>
      <c r="PKI204" s="396"/>
      <c r="PKJ204" s="397"/>
      <c r="PKK204" s="389"/>
      <c r="PKR204" s="394"/>
      <c r="PKS204" s="395"/>
      <c r="PKT204" s="396"/>
      <c r="PKU204" s="397"/>
      <c r="PKV204" s="389"/>
      <c r="PLC204" s="394"/>
      <c r="PLD204" s="395"/>
      <c r="PLE204" s="396"/>
      <c r="PLF204" s="397"/>
      <c r="PLG204" s="389"/>
      <c r="PLN204" s="394"/>
      <c r="PLO204" s="395"/>
      <c r="PLP204" s="396"/>
      <c r="PLQ204" s="397"/>
      <c r="PLR204" s="389"/>
      <c r="PLY204" s="394"/>
      <c r="PLZ204" s="395"/>
      <c r="PMA204" s="396"/>
      <c r="PMB204" s="397"/>
      <c r="PMC204" s="389"/>
      <c r="PMJ204" s="394"/>
      <c r="PMK204" s="395"/>
      <c r="PML204" s="396"/>
      <c r="PMM204" s="397"/>
      <c r="PMN204" s="389"/>
      <c r="PMU204" s="394"/>
      <c r="PMV204" s="395"/>
      <c r="PMW204" s="396"/>
      <c r="PMX204" s="397"/>
      <c r="PMY204" s="389"/>
      <c r="PNF204" s="394"/>
      <c r="PNG204" s="395"/>
      <c r="PNH204" s="396"/>
      <c r="PNI204" s="397"/>
      <c r="PNJ204" s="389"/>
      <c r="PNQ204" s="394"/>
      <c r="PNR204" s="395"/>
      <c r="PNS204" s="396"/>
      <c r="PNT204" s="397"/>
      <c r="PNU204" s="389"/>
      <c r="POB204" s="394"/>
      <c r="POC204" s="395"/>
      <c r="POD204" s="396"/>
      <c r="POE204" s="397"/>
      <c r="POF204" s="389"/>
      <c r="POM204" s="394"/>
      <c r="PON204" s="395"/>
      <c r="POO204" s="396"/>
      <c r="POP204" s="397"/>
      <c r="POQ204" s="389"/>
      <c r="POX204" s="394"/>
      <c r="POY204" s="395"/>
      <c r="POZ204" s="396"/>
      <c r="PPA204" s="397"/>
      <c r="PPB204" s="389"/>
      <c r="PPI204" s="394"/>
      <c r="PPJ204" s="395"/>
      <c r="PPK204" s="396"/>
      <c r="PPL204" s="397"/>
      <c r="PPM204" s="389"/>
      <c r="PPT204" s="394"/>
      <c r="PPU204" s="395"/>
      <c r="PPV204" s="396"/>
      <c r="PPW204" s="397"/>
      <c r="PPX204" s="389"/>
      <c r="PQE204" s="394"/>
      <c r="PQF204" s="395"/>
      <c r="PQG204" s="396"/>
      <c r="PQH204" s="397"/>
      <c r="PQI204" s="389"/>
      <c r="PQP204" s="394"/>
      <c r="PQQ204" s="395"/>
      <c r="PQR204" s="396"/>
      <c r="PQS204" s="397"/>
      <c r="PQT204" s="389"/>
      <c r="PRA204" s="394"/>
      <c r="PRB204" s="395"/>
      <c r="PRC204" s="396"/>
      <c r="PRD204" s="397"/>
      <c r="PRE204" s="389"/>
      <c r="PRL204" s="394"/>
      <c r="PRM204" s="395"/>
      <c r="PRN204" s="396"/>
      <c r="PRO204" s="397"/>
      <c r="PRP204" s="389"/>
      <c r="PRW204" s="394"/>
      <c r="PRX204" s="395"/>
      <c r="PRY204" s="396"/>
      <c r="PRZ204" s="397"/>
      <c r="PSA204" s="389"/>
      <c r="PSH204" s="394"/>
      <c r="PSI204" s="395"/>
      <c r="PSJ204" s="396"/>
      <c r="PSK204" s="397"/>
      <c r="PSL204" s="389"/>
      <c r="PSS204" s="394"/>
      <c r="PST204" s="395"/>
      <c r="PSU204" s="396"/>
      <c r="PSV204" s="397"/>
      <c r="PSW204" s="389"/>
      <c r="PTD204" s="394"/>
      <c r="PTE204" s="395"/>
      <c r="PTF204" s="396"/>
      <c r="PTG204" s="397"/>
      <c r="PTH204" s="389"/>
      <c r="PTO204" s="394"/>
      <c r="PTP204" s="395"/>
      <c r="PTQ204" s="396"/>
      <c r="PTR204" s="397"/>
      <c r="PTS204" s="389"/>
      <c r="PTZ204" s="394"/>
      <c r="PUA204" s="395"/>
      <c r="PUB204" s="396"/>
      <c r="PUC204" s="397"/>
      <c r="PUD204" s="389"/>
      <c r="PUK204" s="394"/>
      <c r="PUL204" s="395"/>
      <c r="PUM204" s="396"/>
      <c r="PUN204" s="397"/>
      <c r="PUO204" s="389"/>
      <c r="PUV204" s="394"/>
      <c r="PUW204" s="395"/>
      <c r="PUX204" s="396"/>
      <c r="PUY204" s="397"/>
      <c r="PUZ204" s="389"/>
      <c r="PVG204" s="394"/>
      <c r="PVH204" s="395"/>
      <c r="PVI204" s="396"/>
      <c r="PVJ204" s="397"/>
      <c r="PVK204" s="389"/>
      <c r="PVR204" s="394"/>
      <c r="PVS204" s="395"/>
      <c r="PVT204" s="396"/>
      <c r="PVU204" s="397"/>
      <c r="PVV204" s="389"/>
      <c r="PWC204" s="394"/>
      <c r="PWD204" s="395"/>
      <c r="PWE204" s="396"/>
      <c r="PWF204" s="397"/>
      <c r="PWG204" s="389"/>
      <c r="PWN204" s="394"/>
      <c r="PWO204" s="395"/>
      <c r="PWP204" s="396"/>
      <c r="PWQ204" s="397"/>
      <c r="PWR204" s="389"/>
      <c r="PWY204" s="394"/>
      <c r="PWZ204" s="395"/>
      <c r="PXA204" s="396"/>
      <c r="PXB204" s="397"/>
      <c r="PXC204" s="389"/>
      <c r="PXJ204" s="394"/>
      <c r="PXK204" s="395"/>
      <c r="PXL204" s="396"/>
      <c r="PXM204" s="397"/>
      <c r="PXN204" s="389"/>
      <c r="PXU204" s="394"/>
      <c r="PXV204" s="395"/>
      <c r="PXW204" s="396"/>
      <c r="PXX204" s="397"/>
      <c r="PXY204" s="389"/>
      <c r="PYF204" s="394"/>
      <c r="PYG204" s="395"/>
      <c r="PYH204" s="396"/>
      <c r="PYI204" s="397"/>
      <c r="PYJ204" s="389"/>
      <c r="PYQ204" s="394"/>
      <c r="PYR204" s="395"/>
      <c r="PYS204" s="396"/>
      <c r="PYT204" s="397"/>
      <c r="PYU204" s="389"/>
      <c r="PZB204" s="394"/>
      <c r="PZC204" s="395"/>
      <c r="PZD204" s="396"/>
      <c r="PZE204" s="397"/>
      <c r="PZF204" s="389"/>
      <c r="PZM204" s="394"/>
      <c r="PZN204" s="395"/>
      <c r="PZO204" s="396"/>
      <c r="PZP204" s="397"/>
      <c r="PZQ204" s="389"/>
      <c r="PZX204" s="394"/>
      <c r="PZY204" s="395"/>
      <c r="PZZ204" s="396"/>
      <c r="QAA204" s="397"/>
      <c r="QAB204" s="389"/>
      <c r="QAI204" s="394"/>
      <c r="QAJ204" s="395"/>
      <c r="QAK204" s="396"/>
      <c r="QAL204" s="397"/>
      <c r="QAM204" s="389"/>
      <c r="QAT204" s="394"/>
      <c r="QAU204" s="395"/>
      <c r="QAV204" s="396"/>
      <c r="QAW204" s="397"/>
      <c r="QAX204" s="389"/>
      <c r="QBE204" s="394"/>
      <c r="QBF204" s="395"/>
      <c r="QBG204" s="396"/>
      <c r="QBH204" s="397"/>
      <c r="QBI204" s="389"/>
      <c r="QBP204" s="394"/>
      <c r="QBQ204" s="395"/>
      <c r="QBR204" s="396"/>
      <c r="QBS204" s="397"/>
      <c r="QBT204" s="389"/>
      <c r="QCA204" s="394"/>
      <c r="QCB204" s="395"/>
      <c r="QCC204" s="396"/>
      <c r="QCD204" s="397"/>
      <c r="QCE204" s="389"/>
      <c r="QCL204" s="394"/>
      <c r="QCM204" s="395"/>
      <c r="QCN204" s="396"/>
      <c r="QCO204" s="397"/>
      <c r="QCP204" s="389"/>
      <c r="QCW204" s="394"/>
      <c r="QCX204" s="395"/>
      <c r="QCY204" s="396"/>
      <c r="QCZ204" s="397"/>
      <c r="QDA204" s="389"/>
      <c r="QDH204" s="394"/>
      <c r="QDI204" s="395"/>
      <c r="QDJ204" s="396"/>
      <c r="QDK204" s="397"/>
      <c r="QDL204" s="389"/>
      <c r="QDS204" s="394"/>
      <c r="QDT204" s="395"/>
      <c r="QDU204" s="396"/>
      <c r="QDV204" s="397"/>
      <c r="QDW204" s="389"/>
      <c r="QED204" s="394"/>
      <c r="QEE204" s="395"/>
      <c r="QEF204" s="396"/>
      <c r="QEG204" s="397"/>
      <c r="QEH204" s="389"/>
      <c r="QEO204" s="394"/>
      <c r="QEP204" s="395"/>
      <c r="QEQ204" s="396"/>
      <c r="QER204" s="397"/>
      <c r="QES204" s="389"/>
      <c r="QEZ204" s="394"/>
      <c r="QFA204" s="395"/>
      <c r="QFB204" s="396"/>
      <c r="QFC204" s="397"/>
      <c r="QFD204" s="389"/>
      <c r="QFK204" s="394"/>
      <c r="QFL204" s="395"/>
      <c r="QFM204" s="396"/>
      <c r="QFN204" s="397"/>
      <c r="QFO204" s="389"/>
      <c r="QFV204" s="394"/>
      <c r="QFW204" s="395"/>
      <c r="QFX204" s="396"/>
      <c r="QFY204" s="397"/>
      <c r="QFZ204" s="389"/>
      <c r="QGG204" s="394"/>
      <c r="QGH204" s="395"/>
      <c r="QGI204" s="396"/>
      <c r="QGJ204" s="397"/>
      <c r="QGK204" s="389"/>
      <c r="QGR204" s="394"/>
      <c r="QGS204" s="395"/>
      <c r="QGT204" s="396"/>
      <c r="QGU204" s="397"/>
      <c r="QGV204" s="389"/>
      <c r="QHC204" s="394"/>
      <c r="QHD204" s="395"/>
      <c r="QHE204" s="396"/>
      <c r="QHF204" s="397"/>
      <c r="QHG204" s="389"/>
      <c r="QHN204" s="394"/>
      <c r="QHO204" s="395"/>
      <c r="QHP204" s="396"/>
      <c r="QHQ204" s="397"/>
      <c r="QHR204" s="389"/>
      <c r="QHY204" s="394"/>
      <c r="QHZ204" s="395"/>
      <c r="QIA204" s="396"/>
      <c r="QIB204" s="397"/>
      <c r="QIC204" s="389"/>
      <c r="QIJ204" s="394"/>
      <c r="QIK204" s="395"/>
      <c r="QIL204" s="396"/>
      <c r="QIM204" s="397"/>
      <c r="QIN204" s="389"/>
      <c r="QIU204" s="394"/>
      <c r="QIV204" s="395"/>
      <c r="QIW204" s="396"/>
      <c r="QIX204" s="397"/>
      <c r="QIY204" s="389"/>
      <c r="QJF204" s="394"/>
      <c r="QJG204" s="395"/>
      <c r="QJH204" s="396"/>
      <c r="QJI204" s="397"/>
      <c r="QJJ204" s="389"/>
      <c r="QJQ204" s="394"/>
      <c r="QJR204" s="395"/>
      <c r="QJS204" s="396"/>
      <c r="QJT204" s="397"/>
      <c r="QJU204" s="389"/>
      <c r="QKB204" s="394"/>
      <c r="QKC204" s="395"/>
      <c r="QKD204" s="396"/>
      <c r="QKE204" s="397"/>
      <c r="QKF204" s="389"/>
      <c r="QKM204" s="394"/>
      <c r="QKN204" s="395"/>
      <c r="QKO204" s="396"/>
      <c r="QKP204" s="397"/>
      <c r="QKQ204" s="389"/>
      <c r="QKX204" s="394"/>
      <c r="QKY204" s="395"/>
      <c r="QKZ204" s="396"/>
      <c r="QLA204" s="397"/>
      <c r="QLB204" s="389"/>
      <c r="QLI204" s="394"/>
      <c r="QLJ204" s="395"/>
      <c r="QLK204" s="396"/>
      <c r="QLL204" s="397"/>
      <c r="QLM204" s="389"/>
      <c r="QLT204" s="394"/>
      <c r="QLU204" s="395"/>
      <c r="QLV204" s="396"/>
      <c r="QLW204" s="397"/>
      <c r="QLX204" s="389"/>
      <c r="QME204" s="394"/>
      <c r="QMF204" s="395"/>
      <c r="QMG204" s="396"/>
      <c r="QMH204" s="397"/>
      <c r="QMI204" s="389"/>
      <c r="QMP204" s="394"/>
      <c r="QMQ204" s="395"/>
      <c r="QMR204" s="396"/>
      <c r="QMS204" s="397"/>
      <c r="QMT204" s="389"/>
      <c r="QNA204" s="394"/>
      <c r="QNB204" s="395"/>
      <c r="QNC204" s="396"/>
      <c r="QND204" s="397"/>
      <c r="QNE204" s="389"/>
      <c r="QNL204" s="394"/>
      <c r="QNM204" s="395"/>
      <c r="QNN204" s="396"/>
      <c r="QNO204" s="397"/>
      <c r="QNP204" s="389"/>
      <c r="QNW204" s="394"/>
      <c r="QNX204" s="395"/>
      <c r="QNY204" s="396"/>
      <c r="QNZ204" s="397"/>
      <c r="QOA204" s="389"/>
      <c r="QOH204" s="394"/>
      <c r="QOI204" s="395"/>
      <c r="QOJ204" s="396"/>
      <c r="QOK204" s="397"/>
      <c r="QOL204" s="389"/>
      <c r="QOS204" s="394"/>
      <c r="QOT204" s="395"/>
      <c r="QOU204" s="396"/>
      <c r="QOV204" s="397"/>
      <c r="QOW204" s="389"/>
      <c r="QPD204" s="394"/>
      <c r="QPE204" s="395"/>
      <c r="QPF204" s="396"/>
      <c r="QPG204" s="397"/>
      <c r="QPH204" s="389"/>
      <c r="QPO204" s="394"/>
      <c r="QPP204" s="395"/>
      <c r="QPQ204" s="396"/>
      <c r="QPR204" s="397"/>
      <c r="QPS204" s="389"/>
      <c r="QPZ204" s="394"/>
      <c r="QQA204" s="395"/>
      <c r="QQB204" s="396"/>
      <c r="QQC204" s="397"/>
      <c r="QQD204" s="389"/>
      <c r="QQK204" s="394"/>
      <c r="QQL204" s="395"/>
      <c r="QQM204" s="396"/>
      <c r="QQN204" s="397"/>
      <c r="QQO204" s="389"/>
      <c r="QQV204" s="394"/>
      <c r="QQW204" s="395"/>
      <c r="QQX204" s="396"/>
      <c r="QQY204" s="397"/>
      <c r="QQZ204" s="389"/>
      <c r="QRG204" s="394"/>
      <c r="QRH204" s="395"/>
      <c r="QRI204" s="396"/>
      <c r="QRJ204" s="397"/>
      <c r="QRK204" s="389"/>
      <c r="QRR204" s="394"/>
      <c r="QRS204" s="395"/>
      <c r="QRT204" s="396"/>
      <c r="QRU204" s="397"/>
      <c r="QRV204" s="389"/>
      <c r="QSC204" s="394"/>
      <c r="QSD204" s="395"/>
      <c r="QSE204" s="396"/>
      <c r="QSF204" s="397"/>
      <c r="QSG204" s="389"/>
      <c r="QSN204" s="394"/>
      <c r="QSO204" s="395"/>
      <c r="QSP204" s="396"/>
      <c r="QSQ204" s="397"/>
      <c r="QSR204" s="389"/>
      <c r="QSY204" s="394"/>
      <c r="QSZ204" s="395"/>
      <c r="QTA204" s="396"/>
      <c r="QTB204" s="397"/>
      <c r="QTC204" s="389"/>
      <c r="QTJ204" s="394"/>
      <c r="QTK204" s="395"/>
      <c r="QTL204" s="396"/>
      <c r="QTM204" s="397"/>
      <c r="QTN204" s="389"/>
      <c r="QTU204" s="394"/>
      <c r="QTV204" s="395"/>
      <c r="QTW204" s="396"/>
      <c r="QTX204" s="397"/>
      <c r="QTY204" s="389"/>
      <c r="QUF204" s="394"/>
      <c r="QUG204" s="395"/>
      <c r="QUH204" s="396"/>
      <c r="QUI204" s="397"/>
      <c r="QUJ204" s="389"/>
      <c r="QUQ204" s="394"/>
      <c r="QUR204" s="395"/>
      <c r="QUS204" s="396"/>
      <c r="QUT204" s="397"/>
      <c r="QUU204" s="389"/>
      <c r="QVB204" s="394"/>
      <c r="QVC204" s="395"/>
      <c r="QVD204" s="396"/>
      <c r="QVE204" s="397"/>
      <c r="QVF204" s="389"/>
      <c r="QVM204" s="394"/>
      <c r="QVN204" s="395"/>
      <c r="QVO204" s="396"/>
      <c r="QVP204" s="397"/>
      <c r="QVQ204" s="389"/>
      <c r="QVX204" s="394"/>
      <c r="QVY204" s="395"/>
      <c r="QVZ204" s="396"/>
      <c r="QWA204" s="397"/>
      <c r="QWB204" s="389"/>
      <c r="QWI204" s="394"/>
      <c r="QWJ204" s="395"/>
      <c r="QWK204" s="396"/>
      <c r="QWL204" s="397"/>
      <c r="QWM204" s="389"/>
      <c r="QWT204" s="394"/>
      <c r="QWU204" s="395"/>
      <c r="QWV204" s="396"/>
      <c r="QWW204" s="397"/>
      <c r="QWX204" s="389"/>
      <c r="QXE204" s="394"/>
      <c r="QXF204" s="395"/>
      <c r="QXG204" s="396"/>
      <c r="QXH204" s="397"/>
      <c r="QXI204" s="389"/>
      <c r="QXP204" s="394"/>
      <c r="QXQ204" s="395"/>
      <c r="QXR204" s="396"/>
      <c r="QXS204" s="397"/>
      <c r="QXT204" s="389"/>
      <c r="QYA204" s="394"/>
      <c r="QYB204" s="395"/>
      <c r="QYC204" s="396"/>
      <c r="QYD204" s="397"/>
      <c r="QYE204" s="389"/>
      <c r="QYL204" s="394"/>
      <c r="QYM204" s="395"/>
      <c r="QYN204" s="396"/>
      <c r="QYO204" s="397"/>
      <c r="QYP204" s="389"/>
      <c r="QYW204" s="394"/>
      <c r="QYX204" s="395"/>
      <c r="QYY204" s="396"/>
      <c r="QYZ204" s="397"/>
      <c r="QZA204" s="389"/>
      <c r="QZH204" s="394"/>
      <c r="QZI204" s="395"/>
      <c r="QZJ204" s="396"/>
      <c r="QZK204" s="397"/>
      <c r="QZL204" s="389"/>
      <c r="QZS204" s="394"/>
      <c r="QZT204" s="395"/>
      <c r="QZU204" s="396"/>
      <c r="QZV204" s="397"/>
      <c r="QZW204" s="389"/>
      <c r="RAD204" s="394"/>
      <c r="RAE204" s="395"/>
      <c r="RAF204" s="396"/>
      <c r="RAG204" s="397"/>
      <c r="RAH204" s="389"/>
      <c r="RAO204" s="394"/>
      <c r="RAP204" s="395"/>
      <c r="RAQ204" s="396"/>
      <c r="RAR204" s="397"/>
      <c r="RAS204" s="389"/>
      <c r="RAZ204" s="394"/>
      <c r="RBA204" s="395"/>
      <c r="RBB204" s="396"/>
      <c r="RBC204" s="397"/>
      <c r="RBD204" s="389"/>
      <c r="RBK204" s="394"/>
      <c r="RBL204" s="395"/>
      <c r="RBM204" s="396"/>
      <c r="RBN204" s="397"/>
      <c r="RBO204" s="389"/>
      <c r="RBV204" s="394"/>
      <c r="RBW204" s="395"/>
      <c r="RBX204" s="396"/>
      <c r="RBY204" s="397"/>
      <c r="RBZ204" s="389"/>
      <c r="RCG204" s="394"/>
      <c r="RCH204" s="395"/>
      <c r="RCI204" s="396"/>
      <c r="RCJ204" s="397"/>
      <c r="RCK204" s="389"/>
      <c r="RCR204" s="394"/>
      <c r="RCS204" s="395"/>
      <c r="RCT204" s="396"/>
      <c r="RCU204" s="397"/>
      <c r="RCV204" s="389"/>
      <c r="RDC204" s="394"/>
      <c r="RDD204" s="395"/>
      <c r="RDE204" s="396"/>
      <c r="RDF204" s="397"/>
      <c r="RDG204" s="389"/>
      <c r="RDN204" s="394"/>
      <c r="RDO204" s="395"/>
      <c r="RDP204" s="396"/>
      <c r="RDQ204" s="397"/>
      <c r="RDR204" s="389"/>
      <c r="RDY204" s="394"/>
      <c r="RDZ204" s="395"/>
      <c r="REA204" s="396"/>
      <c r="REB204" s="397"/>
      <c r="REC204" s="389"/>
      <c r="REJ204" s="394"/>
      <c r="REK204" s="395"/>
      <c r="REL204" s="396"/>
      <c r="REM204" s="397"/>
      <c r="REN204" s="389"/>
      <c r="REU204" s="394"/>
      <c r="REV204" s="395"/>
      <c r="REW204" s="396"/>
      <c r="REX204" s="397"/>
      <c r="REY204" s="389"/>
      <c r="RFF204" s="394"/>
      <c r="RFG204" s="395"/>
      <c r="RFH204" s="396"/>
      <c r="RFI204" s="397"/>
      <c r="RFJ204" s="389"/>
      <c r="RFQ204" s="394"/>
      <c r="RFR204" s="395"/>
      <c r="RFS204" s="396"/>
      <c r="RFT204" s="397"/>
      <c r="RFU204" s="389"/>
      <c r="RGB204" s="394"/>
      <c r="RGC204" s="395"/>
      <c r="RGD204" s="396"/>
      <c r="RGE204" s="397"/>
      <c r="RGF204" s="389"/>
      <c r="RGM204" s="394"/>
      <c r="RGN204" s="395"/>
      <c r="RGO204" s="396"/>
      <c r="RGP204" s="397"/>
      <c r="RGQ204" s="389"/>
      <c r="RGX204" s="394"/>
      <c r="RGY204" s="395"/>
      <c r="RGZ204" s="396"/>
      <c r="RHA204" s="397"/>
      <c r="RHB204" s="389"/>
      <c r="RHI204" s="394"/>
      <c r="RHJ204" s="395"/>
      <c r="RHK204" s="396"/>
      <c r="RHL204" s="397"/>
      <c r="RHM204" s="389"/>
      <c r="RHT204" s="394"/>
      <c r="RHU204" s="395"/>
      <c r="RHV204" s="396"/>
      <c r="RHW204" s="397"/>
      <c r="RHX204" s="389"/>
      <c r="RIE204" s="394"/>
      <c r="RIF204" s="395"/>
      <c r="RIG204" s="396"/>
      <c r="RIH204" s="397"/>
      <c r="RII204" s="389"/>
      <c r="RIP204" s="394"/>
      <c r="RIQ204" s="395"/>
      <c r="RIR204" s="396"/>
      <c r="RIS204" s="397"/>
      <c r="RIT204" s="389"/>
      <c r="RJA204" s="394"/>
      <c r="RJB204" s="395"/>
      <c r="RJC204" s="396"/>
      <c r="RJD204" s="397"/>
      <c r="RJE204" s="389"/>
      <c r="RJL204" s="394"/>
      <c r="RJM204" s="395"/>
      <c r="RJN204" s="396"/>
      <c r="RJO204" s="397"/>
      <c r="RJP204" s="389"/>
      <c r="RJW204" s="394"/>
      <c r="RJX204" s="395"/>
      <c r="RJY204" s="396"/>
      <c r="RJZ204" s="397"/>
      <c r="RKA204" s="389"/>
      <c r="RKH204" s="394"/>
      <c r="RKI204" s="395"/>
      <c r="RKJ204" s="396"/>
      <c r="RKK204" s="397"/>
      <c r="RKL204" s="389"/>
      <c r="RKS204" s="394"/>
      <c r="RKT204" s="395"/>
      <c r="RKU204" s="396"/>
      <c r="RKV204" s="397"/>
      <c r="RKW204" s="389"/>
      <c r="RLD204" s="394"/>
      <c r="RLE204" s="395"/>
      <c r="RLF204" s="396"/>
      <c r="RLG204" s="397"/>
      <c r="RLH204" s="389"/>
      <c r="RLO204" s="394"/>
      <c r="RLP204" s="395"/>
      <c r="RLQ204" s="396"/>
      <c r="RLR204" s="397"/>
      <c r="RLS204" s="389"/>
      <c r="RLZ204" s="394"/>
      <c r="RMA204" s="395"/>
      <c r="RMB204" s="396"/>
      <c r="RMC204" s="397"/>
      <c r="RMD204" s="389"/>
      <c r="RMK204" s="394"/>
      <c r="RML204" s="395"/>
      <c r="RMM204" s="396"/>
      <c r="RMN204" s="397"/>
      <c r="RMO204" s="389"/>
      <c r="RMV204" s="394"/>
      <c r="RMW204" s="395"/>
      <c r="RMX204" s="396"/>
      <c r="RMY204" s="397"/>
      <c r="RMZ204" s="389"/>
      <c r="RNG204" s="394"/>
      <c r="RNH204" s="395"/>
      <c r="RNI204" s="396"/>
      <c r="RNJ204" s="397"/>
      <c r="RNK204" s="389"/>
      <c r="RNR204" s="394"/>
      <c r="RNS204" s="395"/>
      <c r="RNT204" s="396"/>
      <c r="RNU204" s="397"/>
      <c r="RNV204" s="389"/>
      <c r="ROC204" s="394"/>
      <c r="ROD204" s="395"/>
      <c r="ROE204" s="396"/>
      <c r="ROF204" s="397"/>
      <c r="ROG204" s="389"/>
      <c r="RON204" s="394"/>
      <c r="ROO204" s="395"/>
      <c r="ROP204" s="396"/>
      <c r="ROQ204" s="397"/>
      <c r="ROR204" s="389"/>
      <c r="ROY204" s="394"/>
      <c r="ROZ204" s="395"/>
      <c r="RPA204" s="396"/>
      <c r="RPB204" s="397"/>
      <c r="RPC204" s="389"/>
      <c r="RPJ204" s="394"/>
      <c r="RPK204" s="395"/>
      <c r="RPL204" s="396"/>
      <c r="RPM204" s="397"/>
      <c r="RPN204" s="389"/>
      <c r="RPU204" s="394"/>
      <c r="RPV204" s="395"/>
      <c r="RPW204" s="396"/>
      <c r="RPX204" s="397"/>
      <c r="RPY204" s="389"/>
      <c r="RQF204" s="394"/>
      <c r="RQG204" s="395"/>
      <c r="RQH204" s="396"/>
      <c r="RQI204" s="397"/>
      <c r="RQJ204" s="389"/>
      <c r="RQQ204" s="394"/>
      <c r="RQR204" s="395"/>
      <c r="RQS204" s="396"/>
      <c r="RQT204" s="397"/>
      <c r="RQU204" s="389"/>
      <c r="RRB204" s="394"/>
      <c r="RRC204" s="395"/>
      <c r="RRD204" s="396"/>
      <c r="RRE204" s="397"/>
      <c r="RRF204" s="389"/>
      <c r="RRM204" s="394"/>
      <c r="RRN204" s="395"/>
      <c r="RRO204" s="396"/>
      <c r="RRP204" s="397"/>
      <c r="RRQ204" s="389"/>
      <c r="RRX204" s="394"/>
      <c r="RRY204" s="395"/>
      <c r="RRZ204" s="396"/>
      <c r="RSA204" s="397"/>
      <c r="RSB204" s="389"/>
      <c r="RSI204" s="394"/>
      <c r="RSJ204" s="395"/>
      <c r="RSK204" s="396"/>
      <c r="RSL204" s="397"/>
      <c r="RSM204" s="389"/>
      <c r="RST204" s="394"/>
      <c r="RSU204" s="395"/>
      <c r="RSV204" s="396"/>
      <c r="RSW204" s="397"/>
      <c r="RSX204" s="389"/>
      <c r="RTE204" s="394"/>
      <c r="RTF204" s="395"/>
      <c r="RTG204" s="396"/>
      <c r="RTH204" s="397"/>
      <c r="RTI204" s="389"/>
      <c r="RTP204" s="394"/>
      <c r="RTQ204" s="395"/>
      <c r="RTR204" s="396"/>
      <c r="RTS204" s="397"/>
      <c r="RTT204" s="389"/>
      <c r="RUA204" s="394"/>
      <c r="RUB204" s="395"/>
      <c r="RUC204" s="396"/>
      <c r="RUD204" s="397"/>
      <c r="RUE204" s="389"/>
      <c r="RUL204" s="394"/>
      <c r="RUM204" s="395"/>
      <c r="RUN204" s="396"/>
      <c r="RUO204" s="397"/>
      <c r="RUP204" s="389"/>
      <c r="RUW204" s="394"/>
      <c r="RUX204" s="395"/>
      <c r="RUY204" s="396"/>
      <c r="RUZ204" s="397"/>
      <c r="RVA204" s="389"/>
      <c r="RVH204" s="394"/>
      <c r="RVI204" s="395"/>
      <c r="RVJ204" s="396"/>
      <c r="RVK204" s="397"/>
      <c r="RVL204" s="389"/>
      <c r="RVS204" s="394"/>
      <c r="RVT204" s="395"/>
      <c r="RVU204" s="396"/>
      <c r="RVV204" s="397"/>
      <c r="RVW204" s="389"/>
      <c r="RWD204" s="394"/>
      <c r="RWE204" s="395"/>
      <c r="RWF204" s="396"/>
      <c r="RWG204" s="397"/>
      <c r="RWH204" s="389"/>
      <c r="RWO204" s="394"/>
      <c r="RWP204" s="395"/>
      <c r="RWQ204" s="396"/>
      <c r="RWR204" s="397"/>
      <c r="RWS204" s="389"/>
      <c r="RWZ204" s="394"/>
      <c r="RXA204" s="395"/>
      <c r="RXB204" s="396"/>
      <c r="RXC204" s="397"/>
      <c r="RXD204" s="389"/>
      <c r="RXK204" s="394"/>
      <c r="RXL204" s="395"/>
      <c r="RXM204" s="396"/>
      <c r="RXN204" s="397"/>
      <c r="RXO204" s="389"/>
      <c r="RXV204" s="394"/>
      <c r="RXW204" s="395"/>
      <c r="RXX204" s="396"/>
      <c r="RXY204" s="397"/>
      <c r="RXZ204" s="389"/>
      <c r="RYG204" s="394"/>
      <c r="RYH204" s="395"/>
      <c r="RYI204" s="396"/>
      <c r="RYJ204" s="397"/>
      <c r="RYK204" s="389"/>
      <c r="RYR204" s="394"/>
      <c r="RYS204" s="395"/>
      <c r="RYT204" s="396"/>
      <c r="RYU204" s="397"/>
      <c r="RYV204" s="389"/>
      <c r="RZC204" s="394"/>
      <c r="RZD204" s="395"/>
      <c r="RZE204" s="396"/>
      <c r="RZF204" s="397"/>
      <c r="RZG204" s="389"/>
      <c r="RZN204" s="394"/>
      <c r="RZO204" s="395"/>
      <c r="RZP204" s="396"/>
      <c r="RZQ204" s="397"/>
      <c r="RZR204" s="389"/>
      <c r="RZY204" s="394"/>
      <c r="RZZ204" s="395"/>
      <c r="SAA204" s="396"/>
      <c r="SAB204" s="397"/>
      <c r="SAC204" s="389"/>
      <c r="SAJ204" s="394"/>
      <c r="SAK204" s="395"/>
      <c r="SAL204" s="396"/>
      <c r="SAM204" s="397"/>
      <c r="SAN204" s="389"/>
      <c r="SAU204" s="394"/>
      <c r="SAV204" s="395"/>
      <c r="SAW204" s="396"/>
      <c r="SAX204" s="397"/>
      <c r="SAY204" s="389"/>
      <c r="SBF204" s="394"/>
      <c r="SBG204" s="395"/>
      <c r="SBH204" s="396"/>
      <c r="SBI204" s="397"/>
      <c r="SBJ204" s="389"/>
      <c r="SBQ204" s="394"/>
      <c r="SBR204" s="395"/>
      <c r="SBS204" s="396"/>
      <c r="SBT204" s="397"/>
      <c r="SBU204" s="389"/>
      <c r="SCB204" s="394"/>
      <c r="SCC204" s="395"/>
      <c r="SCD204" s="396"/>
      <c r="SCE204" s="397"/>
      <c r="SCF204" s="389"/>
      <c r="SCM204" s="394"/>
      <c r="SCN204" s="395"/>
      <c r="SCO204" s="396"/>
      <c r="SCP204" s="397"/>
      <c r="SCQ204" s="389"/>
      <c r="SCX204" s="394"/>
      <c r="SCY204" s="395"/>
      <c r="SCZ204" s="396"/>
      <c r="SDA204" s="397"/>
      <c r="SDB204" s="389"/>
      <c r="SDI204" s="394"/>
      <c r="SDJ204" s="395"/>
      <c r="SDK204" s="396"/>
      <c r="SDL204" s="397"/>
      <c r="SDM204" s="389"/>
      <c r="SDT204" s="394"/>
      <c r="SDU204" s="395"/>
      <c r="SDV204" s="396"/>
      <c r="SDW204" s="397"/>
      <c r="SDX204" s="389"/>
      <c r="SEE204" s="394"/>
      <c r="SEF204" s="395"/>
      <c r="SEG204" s="396"/>
      <c r="SEH204" s="397"/>
      <c r="SEI204" s="389"/>
      <c r="SEP204" s="394"/>
      <c r="SEQ204" s="395"/>
      <c r="SER204" s="396"/>
      <c r="SES204" s="397"/>
      <c r="SET204" s="389"/>
      <c r="SFA204" s="394"/>
      <c r="SFB204" s="395"/>
      <c r="SFC204" s="396"/>
      <c r="SFD204" s="397"/>
      <c r="SFE204" s="389"/>
      <c r="SFL204" s="394"/>
      <c r="SFM204" s="395"/>
      <c r="SFN204" s="396"/>
      <c r="SFO204" s="397"/>
      <c r="SFP204" s="389"/>
      <c r="SFW204" s="394"/>
      <c r="SFX204" s="395"/>
      <c r="SFY204" s="396"/>
      <c r="SFZ204" s="397"/>
      <c r="SGA204" s="389"/>
      <c r="SGH204" s="394"/>
      <c r="SGI204" s="395"/>
      <c r="SGJ204" s="396"/>
      <c r="SGK204" s="397"/>
      <c r="SGL204" s="389"/>
      <c r="SGS204" s="394"/>
      <c r="SGT204" s="395"/>
      <c r="SGU204" s="396"/>
      <c r="SGV204" s="397"/>
      <c r="SGW204" s="389"/>
      <c r="SHD204" s="394"/>
      <c r="SHE204" s="395"/>
      <c r="SHF204" s="396"/>
      <c r="SHG204" s="397"/>
      <c r="SHH204" s="389"/>
      <c r="SHO204" s="394"/>
      <c r="SHP204" s="395"/>
      <c r="SHQ204" s="396"/>
      <c r="SHR204" s="397"/>
      <c r="SHS204" s="389"/>
      <c r="SHZ204" s="394"/>
      <c r="SIA204" s="395"/>
      <c r="SIB204" s="396"/>
      <c r="SIC204" s="397"/>
      <c r="SID204" s="389"/>
      <c r="SIK204" s="394"/>
      <c r="SIL204" s="395"/>
      <c r="SIM204" s="396"/>
      <c r="SIN204" s="397"/>
      <c r="SIO204" s="389"/>
      <c r="SIV204" s="394"/>
      <c r="SIW204" s="395"/>
      <c r="SIX204" s="396"/>
      <c r="SIY204" s="397"/>
      <c r="SIZ204" s="389"/>
      <c r="SJG204" s="394"/>
      <c r="SJH204" s="395"/>
      <c r="SJI204" s="396"/>
      <c r="SJJ204" s="397"/>
      <c r="SJK204" s="389"/>
      <c r="SJR204" s="394"/>
      <c r="SJS204" s="395"/>
      <c r="SJT204" s="396"/>
      <c r="SJU204" s="397"/>
      <c r="SJV204" s="389"/>
      <c r="SKC204" s="394"/>
      <c r="SKD204" s="395"/>
      <c r="SKE204" s="396"/>
      <c r="SKF204" s="397"/>
      <c r="SKG204" s="389"/>
      <c r="SKN204" s="394"/>
      <c r="SKO204" s="395"/>
      <c r="SKP204" s="396"/>
      <c r="SKQ204" s="397"/>
      <c r="SKR204" s="389"/>
      <c r="SKY204" s="394"/>
      <c r="SKZ204" s="395"/>
      <c r="SLA204" s="396"/>
      <c r="SLB204" s="397"/>
      <c r="SLC204" s="389"/>
      <c r="SLJ204" s="394"/>
      <c r="SLK204" s="395"/>
      <c r="SLL204" s="396"/>
      <c r="SLM204" s="397"/>
      <c r="SLN204" s="389"/>
      <c r="SLU204" s="394"/>
      <c r="SLV204" s="395"/>
      <c r="SLW204" s="396"/>
      <c r="SLX204" s="397"/>
      <c r="SLY204" s="389"/>
      <c r="SMF204" s="394"/>
      <c r="SMG204" s="395"/>
      <c r="SMH204" s="396"/>
      <c r="SMI204" s="397"/>
      <c r="SMJ204" s="389"/>
      <c r="SMQ204" s="394"/>
      <c r="SMR204" s="395"/>
      <c r="SMS204" s="396"/>
      <c r="SMT204" s="397"/>
      <c r="SMU204" s="389"/>
      <c r="SNB204" s="394"/>
      <c r="SNC204" s="395"/>
      <c r="SND204" s="396"/>
      <c r="SNE204" s="397"/>
      <c r="SNF204" s="389"/>
      <c r="SNM204" s="394"/>
      <c r="SNN204" s="395"/>
      <c r="SNO204" s="396"/>
      <c r="SNP204" s="397"/>
      <c r="SNQ204" s="389"/>
      <c r="SNX204" s="394"/>
      <c r="SNY204" s="395"/>
      <c r="SNZ204" s="396"/>
      <c r="SOA204" s="397"/>
      <c r="SOB204" s="389"/>
      <c r="SOI204" s="394"/>
      <c r="SOJ204" s="395"/>
      <c r="SOK204" s="396"/>
      <c r="SOL204" s="397"/>
      <c r="SOM204" s="389"/>
      <c r="SOT204" s="394"/>
      <c r="SOU204" s="395"/>
      <c r="SOV204" s="396"/>
      <c r="SOW204" s="397"/>
      <c r="SOX204" s="389"/>
      <c r="SPE204" s="394"/>
      <c r="SPF204" s="395"/>
      <c r="SPG204" s="396"/>
      <c r="SPH204" s="397"/>
      <c r="SPI204" s="389"/>
      <c r="SPP204" s="394"/>
      <c r="SPQ204" s="395"/>
      <c r="SPR204" s="396"/>
      <c r="SPS204" s="397"/>
      <c r="SPT204" s="389"/>
      <c r="SQA204" s="394"/>
      <c r="SQB204" s="395"/>
      <c r="SQC204" s="396"/>
      <c r="SQD204" s="397"/>
      <c r="SQE204" s="389"/>
      <c r="SQL204" s="394"/>
      <c r="SQM204" s="395"/>
      <c r="SQN204" s="396"/>
      <c r="SQO204" s="397"/>
      <c r="SQP204" s="389"/>
      <c r="SQW204" s="394"/>
      <c r="SQX204" s="395"/>
      <c r="SQY204" s="396"/>
      <c r="SQZ204" s="397"/>
      <c r="SRA204" s="389"/>
      <c r="SRH204" s="394"/>
      <c r="SRI204" s="395"/>
      <c r="SRJ204" s="396"/>
      <c r="SRK204" s="397"/>
      <c r="SRL204" s="389"/>
      <c r="SRS204" s="394"/>
      <c r="SRT204" s="395"/>
      <c r="SRU204" s="396"/>
      <c r="SRV204" s="397"/>
      <c r="SRW204" s="389"/>
      <c r="SSD204" s="394"/>
      <c r="SSE204" s="395"/>
      <c r="SSF204" s="396"/>
      <c r="SSG204" s="397"/>
      <c r="SSH204" s="389"/>
      <c r="SSO204" s="394"/>
      <c r="SSP204" s="395"/>
      <c r="SSQ204" s="396"/>
      <c r="SSR204" s="397"/>
      <c r="SSS204" s="389"/>
      <c r="SSZ204" s="394"/>
      <c r="STA204" s="395"/>
      <c r="STB204" s="396"/>
      <c r="STC204" s="397"/>
      <c r="STD204" s="389"/>
      <c r="STK204" s="394"/>
      <c r="STL204" s="395"/>
      <c r="STM204" s="396"/>
      <c r="STN204" s="397"/>
      <c r="STO204" s="389"/>
      <c r="STV204" s="394"/>
      <c r="STW204" s="395"/>
      <c r="STX204" s="396"/>
      <c r="STY204" s="397"/>
      <c r="STZ204" s="389"/>
      <c r="SUG204" s="394"/>
      <c r="SUH204" s="395"/>
      <c r="SUI204" s="396"/>
      <c r="SUJ204" s="397"/>
      <c r="SUK204" s="389"/>
      <c r="SUR204" s="394"/>
      <c r="SUS204" s="395"/>
      <c r="SUT204" s="396"/>
      <c r="SUU204" s="397"/>
      <c r="SUV204" s="389"/>
      <c r="SVC204" s="394"/>
      <c r="SVD204" s="395"/>
      <c r="SVE204" s="396"/>
      <c r="SVF204" s="397"/>
      <c r="SVG204" s="389"/>
      <c r="SVN204" s="394"/>
      <c r="SVO204" s="395"/>
      <c r="SVP204" s="396"/>
      <c r="SVQ204" s="397"/>
      <c r="SVR204" s="389"/>
      <c r="SVY204" s="394"/>
      <c r="SVZ204" s="395"/>
      <c r="SWA204" s="396"/>
      <c r="SWB204" s="397"/>
      <c r="SWC204" s="389"/>
      <c r="SWJ204" s="394"/>
      <c r="SWK204" s="395"/>
      <c r="SWL204" s="396"/>
      <c r="SWM204" s="397"/>
      <c r="SWN204" s="389"/>
      <c r="SWU204" s="394"/>
      <c r="SWV204" s="395"/>
      <c r="SWW204" s="396"/>
      <c r="SWX204" s="397"/>
      <c r="SWY204" s="389"/>
      <c r="SXF204" s="394"/>
      <c r="SXG204" s="395"/>
      <c r="SXH204" s="396"/>
      <c r="SXI204" s="397"/>
      <c r="SXJ204" s="389"/>
      <c r="SXQ204" s="394"/>
      <c r="SXR204" s="395"/>
      <c r="SXS204" s="396"/>
      <c r="SXT204" s="397"/>
      <c r="SXU204" s="389"/>
      <c r="SYB204" s="394"/>
      <c r="SYC204" s="395"/>
      <c r="SYD204" s="396"/>
      <c r="SYE204" s="397"/>
      <c r="SYF204" s="389"/>
      <c r="SYM204" s="394"/>
      <c r="SYN204" s="395"/>
      <c r="SYO204" s="396"/>
      <c r="SYP204" s="397"/>
      <c r="SYQ204" s="389"/>
      <c r="SYX204" s="394"/>
      <c r="SYY204" s="395"/>
      <c r="SYZ204" s="396"/>
      <c r="SZA204" s="397"/>
      <c r="SZB204" s="389"/>
      <c r="SZI204" s="394"/>
      <c r="SZJ204" s="395"/>
      <c r="SZK204" s="396"/>
      <c r="SZL204" s="397"/>
      <c r="SZM204" s="389"/>
      <c r="SZT204" s="394"/>
      <c r="SZU204" s="395"/>
      <c r="SZV204" s="396"/>
      <c r="SZW204" s="397"/>
      <c r="SZX204" s="389"/>
      <c r="TAE204" s="394"/>
      <c r="TAF204" s="395"/>
      <c r="TAG204" s="396"/>
      <c r="TAH204" s="397"/>
      <c r="TAI204" s="389"/>
      <c r="TAP204" s="394"/>
      <c r="TAQ204" s="395"/>
      <c r="TAR204" s="396"/>
      <c r="TAS204" s="397"/>
      <c r="TAT204" s="389"/>
      <c r="TBA204" s="394"/>
      <c r="TBB204" s="395"/>
      <c r="TBC204" s="396"/>
      <c r="TBD204" s="397"/>
      <c r="TBE204" s="389"/>
      <c r="TBL204" s="394"/>
      <c r="TBM204" s="395"/>
      <c r="TBN204" s="396"/>
      <c r="TBO204" s="397"/>
      <c r="TBP204" s="389"/>
      <c r="TBW204" s="394"/>
      <c r="TBX204" s="395"/>
      <c r="TBY204" s="396"/>
      <c r="TBZ204" s="397"/>
      <c r="TCA204" s="389"/>
      <c r="TCH204" s="394"/>
      <c r="TCI204" s="395"/>
      <c r="TCJ204" s="396"/>
      <c r="TCK204" s="397"/>
      <c r="TCL204" s="389"/>
      <c r="TCS204" s="394"/>
      <c r="TCT204" s="395"/>
      <c r="TCU204" s="396"/>
      <c r="TCV204" s="397"/>
      <c r="TCW204" s="389"/>
      <c r="TDD204" s="394"/>
      <c r="TDE204" s="395"/>
      <c r="TDF204" s="396"/>
      <c r="TDG204" s="397"/>
      <c r="TDH204" s="389"/>
      <c r="TDO204" s="394"/>
      <c r="TDP204" s="395"/>
      <c r="TDQ204" s="396"/>
      <c r="TDR204" s="397"/>
      <c r="TDS204" s="389"/>
      <c r="TDZ204" s="394"/>
      <c r="TEA204" s="395"/>
      <c r="TEB204" s="396"/>
      <c r="TEC204" s="397"/>
      <c r="TED204" s="389"/>
      <c r="TEK204" s="394"/>
      <c r="TEL204" s="395"/>
      <c r="TEM204" s="396"/>
      <c r="TEN204" s="397"/>
      <c r="TEO204" s="389"/>
      <c r="TEV204" s="394"/>
      <c r="TEW204" s="395"/>
      <c r="TEX204" s="396"/>
      <c r="TEY204" s="397"/>
      <c r="TEZ204" s="389"/>
      <c r="TFG204" s="394"/>
      <c r="TFH204" s="395"/>
      <c r="TFI204" s="396"/>
      <c r="TFJ204" s="397"/>
      <c r="TFK204" s="389"/>
      <c r="TFR204" s="394"/>
      <c r="TFS204" s="395"/>
      <c r="TFT204" s="396"/>
      <c r="TFU204" s="397"/>
      <c r="TFV204" s="389"/>
      <c r="TGC204" s="394"/>
      <c r="TGD204" s="395"/>
      <c r="TGE204" s="396"/>
      <c r="TGF204" s="397"/>
      <c r="TGG204" s="389"/>
      <c r="TGN204" s="394"/>
      <c r="TGO204" s="395"/>
      <c r="TGP204" s="396"/>
      <c r="TGQ204" s="397"/>
      <c r="TGR204" s="389"/>
      <c r="TGY204" s="394"/>
      <c r="TGZ204" s="395"/>
      <c r="THA204" s="396"/>
      <c r="THB204" s="397"/>
      <c r="THC204" s="389"/>
      <c r="THJ204" s="394"/>
      <c r="THK204" s="395"/>
      <c r="THL204" s="396"/>
      <c r="THM204" s="397"/>
      <c r="THN204" s="389"/>
      <c r="THU204" s="394"/>
      <c r="THV204" s="395"/>
      <c r="THW204" s="396"/>
      <c r="THX204" s="397"/>
      <c r="THY204" s="389"/>
      <c r="TIF204" s="394"/>
      <c r="TIG204" s="395"/>
      <c r="TIH204" s="396"/>
      <c r="TII204" s="397"/>
      <c r="TIJ204" s="389"/>
      <c r="TIQ204" s="394"/>
      <c r="TIR204" s="395"/>
      <c r="TIS204" s="396"/>
      <c r="TIT204" s="397"/>
      <c r="TIU204" s="389"/>
      <c r="TJB204" s="394"/>
      <c r="TJC204" s="395"/>
      <c r="TJD204" s="396"/>
      <c r="TJE204" s="397"/>
      <c r="TJF204" s="389"/>
      <c r="TJM204" s="394"/>
      <c r="TJN204" s="395"/>
      <c r="TJO204" s="396"/>
      <c r="TJP204" s="397"/>
      <c r="TJQ204" s="389"/>
      <c r="TJX204" s="394"/>
      <c r="TJY204" s="395"/>
      <c r="TJZ204" s="396"/>
      <c r="TKA204" s="397"/>
      <c r="TKB204" s="389"/>
      <c r="TKI204" s="394"/>
      <c r="TKJ204" s="395"/>
      <c r="TKK204" s="396"/>
      <c r="TKL204" s="397"/>
      <c r="TKM204" s="389"/>
      <c r="TKT204" s="394"/>
      <c r="TKU204" s="395"/>
      <c r="TKV204" s="396"/>
      <c r="TKW204" s="397"/>
      <c r="TKX204" s="389"/>
      <c r="TLE204" s="394"/>
      <c r="TLF204" s="395"/>
      <c r="TLG204" s="396"/>
      <c r="TLH204" s="397"/>
      <c r="TLI204" s="389"/>
      <c r="TLP204" s="394"/>
      <c r="TLQ204" s="395"/>
      <c r="TLR204" s="396"/>
      <c r="TLS204" s="397"/>
      <c r="TLT204" s="389"/>
      <c r="TMA204" s="394"/>
      <c r="TMB204" s="395"/>
      <c r="TMC204" s="396"/>
      <c r="TMD204" s="397"/>
      <c r="TME204" s="389"/>
      <c r="TML204" s="394"/>
      <c r="TMM204" s="395"/>
      <c r="TMN204" s="396"/>
      <c r="TMO204" s="397"/>
      <c r="TMP204" s="389"/>
      <c r="TMW204" s="394"/>
      <c r="TMX204" s="395"/>
      <c r="TMY204" s="396"/>
      <c r="TMZ204" s="397"/>
      <c r="TNA204" s="389"/>
      <c r="TNH204" s="394"/>
      <c r="TNI204" s="395"/>
      <c r="TNJ204" s="396"/>
      <c r="TNK204" s="397"/>
      <c r="TNL204" s="389"/>
      <c r="TNS204" s="394"/>
      <c r="TNT204" s="395"/>
      <c r="TNU204" s="396"/>
      <c r="TNV204" s="397"/>
      <c r="TNW204" s="389"/>
      <c r="TOD204" s="394"/>
      <c r="TOE204" s="395"/>
      <c r="TOF204" s="396"/>
      <c r="TOG204" s="397"/>
      <c r="TOH204" s="389"/>
      <c r="TOO204" s="394"/>
      <c r="TOP204" s="395"/>
      <c r="TOQ204" s="396"/>
      <c r="TOR204" s="397"/>
      <c r="TOS204" s="389"/>
      <c r="TOZ204" s="394"/>
      <c r="TPA204" s="395"/>
      <c r="TPB204" s="396"/>
      <c r="TPC204" s="397"/>
      <c r="TPD204" s="389"/>
      <c r="TPK204" s="394"/>
      <c r="TPL204" s="395"/>
      <c r="TPM204" s="396"/>
      <c r="TPN204" s="397"/>
      <c r="TPO204" s="389"/>
      <c r="TPV204" s="394"/>
      <c r="TPW204" s="395"/>
      <c r="TPX204" s="396"/>
      <c r="TPY204" s="397"/>
      <c r="TPZ204" s="389"/>
      <c r="TQG204" s="394"/>
      <c r="TQH204" s="395"/>
      <c r="TQI204" s="396"/>
      <c r="TQJ204" s="397"/>
      <c r="TQK204" s="389"/>
      <c r="TQR204" s="394"/>
      <c r="TQS204" s="395"/>
      <c r="TQT204" s="396"/>
      <c r="TQU204" s="397"/>
      <c r="TQV204" s="389"/>
      <c r="TRC204" s="394"/>
      <c r="TRD204" s="395"/>
      <c r="TRE204" s="396"/>
      <c r="TRF204" s="397"/>
      <c r="TRG204" s="389"/>
      <c r="TRN204" s="394"/>
      <c r="TRO204" s="395"/>
      <c r="TRP204" s="396"/>
      <c r="TRQ204" s="397"/>
      <c r="TRR204" s="389"/>
      <c r="TRY204" s="394"/>
      <c r="TRZ204" s="395"/>
      <c r="TSA204" s="396"/>
      <c r="TSB204" s="397"/>
      <c r="TSC204" s="389"/>
      <c r="TSJ204" s="394"/>
      <c r="TSK204" s="395"/>
      <c r="TSL204" s="396"/>
      <c r="TSM204" s="397"/>
      <c r="TSN204" s="389"/>
      <c r="TSU204" s="394"/>
      <c r="TSV204" s="395"/>
      <c r="TSW204" s="396"/>
      <c r="TSX204" s="397"/>
      <c r="TSY204" s="389"/>
      <c r="TTF204" s="394"/>
      <c r="TTG204" s="395"/>
      <c r="TTH204" s="396"/>
      <c r="TTI204" s="397"/>
      <c r="TTJ204" s="389"/>
      <c r="TTQ204" s="394"/>
      <c r="TTR204" s="395"/>
      <c r="TTS204" s="396"/>
      <c r="TTT204" s="397"/>
      <c r="TTU204" s="389"/>
      <c r="TUB204" s="394"/>
      <c r="TUC204" s="395"/>
      <c r="TUD204" s="396"/>
      <c r="TUE204" s="397"/>
      <c r="TUF204" s="389"/>
      <c r="TUM204" s="394"/>
      <c r="TUN204" s="395"/>
      <c r="TUO204" s="396"/>
      <c r="TUP204" s="397"/>
      <c r="TUQ204" s="389"/>
      <c r="TUX204" s="394"/>
      <c r="TUY204" s="395"/>
      <c r="TUZ204" s="396"/>
      <c r="TVA204" s="397"/>
      <c r="TVB204" s="389"/>
      <c r="TVI204" s="394"/>
      <c r="TVJ204" s="395"/>
      <c r="TVK204" s="396"/>
      <c r="TVL204" s="397"/>
      <c r="TVM204" s="389"/>
      <c r="TVT204" s="394"/>
      <c r="TVU204" s="395"/>
      <c r="TVV204" s="396"/>
      <c r="TVW204" s="397"/>
      <c r="TVX204" s="389"/>
      <c r="TWE204" s="394"/>
      <c r="TWF204" s="395"/>
      <c r="TWG204" s="396"/>
      <c r="TWH204" s="397"/>
      <c r="TWI204" s="389"/>
      <c r="TWP204" s="394"/>
      <c r="TWQ204" s="395"/>
      <c r="TWR204" s="396"/>
      <c r="TWS204" s="397"/>
      <c r="TWT204" s="389"/>
      <c r="TXA204" s="394"/>
      <c r="TXB204" s="395"/>
      <c r="TXC204" s="396"/>
      <c r="TXD204" s="397"/>
      <c r="TXE204" s="389"/>
      <c r="TXL204" s="394"/>
      <c r="TXM204" s="395"/>
      <c r="TXN204" s="396"/>
      <c r="TXO204" s="397"/>
      <c r="TXP204" s="389"/>
      <c r="TXW204" s="394"/>
      <c r="TXX204" s="395"/>
      <c r="TXY204" s="396"/>
      <c r="TXZ204" s="397"/>
      <c r="TYA204" s="389"/>
      <c r="TYH204" s="394"/>
      <c r="TYI204" s="395"/>
      <c r="TYJ204" s="396"/>
      <c r="TYK204" s="397"/>
      <c r="TYL204" s="389"/>
      <c r="TYS204" s="394"/>
      <c r="TYT204" s="395"/>
      <c r="TYU204" s="396"/>
      <c r="TYV204" s="397"/>
      <c r="TYW204" s="389"/>
      <c r="TZD204" s="394"/>
      <c r="TZE204" s="395"/>
      <c r="TZF204" s="396"/>
      <c r="TZG204" s="397"/>
      <c r="TZH204" s="389"/>
      <c r="TZO204" s="394"/>
      <c r="TZP204" s="395"/>
      <c r="TZQ204" s="396"/>
      <c r="TZR204" s="397"/>
      <c r="TZS204" s="389"/>
      <c r="TZZ204" s="394"/>
      <c r="UAA204" s="395"/>
      <c r="UAB204" s="396"/>
      <c r="UAC204" s="397"/>
      <c r="UAD204" s="389"/>
      <c r="UAK204" s="394"/>
      <c r="UAL204" s="395"/>
      <c r="UAM204" s="396"/>
      <c r="UAN204" s="397"/>
      <c r="UAO204" s="389"/>
      <c r="UAV204" s="394"/>
      <c r="UAW204" s="395"/>
      <c r="UAX204" s="396"/>
      <c r="UAY204" s="397"/>
      <c r="UAZ204" s="389"/>
      <c r="UBG204" s="394"/>
      <c r="UBH204" s="395"/>
      <c r="UBI204" s="396"/>
      <c r="UBJ204" s="397"/>
      <c r="UBK204" s="389"/>
      <c r="UBR204" s="394"/>
      <c r="UBS204" s="395"/>
      <c r="UBT204" s="396"/>
      <c r="UBU204" s="397"/>
      <c r="UBV204" s="389"/>
      <c r="UCC204" s="394"/>
      <c r="UCD204" s="395"/>
      <c r="UCE204" s="396"/>
      <c r="UCF204" s="397"/>
      <c r="UCG204" s="389"/>
      <c r="UCN204" s="394"/>
      <c r="UCO204" s="395"/>
      <c r="UCP204" s="396"/>
      <c r="UCQ204" s="397"/>
      <c r="UCR204" s="389"/>
      <c r="UCY204" s="394"/>
      <c r="UCZ204" s="395"/>
      <c r="UDA204" s="396"/>
      <c r="UDB204" s="397"/>
      <c r="UDC204" s="389"/>
      <c r="UDJ204" s="394"/>
      <c r="UDK204" s="395"/>
      <c r="UDL204" s="396"/>
      <c r="UDM204" s="397"/>
      <c r="UDN204" s="389"/>
      <c r="UDU204" s="394"/>
      <c r="UDV204" s="395"/>
      <c r="UDW204" s="396"/>
      <c r="UDX204" s="397"/>
      <c r="UDY204" s="389"/>
      <c r="UEF204" s="394"/>
      <c r="UEG204" s="395"/>
      <c r="UEH204" s="396"/>
      <c r="UEI204" s="397"/>
      <c r="UEJ204" s="389"/>
      <c r="UEQ204" s="394"/>
      <c r="UER204" s="395"/>
      <c r="UES204" s="396"/>
      <c r="UET204" s="397"/>
      <c r="UEU204" s="389"/>
      <c r="UFB204" s="394"/>
      <c r="UFC204" s="395"/>
      <c r="UFD204" s="396"/>
      <c r="UFE204" s="397"/>
      <c r="UFF204" s="389"/>
      <c r="UFM204" s="394"/>
      <c r="UFN204" s="395"/>
      <c r="UFO204" s="396"/>
      <c r="UFP204" s="397"/>
      <c r="UFQ204" s="389"/>
      <c r="UFX204" s="394"/>
      <c r="UFY204" s="395"/>
      <c r="UFZ204" s="396"/>
      <c r="UGA204" s="397"/>
      <c r="UGB204" s="389"/>
      <c r="UGI204" s="394"/>
      <c r="UGJ204" s="395"/>
      <c r="UGK204" s="396"/>
      <c r="UGL204" s="397"/>
      <c r="UGM204" s="389"/>
      <c r="UGT204" s="394"/>
      <c r="UGU204" s="395"/>
      <c r="UGV204" s="396"/>
      <c r="UGW204" s="397"/>
      <c r="UGX204" s="389"/>
      <c r="UHE204" s="394"/>
      <c r="UHF204" s="395"/>
      <c r="UHG204" s="396"/>
      <c r="UHH204" s="397"/>
      <c r="UHI204" s="389"/>
      <c r="UHP204" s="394"/>
      <c r="UHQ204" s="395"/>
      <c r="UHR204" s="396"/>
      <c r="UHS204" s="397"/>
      <c r="UHT204" s="389"/>
      <c r="UIA204" s="394"/>
      <c r="UIB204" s="395"/>
      <c r="UIC204" s="396"/>
      <c r="UID204" s="397"/>
      <c r="UIE204" s="389"/>
      <c r="UIL204" s="394"/>
      <c r="UIM204" s="395"/>
      <c r="UIN204" s="396"/>
      <c r="UIO204" s="397"/>
      <c r="UIP204" s="389"/>
      <c r="UIW204" s="394"/>
      <c r="UIX204" s="395"/>
      <c r="UIY204" s="396"/>
      <c r="UIZ204" s="397"/>
      <c r="UJA204" s="389"/>
      <c r="UJH204" s="394"/>
      <c r="UJI204" s="395"/>
      <c r="UJJ204" s="396"/>
      <c r="UJK204" s="397"/>
      <c r="UJL204" s="389"/>
      <c r="UJS204" s="394"/>
      <c r="UJT204" s="395"/>
      <c r="UJU204" s="396"/>
      <c r="UJV204" s="397"/>
      <c r="UJW204" s="389"/>
      <c r="UKD204" s="394"/>
      <c r="UKE204" s="395"/>
      <c r="UKF204" s="396"/>
      <c r="UKG204" s="397"/>
      <c r="UKH204" s="389"/>
      <c r="UKO204" s="394"/>
      <c r="UKP204" s="395"/>
      <c r="UKQ204" s="396"/>
      <c r="UKR204" s="397"/>
      <c r="UKS204" s="389"/>
      <c r="UKZ204" s="394"/>
      <c r="ULA204" s="395"/>
      <c r="ULB204" s="396"/>
      <c r="ULC204" s="397"/>
      <c r="ULD204" s="389"/>
      <c r="ULK204" s="394"/>
      <c r="ULL204" s="395"/>
      <c r="ULM204" s="396"/>
      <c r="ULN204" s="397"/>
      <c r="ULO204" s="389"/>
      <c r="ULV204" s="394"/>
      <c r="ULW204" s="395"/>
      <c r="ULX204" s="396"/>
      <c r="ULY204" s="397"/>
      <c r="ULZ204" s="389"/>
      <c r="UMG204" s="394"/>
      <c r="UMH204" s="395"/>
      <c r="UMI204" s="396"/>
      <c r="UMJ204" s="397"/>
      <c r="UMK204" s="389"/>
      <c r="UMR204" s="394"/>
      <c r="UMS204" s="395"/>
      <c r="UMT204" s="396"/>
      <c r="UMU204" s="397"/>
      <c r="UMV204" s="389"/>
      <c r="UNC204" s="394"/>
      <c r="UND204" s="395"/>
      <c r="UNE204" s="396"/>
      <c r="UNF204" s="397"/>
      <c r="UNG204" s="389"/>
      <c r="UNN204" s="394"/>
      <c r="UNO204" s="395"/>
      <c r="UNP204" s="396"/>
      <c r="UNQ204" s="397"/>
      <c r="UNR204" s="389"/>
      <c r="UNY204" s="394"/>
      <c r="UNZ204" s="395"/>
      <c r="UOA204" s="396"/>
      <c r="UOB204" s="397"/>
      <c r="UOC204" s="389"/>
      <c r="UOJ204" s="394"/>
      <c r="UOK204" s="395"/>
      <c r="UOL204" s="396"/>
      <c r="UOM204" s="397"/>
      <c r="UON204" s="389"/>
      <c r="UOU204" s="394"/>
      <c r="UOV204" s="395"/>
      <c r="UOW204" s="396"/>
      <c r="UOX204" s="397"/>
      <c r="UOY204" s="389"/>
      <c r="UPF204" s="394"/>
      <c r="UPG204" s="395"/>
      <c r="UPH204" s="396"/>
      <c r="UPI204" s="397"/>
      <c r="UPJ204" s="389"/>
      <c r="UPQ204" s="394"/>
      <c r="UPR204" s="395"/>
      <c r="UPS204" s="396"/>
      <c r="UPT204" s="397"/>
      <c r="UPU204" s="389"/>
      <c r="UQB204" s="394"/>
      <c r="UQC204" s="395"/>
      <c r="UQD204" s="396"/>
      <c r="UQE204" s="397"/>
      <c r="UQF204" s="389"/>
      <c r="UQM204" s="394"/>
      <c r="UQN204" s="395"/>
      <c r="UQO204" s="396"/>
      <c r="UQP204" s="397"/>
      <c r="UQQ204" s="389"/>
      <c r="UQX204" s="394"/>
      <c r="UQY204" s="395"/>
      <c r="UQZ204" s="396"/>
      <c r="URA204" s="397"/>
      <c r="URB204" s="389"/>
      <c r="URI204" s="394"/>
      <c r="URJ204" s="395"/>
      <c r="URK204" s="396"/>
      <c r="URL204" s="397"/>
      <c r="URM204" s="389"/>
      <c r="URT204" s="394"/>
      <c r="URU204" s="395"/>
      <c r="URV204" s="396"/>
      <c r="URW204" s="397"/>
      <c r="URX204" s="389"/>
      <c r="USE204" s="394"/>
      <c r="USF204" s="395"/>
      <c r="USG204" s="396"/>
      <c r="USH204" s="397"/>
      <c r="USI204" s="389"/>
      <c r="USP204" s="394"/>
      <c r="USQ204" s="395"/>
      <c r="USR204" s="396"/>
      <c r="USS204" s="397"/>
      <c r="UST204" s="389"/>
      <c r="UTA204" s="394"/>
      <c r="UTB204" s="395"/>
      <c r="UTC204" s="396"/>
      <c r="UTD204" s="397"/>
      <c r="UTE204" s="389"/>
      <c r="UTL204" s="394"/>
      <c r="UTM204" s="395"/>
      <c r="UTN204" s="396"/>
      <c r="UTO204" s="397"/>
      <c r="UTP204" s="389"/>
      <c r="UTW204" s="394"/>
      <c r="UTX204" s="395"/>
      <c r="UTY204" s="396"/>
      <c r="UTZ204" s="397"/>
      <c r="UUA204" s="389"/>
      <c r="UUH204" s="394"/>
      <c r="UUI204" s="395"/>
      <c r="UUJ204" s="396"/>
      <c r="UUK204" s="397"/>
      <c r="UUL204" s="389"/>
      <c r="UUS204" s="394"/>
      <c r="UUT204" s="395"/>
      <c r="UUU204" s="396"/>
      <c r="UUV204" s="397"/>
      <c r="UUW204" s="389"/>
      <c r="UVD204" s="394"/>
      <c r="UVE204" s="395"/>
      <c r="UVF204" s="396"/>
      <c r="UVG204" s="397"/>
      <c r="UVH204" s="389"/>
      <c r="UVO204" s="394"/>
      <c r="UVP204" s="395"/>
      <c r="UVQ204" s="396"/>
      <c r="UVR204" s="397"/>
      <c r="UVS204" s="389"/>
      <c r="UVZ204" s="394"/>
      <c r="UWA204" s="395"/>
      <c r="UWB204" s="396"/>
      <c r="UWC204" s="397"/>
      <c r="UWD204" s="389"/>
      <c r="UWK204" s="394"/>
      <c r="UWL204" s="395"/>
      <c r="UWM204" s="396"/>
      <c r="UWN204" s="397"/>
      <c r="UWO204" s="389"/>
      <c r="UWV204" s="394"/>
      <c r="UWW204" s="395"/>
      <c r="UWX204" s="396"/>
      <c r="UWY204" s="397"/>
      <c r="UWZ204" s="389"/>
      <c r="UXG204" s="394"/>
      <c r="UXH204" s="395"/>
      <c r="UXI204" s="396"/>
      <c r="UXJ204" s="397"/>
      <c r="UXK204" s="389"/>
      <c r="UXR204" s="394"/>
      <c r="UXS204" s="395"/>
      <c r="UXT204" s="396"/>
      <c r="UXU204" s="397"/>
      <c r="UXV204" s="389"/>
      <c r="UYC204" s="394"/>
      <c r="UYD204" s="395"/>
      <c r="UYE204" s="396"/>
      <c r="UYF204" s="397"/>
      <c r="UYG204" s="389"/>
      <c r="UYN204" s="394"/>
      <c r="UYO204" s="395"/>
      <c r="UYP204" s="396"/>
      <c r="UYQ204" s="397"/>
      <c r="UYR204" s="389"/>
      <c r="UYY204" s="394"/>
      <c r="UYZ204" s="395"/>
      <c r="UZA204" s="396"/>
      <c r="UZB204" s="397"/>
      <c r="UZC204" s="389"/>
      <c r="UZJ204" s="394"/>
      <c r="UZK204" s="395"/>
      <c r="UZL204" s="396"/>
      <c r="UZM204" s="397"/>
      <c r="UZN204" s="389"/>
      <c r="UZU204" s="394"/>
      <c r="UZV204" s="395"/>
      <c r="UZW204" s="396"/>
      <c r="UZX204" s="397"/>
      <c r="UZY204" s="389"/>
      <c r="VAF204" s="394"/>
      <c r="VAG204" s="395"/>
      <c r="VAH204" s="396"/>
      <c r="VAI204" s="397"/>
      <c r="VAJ204" s="389"/>
      <c r="VAQ204" s="394"/>
      <c r="VAR204" s="395"/>
      <c r="VAS204" s="396"/>
      <c r="VAT204" s="397"/>
      <c r="VAU204" s="389"/>
      <c r="VBB204" s="394"/>
      <c r="VBC204" s="395"/>
      <c r="VBD204" s="396"/>
      <c r="VBE204" s="397"/>
      <c r="VBF204" s="389"/>
      <c r="VBM204" s="394"/>
      <c r="VBN204" s="395"/>
      <c r="VBO204" s="396"/>
      <c r="VBP204" s="397"/>
      <c r="VBQ204" s="389"/>
      <c r="VBX204" s="394"/>
      <c r="VBY204" s="395"/>
      <c r="VBZ204" s="396"/>
      <c r="VCA204" s="397"/>
      <c r="VCB204" s="389"/>
      <c r="VCI204" s="394"/>
      <c r="VCJ204" s="395"/>
      <c r="VCK204" s="396"/>
      <c r="VCL204" s="397"/>
      <c r="VCM204" s="389"/>
      <c r="VCT204" s="394"/>
      <c r="VCU204" s="395"/>
      <c r="VCV204" s="396"/>
      <c r="VCW204" s="397"/>
      <c r="VCX204" s="389"/>
      <c r="VDE204" s="394"/>
      <c r="VDF204" s="395"/>
      <c r="VDG204" s="396"/>
      <c r="VDH204" s="397"/>
      <c r="VDI204" s="389"/>
      <c r="VDP204" s="394"/>
      <c r="VDQ204" s="395"/>
      <c r="VDR204" s="396"/>
      <c r="VDS204" s="397"/>
      <c r="VDT204" s="389"/>
      <c r="VEA204" s="394"/>
      <c r="VEB204" s="395"/>
      <c r="VEC204" s="396"/>
      <c r="VED204" s="397"/>
      <c r="VEE204" s="389"/>
      <c r="VEL204" s="394"/>
      <c r="VEM204" s="395"/>
      <c r="VEN204" s="396"/>
      <c r="VEO204" s="397"/>
      <c r="VEP204" s="389"/>
      <c r="VEW204" s="394"/>
      <c r="VEX204" s="395"/>
      <c r="VEY204" s="396"/>
      <c r="VEZ204" s="397"/>
      <c r="VFA204" s="389"/>
      <c r="VFH204" s="394"/>
      <c r="VFI204" s="395"/>
      <c r="VFJ204" s="396"/>
      <c r="VFK204" s="397"/>
      <c r="VFL204" s="389"/>
      <c r="VFS204" s="394"/>
      <c r="VFT204" s="395"/>
      <c r="VFU204" s="396"/>
      <c r="VFV204" s="397"/>
      <c r="VFW204" s="389"/>
      <c r="VGD204" s="394"/>
      <c r="VGE204" s="395"/>
      <c r="VGF204" s="396"/>
      <c r="VGG204" s="397"/>
      <c r="VGH204" s="389"/>
      <c r="VGO204" s="394"/>
      <c r="VGP204" s="395"/>
      <c r="VGQ204" s="396"/>
      <c r="VGR204" s="397"/>
      <c r="VGS204" s="389"/>
      <c r="VGZ204" s="394"/>
      <c r="VHA204" s="395"/>
      <c r="VHB204" s="396"/>
      <c r="VHC204" s="397"/>
      <c r="VHD204" s="389"/>
      <c r="VHK204" s="394"/>
      <c r="VHL204" s="395"/>
      <c r="VHM204" s="396"/>
      <c r="VHN204" s="397"/>
      <c r="VHO204" s="389"/>
      <c r="VHV204" s="394"/>
      <c r="VHW204" s="395"/>
      <c r="VHX204" s="396"/>
      <c r="VHY204" s="397"/>
      <c r="VHZ204" s="389"/>
      <c r="VIG204" s="394"/>
      <c r="VIH204" s="395"/>
      <c r="VII204" s="396"/>
      <c r="VIJ204" s="397"/>
      <c r="VIK204" s="389"/>
      <c r="VIR204" s="394"/>
      <c r="VIS204" s="395"/>
      <c r="VIT204" s="396"/>
      <c r="VIU204" s="397"/>
      <c r="VIV204" s="389"/>
      <c r="VJC204" s="394"/>
      <c r="VJD204" s="395"/>
      <c r="VJE204" s="396"/>
      <c r="VJF204" s="397"/>
      <c r="VJG204" s="389"/>
      <c r="VJN204" s="394"/>
      <c r="VJO204" s="395"/>
      <c r="VJP204" s="396"/>
      <c r="VJQ204" s="397"/>
      <c r="VJR204" s="389"/>
      <c r="VJY204" s="394"/>
      <c r="VJZ204" s="395"/>
      <c r="VKA204" s="396"/>
      <c r="VKB204" s="397"/>
      <c r="VKC204" s="389"/>
      <c r="VKJ204" s="394"/>
      <c r="VKK204" s="395"/>
      <c r="VKL204" s="396"/>
      <c r="VKM204" s="397"/>
      <c r="VKN204" s="389"/>
      <c r="VKU204" s="394"/>
      <c r="VKV204" s="395"/>
      <c r="VKW204" s="396"/>
      <c r="VKX204" s="397"/>
      <c r="VKY204" s="389"/>
      <c r="VLF204" s="394"/>
      <c r="VLG204" s="395"/>
      <c r="VLH204" s="396"/>
      <c r="VLI204" s="397"/>
      <c r="VLJ204" s="389"/>
      <c r="VLQ204" s="394"/>
      <c r="VLR204" s="395"/>
      <c r="VLS204" s="396"/>
      <c r="VLT204" s="397"/>
      <c r="VLU204" s="389"/>
      <c r="VMB204" s="394"/>
      <c r="VMC204" s="395"/>
      <c r="VMD204" s="396"/>
      <c r="VME204" s="397"/>
      <c r="VMF204" s="389"/>
      <c r="VMM204" s="394"/>
      <c r="VMN204" s="395"/>
      <c r="VMO204" s="396"/>
      <c r="VMP204" s="397"/>
      <c r="VMQ204" s="389"/>
      <c r="VMX204" s="394"/>
      <c r="VMY204" s="395"/>
      <c r="VMZ204" s="396"/>
      <c r="VNA204" s="397"/>
      <c r="VNB204" s="389"/>
      <c r="VNI204" s="394"/>
      <c r="VNJ204" s="395"/>
      <c r="VNK204" s="396"/>
      <c r="VNL204" s="397"/>
      <c r="VNM204" s="389"/>
      <c r="VNT204" s="394"/>
      <c r="VNU204" s="395"/>
      <c r="VNV204" s="396"/>
      <c r="VNW204" s="397"/>
      <c r="VNX204" s="389"/>
      <c r="VOE204" s="394"/>
      <c r="VOF204" s="395"/>
      <c r="VOG204" s="396"/>
      <c r="VOH204" s="397"/>
      <c r="VOI204" s="389"/>
      <c r="VOP204" s="394"/>
      <c r="VOQ204" s="395"/>
      <c r="VOR204" s="396"/>
      <c r="VOS204" s="397"/>
      <c r="VOT204" s="389"/>
      <c r="VPA204" s="394"/>
      <c r="VPB204" s="395"/>
      <c r="VPC204" s="396"/>
      <c r="VPD204" s="397"/>
      <c r="VPE204" s="389"/>
      <c r="VPL204" s="394"/>
      <c r="VPM204" s="395"/>
      <c r="VPN204" s="396"/>
      <c r="VPO204" s="397"/>
      <c r="VPP204" s="389"/>
      <c r="VPW204" s="394"/>
      <c r="VPX204" s="395"/>
      <c r="VPY204" s="396"/>
      <c r="VPZ204" s="397"/>
      <c r="VQA204" s="389"/>
      <c r="VQH204" s="394"/>
      <c r="VQI204" s="395"/>
      <c r="VQJ204" s="396"/>
      <c r="VQK204" s="397"/>
      <c r="VQL204" s="389"/>
      <c r="VQS204" s="394"/>
      <c r="VQT204" s="395"/>
      <c r="VQU204" s="396"/>
      <c r="VQV204" s="397"/>
      <c r="VQW204" s="389"/>
      <c r="VRD204" s="394"/>
      <c r="VRE204" s="395"/>
      <c r="VRF204" s="396"/>
      <c r="VRG204" s="397"/>
      <c r="VRH204" s="389"/>
      <c r="VRO204" s="394"/>
      <c r="VRP204" s="395"/>
      <c r="VRQ204" s="396"/>
      <c r="VRR204" s="397"/>
      <c r="VRS204" s="389"/>
      <c r="VRZ204" s="394"/>
      <c r="VSA204" s="395"/>
      <c r="VSB204" s="396"/>
      <c r="VSC204" s="397"/>
      <c r="VSD204" s="389"/>
      <c r="VSK204" s="394"/>
      <c r="VSL204" s="395"/>
      <c r="VSM204" s="396"/>
      <c r="VSN204" s="397"/>
      <c r="VSO204" s="389"/>
      <c r="VSV204" s="394"/>
      <c r="VSW204" s="395"/>
      <c r="VSX204" s="396"/>
      <c r="VSY204" s="397"/>
      <c r="VSZ204" s="389"/>
      <c r="VTG204" s="394"/>
      <c r="VTH204" s="395"/>
      <c r="VTI204" s="396"/>
      <c r="VTJ204" s="397"/>
      <c r="VTK204" s="389"/>
      <c r="VTR204" s="394"/>
      <c r="VTS204" s="395"/>
      <c r="VTT204" s="396"/>
      <c r="VTU204" s="397"/>
      <c r="VTV204" s="389"/>
      <c r="VUC204" s="394"/>
      <c r="VUD204" s="395"/>
      <c r="VUE204" s="396"/>
      <c r="VUF204" s="397"/>
      <c r="VUG204" s="389"/>
      <c r="VUN204" s="394"/>
      <c r="VUO204" s="395"/>
      <c r="VUP204" s="396"/>
      <c r="VUQ204" s="397"/>
      <c r="VUR204" s="389"/>
      <c r="VUY204" s="394"/>
      <c r="VUZ204" s="395"/>
      <c r="VVA204" s="396"/>
      <c r="VVB204" s="397"/>
      <c r="VVC204" s="389"/>
      <c r="VVJ204" s="394"/>
      <c r="VVK204" s="395"/>
      <c r="VVL204" s="396"/>
      <c r="VVM204" s="397"/>
      <c r="VVN204" s="389"/>
      <c r="VVU204" s="394"/>
      <c r="VVV204" s="395"/>
      <c r="VVW204" s="396"/>
      <c r="VVX204" s="397"/>
      <c r="VVY204" s="389"/>
      <c r="VWF204" s="394"/>
      <c r="VWG204" s="395"/>
      <c r="VWH204" s="396"/>
      <c r="VWI204" s="397"/>
      <c r="VWJ204" s="389"/>
      <c r="VWQ204" s="394"/>
      <c r="VWR204" s="395"/>
      <c r="VWS204" s="396"/>
      <c r="VWT204" s="397"/>
      <c r="VWU204" s="389"/>
      <c r="VXB204" s="394"/>
      <c r="VXC204" s="395"/>
      <c r="VXD204" s="396"/>
      <c r="VXE204" s="397"/>
      <c r="VXF204" s="389"/>
      <c r="VXM204" s="394"/>
      <c r="VXN204" s="395"/>
      <c r="VXO204" s="396"/>
      <c r="VXP204" s="397"/>
      <c r="VXQ204" s="389"/>
      <c r="VXX204" s="394"/>
      <c r="VXY204" s="395"/>
      <c r="VXZ204" s="396"/>
      <c r="VYA204" s="397"/>
      <c r="VYB204" s="389"/>
      <c r="VYI204" s="394"/>
      <c r="VYJ204" s="395"/>
      <c r="VYK204" s="396"/>
      <c r="VYL204" s="397"/>
      <c r="VYM204" s="389"/>
      <c r="VYT204" s="394"/>
      <c r="VYU204" s="395"/>
      <c r="VYV204" s="396"/>
      <c r="VYW204" s="397"/>
      <c r="VYX204" s="389"/>
      <c r="VZE204" s="394"/>
      <c r="VZF204" s="395"/>
      <c r="VZG204" s="396"/>
      <c r="VZH204" s="397"/>
      <c r="VZI204" s="389"/>
      <c r="VZP204" s="394"/>
      <c r="VZQ204" s="395"/>
      <c r="VZR204" s="396"/>
      <c r="VZS204" s="397"/>
      <c r="VZT204" s="389"/>
      <c r="WAA204" s="394"/>
      <c r="WAB204" s="395"/>
      <c r="WAC204" s="396"/>
      <c r="WAD204" s="397"/>
      <c r="WAE204" s="389"/>
      <c r="WAL204" s="394"/>
      <c r="WAM204" s="395"/>
      <c r="WAN204" s="396"/>
      <c r="WAO204" s="397"/>
      <c r="WAP204" s="389"/>
      <c r="WAW204" s="394"/>
      <c r="WAX204" s="395"/>
      <c r="WAY204" s="396"/>
      <c r="WAZ204" s="397"/>
      <c r="WBA204" s="389"/>
      <c r="WBH204" s="394"/>
      <c r="WBI204" s="395"/>
      <c r="WBJ204" s="396"/>
      <c r="WBK204" s="397"/>
      <c r="WBL204" s="389"/>
      <c r="WBS204" s="394"/>
      <c r="WBT204" s="395"/>
      <c r="WBU204" s="396"/>
      <c r="WBV204" s="397"/>
      <c r="WBW204" s="389"/>
      <c r="WCD204" s="394"/>
      <c r="WCE204" s="395"/>
      <c r="WCF204" s="396"/>
      <c r="WCG204" s="397"/>
      <c r="WCH204" s="389"/>
      <c r="WCO204" s="394"/>
      <c r="WCP204" s="395"/>
      <c r="WCQ204" s="396"/>
      <c r="WCR204" s="397"/>
      <c r="WCS204" s="389"/>
      <c r="WCZ204" s="394"/>
      <c r="WDA204" s="395"/>
      <c r="WDB204" s="396"/>
      <c r="WDC204" s="397"/>
      <c r="WDD204" s="389"/>
      <c r="WDK204" s="394"/>
      <c r="WDL204" s="395"/>
      <c r="WDM204" s="396"/>
      <c r="WDN204" s="397"/>
      <c r="WDO204" s="389"/>
      <c r="WDV204" s="394"/>
      <c r="WDW204" s="395"/>
      <c r="WDX204" s="396"/>
      <c r="WDY204" s="397"/>
      <c r="WDZ204" s="389"/>
      <c r="WEG204" s="394"/>
      <c r="WEH204" s="395"/>
      <c r="WEI204" s="396"/>
      <c r="WEJ204" s="397"/>
      <c r="WEK204" s="389"/>
      <c r="WER204" s="394"/>
      <c r="WES204" s="395"/>
      <c r="WET204" s="396"/>
      <c r="WEU204" s="397"/>
      <c r="WEV204" s="389"/>
      <c r="WFC204" s="394"/>
      <c r="WFD204" s="395"/>
      <c r="WFE204" s="396"/>
      <c r="WFF204" s="397"/>
      <c r="WFG204" s="389"/>
      <c r="WFN204" s="394"/>
      <c r="WFO204" s="395"/>
      <c r="WFP204" s="396"/>
      <c r="WFQ204" s="397"/>
      <c r="WFR204" s="389"/>
      <c r="WFY204" s="394"/>
      <c r="WFZ204" s="395"/>
      <c r="WGA204" s="396"/>
      <c r="WGB204" s="397"/>
      <c r="WGC204" s="389"/>
      <c r="WGJ204" s="394"/>
      <c r="WGK204" s="395"/>
      <c r="WGL204" s="396"/>
      <c r="WGM204" s="397"/>
      <c r="WGN204" s="389"/>
      <c r="WGU204" s="394"/>
      <c r="WGV204" s="395"/>
      <c r="WGW204" s="396"/>
      <c r="WGX204" s="397"/>
      <c r="WGY204" s="389"/>
      <c r="WHF204" s="394"/>
      <c r="WHG204" s="395"/>
      <c r="WHH204" s="396"/>
      <c r="WHI204" s="397"/>
      <c r="WHJ204" s="389"/>
      <c r="WHQ204" s="394"/>
      <c r="WHR204" s="395"/>
      <c r="WHS204" s="396"/>
      <c r="WHT204" s="397"/>
      <c r="WHU204" s="389"/>
      <c r="WIB204" s="394"/>
      <c r="WIC204" s="395"/>
      <c r="WID204" s="396"/>
      <c r="WIE204" s="397"/>
      <c r="WIF204" s="389"/>
      <c r="WIM204" s="394"/>
      <c r="WIN204" s="395"/>
      <c r="WIO204" s="396"/>
      <c r="WIP204" s="397"/>
      <c r="WIQ204" s="389"/>
      <c r="WIX204" s="394"/>
      <c r="WIY204" s="395"/>
      <c r="WIZ204" s="396"/>
      <c r="WJA204" s="397"/>
      <c r="WJB204" s="389"/>
      <c r="WJI204" s="394"/>
      <c r="WJJ204" s="395"/>
      <c r="WJK204" s="396"/>
      <c r="WJL204" s="397"/>
      <c r="WJM204" s="389"/>
      <c r="WJT204" s="394"/>
      <c r="WJU204" s="395"/>
      <c r="WJV204" s="396"/>
      <c r="WJW204" s="397"/>
      <c r="WJX204" s="389"/>
      <c r="WKE204" s="394"/>
      <c r="WKF204" s="395"/>
      <c r="WKG204" s="396"/>
      <c r="WKH204" s="397"/>
      <c r="WKI204" s="389"/>
      <c r="WKP204" s="394"/>
      <c r="WKQ204" s="395"/>
      <c r="WKR204" s="396"/>
      <c r="WKS204" s="397"/>
      <c r="WKT204" s="389"/>
      <c r="WLA204" s="394"/>
      <c r="WLB204" s="395"/>
      <c r="WLC204" s="396"/>
      <c r="WLD204" s="397"/>
      <c r="WLE204" s="389"/>
      <c r="WLL204" s="394"/>
      <c r="WLM204" s="395"/>
      <c r="WLN204" s="396"/>
      <c r="WLO204" s="397"/>
      <c r="WLP204" s="389"/>
      <c r="WLW204" s="394"/>
      <c r="WLX204" s="395"/>
      <c r="WLY204" s="396"/>
      <c r="WLZ204" s="397"/>
      <c r="WMA204" s="389"/>
      <c r="WMH204" s="394"/>
      <c r="WMI204" s="395"/>
      <c r="WMJ204" s="396"/>
      <c r="WMK204" s="397"/>
      <c r="WML204" s="389"/>
      <c r="WMS204" s="394"/>
      <c r="WMT204" s="395"/>
      <c r="WMU204" s="396"/>
      <c r="WMV204" s="397"/>
      <c r="WMW204" s="389"/>
      <c r="WND204" s="394"/>
      <c r="WNE204" s="395"/>
      <c r="WNF204" s="396"/>
      <c r="WNG204" s="397"/>
      <c r="WNH204" s="389"/>
      <c r="WNO204" s="394"/>
      <c r="WNP204" s="395"/>
      <c r="WNQ204" s="396"/>
      <c r="WNR204" s="397"/>
      <c r="WNS204" s="389"/>
      <c r="WNZ204" s="394"/>
      <c r="WOA204" s="395"/>
      <c r="WOB204" s="396"/>
      <c r="WOC204" s="397"/>
      <c r="WOD204" s="389"/>
      <c r="WOK204" s="394"/>
      <c r="WOL204" s="395"/>
      <c r="WOM204" s="396"/>
      <c r="WON204" s="397"/>
      <c r="WOO204" s="389"/>
      <c r="WOV204" s="394"/>
      <c r="WOW204" s="395"/>
      <c r="WOX204" s="396"/>
      <c r="WOY204" s="397"/>
      <c r="WOZ204" s="389"/>
      <c r="WPG204" s="394"/>
      <c r="WPH204" s="395"/>
      <c r="WPI204" s="396"/>
      <c r="WPJ204" s="397"/>
      <c r="WPK204" s="389"/>
      <c r="WPR204" s="394"/>
      <c r="WPS204" s="395"/>
      <c r="WPT204" s="396"/>
      <c r="WPU204" s="397"/>
      <c r="WPV204" s="389"/>
      <c r="WQC204" s="394"/>
      <c r="WQD204" s="395"/>
      <c r="WQE204" s="396"/>
      <c r="WQF204" s="397"/>
      <c r="WQG204" s="389"/>
      <c r="WQN204" s="394"/>
      <c r="WQO204" s="395"/>
      <c r="WQP204" s="396"/>
      <c r="WQQ204" s="397"/>
      <c r="WQR204" s="389"/>
      <c r="WQY204" s="394"/>
      <c r="WQZ204" s="395"/>
      <c r="WRA204" s="396"/>
      <c r="WRB204" s="397"/>
      <c r="WRC204" s="389"/>
      <c r="WRJ204" s="394"/>
      <c r="WRK204" s="395"/>
      <c r="WRL204" s="396"/>
      <c r="WRM204" s="397"/>
      <c r="WRN204" s="389"/>
      <c r="WRU204" s="394"/>
      <c r="WRV204" s="395"/>
      <c r="WRW204" s="396"/>
      <c r="WRX204" s="397"/>
      <c r="WRY204" s="389"/>
      <c r="WSF204" s="394"/>
      <c r="WSG204" s="395"/>
      <c r="WSH204" s="396"/>
      <c r="WSI204" s="397"/>
      <c r="WSJ204" s="389"/>
      <c r="WSQ204" s="394"/>
      <c r="WSR204" s="395"/>
      <c r="WSS204" s="396"/>
      <c r="WST204" s="397"/>
      <c r="WSU204" s="389"/>
      <c r="WTB204" s="394"/>
      <c r="WTC204" s="395"/>
      <c r="WTD204" s="396"/>
      <c r="WTE204" s="397"/>
      <c r="WTF204" s="389"/>
      <c r="WTM204" s="394"/>
      <c r="WTN204" s="395"/>
      <c r="WTO204" s="396"/>
      <c r="WTP204" s="397"/>
      <c r="WTQ204" s="389"/>
      <c r="WTX204" s="394"/>
      <c r="WTY204" s="395"/>
      <c r="WTZ204" s="396"/>
      <c r="WUA204" s="397"/>
      <c r="WUB204" s="389"/>
      <c r="WUI204" s="394"/>
      <c r="WUJ204" s="395"/>
      <c r="WUK204" s="396"/>
      <c r="WUL204" s="397"/>
      <c r="WUM204" s="389"/>
      <c r="WUT204" s="394"/>
      <c r="WUU204" s="395"/>
      <c r="WUV204" s="396"/>
      <c r="WUW204" s="397"/>
      <c r="WUX204" s="389"/>
      <c r="WVE204" s="394"/>
      <c r="WVF204" s="395"/>
      <c r="WVG204" s="396"/>
      <c r="WVH204" s="397"/>
      <c r="WVI204" s="389"/>
      <c r="WVP204" s="394"/>
      <c r="WVQ204" s="395"/>
      <c r="WVR204" s="396"/>
      <c r="WVS204" s="397"/>
      <c r="WVT204" s="389"/>
      <c r="WWA204" s="394"/>
      <c r="WWB204" s="395"/>
      <c r="WWC204" s="396"/>
      <c r="WWD204" s="397"/>
      <c r="WWE204" s="389"/>
      <c r="WWL204" s="394"/>
      <c r="WWM204" s="395"/>
      <c r="WWN204" s="396"/>
      <c r="WWO204" s="397"/>
      <c r="WWP204" s="389"/>
      <c r="WWW204" s="394"/>
      <c r="WWX204" s="395"/>
      <c r="WWY204" s="396"/>
      <c r="WWZ204" s="397"/>
      <c r="WXA204" s="389"/>
      <c r="WXH204" s="394"/>
      <c r="WXI204" s="395"/>
      <c r="WXJ204" s="396"/>
      <c r="WXK204" s="397"/>
      <c r="WXL204" s="389"/>
      <c r="WXS204" s="394"/>
      <c r="WXT204" s="395"/>
      <c r="WXU204" s="396"/>
      <c r="WXV204" s="397"/>
      <c r="WXW204" s="389"/>
      <c r="WYD204" s="394"/>
      <c r="WYE204" s="395"/>
      <c r="WYF204" s="396"/>
      <c r="WYG204" s="397"/>
      <c r="WYH204" s="389"/>
      <c r="WYO204" s="394"/>
      <c r="WYP204" s="395"/>
      <c r="WYQ204" s="396"/>
      <c r="WYR204" s="397"/>
      <c r="WYS204" s="389"/>
      <c r="WYZ204" s="394"/>
      <c r="WZA204" s="395"/>
      <c r="WZB204" s="396"/>
      <c r="WZC204" s="397"/>
      <c r="WZD204" s="389"/>
      <c r="WZK204" s="394"/>
      <c r="WZL204" s="395"/>
      <c r="WZM204" s="396"/>
      <c r="WZN204" s="397"/>
      <c r="WZO204" s="389"/>
      <c r="WZV204" s="394"/>
      <c r="WZW204" s="395"/>
      <c r="WZX204" s="396"/>
      <c r="WZY204" s="397"/>
      <c r="WZZ204" s="389"/>
      <c r="XAG204" s="394"/>
      <c r="XAH204" s="395"/>
      <c r="XAI204" s="396"/>
      <c r="XAJ204" s="397"/>
      <c r="XAK204" s="389"/>
      <c r="XAR204" s="394"/>
      <c r="XAS204" s="395"/>
      <c r="XAT204" s="396"/>
      <c r="XAU204" s="397"/>
      <c r="XAV204" s="389"/>
      <c r="XBC204" s="394"/>
      <c r="XBD204" s="395"/>
      <c r="XBE204" s="396"/>
      <c r="XBF204" s="397"/>
      <c r="XBG204" s="389"/>
      <c r="XBN204" s="394"/>
      <c r="XBO204" s="395"/>
      <c r="XBP204" s="396"/>
      <c r="XBQ204" s="397"/>
      <c r="XBR204" s="389"/>
      <c r="XBY204" s="394"/>
      <c r="XBZ204" s="395"/>
      <c r="XCA204" s="396"/>
      <c r="XCB204" s="397"/>
      <c r="XCC204" s="389"/>
      <c r="XCJ204" s="394"/>
      <c r="XCK204" s="395"/>
      <c r="XCL204" s="396"/>
      <c r="XCM204" s="397"/>
      <c r="XCN204" s="389"/>
      <c r="XCU204" s="394"/>
      <c r="XCV204" s="395"/>
      <c r="XCW204" s="396"/>
      <c r="XCX204" s="397"/>
      <c r="XCY204" s="389"/>
      <c r="XDF204" s="394"/>
      <c r="XDG204" s="395"/>
      <c r="XDH204" s="396"/>
      <c r="XDI204" s="397"/>
      <c r="XDJ204" s="389"/>
      <c r="XDQ204" s="394"/>
      <c r="XDR204" s="395"/>
      <c r="XDS204" s="396"/>
      <c r="XDT204" s="397"/>
      <c r="XDU204" s="389"/>
      <c r="XEB204" s="394"/>
      <c r="XEC204" s="395"/>
      <c r="XED204" s="396"/>
      <c r="XEE204" s="397"/>
      <c r="XEF204" s="389"/>
      <c r="XEM204" s="394"/>
      <c r="XEN204" s="395"/>
      <c r="XEO204" s="396"/>
      <c r="XEP204" s="397"/>
      <c r="XEQ204" s="389"/>
      <c r="XEX204" s="394"/>
      <c r="XEY204" s="395"/>
      <c r="XEZ204" s="396"/>
      <c r="XFA204" s="397"/>
      <c r="XFB204" s="389"/>
    </row>
    <row r="205" spans="1:3072 3079:4095 4102:5118 5125:6141 6148:7164 7171:8187 8194:9210 9217:14336 14343:15359 15366:16382" x14ac:dyDescent="0.2"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072 3079:4095 4102:5118 5125:6141 6148:7164 7171:8187 8194:9210 9217:14336 14343:15359 15366:16382" s="386" customFormat="1" ht="13" x14ac:dyDescent="0.2">
      <c r="A206" s="1571" t="s">
        <v>868</v>
      </c>
      <c r="B206" s="1571"/>
      <c r="C206" s="1571"/>
      <c r="D206" s="1571"/>
      <c r="E206" s="1571"/>
      <c r="F206" s="1571"/>
      <c r="G206" s="1571"/>
      <c r="H206" s="1571"/>
      <c r="I206" s="1571"/>
      <c r="J206" s="1571"/>
      <c r="K206" s="1571"/>
      <c r="L206" s="1571"/>
      <c r="M206" s="1571"/>
      <c r="N206" s="1571"/>
      <c r="O206" s="1571"/>
      <c r="P206" s="1571"/>
      <c r="Q206" s="1571"/>
      <c r="R206" s="1571"/>
      <c r="S206" s="1571"/>
      <c r="T206" s="1571"/>
      <c r="U206" s="1571"/>
      <c r="V206" s="1571"/>
      <c r="W206" s="1571"/>
      <c r="X206" s="1571"/>
      <c r="Y206" s="1571"/>
      <c r="Z206" s="1571"/>
      <c r="AA206" s="1571"/>
      <c r="AB206" s="1571"/>
      <c r="AC206" s="1571"/>
    </row>
    <row r="207" spans="1:3072 3079:4095 4102:5118 5125:6141 6148:7164 7171:8187 8194:9210 9217:14336 14343:15359 15366:16382" x14ac:dyDescent="0.2">
      <c r="A207" s="379" t="s">
        <v>618</v>
      </c>
      <c r="B207" s="379" t="s">
        <v>138</v>
      </c>
      <c r="C207" s="379" t="s">
        <v>869</v>
      </c>
      <c r="D207" s="364"/>
      <c r="E207" s="364"/>
      <c r="F207" s="364"/>
      <c r="G207" s="364"/>
      <c r="H207" s="767">
        <v>2024</v>
      </c>
      <c r="I207" s="767">
        <v>2025</v>
      </c>
      <c r="J207" s="364"/>
      <c r="K207" s="364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072 3079:4095 4102:5118 5125:6141 6148:7164 7171:8187 8194:9210 9217:14336 14343:15359 15366:16382" ht="65" x14ac:dyDescent="0.2">
      <c r="A208" s="1" t="s">
        <v>870</v>
      </c>
      <c r="B208" s="376" t="s">
        <v>98</v>
      </c>
      <c r="C208" s="198" t="s">
        <v>963</v>
      </c>
      <c r="D208" s="366"/>
      <c r="E208" s="366"/>
      <c r="F208" s="366"/>
      <c r="G208" s="366"/>
      <c r="H208" s="831">
        <v>6714.68</v>
      </c>
      <c r="I208" s="831">
        <v>6074.79</v>
      </c>
      <c r="J208" s="2"/>
      <c r="K208" s="2" t="s">
        <v>953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x14ac:dyDescent="0.2">
      <c r="A209" s="1" t="s">
        <v>871</v>
      </c>
      <c r="B209" s="376" t="s">
        <v>98</v>
      </c>
      <c r="C209" s="198" t="s">
        <v>964</v>
      </c>
      <c r="D209" s="366"/>
      <c r="E209" s="366"/>
      <c r="F209" s="366"/>
      <c r="G209" s="366"/>
      <c r="H209" s="831">
        <v>5969.82</v>
      </c>
      <c r="I209" s="831">
        <v>5498.9</v>
      </c>
      <c r="J209" s="2"/>
      <c r="K209" s="2" t="s">
        <v>953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x14ac:dyDescent="0.2">
      <c r="A210" s="1" t="s">
        <v>872</v>
      </c>
      <c r="B210" s="376" t="s">
        <v>98</v>
      </c>
      <c r="C210" s="198" t="s">
        <v>965</v>
      </c>
      <c r="D210" s="366"/>
      <c r="E210" s="366"/>
      <c r="F210" s="366"/>
      <c r="G210" s="366"/>
      <c r="H210" s="835">
        <v>744.87</v>
      </c>
      <c r="I210" s="835">
        <v>575.89</v>
      </c>
      <c r="J210" s="2"/>
      <c r="K210" s="2" t="s">
        <v>953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39" x14ac:dyDescent="0.2">
      <c r="A211" s="1" t="s">
        <v>873</v>
      </c>
      <c r="B211" s="376" t="s">
        <v>8</v>
      </c>
      <c r="C211" s="198" t="s">
        <v>966</v>
      </c>
      <c r="D211" s="366"/>
      <c r="E211" s="366"/>
      <c r="F211" s="366"/>
      <c r="G211" s="366"/>
      <c r="H211" s="297">
        <v>0.11260000000000001</v>
      </c>
      <c r="I211" s="297">
        <v>9.4799999999999995E-2</v>
      </c>
      <c r="J211" s="2"/>
      <c r="K211" s="2" t="s">
        <v>953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x14ac:dyDescent="0.2">
      <c r="A212" s="1" t="s">
        <v>874</v>
      </c>
      <c r="B212" s="376" t="s">
        <v>875</v>
      </c>
      <c r="C212" s="198" t="s">
        <v>967</v>
      </c>
      <c r="D212" s="366"/>
      <c r="E212" s="366"/>
      <c r="F212" s="366"/>
      <c r="G212" s="366"/>
      <c r="H212" s="835">
        <v>4.8099999999999996</v>
      </c>
      <c r="I212" s="835">
        <v>6.79</v>
      </c>
      <c r="J212" s="2"/>
      <c r="K212" s="2" t="s">
        <v>953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x14ac:dyDescent="0.2">
      <c r="A213" s="1" t="s">
        <v>876</v>
      </c>
      <c r="B213" s="376" t="s">
        <v>875</v>
      </c>
      <c r="C213" s="198" t="s">
        <v>968</v>
      </c>
      <c r="D213" s="366"/>
      <c r="E213" s="366"/>
      <c r="F213" s="366"/>
      <c r="G213" s="366"/>
      <c r="H213" s="835">
        <v>3.5</v>
      </c>
      <c r="I213" s="835">
        <v>6.11</v>
      </c>
      <c r="J213" s="2"/>
      <c r="K213" s="2" t="s">
        <v>953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52" x14ac:dyDescent="0.2">
      <c r="A214" s="1" t="s">
        <v>877</v>
      </c>
      <c r="B214" s="376" t="s">
        <v>8</v>
      </c>
      <c r="C214" s="198" t="s">
        <v>969</v>
      </c>
      <c r="D214" s="366"/>
      <c r="E214" s="366"/>
      <c r="F214" s="366"/>
      <c r="G214" s="366"/>
      <c r="H214" s="297">
        <v>0.72</v>
      </c>
      <c r="I214" s="297">
        <v>0.9</v>
      </c>
      <c r="J214" s="2"/>
      <c r="K214" s="2" t="s">
        <v>953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39" x14ac:dyDescent="0.2">
      <c r="A215" s="1" t="s">
        <v>878</v>
      </c>
      <c r="B215" s="376" t="s">
        <v>879</v>
      </c>
      <c r="C215" s="198" t="s">
        <v>970</v>
      </c>
      <c r="D215" s="366"/>
      <c r="E215" s="366"/>
      <c r="F215" s="366"/>
      <c r="G215" s="366"/>
      <c r="H215" s="831">
        <v>1357021</v>
      </c>
      <c r="I215" s="831">
        <v>1438153</v>
      </c>
      <c r="J215" s="2"/>
      <c r="K215" s="2" t="s">
        <v>953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x14ac:dyDescent="0.2">
      <c r="B216" s="376"/>
      <c r="C216" s="198"/>
      <c r="D216" s="366"/>
      <c r="E216" s="366"/>
      <c r="F216" s="366"/>
      <c r="G216" s="366"/>
      <c r="H216" s="374"/>
      <c r="I216" s="37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s="386" customFormat="1" ht="13" x14ac:dyDescent="0.2">
      <c r="A217" s="1571" t="s">
        <v>1013</v>
      </c>
      <c r="B217" s="1571"/>
      <c r="C217" s="1571"/>
      <c r="D217" s="1571"/>
      <c r="E217" s="1571"/>
      <c r="F217" s="1571"/>
      <c r="G217" s="1571"/>
      <c r="H217" s="1571"/>
      <c r="I217" s="1571"/>
      <c r="J217" s="1571"/>
      <c r="K217" s="1571"/>
      <c r="L217" s="1571"/>
      <c r="M217" s="1571"/>
      <c r="N217" s="1571"/>
      <c r="O217" s="1571"/>
      <c r="P217" s="1571"/>
      <c r="Q217" s="1571"/>
      <c r="R217" s="1571"/>
      <c r="S217" s="1571"/>
      <c r="T217" s="1571"/>
      <c r="U217" s="1571"/>
      <c r="V217" s="1571"/>
      <c r="W217" s="1571"/>
      <c r="X217" s="1571"/>
      <c r="Y217" s="1571"/>
      <c r="Z217" s="1571"/>
      <c r="AA217" s="1571"/>
      <c r="AB217" s="1571"/>
      <c r="AC217" s="1571"/>
    </row>
    <row r="218" spans="1:34" x14ac:dyDescent="0.2">
      <c r="A218" s="217" t="s">
        <v>1771</v>
      </c>
      <c r="AA218" s="2"/>
      <c r="AB218" s="2"/>
      <c r="AC218" s="2"/>
      <c r="AD218" s="2"/>
      <c r="AE218" s="2"/>
      <c r="AF218" s="2"/>
      <c r="AG218" s="2"/>
      <c r="AH218" s="2"/>
    </row>
    <row r="219" spans="1:34" x14ac:dyDescent="0.2">
      <c r="AA219" s="2"/>
      <c r="AB219" s="2"/>
      <c r="AC219" s="2"/>
      <c r="AD219" s="2"/>
      <c r="AE219" s="2"/>
      <c r="AF219" s="2"/>
      <c r="AG219" s="2"/>
      <c r="AH219" s="2"/>
    </row>
    <row r="220" spans="1:34" x14ac:dyDescent="0.2">
      <c r="A220" s="421" t="s">
        <v>995</v>
      </c>
      <c r="B220" s="379" t="s">
        <v>138</v>
      </c>
      <c r="C220" s="379" t="s">
        <v>139</v>
      </c>
      <c r="D220" s="622"/>
      <c r="E220" s="622">
        <v>2021</v>
      </c>
      <c r="F220" s="622">
        <v>2022</v>
      </c>
      <c r="G220" s="622">
        <v>2023</v>
      </c>
      <c r="H220" s="622">
        <v>2024</v>
      </c>
      <c r="I220" s="622">
        <v>2025</v>
      </c>
      <c r="J220" s="364"/>
      <c r="K220" s="364" t="s">
        <v>782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x14ac:dyDescent="0.2">
      <c r="A221" s="1" t="s">
        <v>858</v>
      </c>
      <c r="B221" s="376" t="s">
        <v>620</v>
      </c>
      <c r="C221" s="217" t="s">
        <v>1311</v>
      </c>
      <c r="E221" s="836">
        <f t="shared" ref="E221:I223" si="11">E194</f>
        <v>5793.3459999999995</v>
      </c>
      <c r="F221" s="836">
        <f t="shared" si="11"/>
        <v>6055.8450000000003</v>
      </c>
      <c r="G221" s="836">
        <f t="shared" si="11"/>
        <v>17312.281999999999</v>
      </c>
      <c r="H221" s="836">
        <f t="shared" si="11"/>
        <v>11585.272999999999</v>
      </c>
      <c r="I221" s="836">
        <f t="shared" si="11"/>
        <v>5551</v>
      </c>
      <c r="J221" s="2"/>
      <c r="K221" s="2" t="s">
        <v>953</v>
      </c>
      <c r="AA221" s="2"/>
      <c r="AB221" s="2"/>
      <c r="AC221" s="2"/>
      <c r="AD221" s="2"/>
      <c r="AE221" s="2"/>
      <c r="AF221" s="2"/>
      <c r="AG221" s="2"/>
      <c r="AH221" s="2"/>
    </row>
    <row r="222" spans="1:34" x14ac:dyDescent="0.2">
      <c r="A222" s="1" t="s">
        <v>859</v>
      </c>
      <c r="B222" s="376" t="s">
        <v>620</v>
      </c>
      <c r="C222" s="217" t="s">
        <v>1311</v>
      </c>
      <c r="E222" s="836">
        <f t="shared" si="11"/>
        <v>31.707999999999998</v>
      </c>
      <c r="F222" s="836">
        <f t="shared" si="11"/>
        <v>26.960999999999999</v>
      </c>
      <c r="G222" s="836">
        <f t="shared" si="11"/>
        <v>41.271000000000001</v>
      </c>
      <c r="H222" s="836">
        <f t="shared" si="11"/>
        <v>9700.6020000000008</v>
      </c>
      <c r="I222" s="836">
        <f t="shared" si="11"/>
        <v>5806</v>
      </c>
      <c r="J222" s="2"/>
      <c r="K222" s="2" t="s">
        <v>953</v>
      </c>
      <c r="AA222" s="2"/>
      <c r="AB222" s="2"/>
      <c r="AC222" s="2"/>
      <c r="AD222" s="2"/>
      <c r="AE222" s="2"/>
      <c r="AF222" s="2"/>
      <c r="AG222" s="2"/>
      <c r="AH222" s="2"/>
    </row>
    <row r="223" spans="1:34" x14ac:dyDescent="0.2">
      <c r="A223" s="1" t="s">
        <v>860</v>
      </c>
      <c r="B223" s="376" t="s">
        <v>620</v>
      </c>
      <c r="C223" s="217" t="s">
        <v>1311</v>
      </c>
      <c r="E223" s="836">
        <f t="shared" si="11"/>
        <v>316.62200000000001</v>
      </c>
      <c r="F223" s="836">
        <f t="shared" si="11"/>
        <v>216.67</v>
      </c>
      <c r="G223" s="836">
        <f t="shared" si="11"/>
        <v>283.262</v>
      </c>
      <c r="H223" s="836">
        <f t="shared" si="11"/>
        <v>251.94800000000001</v>
      </c>
      <c r="I223" s="836">
        <f t="shared" si="11"/>
        <v>2805</v>
      </c>
      <c r="J223" s="2"/>
      <c r="K223" s="2" t="s">
        <v>953</v>
      </c>
      <c r="AA223" s="2"/>
      <c r="AB223" s="2"/>
      <c r="AC223" s="2"/>
      <c r="AD223" s="2"/>
      <c r="AE223" s="2"/>
      <c r="AF223" s="2"/>
      <c r="AG223" s="2"/>
      <c r="AH223" s="2"/>
    </row>
    <row r="224" spans="1:34" x14ac:dyDescent="0.2">
      <c r="A224" s="416" t="s">
        <v>996</v>
      </c>
      <c r="B224" s="390" t="s">
        <v>620</v>
      </c>
      <c r="C224" s="417" t="s">
        <v>1312</v>
      </c>
      <c r="D224" s="416"/>
      <c r="E224" s="837">
        <f>SUM(E221:E223)</f>
        <v>6141.6759999999995</v>
      </c>
      <c r="F224" s="837">
        <f>SUM(F221:F223)</f>
        <v>6299.4760000000006</v>
      </c>
      <c r="G224" s="837">
        <f>SUM(G221:G223)</f>
        <v>17636.814999999999</v>
      </c>
      <c r="H224" s="837">
        <f>SUM(H221:H223)</f>
        <v>21537.823</v>
      </c>
      <c r="I224" s="837">
        <f>SUM(I221:I223)</f>
        <v>14162</v>
      </c>
      <c r="J224" s="418"/>
      <c r="K224" s="418" t="s">
        <v>987</v>
      </c>
      <c r="AA224" s="2"/>
      <c r="AB224" s="2"/>
      <c r="AC224" s="2"/>
      <c r="AD224" s="2"/>
      <c r="AE224" s="2"/>
      <c r="AF224" s="2"/>
      <c r="AG224" s="2"/>
      <c r="AH224" s="2"/>
    </row>
    <row r="225" spans="1:34" x14ac:dyDescent="0.2">
      <c r="A225" s="1" t="s">
        <v>997</v>
      </c>
      <c r="B225" s="376" t="s">
        <v>844</v>
      </c>
      <c r="C225" s="412" t="s">
        <v>1310</v>
      </c>
      <c r="E225" s="836">
        <f>E224*E$32</f>
        <v>381.18622527797623</v>
      </c>
      <c r="F225" s="836">
        <f>F224*F$32</f>
        <v>380.41313063225022</v>
      </c>
      <c r="G225" s="836">
        <f>G224*G$32</f>
        <v>998.84703192753977</v>
      </c>
      <c r="H225" s="836">
        <f>H224*H$32</f>
        <v>1091.4357172758721</v>
      </c>
      <c r="I225" s="836">
        <f>I224*I$32</f>
        <v>639.6567299006324</v>
      </c>
      <c r="J225" s="2"/>
      <c r="K225" s="2" t="s">
        <v>987</v>
      </c>
      <c r="AA225" s="2"/>
      <c r="AB225" s="2"/>
      <c r="AC225" s="2"/>
      <c r="AD225" s="2"/>
      <c r="AE225" s="2"/>
      <c r="AF225" s="2"/>
      <c r="AG225" s="2"/>
      <c r="AH225" s="2"/>
    </row>
    <row r="226" spans="1:34" x14ac:dyDescent="0.2">
      <c r="E226" s="2"/>
      <c r="F226" s="2"/>
      <c r="G226" s="2"/>
      <c r="H226" s="2"/>
      <c r="I226" s="2"/>
      <c r="J226" s="2"/>
      <c r="AA226" s="2"/>
      <c r="AB226" s="2"/>
      <c r="AC226" s="2"/>
      <c r="AD226" s="2"/>
      <c r="AE226" s="2"/>
      <c r="AF226" s="2"/>
      <c r="AG226" s="2"/>
      <c r="AH226" s="2"/>
    </row>
    <row r="227" spans="1:34" x14ac:dyDescent="0.2">
      <c r="A227" s="421" t="s">
        <v>998</v>
      </c>
      <c r="B227" s="379" t="s">
        <v>138</v>
      </c>
      <c r="C227" s="379" t="s">
        <v>139</v>
      </c>
      <c r="D227" s="364"/>
      <c r="E227" s="364"/>
      <c r="F227" s="364"/>
      <c r="G227" s="364"/>
      <c r="H227" s="364"/>
      <c r="I227" s="364"/>
      <c r="J227" s="364"/>
      <c r="K227" s="364" t="s">
        <v>782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26" x14ac:dyDescent="0.2">
      <c r="A228" s="1" t="s">
        <v>999</v>
      </c>
      <c r="B228" s="376" t="s">
        <v>98</v>
      </c>
      <c r="C228" s="198" t="s">
        <v>1014</v>
      </c>
      <c r="E228" s="423" t="s">
        <v>1001</v>
      </c>
      <c r="F228" s="423" t="s">
        <v>1001</v>
      </c>
      <c r="G228" s="423" t="s">
        <v>1001</v>
      </c>
      <c r="H228" s="836">
        <f>H208</f>
        <v>6714.68</v>
      </c>
      <c r="I228" s="836">
        <f>I208</f>
        <v>6074.79</v>
      </c>
      <c r="J228" s="2"/>
      <c r="K228" s="2" t="s">
        <v>953</v>
      </c>
      <c r="AA228" s="2"/>
      <c r="AB228" s="2"/>
      <c r="AC228" s="2"/>
      <c r="AD228" s="2"/>
      <c r="AE228" s="2"/>
      <c r="AF228" s="2"/>
      <c r="AG228" s="2"/>
      <c r="AH228" s="2"/>
    </row>
    <row r="229" spans="1:34" ht="52" x14ac:dyDescent="0.2">
      <c r="A229" s="1" t="s">
        <v>1011</v>
      </c>
      <c r="B229" s="376" t="s">
        <v>98</v>
      </c>
      <c r="C229" s="198" t="s">
        <v>1015</v>
      </c>
      <c r="E229" s="294">
        <f t="shared" ref="E229:I230" si="12">E234</f>
        <v>6551.3</v>
      </c>
      <c r="F229" s="294">
        <f t="shared" si="12"/>
        <v>7355.1</v>
      </c>
      <c r="G229" s="294">
        <f t="shared" si="12"/>
        <v>7650.9</v>
      </c>
      <c r="H229" s="294">
        <f t="shared" si="12"/>
        <v>4650.1000000000004</v>
      </c>
      <c r="I229" s="294">
        <f t="shared" si="12"/>
        <v>9785.3700000000008</v>
      </c>
      <c r="J229" s="2"/>
      <c r="K229" s="2" t="s">
        <v>953</v>
      </c>
      <c r="AA229" s="2"/>
      <c r="AB229" s="2"/>
      <c r="AC229" s="2"/>
      <c r="AD229" s="2"/>
      <c r="AE229" s="2"/>
      <c r="AF229" s="2"/>
      <c r="AG229" s="2"/>
      <c r="AH229" s="2"/>
    </row>
    <row r="230" spans="1:34" ht="52" x14ac:dyDescent="0.2">
      <c r="A230" s="1" t="s">
        <v>1012</v>
      </c>
      <c r="B230" s="376" t="s">
        <v>98</v>
      </c>
      <c r="C230" s="198" t="s">
        <v>1019</v>
      </c>
      <c r="E230" s="294">
        <f t="shared" si="12"/>
        <v>2150</v>
      </c>
      <c r="F230" s="294">
        <f t="shared" si="12"/>
        <v>2923</v>
      </c>
      <c r="G230" s="294">
        <f t="shared" si="12"/>
        <v>7097.64</v>
      </c>
      <c r="H230" s="294">
        <f t="shared" si="12"/>
        <v>2069.33</v>
      </c>
      <c r="I230" s="294">
        <f t="shared" si="12"/>
        <v>1690.98</v>
      </c>
      <c r="J230" s="2"/>
      <c r="K230" s="2" t="s">
        <v>953</v>
      </c>
      <c r="AA230" s="2"/>
      <c r="AB230" s="2"/>
      <c r="AC230" s="2"/>
      <c r="AD230" s="2"/>
      <c r="AE230" s="2"/>
      <c r="AF230" s="2"/>
      <c r="AG230" s="2"/>
      <c r="AH230" s="2"/>
    </row>
    <row r="231" spans="1:34" ht="26" x14ac:dyDescent="0.2">
      <c r="A231" s="416" t="s">
        <v>1000</v>
      </c>
      <c r="B231" s="390" t="s">
        <v>98</v>
      </c>
      <c r="C231" s="420" t="s">
        <v>1772</v>
      </c>
      <c r="D231" s="416"/>
      <c r="E231" s="424" t="s">
        <v>1001</v>
      </c>
      <c r="F231" s="424" t="s">
        <v>1001</v>
      </c>
      <c r="G231" s="424" t="s">
        <v>1001</v>
      </c>
      <c r="H231" s="837">
        <f>SUM(H228:H230)</f>
        <v>13434.11</v>
      </c>
      <c r="I231" s="837">
        <f>SUM(I228:I230)</f>
        <v>17551.14</v>
      </c>
      <c r="J231" s="418"/>
      <c r="K231" s="418" t="s">
        <v>987</v>
      </c>
      <c r="AA231" s="2"/>
      <c r="AB231" s="2"/>
      <c r="AC231" s="2"/>
      <c r="AD231" s="2"/>
      <c r="AE231" s="2"/>
      <c r="AF231" s="2"/>
      <c r="AG231" s="2"/>
      <c r="AH231" s="2"/>
    </row>
    <row r="232" spans="1:34" x14ac:dyDescent="0.2">
      <c r="E232" s="2"/>
      <c r="F232" s="2"/>
      <c r="G232" s="2"/>
      <c r="H232" s="2"/>
      <c r="I232" s="2"/>
      <c r="J232" s="2"/>
      <c r="AA232" s="2"/>
      <c r="AB232" s="2"/>
      <c r="AC232" s="2"/>
      <c r="AD232" s="2"/>
      <c r="AE232" s="2"/>
      <c r="AF232" s="2"/>
      <c r="AG232" s="2"/>
      <c r="AH232" s="2"/>
    </row>
    <row r="233" spans="1:34" x14ac:dyDescent="0.2">
      <c r="A233" s="421" t="s">
        <v>1002</v>
      </c>
      <c r="B233" s="379"/>
      <c r="C233" s="379"/>
      <c r="D233" s="364"/>
      <c r="E233" s="364"/>
      <c r="F233" s="364"/>
      <c r="G233" s="364"/>
      <c r="H233" s="364"/>
      <c r="I233" s="364"/>
      <c r="J233" s="364"/>
      <c r="K233" s="364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52" x14ac:dyDescent="0.2">
      <c r="A234" s="1" t="s">
        <v>1008</v>
      </c>
      <c r="B234" s="376" t="s">
        <v>98</v>
      </c>
      <c r="C234" s="422" t="s">
        <v>1009</v>
      </c>
      <c r="E234" s="830">
        <v>6551.3</v>
      </c>
      <c r="F234" s="830">
        <v>7355.1</v>
      </c>
      <c r="G234" s="830">
        <v>7650.9</v>
      </c>
      <c r="H234" s="830">
        <v>4650.1000000000004</v>
      </c>
      <c r="I234" s="830">
        <v>9785.3700000000008</v>
      </c>
      <c r="J234" s="2"/>
      <c r="K234" s="2" t="s">
        <v>953</v>
      </c>
      <c r="AA234" s="2"/>
      <c r="AB234" s="2"/>
      <c r="AC234" s="2"/>
      <c r="AD234" s="2"/>
      <c r="AE234" s="2"/>
      <c r="AF234" s="2"/>
      <c r="AG234" s="2"/>
      <c r="AH234" s="2"/>
    </row>
    <row r="235" spans="1:34" x14ac:dyDescent="0.2">
      <c r="A235" s="1" t="s">
        <v>1010</v>
      </c>
      <c r="B235" s="376" t="s">
        <v>98</v>
      </c>
      <c r="C235" s="422" t="s">
        <v>1020</v>
      </c>
      <c r="E235" s="830">
        <v>2150</v>
      </c>
      <c r="F235" s="830">
        <v>2923</v>
      </c>
      <c r="G235" s="830">
        <v>7097.64</v>
      </c>
      <c r="H235" s="830">
        <v>2069.33</v>
      </c>
      <c r="I235" s="830">
        <v>1690.98</v>
      </c>
      <c r="J235" s="2"/>
      <c r="K235" s="2" t="s">
        <v>953</v>
      </c>
      <c r="AA235" s="2"/>
      <c r="AB235" s="2"/>
      <c r="AC235" s="2"/>
      <c r="AD235" s="2"/>
      <c r="AE235" s="2"/>
      <c r="AF235" s="2"/>
      <c r="AG235" s="2"/>
      <c r="AH235" s="2"/>
    </row>
    <row r="236" spans="1:34" x14ac:dyDescent="0.2">
      <c r="A236" s="359"/>
      <c r="B236" s="413"/>
      <c r="C236" s="412"/>
      <c r="I236" s="414"/>
      <c r="K236" s="2"/>
      <c r="AA236" s="2"/>
      <c r="AB236" s="2"/>
      <c r="AC236" s="2"/>
      <c r="AD236" s="2"/>
      <c r="AE236" s="2"/>
      <c r="AF236" s="2"/>
      <c r="AG236" s="2"/>
      <c r="AH236" s="2"/>
    </row>
    <row r="237" spans="1:34" ht="17" x14ac:dyDescent="0.2">
      <c r="A237" s="377" t="s">
        <v>1809</v>
      </c>
      <c r="B237" s="377"/>
      <c r="C237" s="377"/>
      <c r="D237" s="377"/>
      <c r="E237" s="377"/>
      <c r="F237" s="377"/>
      <c r="G237" s="377"/>
      <c r="H237" s="377"/>
      <c r="I237" s="377"/>
      <c r="J237" s="377"/>
      <c r="K237" s="377"/>
      <c r="L237" s="377"/>
      <c r="M237" s="377"/>
      <c r="N237" s="377"/>
      <c r="O237" s="377"/>
      <c r="P237" s="377"/>
      <c r="Q237" s="377"/>
      <c r="R237" s="377"/>
      <c r="S237" s="377"/>
      <c r="T237" s="377"/>
      <c r="U237" s="377"/>
      <c r="V237" s="377"/>
      <c r="W237" s="377"/>
      <c r="X237" s="377"/>
      <c r="Y237" s="377"/>
      <c r="Z237" s="377"/>
      <c r="AA237" s="377"/>
      <c r="AB237" s="377"/>
      <c r="AC237" s="377"/>
    </row>
    <row r="238" spans="1:34" ht="17" x14ac:dyDescent="0.2">
      <c r="A238" s="859"/>
      <c r="B238" s="859"/>
      <c r="C238" s="859"/>
      <c r="D238" s="859"/>
      <c r="E238" s="859"/>
      <c r="F238" s="859"/>
      <c r="G238" s="859"/>
      <c r="H238" s="859"/>
      <c r="I238" s="859"/>
      <c r="J238" s="859"/>
      <c r="K238" s="859"/>
      <c r="L238" s="859"/>
      <c r="M238" s="859"/>
      <c r="N238" s="859"/>
      <c r="O238" s="859"/>
      <c r="P238" s="859"/>
      <c r="Q238" s="859"/>
      <c r="R238" s="859"/>
      <c r="S238" s="859"/>
      <c r="T238" s="859"/>
      <c r="U238" s="859"/>
      <c r="V238" s="859"/>
      <c r="W238" s="859"/>
      <c r="X238" s="859"/>
      <c r="Y238" s="859"/>
      <c r="Z238" s="859"/>
      <c r="AA238" s="859"/>
      <c r="AB238" s="859"/>
      <c r="AC238" s="859"/>
    </row>
    <row r="239" spans="1:34" s="386" customFormat="1" ht="13" x14ac:dyDescent="0.2">
      <c r="A239" s="1571" t="s">
        <v>1022</v>
      </c>
      <c r="B239" s="1571"/>
      <c r="C239" s="1571"/>
      <c r="D239" s="1571"/>
      <c r="E239" s="1571"/>
      <c r="F239" s="1571"/>
      <c r="G239" s="1571"/>
      <c r="H239" s="1571"/>
      <c r="I239" s="1571"/>
      <c r="J239" s="1571"/>
      <c r="K239" s="1571"/>
      <c r="L239" s="1571"/>
      <c r="M239" s="1571"/>
      <c r="N239" s="1571"/>
      <c r="O239" s="1571"/>
      <c r="P239" s="1571"/>
      <c r="Q239" s="1571"/>
      <c r="R239" s="1571"/>
      <c r="S239" s="1571"/>
      <c r="T239" s="1571"/>
      <c r="U239" s="1571"/>
      <c r="V239" s="1571"/>
      <c r="W239" s="1571"/>
      <c r="X239" s="1571"/>
      <c r="Y239" s="1571"/>
      <c r="Z239" s="1571"/>
      <c r="AA239" s="1571"/>
      <c r="AB239" s="1571"/>
      <c r="AC239" s="1571"/>
      <c r="AD239" s="1571"/>
      <c r="AE239" s="1571"/>
      <c r="AF239" s="1571"/>
      <c r="AG239" s="1571"/>
      <c r="AH239" s="1571"/>
    </row>
    <row r="240" spans="1:34" x14ac:dyDescent="0.2">
      <c r="A240" s="402"/>
      <c r="B240" s="402"/>
      <c r="C240" s="403"/>
      <c r="D240" s="404"/>
      <c r="E240" s="404"/>
      <c r="F240" s="404"/>
      <c r="G240" s="404"/>
      <c r="H240" s="404"/>
      <c r="I240" s="404"/>
      <c r="J240" s="404"/>
      <c r="K240" s="404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x14ac:dyDescent="0.2">
      <c r="A241" s="425" t="s">
        <v>1023</v>
      </c>
      <c r="B241" s="587" t="s">
        <v>138</v>
      </c>
      <c r="C241" s="426" t="s">
        <v>139</v>
      </c>
      <c r="D241" s="427" t="s">
        <v>883</v>
      </c>
      <c r="E241" s="860">
        <v>2025</v>
      </c>
      <c r="F241" s="860">
        <v>2026</v>
      </c>
      <c r="G241" s="860">
        <v>2027</v>
      </c>
      <c r="H241" s="860">
        <v>2028</v>
      </c>
      <c r="I241" s="860">
        <v>2029</v>
      </c>
      <c r="J241" s="860">
        <v>2030</v>
      </c>
      <c r="K241" s="860">
        <v>2031</v>
      </c>
      <c r="L241" s="860">
        <v>2032</v>
      </c>
      <c r="M241" s="860">
        <v>2033</v>
      </c>
      <c r="N241" s="860">
        <v>2034</v>
      </c>
      <c r="O241" s="860">
        <v>2035</v>
      </c>
      <c r="P241" s="860">
        <v>2036</v>
      </c>
      <c r="Q241" s="860">
        <v>2037</v>
      </c>
      <c r="R241" s="860">
        <v>2038</v>
      </c>
      <c r="S241" s="860">
        <v>2039</v>
      </c>
      <c r="T241" s="860">
        <v>2040</v>
      </c>
      <c r="U241" s="860">
        <v>2041</v>
      </c>
      <c r="V241" s="860">
        <v>2042</v>
      </c>
      <c r="W241" s="860">
        <v>2043</v>
      </c>
      <c r="X241" s="860">
        <v>2044</v>
      </c>
      <c r="Y241" s="860">
        <v>2045</v>
      </c>
      <c r="Z241" s="860">
        <v>2046</v>
      </c>
      <c r="AA241" s="860">
        <v>2047</v>
      </c>
      <c r="AB241" s="860">
        <v>2048</v>
      </c>
      <c r="AC241" s="860">
        <v>2049</v>
      </c>
      <c r="AD241" s="860">
        <v>2050</v>
      </c>
      <c r="AE241" s="2"/>
      <c r="AF241" s="2"/>
      <c r="AG241" s="2"/>
      <c r="AH241" s="2"/>
    </row>
    <row r="242" spans="1:34" x14ac:dyDescent="0.2">
      <c r="A242" s="402" t="s">
        <v>1024</v>
      </c>
      <c r="B242" s="397" t="s">
        <v>232</v>
      </c>
      <c r="C242" s="403" t="s">
        <v>1773</v>
      </c>
      <c r="D242" s="428" t="s">
        <v>1025</v>
      </c>
      <c r="E242" s="838">
        <f>'5_Assumptions'!D405</f>
        <v>5.1999999999999998E-2</v>
      </c>
      <c r="F242" s="838">
        <f>'5_Assumptions'!E405</f>
        <v>4.2999999999999997E-2</v>
      </c>
      <c r="G242" s="838">
        <f>'5_Assumptions'!F405</f>
        <v>5.6000000000000001E-2</v>
      </c>
      <c r="H242" s="838">
        <f>'5_Assumptions'!G405</f>
        <v>5.6000000000000001E-2</v>
      </c>
      <c r="I242" s="838">
        <f>'5_Assumptions'!H405</f>
        <v>5.6000000000000001E-2</v>
      </c>
      <c r="J242" s="838">
        <f>'5_Assumptions'!I405</f>
        <v>5.6000000000000001E-2</v>
      </c>
      <c r="K242" s="838">
        <f>'5_Assumptions'!J405</f>
        <v>5.6000000000000001E-2</v>
      </c>
      <c r="L242" s="838">
        <f>'5_Assumptions'!K405</f>
        <v>5.3749999999999999E-2</v>
      </c>
      <c r="M242" s="838">
        <f>'5_Assumptions'!L405</f>
        <v>5.1500000000000004E-2</v>
      </c>
      <c r="N242" s="838">
        <f>'5_Assumptions'!M405</f>
        <v>4.9250000000000002E-2</v>
      </c>
      <c r="O242" s="838">
        <f>'5_Assumptions'!N405</f>
        <v>4.7E-2</v>
      </c>
      <c r="P242" s="838">
        <f>'5_Assumptions'!O405</f>
        <v>4.7E-2</v>
      </c>
      <c r="Q242" s="838">
        <f>'5_Assumptions'!P405</f>
        <v>4.7E-2</v>
      </c>
      <c r="R242" s="838">
        <f>'5_Assumptions'!Q405</f>
        <v>4.7E-2</v>
      </c>
      <c r="S242" s="838">
        <f>'5_Assumptions'!R405</f>
        <v>4.7E-2</v>
      </c>
      <c r="T242" s="838">
        <f>'5_Assumptions'!S405</f>
        <v>4.7E-2</v>
      </c>
      <c r="U242" s="838">
        <f>'5_Assumptions'!T405</f>
        <v>4.7E-2</v>
      </c>
      <c r="V242" s="838">
        <f>'5_Assumptions'!U405</f>
        <v>4.7E-2</v>
      </c>
      <c r="W242" s="838">
        <f>'5_Assumptions'!V405</f>
        <v>4.7E-2</v>
      </c>
      <c r="X242" s="838">
        <f>'5_Assumptions'!W405</f>
        <v>4.7E-2</v>
      </c>
      <c r="Y242" s="838">
        <f>'5_Assumptions'!X405</f>
        <v>4.7E-2</v>
      </c>
      <c r="Z242" s="838">
        <f>'5_Assumptions'!Y405</f>
        <v>4.7E-2</v>
      </c>
      <c r="AA242" s="838">
        <f>'5_Assumptions'!Z405</f>
        <v>4.7E-2</v>
      </c>
      <c r="AB242" s="838">
        <f>'5_Assumptions'!AA405</f>
        <v>4.7E-2</v>
      </c>
      <c r="AC242" s="838">
        <f>'5_Assumptions'!AB405</f>
        <v>4.7E-2</v>
      </c>
      <c r="AD242" s="838">
        <f>'5_Assumptions'!AC405</f>
        <v>4.7E-2</v>
      </c>
      <c r="AE242" s="2"/>
      <c r="AF242" s="2"/>
      <c r="AG242" s="2"/>
      <c r="AH242" s="2"/>
    </row>
    <row r="243" spans="1:34" x14ac:dyDescent="0.2">
      <c r="A243" s="402" t="s">
        <v>889</v>
      </c>
      <c r="B243" s="397" t="s">
        <v>8</v>
      </c>
      <c r="C243" s="403" t="s">
        <v>1774</v>
      </c>
      <c r="D243" s="838">
        <f>'5_Assumptions'!D264</f>
        <v>0.35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x14ac:dyDescent="0.2">
      <c r="A244" s="402"/>
      <c r="B244" s="588"/>
      <c r="C244" s="403"/>
      <c r="D244" s="40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x14ac:dyDescent="0.2">
      <c r="A245" s="425" t="s">
        <v>1026</v>
      </c>
      <c r="B245" s="587" t="s">
        <v>138</v>
      </c>
      <c r="C245" s="426" t="s">
        <v>139</v>
      </c>
      <c r="D245" s="427" t="s">
        <v>883</v>
      </c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x14ac:dyDescent="0.2">
      <c r="A246" s="402" t="s">
        <v>1027</v>
      </c>
      <c r="B246" s="430" t="s">
        <v>537</v>
      </c>
      <c r="C246" s="403" t="s">
        <v>1775</v>
      </c>
      <c r="D246" s="839">
        <f>'5_Assumptions'!D410</f>
        <v>1.1000000000000001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x14ac:dyDescent="0.2">
      <c r="A247" s="402" t="s">
        <v>1028</v>
      </c>
      <c r="B247" s="430" t="s">
        <v>537</v>
      </c>
      <c r="C247" s="403" t="s">
        <v>1776</v>
      </c>
      <c r="D247" s="839">
        <f>'5_Assumptions'!D411</f>
        <v>1.1000000000000001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x14ac:dyDescent="0.2">
      <c r="A248" s="402" t="s">
        <v>1029</v>
      </c>
      <c r="B248" s="430" t="s">
        <v>537</v>
      </c>
      <c r="C248" s="403" t="s">
        <v>1776</v>
      </c>
      <c r="D248" s="839">
        <f>'5_Assumptions'!D412</f>
        <v>1.1000000000000001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x14ac:dyDescent="0.2">
      <c r="A249" s="402" t="s">
        <v>1030</v>
      </c>
      <c r="B249" s="430" t="s">
        <v>537</v>
      </c>
      <c r="C249" s="403" t="s">
        <v>1776</v>
      </c>
      <c r="D249" s="839">
        <f>'5_Assumptions'!D413</f>
        <v>1.1000000000000001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x14ac:dyDescent="0.2">
      <c r="A250" s="402" t="s">
        <v>1031</v>
      </c>
      <c r="B250" s="430" t="s">
        <v>232</v>
      </c>
      <c r="C250" s="403" t="s">
        <v>1777</v>
      </c>
      <c r="D250" s="838">
        <f>'5_Assumptions'!D414</f>
        <v>0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x14ac:dyDescent="0.2">
      <c r="A251" s="402" t="s">
        <v>1035</v>
      </c>
      <c r="B251" s="430" t="s">
        <v>232</v>
      </c>
      <c r="C251" s="403" t="s">
        <v>1778</v>
      </c>
      <c r="D251" s="838">
        <f>'5_Assumptions'!D115</f>
        <v>0.02</v>
      </c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x14ac:dyDescent="0.2">
      <c r="A252" s="402"/>
      <c r="B252" s="588"/>
      <c r="C252" s="403"/>
      <c r="D252" s="40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x14ac:dyDescent="0.2">
      <c r="A253" s="425" t="s">
        <v>1779</v>
      </c>
      <c r="B253" s="587" t="s">
        <v>138</v>
      </c>
      <c r="C253" s="426" t="s">
        <v>139</v>
      </c>
      <c r="D253" s="427" t="s">
        <v>883</v>
      </c>
      <c r="E253" s="404"/>
      <c r="F253" s="404"/>
      <c r="G253" s="404"/>
      <c r="H253" s="404"/>
      <c r="I253" s="404"/>
      <c r="J253" s="404"/>
      <c r="K253" s="404"/>
      <c r="L253" s="404"/>
      <c r="M253" s="404"/>
      <c r="N253" s="404"/>
      <c r="O253" s="404"/>
      <c r="P253" s="404"/>
      <c r="Q253" s="404"/>
      <c r="R253" s="404"/>
      <c r="S253" s="404"/>
      <c r="T253" s="404"/>
      <c r="U253" s="404"/>
      <c r="V253" s="404"/>
      <c r="W253" s="404"/>
      <c r="X253" s="404"/>
      <c r="Y253" s="404"/>
      <c r="Z253" s="404"/>
      <c r="AA253" s="404"/>
      <c r="AB253" s="404"/>
      <c r="AC253" s="404"/>
      <c r="AD253" s="404"/>
      <c r="AE253" s="2"/>
      <c r="AF253" s="2"/>
      <c r="AG253" s="2"/>
      <c r="AH253" s="2"/>
    </row>
    <row r="254" spans="1:34" x14ac:dyDescent="0.2">
      <c r="A254" s="402" t="s">
        <v>1780</v>
      </c>
      <c r="B254" s="397" t="s">
        <v>105</v>
      </c>
      <c r="C254" s="403" t="s">
        <v>1295</v>
      </c>
      <c r="D254" s="428" t="s">
        <v>1025</v>
      </c>
      <c r="E254" s="840">
        <f>'5_Assumptions'!D376</f>
        <v>6.6353559015816146E-2</v>
      </c>
      <c r="F254" s="840">
        <f ca="1">'5_Assumptions'!E376</f>
        <v>6.9488954880218973E-2</v>
      </c>
      <c r="G254" s="840">
        <f ca="1">'5_Assumptions'!F376</f>
        <v>7.5980099070330043E-2</v>
      </c>
      <c r="H254" s="840">
        <f ca="1">'5_Assumptions'!G376</f>
        <v>8.2061420854463593E-2</v>
      </c>
      <c r="I254" s="840">
        <f ca="1">'5_Assumptions'!H376</f>
        <v>8.8629481601755655E-2</v>
      </c>
      <c r="J254" s="840">
        <f ca="1">'5_Assumptions'!I376</f>
        <v>9.5723239095837298E-2</v>
      </c>
      <c r="K254" s="840">
        <f ca="1">'5_Assumptions'!J376</f>
        <v>9.8407068229365416E-2</v>
      </c>
      <c r="L254" s="840">
        <f ca="1">'5_Assumptions'!K376</f>
        <v>0.10116614490869341</v>
      </c>
      <c r="M254" s="840">
        <f ca="1">'5_Assumptions'!L376</f>
        <v>0.10400257887809607</v>
      </c>
      <c r="N254" s="840">
        <f ca="1">'5_Assumptions'!M376</f>
        <v>0.10691853903355672</v>
      </c>
      <c r="O254" s="840">
        <f ca="1">'5_Assumptions'!N376</f>
        <v>0.10991625508122652</v>
      </c>
      <c r="P254" s="840">
        <f ca="1">'5_Assumptions'!O376</f>
        <v>0.11299801924238238</v>
      </c>
      <c r="Q254" s="840">
        <f ca="1">'5_Assumptions'!P376</f>
        <v>0.11616618800618751</v>
      </c>
      <c r="R254" s="840">
        <f ca="1">'5_Assumptions'!Q376</f>
        <v>0.11616618800618751</v>
      </c>
      <c r="S254" s="840">
        <f ca="1">'5_Assumptions'!R376</f>
        <v>0.11616618800618751</v>
      </c>
      <c r="T254" s="840">
        <f ca="1">'5_Assumptions'!S376</f>
        <v>0.11616618800618751</v>
      </c>
      <c r="U254" s="840">
        <f ca="1">'5_Assumptions'!T376</f>
        <v>0.11616618800618751</v>
      </c>
      <c r="V254" s="840">
        <f ca="1">'5_Assumptions'!U376</f>
        <v>0.11616618800618751</v>
      </c>
      <c r="W254" s="840">
        <f ca="1">'5_Assumptions'!V376</f>
        <v>0.11942318393159465</v>
      </c>
      <c r="X254" s="840">
        <f ca="1">'5_Assumptions'!W376</f>
        <v>0.11942318393159465</v>
      </c>
      <c r="Y254" s="840">
        <f ca="1">'5_Assumptions'!X376</f>
        <v>0.11942318393159465</v>
      </c>
      <c r="Z254" s="840">
        <f ca="1">'5_Assumptions'!Y376</f>
        <v>0.11942318393159465</v>
      </c>
      <c r="AA254" s="840">
        <f ca="1">'5_Assumptions'!Z376</f>
        <v>0.12277149749977022</v>
      </c>
      <c r="AB254" s="840">
        <f ca="1">'5_Assumptions'!AA376</f>
        <v>0.12277149749977022</v>
      </c>
      <c r="AC254" s="840">
        <f ca="1">'5_Assumptions'!AB376</f>
        <v>0.12277149749977022</v>
      </c>
      <c r="AD254" s="840">
        <f ca="1">'5_Assumptions'!AC376</f>
        <v>0.12621368901845537</v>
      </c>
      <c r="AE254" s="2"/>
      <c r="AF254" s="2"/>
      <c r="AG254" s="2"/>
      <c r="AH254" s="2"/>
    </row>
    <row r="255" spans="1:34" x14ac:dyDescent="0.2">
      <c r="A255" s="402" t="s">
        <v>1781</v>
      </c>
      <c r="B255" s="397" t="s">
        <v>105</v>
      </c>
      <c r="C255" s="403" t="s">
        <v>1782</v>
      </c>
      <c r="D255" s="428" t="s">
        <v>1025</v>
      </c>
      <c r="E255" s="840">
        <f>'5_Assumptions'!D377</f>
        <v>7.8446399218090546E-2</v>
      </c>
      <c r="F255" s="840">
        <f ca="1">'5_Assumptions'!E377</f>
        <v>7.6201255821150962E-2</v>
      </c>
      <c r="G255" s="840">
        <f ca="1">'5_Assumptions'!F377</f>
        <v>7.5409418831442948E-2</v>
      </c>
      <c r="H255" s="840">
        <f ca="1">'5_Assumptions'!G377</f>
        <v>7.4623092664893156E-2</v>
      </c>
      <c r="I255" s="840">
        <f ca="1">'5_Assumptions'!H377</f>
        <v>7.3844965856590394E-2</v>
      </c>
      <c r="J255" s="840">
        <f ca="1">'5_Assumptions'!I377</f>
        <v>7.3074952908329868E-2</v>
      </c>
      <c r="K255" s="840">
        <f ca="1">'5_Assumptions'!J377</f>
        <v>7.5123783363703581E-2</v>
      </c>
      <c r="L255" s="840">
        <f ca="1">'5_Assumptions'!K377</f>
        <v>7.7230057663620497E-2</v>
      </c>
      <c r="M255" s="840">
        <f ca="1">'5_Assumptions'!L377</f>
        <v>7.9395386383161279E-2</v>
      </c>
      <c r="N255" s="840">
        <f ca="1">'5_Assumptions'!M377</f>
        <v>8.1621425253717197E-2</v>
      </c>
      <c r="O255" s="840">
        <f ca="1">'5_Assumptions'!N377</f>
        <v>8.3909876429055077E-2</v>
      </c>
      <c r="P255" s="840">
        <f ca="1">'5_Assumptions'!O377</f>
        <v>8.626248978687906E-2</v>
      </c>
      <c r="Q255" s="840">
        <f ca="1">'5_Assumptions'!P377</f>
        <v>8.8681064266885018E-2</v>
      </c>
      <c r="R255" s="840">
        <f ca="1">'5_Assumptions'!Q377</f>
        <v>8.8681064266885018E-2</v>
      </c>
      <c r="S255" s="840">
        <f ca="1">'5_Assumptions'!R377</f>
        <v>8.8681064266885018E-2</v>
      </c>
      <c r="T255" s="840">
        <f ca="1">'5_Assumptions'!S377</f>
        <v>8.8681064266885018E-2</v>
      </c>
      <c r="U255" s="840">
        <f ca="1">'5_Assumptions'!T377</f>
        <v>8.8681064266885018E-2</v>
      </c>
      <c r="V255" s="840">
        <f ca="1">'5_Assumptions'!U377</f>
        <v>8.8681064266885018E-2</v>
      </c>
      <c r="W255" s="840">
        <f ca="1">'5_Assumptions'!V377</f>
        <v>9.1167449246330398E-2</v>
      </c>
      <c r="X255" s="840">
        <f ca="1">'5_Assumptions'!W377</f>
        <v>9.1167449246330398E-2</v>
      </c>
      <c r="Y255" s="840">
        <f ca="1">'5_Assumptions'!X377</f>
        <v>9.1167449246330398E-2</v>
      </c>
      <c r="Z255" s="840">
        <f ca="1">'5_Assumptions'!Y377</f>
        <v>9.1167449246330398E-2</v>
      </c>
      <c r="AA255" s="840">
        <f ca="1">'5_Assumptions'!Z377</f>
        <v>9.3723545954171428E-2</v>
      </c>
      <c r="AB255" s="840">
        <f ca="1">'5_Assumptions'!AA377</f>
        <v>9.3723545954171428E-2</v>
      </c>
      <c r="AC255" s="840">
        <f ca="1">'5_Assumptions'!AB377</f>
        <v>9.3723545954171428E-2</v>
      </c>
      <c r="AD255" s="840">
        <f ca="1">'5_Assumptions'!AC377</f>
        <v>9.6351308924849166E-2</v>
      </c>
      <c r="AE255" s="2"/>
      <c r="AF255" s="2"/>
      <c r="AG255" s="2"/>
      <c r="AH255" s="2"/>
    </row>
    <row r="256" spans="1:34" x14ac:dyDescent="0.2">
      <c r="A256" s="402" t="s">
        <v>1783</v>
      </c>
      <c r="B256" s="397" t="s">
        <v>105</v>
      </c>
      <c r="C256" s="403" t="s">
        <v>1782</v>
      </c>
      <c r="D256" s="428" t="s">
        <v>1025</v>
      </c>
      <c r="E256" s="840">
        <f>'5_Assumptions'!D379</f>
        <v>5.4833383519020375E-2</v>
      </c>
      <c r="F256" s="840">
        <f ca="1">'5_Assumptions'!E379</f>
        <v>5.4866883616168802E-2</v>
      </c>
      <c r="G256" s="840">
        <f ca="1">'5_Assumptions'!F379</f>
        <v>5.6032615771096472E-2</v>
      </c>
      <c r="H256" s="840">
        <f ca="1">'5_Assumptions'!G379</f>
        <v>5.716894572246374E-2</v>
      </c>
      <c r="I256" s="840">
        <f ca="1">'5_Assumptions'!H379</f>
        <v>5.8328320212098661E-2</v>
      </c>
      <c r="J256" s="840">
        <f ca="1">'5_Assumptions'!I379</f>
        <v>5.9511206578509182E-2</v>
      </c>
      <c r="K256" s="840">
        <f ca="1">'5_Assumptions'!J379</f>
        <v>6.1179745080710356E-2</v>
      </c>
      <c r="L256" s="840">
        <f ca="1">'5_Assumptions'!K379</f>
        <v>6.2895065036244285E-2</v>
      </c>
      <c r="M256" s="840">
        <f ca="1">'5_Assumptions'!L379</f>
        <v>6.4658478074643685E-2</v>
      </c>
      <c r="N256" s="840">
        <f ca="1">'5_Assumptions'!M379</f>
        <v>6.6471332600100977E-2</v>
      </c>
      <c r="O256" s="840">
        <f ca="1">'5_Assumptions'!N379</f>
        <v>6.8335014822533721E-2</v>
      </c>
      <c r="P256" s="840">
        <f ca="1">'5_Assumptions'!O379</f>
        <v>7.0250949817558028E-2</v>
      </c>
      <c r="Q256" s="840">
        <f ca="1">'5_Assumptions'!P379</f>
        <v>7.2220602616181157E-2</v>
      </c>
      <c r="R256" s="840">
        <f ca="1">'5_Assumptions'!Q379</f>
        <v>7.2220602616181157E-2</v>
      </c>
      <c r="S256" s="840">
        <f ca="1">'5_Assumptions'!R379</f>
        <v>7.2220602616181157E-2</v>
      </c>
      <c r="T256" s="840">
        <f ca="1">'5_Assumptions'!S379</f>
        <v>7.2220602616181157E-2</v>
      </c>
      <c r="U256" s="840">
        <f ca="1">'5_Assumptions'!T379</f>
        <v>7.2220602616181157E-2</v>
      </c>
      <c r="V256" s="840">
        <f ca="1">'5_Assumptions'!U379</f>
        <v>7.2220602616181157E-2</v>
      </c>
      <c r="W256" s="840">
        <f ca="1">'5_Assumptions'!V379</f>
        <v>7.4245479325046035E-2</v>
      </c>
      <c r="X256" s="840">
        <f ca="1">'5_Assumptions'!W379</f>
        <v>7.4245479325046035E-2</v>
      </c>
      <c r="Y256" s="840">
        <f ca="1">'5_Assumptions'!X379</f>
        <v>7.4245479325046035E-2</v>
      </c>
      <c r="Z256" s="840">
        <f ca="1">'5_Assumptions'!Y379</f>
        <v>7.4245479325046035E-2</v>
      </c>
      <c r="AA256" s="840">
        <f ca="1">'5_Assumptions'!Z379</f>
        <v>7.6327128278084702E-2</v>
      </c>
      <c r="AB256" s="840">
        <f ca="1">'5_Assumptions'!AA379</f>
        <v>7.6327128278084702E-2</v>
      </c>
      <c r="AC256" s="840">
        <f ca="1">'5_Assumptions'!AB379</f>
        <v>7.6327128278084702E-2</v>
      </c>
      <c r="AD256" s="840">
        <f ca="1">'5_Assumptions'!AC379</f>
        <v>7.8467141220460918E-2</v>
      </c>
      <c r="AE256" s="2"/>
      <c r="AF256" s="2"/>
      <c r="AG256" s="2"/>
      <c r="AH256" s="2"/>
    </row>
    <row r="257" spans="1:34" x14ac:dyDescent="0.2">
      <c r="A257" s="402"/>
      <c r="B257" s="588"/>
      <c r="C257" s="403"/>
      <c r="D257" s="40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x14ac:dyDescent="0.2">
      <c r="A258" s="425" t="s">
        <v>1032</v>
      </c>
      <c r="B258" s="587" t="s">
        <v>138</v>
      </c>
      <c r="C258" s="426" t="s">
        <v>139</v>
      </c>
      <c r="D258" s="427" t="s">
        <v>883</v>
      </c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x14ac:dyDescent="0.2">
      <c r="A259" s="402" t="s">
        <v>1033</v>
      </c>
      <c r="B259" s="397" t="s">
        <v>8</v>
      </c>
      <c r="C259" s="403" t="s">
        <v>1528</v>
      </c>
      <c r="D259" s="838">
        <f>'7_ZESCO_Op'!B14</f>
        <v>0.01</v>
      </c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x14ac:dyDescent="0.2">
      <c r="A260" s="405" t="s">
        <v>907</v>
      </c>
      <c r="B260" s="376" t="s">
        <v>8</v>
      </c>
      <c r="C260" s="406" t="s">
        <v>1529</v>
      </c>
      <c r="D260" s="841">
        <f>'7_ZESCO_Op'!B15</f>
        <v>0.8</v>
      </c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x14ac:dyDescent="0.2">
      <c r="A261" s="405" t="s">
        <v>884</v>
      </c>
      <c r="B261" s="376" t="s">
        <v>2</v>
      </c>
      <c r="C261" s="724" t="s">
        <v>1530</v>
      </c>
      <c r="D261" s="407">
        <f>I127/I120</f>
        <v>34.33745611971711</v>
      </c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x14ac:dyDescent="0.2">
      <c r="A262" s="408" t="s">
        <v>885</v>
      </c>
      <c r="B262" s="376" t="s">
        <v>8</v>
      </c>
      <c r="C262" s="409" t="s">
        <v>1296</v>
      </c>
      <c r="D262" s="441">
        <f>ABS(I113)/AVERAGE(H152,I152)</f>
        <v>5.0410879795534165E-2</v>
      </c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x14ac:dyDescent="0.2">
      <c r="B263" s="37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x14ac:dyDescent="0.2">
      <c r="A264" s="425" t="s">
        <v>1784</v>
      </c>
      <c r="B264" s="587" t="s">
        <v>138</v>
      </c>
      <c r="C264" s="426" t="s">
        <v>139</v>
      </c>
      <c r="D264" s="427" t="s">
        <v>883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x14ac:dyDescent="0.2">
      <c r="A265" s="402" t="s">
        <v>1252</v>
      </c>
      <c r="B265" s="430" t="s">
        <v>159</v>
      </c>
      <c r="C265" s="403" t="s">
        <v>1297</v>
      </c>
      <c r="D265" s="429">
        <f>I108</f>
        <v>131.39024390243904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x14ac:dyDescent="0.2">
      <c r="A266" s="402" t="s">
        <v>886</v>
      </c>
      <c r="B266" s="430" t="s">
        <v>159</v>
      </c>
      <c r="C266" s="403" t="s">
        <v>1298</v>
      </c>
      <c r="D266" s="429">
        <f>I121</f>
        <v>11.19787714543812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x14ac:dyDescent="0.2">
      <c r="A267" s="402" t="s">
        <v>887</v>
      </c>
      <c r="B267" s="430" t="s">
        <v>159</v>
      </c>
      <c r="C267" s="403" t="s">
        <v>1299</v>
      </c>
      <c r="D267" s="429">
        <f>I142</f>
        <v>301.40528455284556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x14ac:dyDescent="0.2">
      <c r="A268" s="402" t="s">
        <v>888</v>
      </c>
      <c r="B268" s="430" t="s">
        <v>2</v>
      </c>
      <c r="C268" s="403" t="s">
        <v>1042</v>
      </c>
      <c r="D268" s="429">
        <f>D267/D266</f>
        <v>26.916287849758596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x14ac:dyDescent="0.2">
      <c r="A269" s="408" t="s">
        <v>914</v>
      </c>
      <c r="B269" s="376" t="s">
        <v>8</v>
      </c>
      <c r="C269" s="409" t="s">
        <v>1043</v>
      </c>
      <c r="D269" s="410">
        <f>AVERAGE(ABS(E111),ABS(F111),ABS(G111),ABS(H111),ABS(I111))/AVERAGE(E106:I106)</f>
        <v>0.25897722531139888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x14ac:dyDescent="0.2">
      <c r="B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x14ac:dyDescent="0.2">
      <c r="A271" s="425" t="s">
        <v>1047</v>
      </c>
      <c r="B271" s="587" t="s">
        <v>138</v>
      </c>
      <c r="C271" s="426" t="s">
        <v>139</v>
      </c>
      <c r="D271" s="427" t="s">
        <v>883</v>
      </c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x14ac:dyDescent="0.2">
      <c r="A272" s="402" t="s">
        <v>1048</v>
      </c>
      <c r="B272" s="430" t="s">
        <v>98</v>
      </c>
      <c r="C272" s="403" t="s">
        <v>1049</v>
      </c>
      <c r="D272" s="842">
        <v>3176.04</v>
      </c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x14ac:dyDescent="0.2">
      <c r="A273" s="402" t="s">
        <v>1050</v>
      </c>
      <c r="B273" s="430" t="s">
        <v>98</v>
      </c>
      <c r="C273" s="403" t="s">
        <v>1054</v>
      </c>
      <c r="D273" s="842">
        <v>569.03</v>
      </c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x14ac:dyDescent="0.2">
      <c r="A274" s="402" t="s">
        <v>1051</v>
      </c>
      <c r="B274" s="430" t="s">
        <v>98</v>
      </c>
      <c r="C274" s="403" t="s">
        <v>1055</v>
      </c>
      <c r="D274" s="842">
        <v>1004.69</v>
      </c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x14ac:dyDescent="0.2">
      <c r="A275" s="402" t="s">
        <v>1052</v>
      </c>
      <c r="B275" s="430" t="s">
        <v>98</v>
      </c>
      <c r="C275" s="403" t="s">
        <v>1056</v>
      </c>
      <c r="D275" s="842">
        <v>935.47</v>
      </c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x14ac:dyDescent="0.2">
      <c r="A276" s="408" t="s">
        <v>1053</v>
      </c>
      <c r="B276" s="376" t="s">
        <v>98</v>
      </c>
      <c r="C276" s="409" t="s">
        <v>1057</v>
      </c>
      <c r="D276" s="842">
        <v>15470.6</v>
      </c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x14ac:dyDescent="0.2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x14ac:dyDescent="0.2"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s="386" customFormat="1" ht="13" x14ac:dyDescent="0.2">
      <c r="A279" s="1571" t="s">
        <v>1021</v>
      </c>
      <c r="B279" s="1571"/>
      <c r="C279" s="1571"/>
      <c r="D279" s="1571"/>
      <c r="E279" s="1571"/>
      <c r="F279" s="1571"/>
      <c r="G279" s="1571"/>
      <c r="H279" s="1571"/>
      <c r="I279" s="1571"/>
      <c r="J279" s="1571"/>
      <c r="K279" s="1571"/>
      <c r="L279" s="1571"/>
      <c r="M279" s="1571"/>
      <c r="N279" s="1571"/>
      <c r="O279" s="1571"/>
      <c r="P279" s="1571"/>
      <c r="Q279" s="1571"/>
      <c r="R279" s="1571"/>
      <c r="S279" s="1571"/>
      <c r="T279" s="1571"/>
      <c r="U279" s="1571"/>
      <c r="V279" s="1571"/>
      <c r="W279" s="1571"/>
      <c r="X279" s="1571"/>
      <c r="Y279" s="1571"/>
      <c r="Z279" s="1571"/>
      <c r="AA279" s="1571"/>
      <c r="AB279" s="1571"/>
      <c r="AC279" s="1571"/>
      <c r="AD279" s="1571"/>
      <c r="AE279" s="1571"/>
      <c r="AF279" s="1571"/>
      <c r="AG279" s="1571"/>
      <c r="AH279" s="1571"/>
    </row>
    <row r="280" spans="1:34" x14ac:dyDescent="0.2">
      <c r="A280" s="217" t="s">
        <v>1785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x14ac:dyDescent="0.2"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x14ac:dyDescent="0.2">
      <c r="A282" s="364" t="s">
        <v>850</v>
      </c>
      <c r="B282" s="364" t="s">
        <v>138</v>
      </c>
      <c r="C282" s="364" t="s">
        <v>899</v>
      </c>
      <c r="D282" s="622"/>
      <c r="E282" s="622">
        <v>2021</v>
      </c>
      <c r="F282" s="622">
        <v>2022</v>
      </c>
      <c r="G282" s="622">
        <v>2023</v>
      </c>
      <c r="H282" s="622">
        <v>2024</v>
      </c>
      <c r="I282" s="622">
        <v>2025</v>
      </c>
      <c r="J282" s="622">
        <v>2026</v>
      </c>
      <c r="K282" s="622">
        <v>2027</v>
      </c>
      <c r="L282" s="622">
        <v>2028</v>
      </c>
      <c r="M282" s="622">
        <v>2029</v>
      </c>
      <c r="N282" s="622">
        <v>2030</v>
      </c>
      <c r="O282" s="622">
        <v>2031</v>
      </c>
      <c r="P282" s="622">
        <v>2032</v>
      </c>
      <c r="Q282" s="622">
        <v>2033</v>
      </c>
      <c r="R282" s="622">
        <v>2034</v>
      </c>
      <c r="S282" s="622">
        <v>2035</v>
      </c>
      <c r="T282" s="622">
        <v>2036</v>
      </c>
      <c r="U282" s="622">
        <v>2037</v>
      </c>
      <c r="V282" s="622">
        <v>2038</v>
      </c>
      <c r="W282" s="622">
        <v>2039</v>
      </c>
      <c r="X282" s="622">
        <v>2040</v>
      </c>
      <c r="Y282" s="622">
        <v>2041</v>
      </c>
      <c r="Z282" s="622">
        <v>2042</v>
      </c>
      <c r="AA282" s="622">
        <v>2043</v>
      </c>
      <c r="AB282" s="622">
        <v>2044</v>
      </c>
      <c r="AC282" s="622">
        <v>2045</v>
      </c>
      <c r="AD282" s="622">
        <v>2046</v>
      </c>
      <c r="AE282" s="622">
        <v>2047</v>
      </c>
      <c r="AF282" s="622">
        <v>2048</v>
      </c>
      <c r="AG282" s="622">
        <v>2049</v>
      </c>
      <c r="AH282" s="622">
        <v>2050</v>
      </c>
    </row>
    <row r="283" spans="1:34" x14ac:dyDescent="0.2">
      <c r="A283" s="367" t="s">
        <v>852</v>
      </c>
      <c r="B283" s="376" t="s">
        <v>98</v>
      </c>
      <c r="C283" s="217" t="s">
        <v>1280</v>
      </c>
      <c r="D283" s="369"/>
      <c r="E283" s="369"/>
      <c r="F283" s="369"/>
      <c r="G283" s="369"/>
      <c r="H283" s="369"/>
      <c r="I283" s="836">
        <f>I229</f>
        <v>9785.3700000000008</v>
      </c>
      <c r="J283" s="836">
        <f>I283*(1+$F$242*$D$246)</f>
        <v>10248.218000999999</v>
      </c>
      <c r="K283" s="836">
        <f>J283*(1+$G$242*$D$246)</f>
        <v>10879.5082298616</v>
      </c>
      <c r="L283" s="836">
        <f>K283*(1+$H$242*$D$246)</f>
        <v>11549.685936821075</v>
      </c>
      <c r="M283" s="836">
        <f>L283*(1+$I$242*$D$246)</f>
        <v>12261.146590529255</v>
      </c>
      <c r="N283" s="836">
        <f>M283*(1+$J$242*$D$246)</f>
        <v>13016.433220505858</v>
      </c>
      <c r="O283" s="836">
        <f>N283*(1+$K$242*$D$246)</f>
        <v>13818.245506889019</v>
      </c>
      <c r="P283" s="836">
        <f>O283*(1+$L$242*$D$246)</f>
        <v>14635.249272483834</v>
      </c>
      <c r="Q283" s="836">
        <f>P283*(1+$M$242*$D$246)</f>
        <v>15464.336143770044</v>
      </c>
      <c r="R283" s="836">
        <f>Q283*(1+$N$242*$D$246)</f>
        <v>16302.116554358787</v>
      </c>
      <c r="S283" s="836">
        <f>R283*(1+$O$242*$D$246)</f>
        <v>17144.935980219136</v>
      </c>
      <c r="T283" s="836">
        <f>S283*(1+$P$242*$D$246)</f>
        <v>18031.329170396468</v>
      </c>
      <c r="U283" s="836">
        <f>T283*(1+$Q$242*$D$246)</f>
        <v>18963.548888505968</v>
      </c>
      <c r="V283" s="836">
        <f>U283*(1+$R$242*$D$246)</f>
        <v>19943.964366041728</v>
      </c>
      <c r="W283" s="836">
        <f>V283*(1+$S$242*$D$246)</f>
        <v>20975.067323766085</v>
      </c>
      <c r="X283" s="836">
        <f>W283*(1+$T$242*$D$246)</f>
        <v>22059.478304404794</v>
      </c>
      <c r="Y283" s="836">
        <f>X283*(1+$U$242*$D$246)</f>
        <v>23199.953332742523</v>
      </c>
      <c r="Z283" s="836">
        <f>Y283*(1+$V$242*$D$246)</f>
        <v>24399.390920045313</v>
      </c>
      <c r="AA283" s="836">
        <f>Z283*(1+$W$242*$D$246)</f>
        <v>25660.839430611657</v>
      </c>
      <c r="AB283" s="836">
        <f>AA283*(1+$X$242*$D$246)</f>
        <v>26987.504829174282</v>
      </c>
      <c r="AC283" s="836">
        <f>AB283*(1+$Y$242*$D$246)</f>
        <v>28382.758828842594</v>
      </c>
      <c r="AD283" s="836">
        <f>AC283*(1+$Z$242*$D$246)</f>
        <v>29850.14746029376</v>
      </c>
      <c r="AE283" s="836">
        <f>AD283*(1+$AA$242*$D$246)</f>
        <v>31393.400083990949</v>
      </c>
      <c r="AF283" s="836">
        <f>AE283*(1+$AB$242*$D$246)</f>
        <v>33016.438868333287</v>
      </c>
      <c r="AG283" s="836">
        <f>AF283*(1+$AC$242*$D$246)</f>
        <v>34723.38875782612</v>
      </c>
      <c r="AH283" s="836">
        <f>AG283*(1+$AD$242*$D$246)</f>
        <v>36518.587956605734</v>
      </c>
    </row>
    <row r="284" spans="1:34" x14ac:dyDescent="0.2">
      <c r="A284" s="367" t="s">
        <v>853</v>
      </c>
      <c r="B284" s="376" t="s">
        <v>98</v>
      </c>
      <c r="C284" s="217" t="s">
        <v>1281</v>
      </c>
      <c r="D284" s="369"/>
      <c r="E284" s="369"/>
      <c r="F284" s="369"/>
      <c r="G284" s="369"/>
      <c r="H284" s="369"/>
      <c r="I284" s="836">
        <f>I230</f>
        <v>1690.98</v>
      </c>
      <c r="J284" s="836">
        <f t="shared" ref="J284:AH284" si="13">I284*(1+$D$250)</f>
        <v>1690.98</v>
      </c>
      <c r="K284" s="836">
        <f t="shared" si="13"/>
        <v>1690.98</v>
      </c>
      <c r="L284" s="836">
        <f t="shared" si="13"/>
        <v>1690.98</v>
      </c>
      <c r="M284" s="836">
        <f t="shared" si="13"/>
        <v>1690.98</v>
      </c>
      <c r="N284" s="836">
        <f t="shared" si="13"/>
        <v>1690.98</v>
      </c>
      <c r="O284" s="836">
        <f t="shared" si="13"/>
        <v>1690.98</v>
      </c>
      <c r="P284" s="836">
        <f t="shared" si="13"/>
        <v>1690.98</v>
      </c>
      <c r="Q284" s="836">
        <f t="shared" si="13"/>
        <v>1690.98</v>
      </c>
      <c r="R284" s="836">
        <f t="shared" si="13"/>
        <v>1690.98</v>
      </c>
      <c r="S284" s="836">
        <f t="shared" si="13"/>
        <v>1690.98</v>
      </c>
      <c r="T284" s="836">
        <f t="shared" si="13"/>
        <v>1690.98</v>
      </c>
      <c r="U284" s="836">
        <f t="shared" si="13"/>
        <v>1690.98</v>
      </c>
      <c r="V284" s="836">
        <f t="shared" si="13"/>
        <v>1690.98</v>
      </c>
      <c r="W284" s="836">
        <f t="shared" si="13"/>
        <v>1690.98</v>
      </c>
      <c r="X284" s="836">
        <f t="shared" si="13"/>
        <v>1690.98</v>
      </c>
      <c r="Y284" s="836">
        <f t="shared" si="13"/>
        <v>1690.98</v>
      </c>
      <c r="Z284" s="836">
        <f t="shared" si="13"/>
        <v>1690.98</v>
      </c>
      <c r="AA284" s="836">
        <f t="shared" si="13"/>
        <v>1690.98</v>
      </c>
      <c r="AB284" s="836">
        <f t="shared" si="13"/>
        <v>1690.98</v>
      </c>
      <c r="AC284" s="836">
        <f t="shared" si="13"/>
        <v>1690.98</v>
      </c>
      <c r="AD284" s="836">
        <f t="shared" si="13"/>
        <v>1690.98</v>
      </c>
      <c r="AE284" s="836">
        <f t="shared" si="13"/>
        <v>1690.98</v>
      </c>
      <c r="AF284" s="836">
        <f t="shared" si="13"/>
        <v>1690.98</v>
      </c>
      <c r="AG284" s="836">
        <f t="shared" si="13"/>
        <v>1690.98</v>
      </c>
      <c r="AH284" s="836">
        <f t="shared" si="13"/>
        <v>1690.98</v>
      </c>
    </row>
    <row r="285" spans="1:34" x14ac:dyDescent="0.2">
      <c r="A285" s="367" t="s">
        <v>468</v>
      </c>
      <c r="B285" s="376" t="s">
        <v>98</v>
      </c>
      <c r="C285" s="217" t="s">
        <v>1282</v>
      </c>
      <c r="D285" s="369"/>
      <c r="E285" s="369"/>
      <c r="F285" s="369"/>
      <c r="G285" s="369"/>
      <c r="H285" s="369"/>
      <c r="I285" s="836">
        <f>$D$272</f>
        <v>3176.04</v>
      </c>
      <c r="J285" s="836">
        <f>I285*(1+$F$242*$D$248)</f>
        <v>3326.2666919999997</v>
      </c>
      <c r="K285" s="836">
        <f>J285*(1+$G$242*$D$248)</f>
        <v>3531.1647202272002</v>
      </c>
      <c r="L285" s="836">
        <f>K285*(1+$H$242*$D$248)</f>
        <v>3748.6844669931961</v>
      </c>
      <c r="M285" s="836">
        <f>L285*(1+$I$242*$D$248)</f>
        <v>3979.6034301599775</v>
      </c>
      <c r="N285" s="836">
        <f>M285*(1+$J$242*$D$248)</f>
        <v>4224.7470014578321</v>
      </c>
      <c r="O285" s="836">
        <f>N285*(1+$K$242*$D$248)</f>
        <v>4484.9914167476354</v>
      </c>
      <c r="P285" s="836">
        <f>O285*(1+$L$242*$D$248)</f>
        <v>4750.1665342628394</v>
      </c>
      <c r="Q285" s="836">
        <f>P285*(1+$M$242*$D$248)</f>
        <v>5019.2634684288296</v>
      </c>
      <c r="R285" s="836">
        <f>Q285*(1+$N$242*$D$248)</f>
        <v>5291.182066830962</v>
      </c>
      <c r="S285" s="836">
        <f>R285*(1+$O$242*$D$248)</f>
        <v>5564.7361796861233</v>
      </c>
      <c r="T285" s="836">
        <f>S285*(1+$P$242*$D$248)</f>
        <v>5852.4330401758962</v>
      </c>
      <c r="U285" s="836">
        <f>T285*(1+$Q$242*$D$248)</f>
        <v>6155.0038283529902</v>
      </c>
      <c r="V285" s="836">
        <f>U285*(1+$R$242*$D$248)</f>
        <v>6473.2175262788405</v>
      </c>
      <c r="W285" s="836">
        <f>V285*(1+$S$242*$D$248)</f>
        <v>6807.8828723874567</v>
      </c>
      <c r="X285" s="836">
        <f>W285*(1+$T$242*$D$248)</f>
        <v>7159.8504168898889</v>
      </c>
      <c r="Y285" s="836">
        <f>X285*(1+$U$242*$D$248)</f>
        <v>7530.0146834430971</v>
      </c>
      <c r="Z285" s="836">
        <f>Y285*(1+$V$242*$D$248)</f>
        <v>7919.3164425771056</v>
      </c>
      <c r="AA285" s="836">
        <f>Z285*(1+$W$242*$D$248)</f>
        <v>8328.7451026583421</v>
      </c>
      <c r="AB285" s="836">
        <f>AA285*(1+$X$242*$D$248)</f>
        <v>8759.3412244657793</v>
      </c>
      <c r="AC285" s="836">
        <f>AB285*(1+$Y$242*$D$248)</f>
        <v>9212.1991657706603</v>
      </c>
      <c r="AD285" s="836">
        <f>AC285*(1+$Z$242*$D$248)</f>
        <v>9688.4698626410045</v>
      </c>
      <c r="AE285" s="836">
        <f>AD285*(1+$AA$242*$D$248)</f>
        <v>10189.363754539545</v>
      </c>
      <c r="AF285" s="836">
        <f>AE285*(1+$AB$242*$D$248)</f>
        <v>10716.15386064924</v>
      </c>
      <c r="AG285" s="836">
        <f>AF285*(1+$AC$242*$D$248)</f>
        <v>11270.179015244807</v>
      </c>
      <c r="AH285" s="836">
        <f>AG285*(1+$AD$242*$D$248)</f>
        <v>11852.847270332964</v>
      </c>
    </row>
    <row r="286" spans="1:34" x14ac:dyDescent="0.2">
      <c r="A286" s="367" t="s">
        <v>854</v>
      </c>
      <c r="B286" s="376" t="s">
        <v>98</v>
      </c>
      <c r="C286" s="217" t="s">
        <v>1283</v>
      </c>
      <c r="D286" s="369"/>
      <c r="E286" s="369"/>
      <c r="F286" s="369"/>
      <c r="G286" s="369"/>
      <c r="H286" s="369"/>
      <c r="I286" s="836">
        <f>$D$273</f>
        <v>569.03</v>
      </c>
      <c r="J286" s="836">
        <f>I286*(1+$F$242*$D$247)</f>
        <v>595.94511899999986</v>
      </c>
      <c r="K286" s="836">
        <f>J286*(1+$G$242*$D$247)</f>
        <v>632.6553383303999</v>
      </c>
      <c r="L286" s="836">
        <f>K286*(1+$H$242*$D$247)</f>
        <v>671.6269071715526</v>
      </c>
      <c r="M286" s="836">
        <f>L286*(1+$I$242*$D$247)</f>
        <v>712.99912465332034</v>
      </c>
      <c r="N286" s="836">
        <f>M286*(1+$J$242*$D$247)</f>
        <v>756.91987073196492</v>
      </c>
      <c r="O286" s="836">
        <f>N286*(1+$K$242*$D$247)</f>
        <v>803.54613476905399</v>
      </c>
      <c r="P286" s="836">
        <f>O286*(1+$L$242*$D$247)</f>
        <v>851.05579998727444</v>
      </c>
      <c r="Q286" s="836">
        <f>P286*(1+$M$242*$D$247)</f>
        <v>899.26811105655361</v>
      </c>
      <c r="R286" s="836">
        <f>Q286*(1+$N$242*$D$247)</f>
        <v>947.98596097304244</v>
      </c>
      <c r="S286" s="836">
        <f>R286*(1+$O$242*$D$247)</f>
        <v>996.99683515534878</v>
      </c>
      <c r="T286" s="836">
        <f>S286*(1+$P$242*$D$247)</f>
        <v>1048.5415715328804</v>
      </c>
      <c r="U286" s="836">
        <f>T286*(1+$Q$242*$D$247)</f>
        <v>1102.7511707811304</v>
      </c>
      <c r="V286" s="836">
        <f>U286*(1+$R$242*$D$247)</f>
        <v>1159.7634063105149</v>
      </c>
      <c r="W286" s="836">
        <f>V286*(1+$S$242*$D$247)</f>
        <v>1219.7231744167686</v>
      </c>
      <c r="X286" s="836">
        <f>W286*(1+$T$242*$D$247)</f>
        <v>1282.7828625341156</v>
      </c>
      <c r="Y286" s="836">
        <f>X286*(1+$U$242*$D$247)</f>
        <v>1349.1027365271295</v>
      </c>
      <c r="Z286" s="836">
        <f>Y286*(1+$V$242*$D$247)</f>
        <v>1418.8513480055822</v>
      </c>
      <c r="AA286" s="836">
        <f>Z286*(1+$W$242*$D$247)</f>
        <v>1492.2059626974708</v>
      </c>
      <c r="AB286" s="836">
        <f>AA286*(1+$X$242*$D$247)</f>
        <v>1569.3530109689302</v>
      </c>
      <c r="AC286" s="836">
        <f>AB286*(1+$Y$242*$D$247)</f>
        <v>1650.4885616360241</v>
      </c>
      <c r="AD286" s="836">
        <f>AC286*(1+$Z$242*$D$247)</f>
        <v>1735.8188202726067</v>
      </c>
      <c r="AE286" s="836">
        <f>AD286*(1+$AA$242*$D$247)</f>
        <v>1825.5606532807005</v>
      </c>
      <c r="AF286" s="836">
        <f>AE286*(1+$AB$242*$D$247)</f>
        <v>1919.942139055313</v>
      </c>
      <c r="AG286" s="836">
        <f>AF286*(1+$AC$242*$D$247)</f>
        <v>2019.2031476444729</v>
      </c>
      <c r="AH286" s="836">
        <f>AG286*(1+$AD$242*$D$247)</f>
        <v>2123.5959503776921</v>
      </c>
    </row>
    <row r="287" spans="1:34" x14ac:dyDescent="0.2">
      <c r="A287" s="367" t="s">
        <v>469</v>
      </c>
      <c r="B287" s="376" t="s">
        <v>98</v>
      </c>
      <c r="C287" s="217" t="s">
        <v>1284</v>
      </c>
      <c r="D287" s="369"/>
      <c r="E287" s="369"/>
      <c r="F287" s="369"/>
      <c r="G287" s="369"/>
      <c r="H287" s="369"/>
      <c r="I287" s="836">
        <f>$D$274</f>
        <v>1004.69</v>
      </c>
      <c r="J287" s="836">
        <f>I287*(1+$F$242*$D$249)</f>
        <v>1052.2118370000001</v>
      </c>
      <c r="K287" s="836">
        <f>J287*(1+$G$242*$D$249)</f>
        <v>1117.0280861592003</v>
      </c>
      <c r="L287" s="836">
        <f>K287*(1+$H$242*$D$249)</f>
        <v>1185.8370162666072</v>
      </c>
      <c r="M287" s="836">
        <f>L287*(1+$I$242*$D$249)</f>
        <v>1258.8845764686303</v>
      </c>
      <c r="N287" s="836">
        <f>M287*(1+$J$242*$D$249)</f>
        <v>1336.431866379098</v>
      </c>
      <c r="O287" s="836">
        <f>N287*(1+$K$242*$D$249)</f>
        <v>1418.7560693480505</v>
      </c>
      <c r="P287" s="836">
        <f>O287*(1+$L$242*$D$249)</f>
        <v>1502.6400219482541</v>
      </c>
      <c r="Q287" s="836">
        <f>P287*(1+$M$242*$D$249)</f>
        <v>1587.7645791916229</v>
      </c>
      <c r="R287" s="836">
        <f>Q287*(1+$N$242*$D$249)</f>
        <v>1673.7817252693292</v>
      </c>
      <c r="S287" s="836">
        <f>R287*(1+$O$242*$D$249)</f>
        <v>1760.3162404657537</v>
      </c>
      <c r="T287" s="836">
        <f>S287*(1+$P$242*$D$249)</f>
        <v>1851.3245900978334</v>
      </c>
      <c r="U287" s="836">
        <f>T287*(1+$Q$242*$D$249)</f>
        <v>1947.0380714058915</v>
      </c>
      <c r="V287" s="836">
        <f>U287*(1+$R$242*$D$249)</f>
        <v>2047.6999396975762</v>
      </c>
      <c r="W287" s="836">
        <f>V287*(1+$S$242*$D$249)</f>
        <v>2153.5660265799411</v>
      </c>
      <c r="X287" s="836">
        <f>W287*(1+$T$242*$D$249)</f>
        <v>2264.9053901541242</v>
      </c>
      <c r="Y287" s="836">
        <f>X287*(1+$U$242*$D$249)</f>
        <v>2382.0009988250927</v>
      </c>
      <c r="Z287" s="836">
        <f>Y287*(1+$V$242*$D$249)</f>
        <v>2505.1504504643503</v>
      </c>
      <c r="AA287" s="836">
        <f>Z287*(1+$W$242*$D$249)</f>
        <v>2634.6667287533573</v>
      </c>
      <c r="AB287" s="836">
        <f>AA287*(1+$X$242*$D$249)</f>
        <v>2770.8789986299062</v>
      </c>
      <c r="AC287" s="836">
        <f>AB287*(1+$Y$242*$D$249)</f>
        <v>2914.1334428590726</v>
      </c>
      <c r="AD287" s="836">
        <f>AC287*(1+$Z$242*$D$249)</f>
        <v>3064.7941418548867</v>
      </c>
      <c r="AE287" s="836">
        <f>AD287*(1+$AA$242*$D$249)</f>
        <v>3223.2439989887844</v>
      </c>
      <c r="AF287" s="836">
        <f>AE287*(1+$AB$242*$D$249)</f>
        <v>3389.8857137365048</v>
      </c>
      <c r="AG287" s="836">
        <f>AF287*(1+$AC$242*$D$249)</f>
        <v>3565.1428051366825</v>
      </c>
      <c r="AH287" s="836">
        <f>AG287*(1+$AD$242*$D$249)</f>
        <v>3749.4606881622494</v>
      </c>
    </row>
    <row r="288" spans="1:34" x14ac:dyDescent="0.2">
      <c r="A288" s="382" t="s">
        <v>882</v>
      </c>
      <c r="B288" s="376" t="s">
        <v>98</v>
      </c>
      <c r="C288" s="361"/>
      <c r="D288" s="369"/>
      <c r="E288" s="369"/>
      <c r="F288" s="369"/>
      <c r="G288" s="369"/>
      <c r="H288" s="369"/>
      <c r="I288" s="634">
        <f>SUM(I283:I287)</f>
        <v>16226.11</v>
      </c>
      <c r="J288" s="634">
        <f t="shared" ref="J288:AH288" si="14">SUM(J283:J287)</f>
        <v>16913.621648999997</v>
      </c>
      <c r="K288" s="634">
        <f t="shared" si="14"/>
        <v>17851.336374578397</v>
      </c>
      <c r="L288" s="634">
        <f t="shared" si="14"/>
        <v>18846.814327252432</v>
      </c>
      <c r="M288" s="634">
        <f t="shared" si="14"/>
        <v>19903.613721811183</v>
      </c>
      <c r="N288" s="634">
        <f t="shared" si="14"/>
        <v>21025.511959074756</v>
      </c>
      <c r="O288" s="634">
        <f t="shared" si="14"/>
        <v>22216.51912775376</v>
      </c>
      <c r="P288" s="634">
        <f t="shared" si="14"/>
        <v>23430.091628682203</v>
      </c>
      <c r="Q288" s="634">
        <f t="shared" si="14"/>
        <v>24661.612302447051</v>
      </c>
      <c r="R288" s="634">
        <f t="shared" si="14"/>
        <v>25906.04630743212</v>
      </c>
      <c r="S288" s="634">
        <f t="shared" si="14"/>
        <v>27157.965235526357</v>
      </c>
      <c r="T288" s="634">
        <f t="shared" si="14"/>
        <v>28474.608372203078</v>
      </c>
      <c r="U288" s="634">
        <f t="shared" si="14"/>
        <v>29859.321959045981</v>
      </c>
      <c r="V288" s="634">
        <f t="shared" si="14"/>
        <v>31315.625238328659</v>
      </c>
      <c r="W288" s="634">
        <f t="shared" si="14"/>
        <v>32847.219397150249</v>
      </c>
      <c r="X288" s="634">
        <f t="shared" si="14"/>
        <v>34457.996973982925</v>
      </c>
      <c r="Y288" s="634">
        <f t="shared" si="14"/>
        <v>36152.051751537838</v>
      </c>
      <c r="Z288" s="634">
        <f t="shared" si="14"/>
        <v>37933.689161092356</v>
      </c>
      <c r="AA288" s="634">
        <f t="shared" si="14"/>
        <v>39807.43722472083</v>
      </c>
      <c r="AB288" s="634">
        <f t="shared" si="14"/>
        <v>41778.058063238903</v>
      </c>
      <c r="AC288" s="634">
        <f t="shared" si="14"/>
        <v>43850.559999108351</v>
      </c>
      <c r="AD288" s="634">
        <f t="shared" si="14"/>
        <v>46030.210285062261</v>
      </c>
      <c r="AE288" s="634">
        <f t="shared" si="14"/>
        <v>48322.548490799985</v>
      </c>
      <c r="AF288" s="634">
        <f t="shared" si="14"/>
        <v>50733.400581774345</v>
      </c>
      <c r="AG288" s="634">
        <f t="shared" si="14"/>
        <v>53268.893725852089</v>
      </c>
      <c r="AH288" s="634">
        <f t="shared" si="14"/>
        <v>55935.471865478641</v>
      </c>
    </row>
    <row r="289" spans="1:34" x14ac:dyDescent="0.2">
      <c r="A289" s="433" t="s">
        <v>1036</v>
      </c>
      <c r="B289" s="431"/>
      <c r="C289" s="434" t="s">
        <v>1313</v>
      </c>
      <c r="D289" s="419"/>
      <c r="E289" s="419"/>
      <c r="F289" s="419"/>
      <c r="G289" s="419"/>
      <c r="H289" s="419"/>
      <c r="I289" s="843" t="str">
        <f>IF(ABS((I283+I285+I286+I287)-($D$276-$D$275))&lt;1,"OK","CHECK")</f>
        <v>OK</v>
      </c>
      <c r="J289" s="363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x14ac:dyDescent="0.2">
      <c r="B290" s="37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s="386" customFormat="1" ht="13" x14ac:dyDescent="0.2">
      <c r="A291" s="1571" t="s">
        <v>1039</v>
      </c>
      <c r="B291" s="1571"/>
      <c r="C291" s="1571"/>
      <c r="D291" s="1571"/>
      <c r="E291" s="1571"/>
      <c r="F291" s="1571"/>
      <c r="G291" s="1571"/>
      <c r="H291" s="1571"/>
      <c r="I291" s="1571"/>
      <c r="J291" s="1571"/>
      <c r="K291" s="1571"/>
      <c r="L291" s="1571"/>
      <c r="M291" s="1571"/>
      <c r="N291" s="1571"/>
      <c r="O291" s="1571"/>
      <c r="P291" s="1571"/>
      <c r="Q291" s="1571"/>
      <c r="R291" s="1571"/>
      <c r="S291" s="1571"/>
      <c r="T291" s="1571"/>
      <c r="U291" s="1571"/>
      <c r="V291" s="1571"/>
      <c r="W291" s="1571"/>
      <c r="X291" s="1571"/>
      <c r="Y291" s="1571"/>
      <c r="Z291" s="1571"/>
      <c r="AA291" s="1571"/>
      <c r="AB291" s="1571"/>
      <c r="AC291" s="1571"/>
      <c r="AD291" s="1571"/>
      <c r="AE291" s="1571"/>
      <c r="AF291" s="1571"/>
      <c r="AG291" s="1571"/>
      <c r="AH291" s="1571"/>
    </row>
    <row r="292" spans="1:34" x14ac:dyDescent="0.2">
      <c r="A292" s="217" t="s">
        <v>1828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x14ac:dyDescent="0.2">
      <c r="A293" s="370" t="s">
        <v>1046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x14ac:dyDescent="0.2">
      <c r="A294" s="364" t="s">
        <v>850</v>
      </c>
      <c r="B294" s="364" t="s">
        <v>138</v>
      </c>
      <c r="C294" s="364" t="s">
        <v>899</v>
      </c>
      <c r="D294" s="622"/>
      <c r="E294" s="622">
        <v>2021</v>
      </c>
      <c r="F294" s="622">
        <v>2022</v>
      </c>
      <c r="G294" s="622">
        <v>2023</v>
      </c>
      <c r="H294" s="622">
        <v>2024</v>
      </c>
      <c r="I294" s="622">
        <v>2025</v>
      </c>
      <c r="J294" s="622">
        <v>2026</v>
      </c>
      <c r="K294" s="622">
        <v>2027</v>
      </c>
      <c r="L294" s="622">
        <v>2028</v>
      </c>
      <c r="M294" s="622">
        <v>2029</v>
      </c>
      <c r="N294" s="622">
        <v>2030</v>
      </c>
      <c r="O294" s="622">
        <v>2031</v>
      </c>
      <c r="P294" s="622">
        <v>2032</v>
      </c>
      <c r="Q294" s="622">
        <v>2033</v>
      </c>
      <c r="R294" s="622">
        <v>2034</v>
      </c>
      <c r="S294" s="622">
        <v>2035</v>
      </c>
      <c r="T294" s="622">
        <v>2036</v>
      </c>
      <c r="U294" s="622">
        <v>2037</v>
      </c>
      <c r="V294" s="622">
        <v>2038</v>
      </c>
      <c r="W294" s="622">
        <v>2039</v>
      </c>
      <c r="X294" s="622">
        <v>2040</v>
      </c>
      <c r="Y294" s="622">
        <v>2041</v>
      </c>
      <c r="Z294" s="622">
        <v>2042</v>
      </c>
      <c r="AA294" s="622">
        <v>2043</v>
      </c>
      <c r="AB294" s="622">
        <v>2044</v>
      </c>
      <c r="AC294" s="622">
        <v>2045</v>
      </c>
      <c r="AD294" s="622">
        <v>2046</v>
      </c>
      <c r="AE294" s="622">
        <v>2047</v>
      </c>
      <c r="AF294" s="622">
        <v>2048</v>
      </c>
      <c r="AG294" s="622">
        <v>2049</v>
      </c>
      <c r="AH294" s="622">
        <v>2050</v>
      </c>
    </row>
    <row r="295" spans="1:34" x14ac:dyDescent="0.2">
      <c r="A295" s="367" t="s">
        <v>900</v>
      </c>
      <c r="B295" s="376" t="s">
        <v>105</v>
      </c>
      <c r="C295" s="217" t="s">
        <v>1285</v>
      </c>
      <c r="D295" s="308"/>
      <c r="E295" s="308"/>
      <c r="F295" s="308"/>
      <c r="G295" s="308"/>
      <c r="H295" s="308"/>
      <c r="I295" s="844">
        <f>I181/I283</f>
        <v>8.8920566250747846E-2</v>
      </c>
      <c r="J295" s="844">
        <f ca="1">I295*(1+IF('10_CS_ZESCO'!D$116&gt;0,$D$251,0))</f>
        <v>9.0698977575762799E-2</v>
      </c>
      <c r="K295" s="844">
        <f ca="1">J295*(1+IF('10_CS_ZESCO'!E$116&gt;0,$D$251,0))</f>
        <v>9.2512957127278056E-2</v>
      </c>
      <c r="L295" s="844">
        <f ca="1">K295*(1+IF('10_CS_ZESCO'!F$116&gt;0,$D$251,0))</f>
        <v>9.4363216269823622E-2</v>
      </c>
      <c r="M295" s="844">
        <f ca="1">L295*(1+IF('10_CS_ZESCO'!G$116&gt;0,$D$251,0))</f>
        <v>9.6250480595220095E-2</v>
      </c>
      <c r="N295" s="844">
        <f ca="1">M295*(1+IF('10_CS_ZESCO'!H$116&gt;0,$D$251,0))</f>
        <v>9.8175490207124502E-2</v>
      </c>
      <c r="O295" s="844">
        <f ca="1">N295*(1+IF('10_CS_ZESCO'!I$116&gt;0,$D$251,0))</f>
        <v>0.10013900001126699</v>
      </c>
      <c r="P295" s="844">
        <f ca="1">O295*(1+IF('10_CS_ZESCO'!J$116&gt;0,$D$251,0))</f>
        <v>0.10214178001149234</v>
      </c>
      <c r="Q295" s="844">
        <f ca="1">P295*(1+IF('10_CS_ZESCO'!K$116&gt;0,$D$251,0))</f>
        <v>0.10418461561172218</v>
      </c>
      <c r="R295" s="844">
        <f ca="1">Q295*(1+IF('10_CS_ZESCO'!L$116&gt;0,$D$251,0))</f>
        <v>0.10626830792395663</v>
      </c>
      <c r="S295" s="844">
        <f ca="1">R295*(1+IF('10_CS_ZESCO'!M$116&gt;0,$D$251,0))</f>
        <v>0.10839367408243576</v>
      </c>
      <c r="T295" s="844">
        <f ca="1">S295*(1+IF('10_CS_ZESCO'!N$116&gt;0,$D$251,0))</f>
        <v>0.11056154756408448</v>
      </c>
      <c r="U295" s="844">
        <f ca="1">T295*(1+IF('10_CS_ZESCO'!O$116&gt;0,$D$251,0))</f>
        <v>0.11277277851536617</v>
      </c>
      <c r="V295" s="844">
        <f ca="1">U295*(1+IF('10_CS_ZESCO'!P$116&gt;0,$D$251,0))</f>
        <v>0.11277277851536617</v>
      </c>
      <c r="W295" s="844">
        <f ca="1">V295*(1+IF('10_CS_ZESCO'!Q$116&gt;0,$D$251,0))</f>
        <v>0.11277277851536617</v>
      </c>
      <c r="X295" s="844">
        <f ca="1">W295*(1+IF('10_CS_ZESCO'!R$116&gt;0,$D$251,0))</f>
        <v>0.11277277851536617</v>
      </c>
      <c r="Y295" s="844">
        <f ca="1">X295*(1+IF('10_CS_ZESCO'!S$116&gt;0,$D$251,0))</f>
        <v>0.11277277851536617</v>
      </c>
      <c r="Z295" s="844">
        <f ca="1">Y295*(1+IF('10_CS_ZESCO'!T$116&gt;0,$D$251,0))</f>
        <v>0.11277277851536617</v>
      </c>
      <c r="AA295" s="844">
        <f ca="1">Z295*(1+IF('10_CS_ZESCO'!U$116&gt;0,$D$251,0))</f>
        <v>0.11502823408567349</v>
      </c>
      <c r="AB295" s="844">
        <f ca="1">AA295*(1+IF('10_CS_ZESCO'!V$116&gt;0,$D$251,0))</f>
        <v>0.11502823408567349</v>
      </c>
      <c r="AC295" s="844">
        <f ca="1">AB295*(1+IF('10_CS_ZESCO'!W$116&gt;0,$D$251,0))</f>
        <v>0.11502823408567349</v>
      </c>
      <c r="AD295" s="844">
        <f ca="1">AC295*(1+IF('10_CS_ZESCO'!X$116&gt;0,$D$251,0))</f>
        <v>0.11502823408567349</v>
      </c>
      <c r="AE295" s="844">
        <f ca="1">AD295*(1+IF('10_CS_ZESCO'!Y$116&gt;0,$D$251,0))</f>
        <v>0.11732879876738696</v>
      </c>
      <c r="AF295" s="844">
        <f ca="1">AE295*(1+IF('10_CS_ZESCO'!Z$116&gt;0,$D$251,0))</f>
        <v>0.11732879876738696</v>
      </c>
      <c r="AG295" s="844">
        <f ca="1">AF295*(1+IF('10_CS_ZESCO'!AA$116&gt;0,$D$251,0))</f>
        <v>0.11732879876738696</v>
      </c>
      <c r="AH295" s="844">
        <f ca="1">AG295*(1+IF('10_CS_ZESCO'!AB$116&gt;0,$D$251,0))</f>
        <v>0.11967537474273469</v>
      </c>
    </row>
    <row r="296" spans="1:34" x14ac:dyDescent="0.2">
      <c r="A296" s="367" t="s">
        <v>901</v>
      </c>
      <c r="B296" s="376" t="s">
        <v>105</v>
      </c>
      <c r="C296" s="217" t="s">
        <v>1286</v>
      </c>
      <c r="D296" s="308"/>
      <c r="E296" s="308"/>
      <c r="F296" s="308"/>
      <c r="G296" s="308"/>
      <c r="H296" s="308"/>
      <c r="I296" s="844">
        <f>I182/I284</f>
        <v>0.13552664996740291</v>
      </c>
      <c r="J296" s="844">
        <f ca="1">I296*(1+IF('10_CS_ZESCO'!D$116&gt;0,$D$251,0))</f>
        <v>0.13823718296675097</v>
      </c>
      <c r="K296" s="844">
        <f ca="1">J296*(1+IF('10_CS_ZESCO'!E$116&gt;0,$D$251,0))</f>
        <v>0.14100192662608599</v>
      </c>
      <c r="L296" s="844">
        <f ca="1">K296*(1+IF('10_CS_ZESCO'!F$116&gt;0,$D$251,0))</f>
        <v>0.14382196515860771</v>
      </c>
      <c r="M296" s="844">
        <f ca="1">L296*(1+IF('10_CS_ZESCO'!G$116&gt;0,$D$251,0))</f>
        <v>0.14669840446177987</v>
      </c>
      <c r="N296" s="844">
        <f ca="1">M296*(1+IF('10_CS_ZESCO'!H$116&gt;0,$D$251,0))</f>
        <v>0.14963237255101547</v>
      </c>
      <c r="O296" s="844">
        <f ca="1">N296*(1+IF('10_CS_ZESCO'!I$116&gt;0,$D$251,0))</f>
        <v>0.15262502000203579</v>
      </c>
      <c r="P296" s="844">
        <f ca="1">O296*(1+IF('10_CS_ZESCO'!J$116&gt;0,$D$251,0))</f>
        <v>0.1556775204020765</v>
      </c>
      <c r="Q296" s="844">
        <f ca="1">P296*(1+IF('10_CS_ZESCO'!K$116&gt;0,$D$251,0))</f>
        <v>0.15879107081011803</v>
      </c>
      <c r="R296" s="844">
        <f ca="1">Q296*(1+IF('10_CS_ZESCO'!L$116&gt;0,$D$251,0))</f>
        <v>0.16196689222632041</v>
      </c>
      <c r="S296" s="844">
        <f ca="1">R296*(1+IF('10_CS_ZESCO'!M$116&gt;0,$D$251,0))</f>
        <v>0.16520623007084681</v>
      </c>
      <c r="T296" s="844">
        <f ca="1">S296*(1+IF('10_CS_ZESCO'!N$116&gt;0,$D$251,0))</f>
        <v>0.16851035467226375</v>
      </c>
      <c r="U296" s="844">
        <f ca="1">T296*(1+IF('10_CS_ZESCO'!O$116&gt;0,$D$251,0))</f>
        <v>0.17188056176570901</v>
      </c>
      <c r="V296" s="844">
        <f ca="1">U296*(1+IF('10_CS_ZESCO'!P$116&gt;0,$D$251,0))</f>
        <v>0.17188056176570901</v>
      </c>
      <c r="W296" s="844">
        <f ca="1">V296*(1+IF('10_CS_ZESCO'!Q$116&gt;0,$D$251,0))</f>
        <v>0.17188056176570901</v>
      </c>
      <c r="X296" s="844">
        <f ca="1">W296*(1+IF('10_CS_ZESCO'!R$116&gt;0,$D$251,0))</f>
        <v>0.17188056176570901</v>
      </c>
      <c r="Y296" s="844">
        <f ca="1">X296*(1+IF('10_CS_ZESCO'!S$116&gt;0,$D$251,0))</f>
        <v>0.17188056176570901</v>
      </c>
      <c r="Z296" s="844">
        <f ca="1">Y296*(1+IF('10_CS_ZESCO'!T$116&gt;0,$D$251,0))</f>
        <v>0.17188056176570901</v>
      </c>
      <c r="AA296" s="844">
        <f ca="1">Z296*(1+IF('10_CS_ZESCO'!U$116&gt;0,$D$251,0))</f>
        <v>0.1753181730010232</v>
      </c>
      <c r="AB296" s="844">
        <f ca="1">AA296*(1+IF('10_CS_ZESCO'!V$116&gt;0,$D$251,0))</f>
        <v>0.1753181730010232</v>
      </c>
      <c r="AC296" s="844">
        <f ca="1">AB296*(1+IF('10_CS_ZESCO'!W$116&gt;0,$D$251,0))</f>
        <v>0.1753181730010232</v>
      </c>
      <c r="AD296" s="844">
        <f ca="1">AC296*(1+IF('10_CS_ZESCO'!X$116&gt;0,$D$251,0))</f>
        <v>0.1753181730010232</v>
      </c>
      <c r="AE296" s="844">
        <f ca="1">AD296*(1+IF('10_CS_ZESCO'!Y$116&gt;0,$D$251,0))</f>
        <v>0.17882453646104368</v>
      </c>
      <c r="AF296" s="844">
        <f ca="1">AE296*(1+IF('10_CS_ZESCO'!Z$116&gt;0,$D$251,0))</f>
        <v>0.17882453646104368</v>
      </c>
      <c r="AG296" s="844">
        <f ca="1">AF296*(1+IF('10_CS_ZESCO'!AA$116&gt;0,$D$251,0))</f>
        <v>0.17882453646104368</v>
      </c>
      <c r="AH296" s="844">
        <f ca="1">AG296*(1+IF('10_CS_ZESCO'!AB$116&gt;0,$D$251,0))</f>
        <v>0.18240102719026455</v>
      </c>
    </row>
    <row r="297" spans="1:34" x14ac:dyDescent="0.2">
      <c r="A297" s="367" t="s">
        <v>880</v>
      </c>
      <c r="B297" s="376" t="s">
        <v>105</v>
      </c>
      <c r="C297" s="217" t="s">
        <v>1287</v>
      </c>
      <c r="D297" s="308"/>
      <c r="E297" s="308"/>
      <c r="F297" s="308"/>
      <c r="G297" s="308"/>
      <c r="H297" s="308"/>
      <c r="I297" s="844">
        <f>I183/I285</f>
        <v>6.8521694398188546E-2</v>
      </c>
      <c r="J297" s="844">
        <f ca="1">I297*IF('10_CS_ZESCO'!D$116&gt;0,F$254/E$254,1)</f>
        <v>7.1759540874317199E-2</v>
      </c>
      <c r="K297" s="844">
        <f ca="1">J297*IF('10_CS_ZESCO'!E$116&gt;0,G$254/F$254,1)</f>
        <v>7.8462786413615968E-2</v>
      </c>
      <c r="L297" s="844">
        <f ca="1">K297*IF('10_CS_ZESCO'!F$116&gt;0,H$254/G$254,1)</f>
        <v>8.474281839698132E-2</v>
      </c>
      <c r="M297" s="844">
        <f ca="1">L297*IF('10_CS_ZESCO'!G$116&gt;0,I$254/H$254,1)</f>
        <v>9.1525493780036646E-2</v>
      </c>
      <c r="N297" s="844">
        <f ca="1">M297*IF('10_CS_ZESCO'!H$116&gt;0,J$254/I$254,1)</f>
        <v>9.88510433112752E-2</v>
      </c>
      <c r="O297" s="844">
        <f ca="1">N297*IF('10_CS_ZESCO'!I$116&gt;0,K$254/J$254,1)</f>
        <v>0.10162256789009597</v>
      </c>
      <c r="P297" s="844">
        <f ca="1">O297*IF('10_CS_ZESCO'!J$116&gt;0,L$254/K$254,1)</f>
        <v>0.10447179876551921</v>
      </c>
      <c r="Q297" s="844">
        <f ca="1">P297*IF('10_CS_ZESCO'!K$116&gt;0,M$254/L$254,1)</f>
        <v>0.1074009146187581</v>
      </c>
      <c r="R297" s="844">
        <f ca="1">Q297*IF('10_CS_ZESCO'!L$116&gt;0,N$254/M$254,1)</f>
        <v>0.11041215521554572</v>
      </c>
      <c r="S297" s="844">
        <f ca="1">R297*IF('10_CS_ZESCO'!M$116&gt;0,O$254/N$254,1)</f>
        <v>0.11350782311878531</v>
      </c>
      <c r="T297" s="844">
        <f ca="1">S297*IF('10_CS_ZESCO'!N$116&gt;0,P$254/O$254,1)</f>
        <v>0.11669028544921853</v>
      </c>
      <c r="U297" s="844">
        <f ca="1">T297*IF('10_CS_ZESCO'!O$116&gt;0,Q$254/P$254,1)</f>
        <v>0.11996197569545831</v>
      </c>
      <c r="V297" s="844">
        <f ca="1">U297*IF('10_CS_ZESCO'!P$116&gt;0,R$254/Q$254,1)</f>
        <v>0.11996197569545831</v>
      </c>
      <c r="W297" s="844">
        <f ca="1">V297*IF('10_CS_ZESCO'!Q$116&gt;0,S$254/R$254,1)</f>
        <v>0.11996197569545831</v>
      </c>
      <c r="X297" s="844">
        <f ca="1">W297*IF('10_CS_ZESCO'!R$116&gt;0,T$254/S$254,1)</f>
        <v>0.11996197569545831</v>
      </c>
      <c r="Y297" s="844">
        <f ca="1">X297*IF('10_CS_ZESCO'!S$116&gt;0,U$254/T$254,1)</f>
        <v>0.11996197569545831</v>
      </c>
      <c r="Z297" s="844">
        <f ca="1">Y297*IF('10_CS_ZESCO'!T$116&gt;0,V$254/U$254,1)</f>
        <v>0.11996197569545831</v>
      </c>
      <c r="AA297" s="844">
        <f ca="1">Z297*IF('10_CS_ZESCO'!U$116&gt;0,W$254/V$254,1)</f>
        <v>0.12332539557477025</v>
      </c>
      <c r="AB297" s="844">
        <f ca="1">AA297*IF('10_CS_ZESCO'!V$116&gt;0,X$254/W$254,1)</f>
        <v>0.12332539557477025</v>
      </c>
      <c r="AC297" s="844">
        <f ca="1">AB297*IF('10_CS_ZESCO'!W$116&gt;0,Y$254/X$254,1)</f>
        <v>0.12332539557477025</v>
      </c>
      <c r="AD297" s="844">
        <f ca="1">AC297*IF('10_CS_ZESCO'!X$116&gt;0,Z$254/Y$254,1)</f>
        <v>0.12332539557477025</v>
      </c>
      <c r="AE297" s="844">
        <f ca="1">AD297*IF('10_CS_ZESCO'!Y$116&gt;0,AA$254/Z$254,1)</f>
        <v>0.12678311694602551</v>
      </c>
      <c r="AF297" s="844">
        <f ca="1">AE297*IF('10_CS_ZESCO'!Z$116&gt;0,AB$254/AA$254,1)</f>
        <v>0.12678311694602551</v>
      </c>
      <c r="AG297" s="844">
        <f ca="1">AF297*IF('10_CS_ZESCO'!AA$116&gt;0,AC$254/AB$254,1)</f>
        <v>0.12678311694602551</v>
      </c>
      <c r="AH297" s="844">
        <f ca="1">AG297*IF('10_CS_ZESCO'!AB$116&gt;0,AD$254/AC$254,1)</f>
        <v>0.13033778377628791</v>
      </c>
    </row>
    <row r="298" spans="1:34" x14ac:dyDescent="0.2">
      <c r="A298" s="367" t="s">
        <v>902</v>
      </c>
      <c r="B298" s="376" t="s">
        <v>105</v>
      </c>
      <c r="C298" s="217" t="s">
        <v>1288</v>
      </c>
      <c r="D298" s="308"/>
      <c r="E298" s="308"/>
      <c r="F298" s="308"/>
      <c r="G298" s="308"/>
      <c r="H298" s="308"/>
      <c r="I298" s="844">
        <f>I184/I286</f>
        <v>0.15540812959869696</v>
      </c>
      <c r="J298" s="844">
        <f ca="1">I298*IF('10_CS_ZESCO'!D$116&gt;0,F$256/E$256,1)</f>
        <v>0.15550307517938333</v>
      </c>
      <c r="K298" s="844">
        <f ca="1">J298*IF('10_CS_ZESCO'!E$116&gt;0,G$256/F$256,1)</f>
        <v>0.1588069795198391</v>
      </c>
      <c r="L298" s="844">
        <f ca="1">K298*IF('10_CS_ZESCO'!F$116&gt;0,H$256/G$256,1)</f>
        <v>0.16202755248133999</v>
      </c>
      <c r="M298" s="844">
        <f ca="1">L298*IF('10_CS_ZESCO'!G$116&gt;0,I$256/H$256,1)</f>
        <v>0.16531343800172024</v>
      </c>
      <c r="N298" s="844">
        <f ca="1">M298*IF('10_CS_ZESCO'!H$116&gt;0,J$256/I$256,1)</f>
        <v>0.16866596060627359</v>
      </c>
      <c r="O298" s="844">
        <f ca="1">N298*IF('10_CS_ZESCO'!I$116&gt;0,K$256/J$256,1)</f>
        <v>0.17339491277280458</v>
      </c>
      <c r="P298" s="844">
        <f ca="1">O298*IF('10_CS_ZESCO'!J$116&gt;0,L$256/K$256,1)</f>
        <v>0.17825645238325702</v>
      </c>
      <c r="Q298" s="844">
        <f ca="1">P298*IF('10_CS_ZESCO'!K$116&gt;0,M$256/L$256,1)</f>
        <v>0.18325429684260072</v>
      </c>
      <c r="R298" s="844">
        <f ca="1">Q298*IF('10_CS_ZESCO'!L$116&gt;0,N$256/M$256,1)</f>
        <v>0.18839226778211288</v>
      </c>
      <c r="S298" s="844">
        <f ca="1">R298*IF('10_CS_ZESCO'!M$116&gt;0,O$256/N$256,1)</f>
        <v>0.1936742939816114</v>
      </c>
      <c r="T298" s="844">
        <f ca="1">S298*IF('10_CS_ZESCO'!N$116&gt;0,P$256/O$256,1)</f>
        <v>0.19910441437361917</v>
      </c>
      <c r="U298" s="844">
        <f ca="1">T298*IF('10_CS_ZESCO'!O$116&gt;0,Q$256/P$256,1)</f>
        <v>0.20468678113175806</v>
      </c>
      <c r="V298" s="844">
        <f ca="1">U298*IF('10_CS_ZESCO'!P$116&gt;0,R$256/Q$256,1)</f>
        <v>0.20468678113175806</v>
      </c>
      <c r="W298" s="844">
        <f ca="1">V298*IF('10_CS_ZESCO'!Q$116&gt;0,S$256/R$256,1)</f>
        <v>0.20468678113175806</v>
      </c>
      <c r="X298" s="844">
        <f ca="1">W298*IF('10_CS_ZESCO'!R$116&gt;0,T$256/S$256,1)</f>
        <v>0.20468678113175806</v>
      </c>
      <c r="Y298" s="844">
        <f ca="1">X298*IF('10_CS_ZESCO'!S$116&gt;0,U$256/T$256,1)</f>
        <v>0.20468678113175806</v>
      </c>
      <c r="Z298" s="844">
        <f ca="1">Y298*IF('10_CS_ZESCO'!T$116&gt;0,V$256/U$256,1)</f>
        <v>0.20468678113175806</v>
      </c>
      <c r="AA298" s="844">
        <f ca="1">Z298*IF('10_CS_ZESCO'!U$116&gt;0,W$256/V$256,1)</f>
        <v>0.21042566284573255</v>
      </c>
      <c r="AB298" s="844">
        <f ca="1">AA298*IF('10_CS_ZESCO'!V$116&gt;0,X$256/W$256,1)</f>
        <v>0.21042566284573255</v>
      </c>
      <c r="AC298" s="844">
        <f ca="1">AB298*IF('10_CS_ZESCO'!W$116&gt;0,Y$256/X$256,1)</f>
        <v>0.21042566284573255</v>
      </c>
      <c r="AD298" s="844">
        <f ca="1">AC298*IF('10_CS_ZESCO'!X$116&gt;0,Z$256/Y$256,1)</f>
        <v>0.21042566284573255</v>
      </c>
      <c r="AE298" s="844">
        <f ca="1">AD298*IF('10_CS_ZESCO'!Y$116&gt;0,AA$256/Z$256,1)</f>
        <v>0.2163254477853325</v>
      </c>
      <c r="AF298" s="844">
        <f ca="1">AE298*IF('10_CS_ZESCO'!Z$116&gt;0,AB$256/AA$256,1)</f>
        <v>0.2163254477853325</v>
      </c>
      <c r="AG298" s="844">
        <f ca="1">AF298*IF('10_CS_ZESCO'!AA$116&gt;0,AC$256/AB$256,1)</f>
        <v>0.2163254477853325</v>
      </c>
      <c r="AH298" s="844">
        <f ca="1">AG298*IF('10_CS_ZESCO'!AB$116&gt;0,AD$256/AC$256,1)</f>
        <v>0.22239064725594931</v>
      </c>
    </row>
    <row r="299" spans="1:34" x14ac:dyDescent="0.2">
      <c r="A299" s="367" t="s">
        <v>881</v>
      </c>
      <c r="B299" s="376" t="s">
        <v>105</v>
      </c>
      <c r="C299" s="217" t="s">
        <v>1289</v>
      </c>
      <c r="D299" s="308"/>
      <c r="E299" s="308"/>
      <c r="F299" s="308"/>
      <c r="G299" s="308"/>
      <c r="H299" s="308"/>
      <c r="I299" s="844">
        <f>I185/I287</f>
        <v>7.2299847769966091E-2</v>
      </c>
      <c r="J299" s="844">
        <f ca="1">I299*IF('10_CS_ZESCO'!D$116&gt;0,F$255/E$255,1)</f>
        <v>7.0230619259308805E-2</v>
      </c>
      <c r="K299" s="844">
        <f ca="1">J299*IF('10_CS_ZESCO'!E$116&gt;0,G$255/F$255,1)</f>
        <v>6.9500825484385423E-2</v>
      </c>
      <c r="L299" s="844">
        <f ca="1">K299*IF('10_CS_ZESCO'!F$116&gt;0,H$255/G$255,1)</f>
        <v>6.8776110740232058E-2</v>
      </c>
      <c r="M299" s="844">
        <f ca="1">L299*IF('10_CS_ZESCO'!G$116&gt;0,I$255/H$255,1)</f>
        <v>6.8058952905751799E-2</v>
      </c>
      <c r="N299" s="844">
        <f ca="1">M299*IF('10_CS_ZESCO'!H$116&gt;0,J$255/I$255,1)</f>
        <v>6.7349273181825084E-2</v>
      </c>
      <c r="O299" s="844">
        <f ca="1">N299*IF('10_CS_ZESCO'!I$116&gt;0,K$255/J$255,1)</f>
        <v>6.9237570560754733E-2</v>
      </c>
      <c r="P299" s="844">
        <f ca="1">O299*IF('10_CS_ZESCO'!J$116&gt;0,L$255/K$255,1)</f>
        <v>7.1178810856850655E-2</v>
      </c>
      <c r="Q299" s="844">
        <f ca="1">P299*IF('10_CS_ZESCO'!K$116&gt;0,M$255/L$255,1)</f>
        <v>7.3174478450967986E-2</v>
      </c>
      <c r="R299" s="844">
        <f ca="1">Q299*IF('10_CS_ZESCO'!L$116&gt;0,N$255/M$255,1)</f>
        <v>7.5226099342116617E-2</v>
      </c>
      <c r="S299" s="844">
        <f ca="1">R299*IF('10_CS_ZESCO'!M$116&gt;0,O$255/N$255,1)</f>
        <v>7.7335242314325509E-2</v>
      </c>
      <c r="T299" s="844">
        <f ca="1">S299*IF('10_CS_ZESCO'!N$116&gt;0,P$255/O$255,1)</f>
        <v>7.95035201362225E-2</v>
      </c>
      <c r="U299" s="844">
        <f ca="1">T299*IF('10_CS_ZESCO'!O$116&gt;0,Q$255/P$255,1)</f>
        <v>8.1732590794247439E-2</v>
      </c>
      <c r="V299" s="844">
        <f ca="1">U299*IF('10_CS_ZESCO'!P$116&gt;0,R$255/Q$255,1)</f>
        <v>8.1732590794247439E-2</v>
      </c>
      <c r="W299" s="844">
        <f ca="1">V299*IF('10_CS_ZESCO'!Q$116&gt;0,S$255/R$255,1)</f>
        <v>8.1732590794247439E-2</v>
      </c>
      <c r="X299" s="844">
        <f ca="1">W299*IF('10_CS_ZESCO'!R$116&gt;0,T$255/S$255,1)</f>
        <v>8.1732590794247439E-2</v>
      </c>
      <c r="Y299" s="844">
        <f ca="1">X299*IF('10_CS_ZESCO'!S$116&gt;0,U$255/T$255,1)</f>
        <v>8.1732590794247439E-2</v>
      </c>
      <c r="Z299" s="844">
        <f ca="1">Y299*IF('10_CS_ZESCO'!T$116&gt;0,V$255/U$255,1)</f>
        <v>8.1732590794247439E-2</v>
      </c>
      <c r="AA299" s="844">
        <f ca="1">Z299*IF('10_CS_ZESCO'!U$116&gt;0,W$255/V$255,1)</f>
        <v>8.4024158760441309E-2</v>
      </c>
      <c r="AB299" s="844">
        <f ca="1">AA299*IF('10_CS_ZESCO'!V$116&gt;0,X$255/W$255,1)</f>
        <v>8.4024158760441309E-2</v>
      </c>
      <c r="AC299" s="844">
        <f ca="1">AB299*IF('10_CS_ZESCO'!W$116&gt;0,Y$255/X$255,1)</f>
        <v>8.4024158760441309E-2</v>
      </c>
      <c r="AD299" s="844">
        <f ca="1">AC299*IF('10_CS_ZESCO'!X$116&gt;0,Z$255/Y$255,1)</f>
        <v>8.4024158760441309E-2</v>
      </c>
      <c r="AE299" s="844">
        <f ca="1">AD299*IF('10_CS_ZESCO'!Y$116&gt;0,AA$255/Z$255,1)</f>
        <v>8.6379976295780772E-2</v>
      </c>
      <c r="AF299" s="844">
        <f ca="1">AE299*IF('10_CS_ZESCO'!Z$116&gt;0,AB$255/AA$255,1)</f>
        <v>8.6379976295780772E-2</v>
      </c>
      <c r="AG299" s="844">
        <f ca="1">AF299*IF('10_CS_ZESCO'!AA$116&gt;0,AC$255/AB$255,1)</f>
        <v>8.6379976295780772E-2</v>
      </c>
      <c r="AH299" s="844">
        <f ca="1">AG299*IF('10_CS_ZESCO'!AB$116&gt;0,AD$255/AC$255,1)</f>
        <v>8.8801844790055026E-2</v>
      </c>
    </row>
    <row r="300" spans="1:34" x14ac:dyDescent="0.2"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s="386" customFormat="1" ht="13" x14ac:dyDescent="0.2">
      <c r="A301" s="1571" t="s">
        <v>1040</v>
      </c>
      <c r="B301" s="1571"/>
      <c r="C301" s="1571"/>
      <c r="D301" s="1571"/>
      <c r="E301" s="1571"/>
      <c r="F301" s="1571"/>
      <c r="G301" s="1571"/>
      <c r="H301" s="1571"/>
      <c r="I301" s="1571"/>
      <c r="J301" s="1571"/>
      <c r="K301" s="1571"/>
      <c r="L301" s="1571"/>
      <c r="M301" s="1571"/>
      <c r="N301" s="1571"/>
      <c r="O301" s="1571"/>
      <c r="P301" s="1571"/>
      <c r="Q301" s="1571"/>
      <c r="R301" s="1571"/>
      <c r="S301" s="1571"/>
      <c r="T301" s="1571"/>
      <c r="U301" s="1571"/>
      <c r="V301" s="1571"/>
      <c r="W301" s="1571"/>
      <c r="X301" s="1571"/>
      <c r="Y301" s="1571"/>
      <c r="Z301" s="1571"/>
      <c r="AA301" s="1571"/>
      <c r="AB301" s="1571"/>
      <c r="AC301" s="1571"/>
      <c r="AD301" s="1571"/>
      <c r="AE301" s="1571"/>
      <c r="AF301" s="1571"/>
      <c r="AG301" s="1571"/>
      <c r="AH301" s="1571"/>
    </row>
    <row r="302" spans="1:34" x14ac:dyDescent="0.2">
      <c r="A302" s="217" t="s">
        <v>1044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x14ac:dyDescent="0.2"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x14ac:dyDescent="0.2">
      <c r="A304" s="364" t="s">
        <v>850</v>
      </c>
      <c r="B304" s="364" t="s">
        <v>138</v>
      </c>
      <c r="C304" s="364" t="s">
        <v>899</v>
      </c>
      <c r="D304" s="622"/>
      <c r="E304" s="622">
        <v>2021</v>
      </c>
      <c r="F304" s="622">
        <v>2022</v>
      </c>
      <c r="G304" s="622">
        <v>2023</v>
      </c>
      <c r="H304" s="622">
        <v>2024</v>
      </c>
      <c r="I304" s="622">
        <v>2025</v>
      </c>
      <c r="J304" s="622">
        <v>2026</v>
      </c>
      <c r="K304" s="622">
        <v>2027</v>
      </c>
      <c r="L304" s="622">
        <v>2028</v>
      </c>
      <c r="M304" s="622">
        <v>2029</v>
      </c>
      <c r="N304" s="622">
        <v>2030</v>
      </c>
      <c r="O304" s="622">
        <v>2031</v>
      </c>
      <c r="P304" s="622">
        <v>2032</v>
      </c>
      <c r="Q304" s="622">
        <v>2033</v>
      </c>
      <c r="R304" s="622">
        <v>2034</v>
      </c>
      <c r="S304" s="622">
        <v>2035</v>
      </c>
      <c r="T304" s="622">
        <v>2036</v>
      </c>
      <c r="U304" s="622">
        <v>2037</v>
      </c>
      <c r="V304" s="622">
        <v>2038</v>
      </c>
      <c r="W304" s="622">
        <v>2039</v>
      </c>
      <c r="X304" s="622">
        <v>2040</v>
      </c>
      <c r="Y304" s="622">
        <v>2041</v>
      </c>
      <c r="Z304" s="622">
        <v>2042</v>
      </c>
      <c r="AA304" s="622">
        <v>2043</v>
      </c>
      <c r="AB304" s="622">
        <v>2044</v>
      </c>
      <c r="AC304" s="622">
        <v>2045</v>
      </c>
      <c r="AD304" s="622">
        <v>2046</v>
      </c>
      <c r="AE304" s="622">
        <v>2047</v>
      </c>
      <c r="AF304" s="622">
        <v>2048</v>
      </c>
      <c r="AG304" s="622">
        <v>2049</v>
      </c>
      <c r="AH304" s="622">
        <v>2050</v>
      </c>
    </row>
    <row r="305" spans="1:34" x14ac:dyDescent="0.2">
      <c r="A305" s="367" t="s">
        <v>852</v>
      </c>
      <c r="B305" s="376" t="s">
        <v>159</v>
      </c>
      <c r="C305" s="217" t="s">
        <v>1290</v>
      </c>
      <c r="D305" s="368"/>
      <c r="E305" s="368"/>
      <c r="F305" s="368"/>
      <c r="G305" s="368"/>
      <c r="H305" s="368"/>
      <c r="I305" s="836">
        <f t="shared" ref="I305:AH305" si="15">I283*I295</f>
        <v>870.1206413730805</v>
      </c>
      <c r="J305" s="836">
        <f t="shared" ca="1" si="15"/>
        <v>929.5028946642276</v>
      </c>
      <c r="K305" s="836">
        <f t="shared" ca="1" si="15"/>
        <v>1006.4954784350549</v>
      </c>
      <c r="L305" s="836">
        <f t="shared" ca="1" si="15"/>
        <v>1089.8655119047876</v>
      </c>
      <c r="M305" s="836">
        <f t="shared" ca="1" si="15"/>
        <v>1180.1412519868852</v>
      </c>
      <c r="N305" s="836">
        <f t="shared" ca="1" si="15"/>
        <v>1277.894712171463</v>
      </c>
      <c r="O305" s="836">
        <f t="shared" ca="1" si="15"/>
        <v>1383.7452869700496</v>
      </c>
      <c r="P305" s="836">
        <f t="shared" ca="1" si="15"/>
        <v>1494.8704116033971</v>
      </c>
      <c r="Q305" s="836">
        <f t="shared" ca="1" si="15"/>
        <v>1611.1459168291442</v>
      </c>
      <c r="R305" s="836">
        <f t="shared" ca="1" si="15"/>
        <v>1732.3983418108303</v>
      </c>
      <c r="S305" s="836">
        <f t="shared" ca="1" si="15"/>
        <v>1858.4026028040994</v>
      </c>
      <c r="T305" s="836">
        <f t="shared" ca="1" si="15"/>
        <v>1993.571657716453</v>
      </c>
      <c r="U305" s="836">
        <f t="shared" ca="1" si="15"/>
        <v>2138.572098668802</v>
      </c>
      <c r="V305" s="836">
        <f t="shared" ca="1" si="15"/>
        <v>2249.1362761699788</v>
      </c>
      <c r="W305" s="836">
        <f t="shared" ca="1" si="15"/>
        <v>2365.4166216479671</v>
      </c>
      <c r="X305" s="836">
        <f t="shared" ca="1" si="15"/>
        <v>2487.7086609871671</v>
      </c>
      <c r="Y305" s="836">
        <f t="shared" ca="1" si="15"/>
        <v>2616.3231987602039</v>
      </c>
      <c r="Z305" s="836">
        <f t="shared" ca="1" si="15"/>
        <v>2751.5871081361065</v>
      </c>
      <c r="AA305" s="836">
        <f t="shared" ca="1" si="15"/>
        <v>2951.7210448592782</v>
      </c>
      <c r="AB305" s="836">
        <f t="shared" ca="1" si="15"/>
        <v>3104.3250228785032</v>
      </c>
      <c r="AC305" s="836">
        <f t="shared" ca="1" si="15"/>
        <v>3264.8186265613217</v>
      </c>
      <c r="AD305" s="836">
        <f t="shared" ca="1" si="15"/>
        <v>3433.6097495545428</v>
      </c>
      <c r="AE305" s="836">
        <f t="shared" ca="1" si="15"/>
        <v>3683.3499210786431</v>
      </c>
      <c r="AF305" s="836">
        <f t="shared" ca="1" si="15"/>
        <v>3873.7791119984095</v>
      </c>
      <c r="AG305" s="836">
        <f t="shared" ca="1" si="15"/>
        <v>4074.0534920887276</v>
      </c>
      <c r="AH305" s="836">
        <f t="shared" ca="1" si="15"/>
        <v>4370.375698782309</v>
      </c>
    </row>
    <row r="306" spans="1:34" x14ac:dyDescent="0.2">
      <c r="A306" s="367" t="s">
        <v>853</v>
      </c>
      <c r="B306" s="376" t="s">
        <v>159</v>
      </c>
      <c r="C306" s="217" t="s">
        <v>1291</v>
      </c>
      <c r="D306" s="368"/>
      <c r="E306" s="368"/>
      <c r="F306" s="368"/>
      <c r="G306" s="368"/>
      <c r="H306" s="368"/>
      <c r="I306" s="836">
        <f t="shared" ref="I306:AH306" si="16">I284*I296</f>
        <v>229.17285456187898</v>
      </c>
      <c r="J306" s="836">
        <f t="shared" ca="1" si="16"/>
        <v>233.75631165311657</v>
      </c>
      <c r="K306" s="836">
        <f t="shared" ca="1" si="16"/>
        <v>238.43143788617888</v>
      </c>
      <c r="L306" s="836">
        <f t="shared" ca="1" si="16"/>
        <v>243.20006664390246</v>
      </c>
      <c r="M306" s="836">
        <f t="shared" ca="1" si="16"/>
        <v>248.06406797678054</v>
      </c>
      <c r="N306" s="836">
        <f t="shared" ca="1" si="16"/>
        <v>253.02534933631614</v>
      </c>
      <c r="O306" s="836">
        <f t="shared" ca="1" si="16"/>
        <v>258.08585632304249</v>
      </c>
      <c r="P306" s="836">
        <f t="shared" ca="1" si="16"/>
        <v>263.24757344950331</v>
      </c>
      <c r="Q306" s="836">
        <f t="shared" ca="1" si="16"/>
        <v>268.5125249184934</v>
      </c>
      <c r="R306" s="836">
        <f t="shared" ca="1" si="16"/>
        <v>273.8827754168633</v>
      </c>
      <c r="S306" s="836">
        <f t="shared" ca="1" si="16"/>
        <v>279.36043092520055</v>
      </c>
      <c r="T306" s="836">
        <f t="shared" ca="1" si="16"/>
        <v>284.94763954370455</v>
      </c>
      <c r="U306" s="836">
        <f t="shared" ca="1" si="16"/>
        <v>290.6465923345786</v>
      </c>
      <c r="V306" s="836">
        <f t="shared" ca="1" si="16"/>
        <v>290.6465923345786</v>
      </c>
      <c r="W306" s="836">
        <f t="shared" ca="1" si="16"/>
        <v>290.6465923345786</v>
      </c>
      <c r="X306" s="836">
        <f t="shared" ca="1" si="16"/>
        <v>290.6465923345786</v>
      </c>
      <c r="Y306" s="836">
        <f t="shared" ca="1" si="16"/>
        <v>290.6465923345786</v>
      </c>
      <c r="Z306" s="836">
        <f t="shared" ca="1" si="16"/>
        <v>290.6465923345786</v>
      </c>
      <c r="AA306" s="836">
        <f t="shared" ca="1" si="16"/>
        <v>296.45952418127024</v>
      </c>
      <c r="AB306" s="836">
        <f t="shared" ca="1" si="16"/>
        <v>296.45952418127024</v>
      </c>
      <c r="AC306" s="836">
        <f t="shared" ca="1" si="16"/>
        <v>296.45952418127024</v>
      </c>
      <c r="AD306" s="836">
        <f t="shared" ca="1" si="16"/>
        <v>296.45952418127024</v>
      </c>
      <c r="AE306" s="836">
        <f t="shared" ca="1" si="16"/>
        <v>302.38871466489564</v>
      </c>
      <c r="AF306" s="836">
        <f t="shared" ca="1" si="16"/>
        <v>302.38871466489564</v>
      </c>
      <c r="AG306" s="836">
        <f t="shared" ca="1" si="16"/>
        <v>302.38871466489564</v>
      </c>
      <c r="AH306" s="836">
        <f t="shared" ca="1" si="16"/>
        <v>308.43648895819354</v>
      </c>
    </row>
    <row r="307" spans="1:34" x14ac:dyDescent="0.2">
      <c r="A307" s="367" t="s">
        <v>468</v>
      </c>
      <c r="B307" s="376" t="s">
        <v>159</v>
      </c>
      <c r="C307" s="217" t="s">
        <v>1292</v>
      </c>
      <c r="D307" s="368"/>
      <c r="E307" s="368"/>
      <c r="F307" s="368"/>
      <c r="G307" s="368"/>
      <c r="H307" s="368"/>
      <c r="I307" s="836">
        <f t="shared" ref="I307:AH307" si="17">I285*I297</f>
        <v>217.62764227642273</v>
      </c>
      <c r="J307" s="836">
        <f t="shared" ca="1" si="17"/>
        <v>238.69137064345384</v>
      </c>
      <c r="K307" s="836">
        <f t="shared" ca="1" si="17"/>
        <v>277.06502323448279</v>
      </c>
      <c r="L307" s="836">
        <f t="shared" ca="1" si="17"/>
        <v>317.67408701398915</v>
      </c>
      <c r="M307" s="836">
        <f t="shared" ca="1" si="17"/>
        <v>364.23516899411953</v>
      </c>
      <c r="N307" s="836">
        <f t="shared" ca="1" si="17"/>
        <v>417.62064882028818</v>
      </c>
      <c r="O307" s="836">
        <f t="shared" ca="1" si="17"/>
        <v>455.7763447349343</v>
      </c>
      <c r="P307" s="836">
        <f t="shared" ca="1" si="17"/>
        <v>496.25844227021116</v>
      </c>
      <c r="Q307" s="836">
        <f t="shared" ca="1" si="17"/>
        <v>539.07348722177642</v>
      </c>
      <c r="R307" s="836">
        <f t="shared" ca="1" si="17"/>
        <v>584.21081563665211</v>
      </c>
      <c r="S307" s="836">
        <f t="shared" ca="1" si="17"/>
        <v>631.64108998651761</v>
      </c>
      <c r="T307" s="836">
        <f t="shared" ca="1" si="17"/>
        <v>682.92208203056316</v>
      </c>
      <c r="U307" s="836">
        <f t="shared" ca="1" si="17"/>
        <v>738.36641966233424</v>
      </c>
      <c r="V307" s="836">
        <f t="shared" ca="1" si="17"/>
        <v>776.53996355887705</v>
      </c>
      <c r="W307" s="836">
        <f t="shared" ca="1" si="17"/>
        <v>816.68707967487103</v>
      </c>
      <c r="X307" s="836">
        <f t="shared" ca="1" si="17"/>
        <v>858.90980169406191</v>
      </c>
      <c r="Y307" s="836">
        <f t="shared" ca="1" si="17"/>
        <v>903.31543844164503</v>
      </c>
      <c r="Z307" s="836">
        <f t="shared" ca="1" si="17"/>
        <v>950.01684660907813</v>
      </c>
      <c r="AA307" s="836">
        <f t="shared" ca="1" si="17"/>
        <v>1027.1457844267704</v>
      </c>
      <c r="AB307" s="836">
        <f t="shared" ca="1" si="17"/>
        <v>1080.2492214816345</v>
      </c>
      <c r="AC307" s="836">
        <f t="shared" ca="1" si="17"/>
        <v>1136.0981062322351</v>
      </c>
      <c r="AD307" s="836">
        <f t="shared" ca="1" si="17"/>
        <v>1194.8343783244418</v>
      </c>
      <c r="AE307" s="836">
        <f t="shared" ca="1" si="17"/>
        <v>1291.8392964973807</v>
      </c>
      <c r="AF307" s="836">
        <f t="shared" ca="1" si="17"/>
        <v>1358.6273881262953</v>
      </c>
      <c r="AG307" s="836">
        <f t="shared" ca="1" si="17"/>
        <v>1428.8684240924249</v>
      </c>
      <c r="AH307" s="836">
        <f t="shared" ca="1" si="17"/>
        <v>1544.8738446540222</v>
      </c>
    </row>
    <row r="308" spans="1:34" x14ac:dyDescent="0.2">
      <c r="A308" s="367" t="s">
        <v>854</v>
      </c>
      <c r="B308" s="376" t="s">
        <v>159</v>
      </c>
      <c r="C308" s="217" t="s">
        <v>1293</v>
      </c>
      <c r="D308" s="368"/>
      <c r="E308" s="368"/>
      <c r="F308" s="368"/>
      <c r="G308" s="368"/>
      <c r="H308" s="368"/>
      <c r="I308" s="836">
        <f t="shared" ref="I308:AH308" si="18">I286*I298</f>
        <v>88.431887985546524</v>
      </c>
      <c r="J308" s="836">
        <f t="shared" ca="1" si="18"/>
        <v>92.671298642643521</v>
      </c>
      <c r="K308" s="836">
        <f t="shared" ca="1" si="18"/>
        <v>100.47008335735269</v>
      </c>
      <c r="L308" s="836">
        <f t="shared" ca="1" si="18"/>
        <v>108.82206394961879</v>
      </c>
      <c r="M308" s="836">
        <f t="shared" ca="1" si="18"/>
        <v>117.86833658865747</v>
      </c>
      <c r="N308" s="836">
        <f t="shared" ca="1" si="18"/>
        <v>127.66661709898329</v>
      </c>
      <c r="O308" s="836">
        <f t="shared" ca="1" si="18"/>
        <v>139.33081194720438</v>
      </c>
      <c r="P308" s="836">
        <f t="shared" ca="1" si="18"/>
        <v>151.7061876859263</v>
      </c>
      <c r="Q308" s="836">
        <f t="shared" ca="1" si="18"/>
        <v>164.79474536464249</v>
      </c>
      <c r="R308" s="836">
        <f t="shared" ca="1" si="18"/>
        <v>178.59322501331701</v>
      </c>
      <c r="S308" s="836">
        <f t="shared" ca="1" si="18"/>
        <v>193.09265815061318</v>
      </c>
      <c r="T308" s="836">
        <f t="shared" ca="1" si="18"/>
        <v>208.76925554644848</v>
      </c>
      <c r="U308" s="836">
        <f t="shared" ca="1" si="18"/>
        <v>225.7185875364672</v>
      </c>
      <c r="V308" s="836">
        <f t="shared" ca="1" si="18"/>
        <v>237.38823851210256</v>
      </c>
      <c r="W308" s="836">
        <f t="shared" ca="1" si="18"/>
        <v>249.66121044317828</v>
      </c>
      <c r="X308" s="836">
        <f t="shared" ca="1" si="18"/>
        <v>262.56869502309058</v>
      </c>
      <c r="Y308" s="836">
        <f t="shared" ca="1" si="18"/>
        <v>276.14349655578445</v>
      </c>
      <c r="Z308" s="836">
        <f t="shared" ca="1" si="18"/>
        <v>290.42011532771846</v>
      </c>
      <c r="AA308" s="836">
        <f t="shared" ca="1" si="18"/>
        <v>313.99842880296978</v>
      </c>
      <c r="AB308" s="836">
        <f t="shared" ca="1" si="18"/>
        <v>330.23214757208331</v>
      </c>
      <c r="AC308" s="836">
        <f t="shared" ca="1" si="18"/>
        <v>347.30514960156006</v>
      </c>
      <c r="AD308" s="836">
        <f t="shared" ca="1" si="18"/>
        <v>365.26082583596076</v>
      </c>
      <c r="AE308" s="836">
        <f t="shared" ca="1" si="18"/>
        <v>394.91522578023165</v>
      </c>
      <c r="AF308" s="836">
        <f t="shared" ca="1" si="18"/>
        <v>415.33234295306971</v>
      </c>
      <c r="AG308" s="836">
        <f t="shared" ca="1" si="18"/>
        <v>436.80502508374343</v>
      </c>
      <c r="AH308" s="836">
        <f t="shared" ca="1" si="18"/>
        <v>472.26787791460777</v>
      </c>
    </row>
    <row r="309" spans="1:34" x14ac:dyDescent="0.2">
      <c r="A309" s="367" t="s">
        <v>469</v>
      </c>
      <c r="B309" s="376" t="s">
        <v>159</v>
      </c>
      <c r="C309" s="217" t="s">
        <v>1294</v>
      </c>
      <c r="D309" s="368"/>
      <c r="E309" s="368"/>
      <c r="F309" s="368"/>
      <c r="G309" s="368"/>
      <c r="H309" s="368"/>
      <c r="I309" s="836">
        <f t="shared" ref="I309:AH309" si="19">I287*I299</f>
        <v>72.63893405600723</v>
      </c>
      <c r="J309" s="836">
        <f t="shared" ca="1" si="19"/>
        <v>73.897488904484902</v>
      </c>
      <c r="K309" s="836">
        <f t="shared" ca="1" si="19"/>
        <v>77.634374077307626</v>
      </c>
      <c r="L309" s="836">
        <f t="shared" ca="1" si="19"/>
        <v>81.557257950618535</v>
      </c>
      <c r="M309" s="836">
        <f t="shared" ca="1" si="19"/>
        <v>85.678366103655804</v>
      </c>
      <c r="N309" s="836">
        <f t="shared" ca="1" si="19"/>
        <v>90.007714857662222</v>
      </c>
      <c r="O309" s="836">
        <f t="shared" ca="1" si="19"/>
        <v>98.231223459984676</v>
      </c>
      <c r="P309" s="836">
        <f t="shared" ca="1" si="19"/>
        <v>106.9561299081887</v>
      </c>
      <c r="Q309" s="836">
        <f t="shared" ca="1" si="19"/>
        <v>116.18384498526767</v>
      </c>
      <c r="R309" s="836">
        <f t="shared" ca="1" si="19"/>
        <v>125.91207034212989</v>
      </c>
      <c r="S309" s="836">
        <f t="shared" ca="1" si="19"/>
        <v>136.13448300626155</v>
      </c>
      <c r="T309" s="836">
        <f t="shared" ca="1" si="19"/>
        <v>147.18682182752696</v>
      </c>
      <c r="U309" s="836">
        <f t="shared" ca="1" si="19"/>
        <v>159.13646595103845</v>
      </c>
      <c r="V309" s="836">
        <f t="shared" ca="1" si="19"/>
        <v>167.36382124070715</v>
      </c>
      <c r="W309" s="836">
        <f t="shared" ca="1" si="19"/>
        <v>176.01653079885173</v>
      </c>
      <c r="X309" s="836">
        <f t="shared" ca="1" si="19"/>
        <v>185.11658544115238</v>
      </c>
      <c r="Y309" s="836">
        <f t="shared" ca="1" si="19"/>
        <v>194.68711290845997</v>
      </c>
      <c r="Z309" s="836">
        <f t="shared" ca="1" si="19"/>
        <v>204.75243664582737</v>
      </c>
      <c r="AA309" s="836">
        <f t="shared" ca="1" si="19"/>
        <v>221.37565549762465</v>
      </c>
      <c r="AB309" s="836">
        <f t="shared" ca="1" si="19"/>
        <v>232.82077688685186</v>
      </c>
      <c r="AC309" s="836">
        <f t="shared" ca="1" si="19"/>
        <v>244.85761105190213</v>
      </c>
      <c r="AD309" s="836">
        <f t="shared" ca="1" si="19"/>
        <v>257.51674954328547</v>
      </c>
      <c r="AE309" s="836">
        <f t="shared" ca="1" si="19"/>
        <v>278.42374022816881</v>
      </c>
      <c r="AF309" s="836">
        <f t="shared" ca="1" si="19"/>
        <v>292.81824759796518</v>
      </c>
      <c r="AG309" s="836">
        <f t="shared" ca="1" si="19"/>
        <v>307.95695099877997</v>
      </c>
      <c r="AH309" s="836">
        <f t="shared" ca="1" si="19"/>
        <v>332.95902607659696</v>
      </c>
    </row>
    <row r="310" spans="1:34" x14ac:dyDescent="0.2">
      <c r="B310" s="376"/>
      <c r="D310" s="368"/>
      <c r="E310" s="368"/>
      <c r="F310" s="368"/>
      <c r="G310" s="368"/>
      <c r="H310" s="368"/>
      <c r="I310" s="368"/>
      <c r="J310" s="368"/>
      <c r="K310" s="368"/>
      <c r="L310" s="368"/>
      <c r="M310" s="368"/>
      <c r="N310" s="368"/>
      <c r="O310" s="368"/>
      <c r="P310" s="368"/>
      <c r="Q310" s="368"/>
      <c r="R310" s="368"/>
      <c r="S310" s="368"/>
      <c r="T310" s="368"/>
      <c r="U310" s="368"/>
      <c r="V310" s="368"/>
      <c r="W310" s="368"/>
      <c r="X310" s="368"/>
      <c r="Y310" s="368"/>
      <c r="Z310" s="368"/>
      <c r="AA310" s="368"/>
      <c r="AB310" s="368"/>
      <c r="AC310" s="368"/>
      <c r="AD310" s="368"/>
      <c r="AE310" s="368"/>
      <c r="AF310" s="368"/>
      <c r="AG310" s="368"/>
      <c r="AH310" s="368"/>
    </row>
    <row r="311" spans="1:34" x14ac:dyDescent="0.2">
      <c r="A311" s="382" t="s">
        <v>903</v>
      </c>
      <c r="B311" s="376" t="s">
        <v>159</v>
      </c>
      <c r="D311" s="368"/>
      <c r="E311" s="368"/>
      <c r="F311" s="368"/>
      <c r="G311" s="368"/>
      <c r="H311" s="368"/>
      <c r="I311" s="634">
        <f>SUM(I305:I309)</f>
        <v>1477.991960252936</v>
      </c>
      <c r="J311" s="634">
        <f t="shared" ref="J311:AH311" ca="1" si="20">SUM(J305:J309)</f>
        <v>1568.5193645079264</v>
      </c>
      <c r="K311" s="634">
        <f t="shared" ca="1" si="20"/>
        <v>1700.0963969903771</v>
      </c>
      <c r="L311" s="634">
        <f t="shared" ca="1" si="20"/>
        <v>1841.1189874629167</v>
      </c>
      <c r="M311" s="634">
        <f t="shared" ca="1" si="20"/>
        <v>1995.9871916500986</v>
      </c>
      <c r="N311" s="634">
        <f t="shared" ca="1" si="20"/>
        <v>2166.2150422847126</v>
      </c>
      <c r="O311" s="634">
        <f t="shared" ca="1" si="20"/>
        <v>2335.1695234352155</v>
      </c>
      <c r="P311" s="634">
        <f t="shared" ca="1" si="20"/>
        <v>2513.0387449172267</v>
      </c>
      <c r="Q311" s="634">
        <f t="shared" ca="1" si="20"/>
        <v>2699.7105193193242</v>
      </c>
      <c r="R311" s="634">
        <f t="shared" ca="1" si="20"/>
        <v>2894.9972282197923</v>
      </c>
      <c r="S311" s="634">
        <f t="shared" ca="1" si="20"/>
        <v>3098.6312648726926</v>
      </c>
      <c r="T311" s="634">
        <f t="shared" ca="1" si="20"/>
        <v>3317.3974566646966</v>
      </c>
      <c r="U311" s="634">
        <f t="shared" ca="1" si="20"/>
        <v>3552.4401641532204</v>
      </c>
      <c r="V311" s="634">
        <f t="shared" ca="1" si="20"/>
        <v>3721.074891816244</v>
      </c>
      <c r="W311" s="634">
        <f t="shared" ca="1" si="20"/>
        <v>3898.4280348994466</v>
      </c>
      <c r="X311" s="634">
        <f t="shared" ca="1" si="20"/>
        <v>4084.9503354800509</v>
      </c>
      <c r="Y311" s="634">
        <f t="shared" ca="1" si="20"/>
        <v>4281.1158390006722</v>
      </c>
      <c r="Z311" s="634">
        <f t="shared" ca="1" si="20"/>
        <v>4487.4230990533088</v>
      </c>
      <c r="AA311" s="634">
        <f t="shared" ca="1" si="20"/>
        <v>4810.7004377679132</v>
      </c>
      <c r="AB311" s="634">
        <f t="shared" ca="1" si="20"/>
        <v>5044.0866930003431</v>
      </c>
      <c r="AC311" s="634">
        <f t="shared" ca="1" si="20"/>
        <v>5289.539017628289</v>
      </c>
      <c r="AD311" s="634">
        <f t="shared" ca="1" si="20"/>
        <v>5547.6812274395006</v>
      </c>
      <c r="AE311" s="634">
        <f t="shared" ca="1" si="20"/>
        <v>5950.9168982493202</v>
      </c>
      <c r="AF311" s="634">
        <f t="shared" ca="1" si="20"/>
        <v>6242.9458053406361</v>
      </c>
      <c r="AG311" s="634">
        <f t="shared" ca="1" si="20"/>
        <v>6550.0726069285711</v>
      </c>
      <c r="AH311" s="634">
        <f t="shared" ca="1" si="20"/>
        <v>7028.9129363857301</v>
      </c>
    </row>
    <row r="312" spans="1:34" x14ac:dyDescent="0.2"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x14ac:dyDescent="0.2">
      <c r="A313" s="433" t="s">
        <v>904</v>
      </c>
      <c r="B313" s="431"/>
      <c r="C313" s="434"/>
      <c r="D313" s="432"/>
      <c r="E313" s="432"/>
      <c r="F313" s="432"/>
      <c r="G313" s="432"/>
      <c r="H313" s="432"/>
      <c r="I313" s="845" t="str">
        <f>IF(ABS(I311-SUM(I181:I185))&lt;1,"OK","CHECK")</f>
        <v>OK</v>
      </c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5" spans="1:34" s="386" customFormat="1" ht="13" x14ac:dyDescent="0.2">
      <c r="A315" s="1571" t="s">
        <v>1272</v>
      </c>
      <c r="B315" s="1571"/>
      <c r="C315" s="1571"/>
      <c r="D315" s="1571"/>
      <c r="E315" s="1571"/>
      <c r="F315" s="1571"/>
      <c r="G315" s="1571"/>
      <c r="H315" s="1571"/>
      <c r="I315" s="1571"/>
      <c r="J315" s="1571"/>
      <c r="K315" s="1571"/>
      <c r="L315" s="1571"/>
      <c r="M315" s="1571"/>
      <c r="N315" s="1571"/>
      <c r="O315" s="1571"/>
      <c r="P315" s="1571"/>
      <c r="Q315" s="1571"/>
      <c r="R315" s="1571"/>
      <c r="S315" s="1571"/>
      <c r="T315" s="1571"/>
      <c r="U315" s="1571"/>
      <c r="V315" s="1571"/>
      <c r="W315" s="1571"/>
      <c r="X315" s="1571"/>
      <c r="Y315" s="1571"/>
      <c r="Z315" s="1571"/>
      <c r="AA315" s="1571"/>
      <c r="AB315" s="1571"/>
      <c r="AC315" s="1571"/>
      <c r="AD315" s="1571"/>
      <c r="AE315" s="1571"/>
      <c r="AF315" s="1571"/>
      <c r="AG315" s="1571"/>
      <c r="AH315" s="1571"/>
    </row>
    <row r="316" spans="1:34" x14ac:dyDescent="0.2">
      <c r="A316" s="217" t="s">
        <v>1273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x14ac:dyDescent="0.2"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x14ac:dyDescent="0.2">
      <c r="A318" s="364" t="s">
        <v>905</v>
      </c>
      <c r="B318" s="364" t="s">
        <v>138</v>
      </c>
      <c r="C318" s="364" t="s">
        <v>899</v>
      </c>
      <c r="D318" s="622"/>
      <c r="E318" s="622">
        <v>2021</v>
      </c>
      <c r="F318" s="622">
        <v>2022</v>
      </c>
      <c r="G318" s="622">
        <v>2023</v>
      </c>
      <c r="H318" s="622">
        <v>2024</v>
      </c>
      <c r="I318" s="622">
        <v>2025</v>
      </c>
      <c r="J318" s="622">
        <v>2026</v>
      </c>
      <c r="K318" s="622">
        <v>2027</v>
      </c>
      <c r="L318" s="622">
        <v>2028</v>
      </c>
      <c r="M318" s="622">
        <v>2029</v>
      </c>
      <c r="N318" s="622">
        <v>2030</v>
      </c>
      <c r="O318" s="622">
        <v>2031</v>
      </c>
      <c r="P318" s="622">
        <v>2032</v>
      </c>
      <c r="Q318" s="622">
        <v>2033</v>
      </c>
      <c r="R318" s="622">
        <v>2034</v>
      </c>
      <c r="S318" s="622">
        <v>2035</v>
      </c>
      <c r="T318" s="622">
        <v>2036</v>
      </c>
      <c r="U318" s="622">
        <v>2037</v>
      </c>
      <c r="V318" s="622">
        <v>2038</v>
      </c>
      <c r="W318" s="622">
        <v>2039</v>
      </c>
      <c r="X318" s="622">
        <v>2040</v>
      </c>
      <c r="Y318" s="622">
        <v>2041</v>
      </c>
      <c r="Z318" s="622">
        <v>2042</v>
      </c>
      <c r="AA318" s="622">
        <v>2043</v>
      </c>
      <c r="AB318" s="622">
        <v>2044</v>
      </c>
      <c r="AC318" s="622">
        <v>2045</v>
      </c>
      <c r="AD318" s="622">
        <v>2046</v>
      </c>
      <c r="AE318" s="622">
        <v>2047</v>
      </c>
      <c r="AF318" s="622">
        <v>2048</v>
      </c>
      <c r="AG318" s="622">
        <v>2049</v>
      </c>
      <c r="AH318" s="622">
        <v>2050</v>
      </c>
    </row>
    <row r="319" spans="1:34" ht="26" x14ac:dyDescent="0.2">
      <c r="A319" s="367" t="s">
        <v>1264</v>
      </c>
      <c r="B319" s="376" t="s">
        <v>98</v>
      </c>
      <c r="C319" s="357" t="s">
        <v>1314</v>
      </c>
      <c r="D319" s="368"/>
      <c r="E319" s="368"/>
      <c r="F319" s="368"/>
      <c r="G319" s="368"/>
      <c r="H319" s="368"/>
      <c r="I319" s="635">
        <f>I288</f>
        <v>16226.11</v>
      </c>
      <c r="J319" s="635">
        <f t="shared" ref="J319:AH319" si="21">J288</f>
        <v>16913.621648999997</v>
      </c>
      <c r="K319" s="635">
        <f>K288</f>
        <v>17851.336374578397</v>
      </c>
      <c r="L319" s="635">
        <f t="shared" si="21"/>
        <v>18846.814327252432</v>
      </c>
      <c r="M319" s="635">
        <f t="shared" si="21"/>
        <v>19903.613721811183</v>
      </c>
      <c r="N319" s="635">
        <f t="shared" si="21"/>
        <v>21025.511959074756</v>
      </c>
      <c r="O319" s="635">
        <f t="shared" si="21"/>
        <v>22216.51912775376</v>
      </c>
      <c r="P319" s="635">
        <f t="shared" si="21"/>
        <v>23430.091628682203</v>
      </c>
      <c r="Q319" s="635">
        <f t="shared" si="21"/>
        <v>24661.612302447051</v>
      </c>
      <c r="R319" s="635">
        <f t="shared" si="21"/>
        <v>25906.04630743212</v>
      </c>
      <c r="S319" s="635">
        <f t="shared" si="21"/>
        <v>27157.965235526357</v>
      </c>
      <c r="T319" s="635">
        <f t="shared" si="21"/>
        <v>28474.608372203078</v>
      </c>
      <c r="U319" s="635">
        <f t="shared" si="21"/>
        <v>29859.321959045981</v>
      </c>
      <c r="V319" s="635">
        <f t="shared" si="21"/>
        <v>31315.625238328659</v>
      </c>
      <c r="W319" s="635">
        <f t="shared" si="21"/>
        <v>32847.219397150249</v>
      </c>
      <c r="X319" s="635">
        <f t="shared" si="21"/>
        <v>34457.996973982925</v>
      </c>
      <c r="Y319" s="635">
        <f t="shared" si="21"/>
        <v>36152.051751537838</v>
      </c>
      <c r="Z319" s="635">
        <f t="shared" si="21"/>
        <v>37933.689161092356</v>
      </c>
      <c r="AA319" s="635">
        <f t="shared" si="21"/>
        <v>39807.43722472083</v>
      </c>
      <c r="AB319" s="635">
        <f t="shared" si="21"/>
        <v>41778.058063238903</v>
      </c>
      <c r="AC319" s="635">
        <f t="shared" si="21"/>
        <v>43850.559999108351</v>
      </c>
      <c r="AD319" s="635">
        <f t="shared" si="21"/>
        <v>46030.210285062261</v>
      </c>
      <c r="AE319" s="635">
        <f t="shared" si="21"/>
        <v>48322.548490799985</v>
      </c>
      <c r="AF319" s="635">
        <f t="shared" si="21"/>
        <v>50733.400581774345</v>
      </c>
      <c r="AG319" s="635">
        <f t="shared" si="21"/>
        <v>53268.893725852089</v>
      </c>
      <c r="AH319" s="635">
        <f t="shared" si="21"/>
        <v>55935.471865478641</v>
      </c>
    </row>
    <row r="320" spans="1:34" ht="39" x14ac:dyDescent="0.2">
      <c r="A320" s="826" t="s">
        <v>1319</v>
      </c>
      <c r="B320" s="376" t="s">
        <v>98</v>
      </c>
      <c r="C320" s="636" t="s">
        <v>1320</v>
      </c>
      <c r="D320" s="368"/>
      <c r="E320" s="368"/>
      <c r="F320" s="368"/>
      <c r="G320" s="368"/>
      <c r="H320" s="368"/>
      <c r="I320" s="846">
        <f ca="1">'7_ZESCO_Op'!D98/1000/(1-$I$211)</f>
        <v>1.4945381700132547</v>
      </c>
      <c r="J320" s="846">
        <f ca="1">'7_ZESCO_Op'!E98/1000/(1-$I$211)</f>
        <v>15.36093775078964</v>
      </c>
      <c r="K320" s="846">
        <f ca="1">'7_ZESCO_Op'!F98/1000/(1-$I$211)</f>
        <v>36.993199849933561</v>
      </c>
      <c r="L320" s="846">
        <f ca="1">'7_ZESCO_Op'!G98/1000/(1-$I$211)</f>
        <v>58.116722662206705</v>
      </c>
      <c r="M320" s="846">
        <f ca="1">'7_ZESCO_Op'!H98/1000/(1-$I$211)</f>
        <v>78.989273588170718</v>
      </c>
      <c r="N320" s="846">
        <f ca="1">'7_ZESCO_Op'!I98/1000/(1-$I$211)</f>
        <v>99.487541456385259</v>
      </c>
      <c r="O320" s="846">
        <f ca="1">'7_ZESCO_Op'!J98/1000/(1-$I$211)</f>
        <v>109.37122889066829</v>
      </c>
      <c r="P320" s="846">
        <f ca="1">'7_ZESCO_Op'!K98/1000/(1-$I$211)</f>
        <v>116.34260574665714</v>
      </c>
      <c r="Q320" s="846">
        <f ca="1">'7_ZESCO_Op'!L98/1000/(1-$I$211)</f>
        <v>123.0761817881039</v>
      </c>
      <c r="R320" s="846">
        <f ca="1">'7_ZESCO_Op'!M98/1000/(1-$I$211)</f>
        <v>129.95970085114246</v>
      </c>
      <c r="S320" s="846">
        <f ca="1">'7_ZESCO_Op'!N98/1000/(1-$I$211)</f>
        <v>137.66429186558767</v>
      </c>
      <c r="T320" s="846">
        <f ca="1">'7_ZESCO_Op'!O98/1000/(1-$I$211)</f>
        <v>149.94951874403472</v>
      </c>
      <c r="U320" s="846">
        <f ca="1">'7_ZESCO_Op'!P98/1000/(1-$I$211)</f>
        <v>164.773431783295</v>
      </c>
      <c r="V320" s="846">
        <f ca="1">'7_ZESCO_Op'!Q98/1000/(1-$I$211)</f>
        <v>178.7025266101904</v>
      </c>
      <c r="W320" s="846">
        <f ca="1">'7_ZESCO_Op'!R98/1000/(1-$I$211)</f>
        <v>192.91476218242482</v>
      </c>
      <c r="X320" s="846">
        <f ca="1">'7_ZESCO_Op'!S98/1000/(1-$I$211)</f>
        <v>206.82835632355869</v>
      </c>
      <c r="Y320" s="846">
        <f ca="1">'7_ZESCO_Op'!T98/1000/(1-$I$211)</f>
        <v>213.58938985630138</v>
      </c>
      <c r="Z320" s="846">
        <f ca="1">'7_ZESCO_Op'!U98/1000/(1-$I$211)</f>
        <v>220.52501105579299</v>
      </c>
      <c r="AA320" s="846">
        <f ca="1">'7_ZESCO_Op'!V98/1000/(1-$I$211)</f>
        <v>227.6393021803099</v>
      </c>
      <c r="AB320" s="846">
        <f ca="1">'7_ZESCO_Op'!W98/1000/(1-$I$211)</f>
        <v>234.93643599086818</v>
      </c>
      <c r="AC320" s="846">
        <f ca="1">'7_ZESCO_Op'!X98/1000/(1-$I$211)</f>
        <v>242.42067769414183</v>
      </c>
      <c r="AD320" s="846">
        <f ca="1">'7_ZESCO_Op'!Y98/1000/(1-$I$211)</f>
        <v>250.09638692623287</v>
      </c>
      <c r="AE320" s="846">
        <f ca="1">'7_ZESCO_Op'!Z98/1000/(1-$I$211)</f>
        <v>257.96801977813885</v>
      </c>
      <c r="AF320" s="846">
        <f ca="1">'7_ZESCO_Op'!AA98/1000/(1-$I$211)</f>
        <v>266.0401308637837</v>
      </c>
      <c r="AG320" s="846">
        <f ca="1">'7_ZESCO_Op'!AB98/1000/(1-$I$211)</f>
        <v>274.31737543149262</v>
      </c>
      <c r="AH320" s="846">
        <f ca="1">'7_ZESCO_Op'!AC98/1000/(1-$I$211)</f>
        <v>282.80451151981219</v>
      </c>
    </row>
    <row r="321" spans="1:34" ht="39" x14ac:dyDescent="0.2">
      <c r="A321" s="382" t="s">
        <v>1265</v>
      </c>
      <c r="B321" s="376" t="s">
        <v>159</v>
      </c>
      <c r="C321" s="357" t="s">
        <v>1786</v>
      </c>
      <c r="D321" s="368"/>
      <c r="E321" s="368"/>
      <c r="F321" s="368"/>
      <c r="G321" s="368"/>
      <c r="H321" s="368"/>
      <c r="I321" s="634">
        <f>I201*I$32</f>
        <v>639.6567299006324</v>
      </c>
      <c r="J321" s="639">
        <f t="shared" ref="J321:AH321" ca="1" si="22">$I$321*(J319+J320)/$I$319*(1+$D$251)^(J$304-2025)</f>
        <v>680.71228377137049</v>
      </c>
      <c r="K321" s="639">
        <f t="shared" ca="1" si="22"/>
        <v>733.673256934763</v>
      </c>
      <c r="L321" s="639">
        <f t="shared" ca="1" si="22"/>
        <v>790.87558865487188</v>
      </c>
      <c r="M321" s="639">
        <f t="shared" ca="1" si="22"/>
        <v>852.67848491056611</v>
      </c>
      <c r="N321" s="639">
        <f t="shared" ca="1" si="22"/>
        <v>919.45424844983575</v>
      </c>
      <c r="O321" s="639">
        <f t="shared" ca="1" si="22"/>
        <v>991.156825025834</v>
      </c>
      <c r="P321" s="639">
        <f t="shared" ca="1" si="22"/>
        <v>1066.2496678131813</v>
      </c>
      <c r="Q321" s="639">
        <f t="shared" ca="1" si="22"/>
        <v>1144.7677772381878</v>
      </c>
      <c r="R321" s="639">
        <f t="shared" ca="1" si="22"/>
        <v>1226.6155517800914</v>
      </c>
      <c r="S321" s="639">
        <f t="shared" ca="1" si="22"/>
        <v>1311.6784708276834</v>
      </c>
      <c r="T321" s="639">
        <f t="shared" ca="1" si="22"/>
        <v>1403.0502799187702</v>
      </c>
      <c r="U321" s="639">
        <f t="shared" ca="1" si="22"/>
        <v>1501.0824591581984</v>
      </c>
      <c r="V321" s="639">
        <f t="shared" ca="1" si="22"/>
        <v>1606.0798502883861</v>
      </c>
      <c r="W321" s="639">
        <f t="shared" ca="1" si="22"/>
        <v>1718.6077443084262</v>
      </c>
      <c r="X321" s="639">
        <f t="shared" ca="1" si="22"/>
        <v>1839.1796389226954</v>
      </c>
      <c r="Y321" s="639">
        <f t="shared" ca="1" si="22"/>
        <v>1968.0066184799339</v>
      </c>
      <c r="Z321" s="639">
        <f t="shared" ca="1" si="22"/>
        <v>2106.0951637336111</v>
      </c>
      <c r="AA321" s="639">
        <f t="shared" ca="1" si="22"/>
        <v>2254.1162631742272</v>
      </c>
      <c r="AB321" s="639">
        <f t="shared" ca="1" si="22"/>
        <v>2412.7896342039871</v>
      </c>
      <c r="AC321" s="639">
        <f t="shared" ca="1" si="22"/>
        <v>2582.8872649031982</v>
      </c>
      <c r="AD321" s="639">
        <f t="shared" ca="1" si="22"/>
        <v>2765.2372133104186</v>
      </c>
      <c r="AE321" s="639">
        <f t="shared" ca="1" si="22"/>
        <v>2960.727682942605</v>
      </c>
      <c r="AF321" s="639">
        <f t="shared" ca="1" si="22"/>
        <v>3170.3113946434019</v>
      </c>
      <c r="AG321" s="639">
        <f t="shared" ca="1" si="22"/>
        <v>3395.0102763086538</v>
      </c>
      <c r="AH321" s="639">
        <f t="shared" ca="1" si="22"/>
        <v>3635.9204936053638</v>
      </c>
    </row>
    <row r="322" spans="1:34" ht="39" x14ac:dyDescent="0.2">
      <c r="A322" s="367" t="s">
        <v>1787</v>
      </c>
      <c r="B322" s="376" t="s">
        <v>159</v>
      </c>
      <c r="C322" s="637" t="s">
        <v>1788</v>
      </c>
      <c r="D322" s="368"/>
      <c r="E322" s="368"/>
      <c r="F322" s="368"/>
      <c r="G322" s="368"/>
      <c r="H322" s="368"/>
      <c r="I322" s="847">
        <f>'9_ZESCO_FFSS'!G112</f>
        <v>6479.3691788361302</v>
      </c>
      <c r="J322" s="836">
        <f>I328</f>
        <v>6506.4235042821165</v>
      </c>
      <c r="K322" s="836">
        <f t="shared" ref="K322:AH322" si="23">J328</f>
        <v>6533.5907938925357</v>
      </c>
      <c r="L322" s="836">
        <f t="shared" si="23"/>
        <v>6560.8715193443641</v>
      </c>
      <c r="M322" s="836">
        <f t="shared" si="23"/>
        <v>6588.2661542840469</v>
      </c>
      <c r="N322" s="836">
        <f t="shared" si="23"/>
        <v>6615.7751743357176</v>
      </c>
      <c r="O322" s="836">
        <f t="shared" si="23"/>
        <v>6643.3990571094582</v>
      </c>
      <c r="P322" s="836">
        <f t="shared" si="23"/>
        <v>6671.1382822095911</v>
      </c>
      <c r="Q322" s="836">
        <f t="shared" si="23"/>
        <v>6698.9933312430057</v>
      </c>
      <c r="R322" s="836">
        <f t="shared" si="23"/>
        <v>6726.9646878275207</v>
      </c>
      <c r="S322" s="836">
        <f t="shared" si="23"/>
        <v>6755.0528376002785</v>
      </c>
      <c r="T322" s="836">
        <f t="shared" si="23"/>
        <v>6783.2582682261809</v>
      </c>
      <c r="U322" s="836">
        <f t="shared" si="23"/>
        <v>6811.5814694063511</v>
      </c>
      <c r="V322" s="836">
        <f t="shared" si="23"/>
        <v>6840.022932886639</v>
      </c>
      <c r="W322" s="836">
        <f t="shared" si="23"/>
        <v>6868.583152466158</v>
      </c>
      <c r="X322" s="836">
        <f t="shared" si="23"/>
        <v>6897.262624005858</v>
      </c>
      <c r="Y322" s="836">
        <f t="shared" si="23"/>
        <v>6926.0618454371352</v>
      </c>
      <c r="Z322" s="836">
        <f t="shared" si="23"/>
        <v>6954.981316770476</v>
      </c>
      <c r="AA322" s="836">
        <f t="shared" si="23"/>
        <v>6984.0215401041405</v>
      </c>
      <c r="AB322" s="836">
        <f t="shared" si="23"/>
        <v>7013.1830196328774</v>
      </c>
      <c r="AC322" s="836">
        <f t="shared" si="23"/>
        <v>7042.4662616566775</v>
      </c>
      <c r="AD322" s="836">
        <f t="shared" si="23"/>
        <v>7071.8717745895683</v>
      </c>
      <c r="AE322" s="836">
        <f t="shared" si="23"/>
        <v>7101.4000689684353</v>
      </c>
      <c r="AF322" s="836">
        <f t="shared" si="23"/>
        <v>7131.0516574618896</v>
      </c>
      <c r="AG322" s="836">
        <f t="shared" si="23"/>
        <v>7160.8270548791688</v>
      </c>
      <c r="AH322" s="836">
        <f t="shared" si="23"/>
        <v>7190.7267781790733</v>
      </c>
    </row>
    <row r="323" spans="1:34" x14ac:dyDescent="0.2">
      <c r="A323" s="827" t="s">
        <v>1266</v>
      </c>
      <c r="B323" s="376" t="s">
        <v>159</v>
      </c>
      <c r="C323" s="357" t="s">
        <v>1531</v>
      </c>
      <c r="D323" s="368"/>
      <c r="E323" s="368"/>
      <c r="F323" s="368"/>
      <c r="G323" s="368"/>
      <c r="H323" s="368"/>
      <c r="I323" s="836">
        <f t="shared" ref="I323:AH323" si="24">$D$259*I322</f>
        <v>64.793691788361301</v>
      </c>
      <c r="J323" s="836">
        <f t="shared" si="24"/>
        <v>65.064235042821167</v>
      </c>
      <c r="K323" s="836">
        <f t="shared" si="24"/>
        <v>65.335907938925359</v>
      </c>
      <c r="L323" s="836">
        <f t="shared" si="24"/>
        <v>65.608715193443643</v>
      </c>
      <c r="M323" s="836">
        <f t="shared" si="24"/>
        <v>65.882661542840466</v>
      </c>
      <c r="N323" s="836">
        <f t="shared" si="24"/>
        <v>66.157751743357181</v>
      </c>
      <c r="O323" s="836">
        <f t="shared" si="24"/>
        <v>66.433990571094583</v>
      </c>
      <c r="P323" s="836">
        <f t="shared" si="24"/>
        <v>66.711382822095914</v>
      </c>
      <c r="Q323" s="836">
        <f t="shared" si="24"/>
        <v>66.989933312430054</v>
      </c>
      <c r="R323" s="836">
        <f t="shared" si="24"/>
        <v>67.269646878275211</v>
      </c>
      <c r="S323" s="836">
        <f t="shared" si="24"/>
        <v>67.550528376002788</v>
      </c>
      <c r="T323" s="836">
        <f t="shared" si="24"/>
        <v>67.832582682261815</v>
      </c>
      <c r="U323" s="836">
        <f t="shared" si="24"/>
        <v>68.115814694063516</v>
      </c>
      <c r="V323" s="836">
        <f t="shared" si="24"/>
        <v>68.400229328866388</v>
      </c>
      <c r="W323" s="836">
        <f t="shared" si="24"/>
        <v>68.68583152466158</v>
      </c>
      <c r="X323" s="836">
        <f t="shared" si="24"/>
        <v>68.972626240058588</v>
      </c>
      <c r="Y323" s="836">
        <f t="shared" si="24"/>
        <v>69.260618454371354</v>
      </c>
      <c r="Z323" s="836">
        <f t="shared" si="24"/>
        <v>69.549813167704755</v>
      </c>
      <c r="AA323" s="836">
        <f t="shared" si="24"/>
        <v>69.840215401041405</v>
      </c>
      <c r="AB323" s="836">
        <f t="shared" si="24"/>
        <v>70.131830196328778</v>
      </c>
      <c r="AC323" s="836">
        <f t="shared" si="24"/>
        <v>70.424662616566778</v>
      </c>
      <c r="AD323" s="836">
        <f t="shared" si="24"/>
        <v>70.718717745895688</v>
      </c>
      <c r="AE323" s="836">
        <f t="shared" si="24"/>
        <v>71.014000689684352</v>
      </c>
      <c r="AF323" s="836">
        <f t="shared" si="24"/>
        <v>71.310516574618902</v>
      </c>
      <c r="AG323" s="836">
        <f t="shared" si="24"/>
        <v>71.608270548791694</v>
      </c>
      <c r="AH323" s="836">
        <f t="shared" si="24"/>
        <v>71.907267781790736</v>
      </c>
    </row>
    <row r="324" spans="1:34" x14ac:dyDescent="0.2">
      <c r="A324" s="827" t="s">
        <v>1267</v>
      </c>
      <c r="B324" s="376" t="s">
        <v>159</v>
      </c>
      <c r="C324" s="357" t="s">
        <v>1532</v>
      </c>
      <c r="D324" s="368"/>
      <c r="E324" s="368"/>
      <c r="F324" s="368"/>
      <c r="G324" s="368"/>
      <c r="H324" s="368"/>
      <c r="I324" s="836">
        <f>I322/$D$261*$D$260</f>
        <v>150.95746536949952</v>
      </c>
      <c r="J324" s="836">
        <f>J322/$D$261*$D$260</f>
        <v>151.58778172960868</v>
      </c>
      <c r="K324" s="836">
        <f t="shared" ref="K324:AH324" si="25">K322/$D$261*$D$260</f>
        <v>152.22072994838649</v>
      </c>
      <c r="L324" s="836">
        <f t="shared" si="25"/>
        <v>152.85632101504476</v>
      </c>
      <c r="M324" s="836">
        <f t="shared" si="25"/>
        <v>153.49456596468042</v>
      </c>
      <c r="N324" s="836">
        <f t="shared" si="25"/>
        <v>154.13547587846696</v>
      </c>
      <c r="O324" s="836">
        <f t="shared" si="25"/>
        <v>154.77906188384677</v>
      </c>
      <c r="P324" s="836">
        <f t="shared" si="25"/>
        <v>155.42533515472437</v>
      </c>
      <c r="Q324" s="836">
        <f t="shared" si="25"/>
        <v>156.07430691166053</v>
      </c>
      <c r="R324" s="836">
        <f t="shared" si="25"/>
        <v>156.72598842206696</v>
      </c>
      <c r="S324" s="836">
        <f t="shared" si="25"/>
        <v>157.38039100040194</v>
      </c>
      <c r="T324" s="836">
        <f t="shared" si="25"/>
        <v>158.03752600836674</v>
      </c>
      <c r="U324" s="836">
        <f t="shared" si="25"/>
        <v>158.69740485510303</v>
      </c>
      <c r="V324" s="836">
        <f t="shared" si="25"/>
        <v>159.36003899739072</v>
      </c>
      <c r="W324" s="836">
        <f t="shared" si="25"/>
        <v>160.02543993984713</v>
      </c>
      <c r="X324" s="836">
        <f t="shared" si="25"/>
        <v>160.69361923512653</v>
      </c>
      <c r="Y324" s="836">
        <f t="shared" si="25"/>
        <v>161.36458848412084</v>
      </c>
      <c r="Z324" s="836">
        <f t="shared" si="25"/>
        <v>162.03835933616097</v>
      </c>
      <c r="AA324" s="836">
        <f t="shared" si="25"/>
        <v>162.71494348921919</v>
      </c>
      <c r="AB324" s="836">
        <f t="shared" si="25"/>
        <v>163.39435269011199</v>
      </c>
      <c r="AC324" s="836">
        <f t="shared" si="25"/>
        <v>164.07659873470436</v>
      </c>
      <c r="AD324" s="836">
        <f t="shared" si="25"/>
        <v>164.76169346811426</v>
      </c>
      <c r="AE324" s="836">
        <f t="shared" si="25"/>
        <v>165.44964878491857</v>
      </c>
      <c r="AF324" s="836">
        <f t="shared" si="25"/>
        <v>166.14047662935934</v>
      </c>
      <c r="AG324" s="836">
        <f t="shared" si="25"/>
        <v>166.83418899555136</v>
      </c>
      <c r="AH324" s="836">
        <f t="shared" si="25"/>
        <v>167.53079792769029</v>
      </c>
    </row>
    <row r="325" spans="1:34" ht="26" x14ac:dyDescent="0.2">
      <c r="A325" s="827" t="s">
        <v>1268</v>
      </c>
      <c r="B325" s="376" t="s">
        <v>159</v>
      </c>
      <c r="C325" s="357" t="s">
        <v>1275</v>
      </c>
      <c r="D325" s="368"/>
      <c r="E325" s="368"/>
      <c r="F325" s="368"/>
      <c r="G325" s="368"/>
      <c r="H325" s="368"/>
      <c r="I325" s="848">
        <v>0</v>
      </c>
      <c r="J325" s="848">
        <v>0</v>
      </c>
      <c r="K325" s="848">
        <v>0</v>
      </c>
      <c r="L325" s="848">
        <v>0</v>
      </c>
      <c r="M325" s="848">
        <v>0</v>
      </c>
      <c r="N325" s="848">
        <v>0</v>
      </c>
      <c r="O325" s="848">
        <v>0</v>
      </c>
      <c r="P325" s="848">
        <v>0</v>
      </c>
      <c r="Q325" s="848">
        <v>0</v>
      </c>
      <c r="R325" s="848">
        <v>0</v>
      </c>
      <c r="S325" s="848">
        <v>0</v>
      </c>
      <c r="T325" s="848">
        <v>0</v>
      </c>
      <c r="U325" s="848">
        <v>0</v>
      </c>
      <c r="V325" s="848">
        <v>0</v>
      </c>
      <c r="W325" s="848">
        <v>0</v>
      </c>
      <c r="X325" s="848">
        <v>0</v>
      </c>
      <c r="Y325" s="848">
        <v>0</v>
      </c>
      <c r="Z325" s="848">
        <v>0</v>
      </c>
      <c r="AA325" s="848">
        <v>0</v>
      </c>
      <c r="AB325" s="848">
        <v>0</v>
      </c>
      <c r="AC325" s="848">
        <v>0</v>
      </c>
      <c r="AD325" s="848">
        <v>0</v>
      </c>
      <c r="AE325" s="848">
        <v>0</v>
      </c>
      <c r="AF325" s="848">
        <v>0</v>
      </c>
      <c r="AG325" s="848">
        <v>0</v>
      </c>
      <c r="AH325" s="848">
        <v>0</v>
      </c>
    </row>
    <row r="326" spans="1:34" x14ac:dyDescent="0.2">
      <c r="A326" s="382" t="s">
        <v>1269</v>
      </c>
      <c r="B326" s="376" t="s">
        <v>159</v>
      </c>
      <c r="C326" s="636"/>
      <c r="D326" s="368"/>
      <c r="E326" s="368"/>
      <c r="F326" s="368"/>
      <c r="G326" s="368"/>
      <c r="H326" s="368"/>
      <c r="I326" s="634">
        <f>I323+I324+I325</f>
        <v>215.7511571578608</v>
      </c>
      <c r="J326" s="634">
        <f t="shared" ref="J326:AH326" si="26">J323+J324+J325</f>
        <v>216.65201677242985</v>
      </c>
      <c r="K326" s="634">
        <f t="shared" si="26"/>
        <v>217.55663788731187</v>
      </c>
      <c r="L326" s="634">
        <f t="shared" si="26"/>
        <v>218.46503620848841</v>
      </c>
      <c r="M326" s="634">
        <f>M323+M324+M325</f>
        <v>219.3772275075209</v>
      </c>
      <c r="N326" s="634">
        <f t="shared" si="26"/>
        <v>220.29322762182414</v>
      </c>
      <c r="O326" s="634">
        <f t="shared" si="26"/>
        <v>221.21305245494136</v>
      </c>
      <c r="P326" s="634">
        <f t="shared" si="26"/>
        <v>222.13671797682028</v>
      </c>
      <c r="Q326" s="634">
        <f t="shared" si="26"/>
        <v>223.06424022409058</v>
      </c>
      <c r="R326" s="634">
        <f t="shared" si="26"/>
        <v>223.99563530034217</v>
      </c>
      <c r="S326" s="634">
        <f t="shared" si="26"/>
        <v>224.93091937640474</v>
      </c>
      <c r="T326" s="634">
        <f t="shared" si="26"/>
        <v>225.87010869062857</v>
      </c>
      <c r="U326" s="634">
        <f t="shared" si="26"/>
        <v>226.81321954916655</v>
      </c>
      <c r="V326" s="634">
        <f t="shared" si="26"/>
        <v>227.76026832625712</v>
      </c>
      <c r="W326" s="634">
        <f t="shared" si="26"/>
        <v>228.71127146450871</v>
      </c>
      <c r="X326" s="634">
        <f t="shared" si="26"/>
        <v>229.66624547518512</v>
      </c>
      <c r="Y326" s="634">
        <f t="shared" si="26"/>
        <v>230.6252069384922</v>
      </c>
      <c r="Z326" s="634">
        <f t="shared" si="26"/>
        <v>231.58817250386574</v>
      </c>
      <c r="AA326" s="634">
        <f t="shared" si="26"/>
        <v>232.5551588902606</v>
      </c>
      <c r="AB326" s="634">
        <f t="shared" si="26"/>
        <v>233.52618288644078</v>
      </c>
      <c r="AC326" s="634">
        <f t="shared" si="26"/>
        <v>234.50126135127113</v>
      </c>
      <c r="AD326" s="634">
        <f t="shared" si="26"/>
        <v>235.48041121400996</v>
      </c>
      <c r="AE326" s="634">
        <f t="shared" si="26"/>
        <v>236.4636494746029</v>
      </c>
      <c r="AF326" s="634">
        <f t="shared" si="26"/>
        <v>237.45099320397824</v>
      </c>
      <c r="AG326" s="634">
        <f t="shared" si="26"/>
        <v>238.44245954434305</v>
      </c>
      <c r="AH326" s="634">
        <f t="shared" si="26"/>
        <v>239.43806570948101</v>
      </c>
    </row>
    <row r="327" spans="1:34" x14ac:dyDescent="0.2">
      <c r="A327" s="367" t="s">
        <v>1270</v>
      </c>
      <c r="B327" s="376" t="s">
        <v>159</v>
      </c>
      <c r="C327" s="357" t="s">
        <v>1533</v>
      </c>
      <c r="D327" s="368"/>
      <c r="E327" s="368"/>
      <c r="F327" s="368"/>
      <c r="G327" s="368"/>
      <c r="H327" s="368"/>
      <c r="I327" s="836">
        <f>I322/$D$261</f>
        <v>188.69683171187438</v>
      </c>
      <c r="J327" s="836">
        <f t="shared" ref="J327:AH327" si="27">J322/$D$261</f>
        <v>189.48472716201084</v>
      </c>
      <c r="K327" s="836">
        <f t="shared" si="27"/>
        <v>190.27591243548309</v>
      </c>
      <c r="L327" s="836">
        <f t="shared" si="27"/>
        <v>191.07040126880594</v>
      </c>
      <c r="M327" s="836">
        <f t="shared" si="27"/>
        <v>191.86820745585052</v>
      </c>
      <c r="N327" s="836">
        <f t="shared" si="27"/>
        <v>192.66934484808368</v>
      </c>
      <c r="O327" s="836">
        <f t="shared" si="27"/>
        <v>193.47382735480844</v>
      </c>
      <c r="P327" s="836">
        <f t="shared" si="27"/>
        <v>194.28166894340544</v>
      </c>
      <c r="Q327" s="836">
        <f t="shared" si="27"/>
        <v>195.09288363957566</v>
      </c>
      <c r="R327" s="836">
        <f t="shared" si="27"/>
        <v>195.9074855275837</v>
      </c>
      <c r="S327" s="836">
        <f t="shared" si="27"/>
        <v>196.72548875050242</v>
      </c>
      <c r="T327" s="836">
        <f t="shared" si="27"/>
        <v>197.54690751045842</v>
      </c>
      <c r="U327" s="836">
        <f t="shared" si="27"/>
        <v>198.37175606887877</v>
      </c>
      <c r="V327" s="836">
        <f t="shared" si="27"/>
        <v>199.20004874673839</v>
      </c>
      <c r="W327" s="836">
        <f t="shared" si="27"/>
        <v>200.03179992480889</v>
      </c>
      <c r="X327" s="836">
        <f t="shared" si="27"/>
        <v>200.86702404390815</v>
      </c>
      <c r="Y327" s="836">
        <f t="shared" si="27"/>
        <v>201.70573560515103</v>
      </c>
      <c r="Z327" s="836">
        <f t="shared" si="27"/>
        <v>202.54794917020121</v>
      </c>
      <c r="AA327" s="836">
        <f t="shared" si="27"/>
        <v>203.39367936152397</v>
      </c>
      <c r="AB327" s="836">
        <f t="shared" si="27"/>
        <v>204.24294086263998</v>
      </c>
      <c r="AC327" s="836">
        <f t="shared" si="27"/>
        <v>205.09574841838042</v>
      </c>
      <c r="AD327" s="836">
        <f t="shared" si="27"/>
        <v>205.95211683514282</v>
      </c>
      <c r="AE327" s="836">
        <f t="shared" si="27"/>
        <v>206.81206098114819</v>
      </c>
      <c r="AF327" s="836">
        <f t="shared" si="27"/>
        <v>207.67559578669915</v>
      </c>
      <c r="AG327" s="836">
        <f t="shared" si="27"/>
        <v>208.54273624443917</v>
      </c>
      <c r="AH327" s="836">
        <f t="shared" si="27"/>
        <v>209.41349740961283</v>
      </c>
    </row>
    <row r="328" spans="1:34" x14ac:dyDescent="0.2">
      <c r="A328" s="367" t="s">
        <v>1789</v>
      </c>
      <c r="B328" s="376" t="s">
        <v>159</v>
      </c>
      <c r="C328" s="637" t="s">
        <v>1534</v>
      </c>
      <c r="D328" s="368"/>
      <c r="E328" s="368"/>
      <c r="F328" s="368"/>
      <c r="G328" s="368"/>
      <c r="H328" s="368"/>
      <c r="I328" s="836">
        <f>I322+I326-I327</f>
        <v>6506.4235042821165</v>
      </c>
      <c r="J328" s="836">
        <f t="shared" ref="J328:AH328" si="28">J322+J326-J327</f>
        <v>6533.5907938925357</v>
      </c>
      <c r="K328" s="836">
        <f t="shared" si="28"/>
        <v>6560.8715193443641</v>
      </c>
      <c r="L328" s="836">
        <f t="shared" si="28"/>
        <v>6588.2661542840469</v>
      </c>
      <c r="M328" s="836">
        <f t="shared" si="28"/>
        <v>6615.7751743357176</v>
      </c>
      <c r="N328" s="836">
        <f t="shared" si="28"/>
        <v>6643.3990571094582</v>
      </c>
      <c r="O328" s="836">
        <f t="shared" si="28"/>
        <v>6671.1382822095911</v>
      </c>
      <c r="P328" s="836">
        <f t="shared" si="28"/>
        <v>6698.9933312430057</v>
      </c>
      <c r="Q328" s="836">
        <f t="shared" si="28"/>
        <v>6726.9646878275207</v>
      </c>
      <c r="R328" s="836">
        <f t="shared" si="28"/>
        <v>6755.0528376002785</v>
      </c>
      <c r="S328" s="836">
        <f t="shared" si="28"/>
        <v>6783.2582682261809</v>
      </c>
      <c r="T328" s="836">
        <f t="shared" si="28"/>
        <v>6811.5814694063511</v>
      </c>
      <c r="U328" s="836">
        <f t="shared" si="28"/>
        <v>6840.022932886639</v>
      </c>
      <c r="V328" s="836">
        <f t="shared" si="28"/>
        <v>6868.583152466158</v>
      </c>
      <c r="W328" s="836">
        <f t="shared" si="28"/>
        <v>6897.262624005858</v>
      </c>
      <c r="X328" s="836">
        <f t="shared" si="28"/>
        <v>6926.0618454371352</v>
      </c>
      <c r="Y328" s="836">
        <f t="shared" si="28"/>
        <v>6954.981316770476</v>
      </c>
      <c r="Z328" s="836">
        <f t="shared" si="28"/>
        <v>6984.0215401041405</v>
      </c>
      <c r="AA328" s="836">
        <f t="shared" si="28"/>
        <v>7013.1830196328774</v>
      </c>
      <c r="AB328" s="836">
        <f t="shared" si="28"/>
        <v>7042.4662616566775</v>
      </c>
      <c r="AC328" s="836">
        <f t="shared" si="28"/>
        <v>7071.8717745895683</v>
      </c>
      <c r="AD328" s="836">
        <f t="shared" si="28"/>
        <v>7101.4000689684353</v>
      </c>
      <c r="AE328" s="836">
        <f t="shared" si="28"/>
        <v>7131.0516574618896</v>
      </c>
      <c r="AF328" s="836">
        <f t="shared" si="28"/>
        <v>7160.8270548791688</v>
      </c>
      <c r="AG328" s="836">
        <f t="shared" si="28"/>
        <v>7190.7267781790733</v>
      </c>
      <c r="AH328" s="836">
        <f t="shared" si="28"/>
        <v>7220.7513464789408</v>
      </c>
    </row>
    <row r="329" spans="1:34" x14ac:dyDescent="0.2">
      <c r="B329" s="376"/>
      <c r="C329" s="636"/>
      <c r="D329" s="2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</row>
    <row r="330" spans="1:34" ht="52" x14ac:dyDescent="0.2">
      <c r="A330" s="638" t="s">
        <v>1315</v>
      </c>
      <c r="B330" s="376" t="s">
        <v>159</v>
      </c>
      <c r="C330" s="357" t="s">
        <v>1790</v>
      </c>
      <c r="D330" s="368"/>
      <c r="E330" s="368"/>
      <c r="F330" s="368"/>
      <c r="G330" s="368"/>
      <c r="H330" s="368"/>
      <c r="I330" s="836">
        <f>I202*I$32</f>
        <v>156.59439927732612</v>
      </c>
      <c r="J330" s="635">
        <f>(($I$197*$I$32)*(J319/$I$319)+($I$330-$I$197*$I$32)*(J328/$I$328))*(1+$D$251)^(J$304-2025)</f>
        <v>162.96057961331562</v>
      </c>
      <c r="K330" s="635">
        <f>(($I$197*$I$32)*(K319/$I$319)+($I$330-$I$197*$I$32)*(K328/$I$328))*(1+$D$251)^(K$304-2025)</f>
        <v>170.57761230604288</v>
      </c>
      <c r="L330" s="635">
        <f t="shared" ref="L330:AH330" si="29">(($I$197*$I$32)*(L319/$I$319)+($I$330-$I$197*$I$32)*(L328/$I$328))*(1+$D$251)^(L$304-2025)</f>
        <v>178.68477886390323</v>
      </c>
      <c r="M330" s="635">
        <f t="shared" si="29"/>
        <v>187.31929987841997</v>
      </c>
      <c r="N330" s="635">
        <f t="shared" si="29"/>
        <v>196.52139779588066</v>
      </c>
      <c r="O330" s="635">
        <f t="shared" si="29"/>
        <v>206.33454361210809</v>
      </c>
      <c r="P330" s="635">
        <f t="shared" si="29"/>
        <v>216.56873165294002</v>
      </c>
      <c r="Q330" s="635">
        <f t="shared" si="29"/>
        <v>227.21705826874626</v>
      </c>
      <c r="R330" s="635">
        <f t="shared" si="29"/>
        <v>238.26931236128402</v>
      </c>
      <c r="S330" s="635">
        <f t="shared" si="29"/>
        <v>249.71181810449681</v>
      </c>
      <c r="T330" s="635">
        <f t="shared" si="29"/>
        <v>261.84559505091238</v>
      </c>
      <c r="U330" s="635">
        <f t="shared" si="29"/>
        <v>274.71753876309907</v>
      </c>
      <c r="V330" s="635">
        <f t="shared" si="29"/>
        <v>288.37787436605129</v>
      </c>
      <c r="W330" s="635">
        <f t="shared" si="29"/>
        <v>302.88039676111993</v>
      </c>
      <c r="X330" s="635">
        <f t="shared" si="29"/>
        <v>318.28272826444663</v>
      </c>
      <c r="Y330" s="635">
        <f t="shared" si="29"/>
        <v>334.64659493611697</v>
      </c>
      <c r="Z330" s="635">
        <f t="shared" si="29"/>
        <v>352.03812295831659</v>
      </c>
      <c r="AA330" s="635">
        <f t="shared" si="29"/>
        <v>370.52815651953892</v>
      </c>
      <c r="AB330" s="635">
        <f t="shared" si="29"/>
        <v>390.19259876784213</v>
      </c>
      <c r="AC330" s="635">
        <f t="shared" si="29"/>
        <v>411.11277750980446</v>
      </c>
      <c r="AD330" s="635">
        <f t="shared" si="29"/>
        <v>433.37583745374985</v>
      </c>
      <c r="AE330" s="635">
        <f t="shared" si="29"/>
        <v>457.07516092659705</v>
      </c>
      <c r="AF330" s="635">
        <f t="shared" si="29"/>
        <v>482.31081913398941</v>
      </c>
      <c r="AG330" s="635">
        <f t="shared" si="29"/>
        <v>509.19005618385751</v>
      </c>
      <c r="AH330" s="635">
        <f t="shared" si="29"/>
        <v>537.82780825502005</v>
      </c>
    </row>
    <row r="331" spans="1:34" x14ac:dyDescent="0.2">
      <c r="B331" s="376"/>
      <c r="C331" s="636"/>
      <c r="D331" s="368"/>
      <c r="E331" s="368"/>
      <c r="F331" s="368"/>
      <c r="G331" s="368"/>
      <c r="H331" s="368"/>
      <c r="I331" s="369"/>
      <c r="J331" s="369"/>
      <c r="K331" s="369"/>
      <c r="L331" s="369"/>
      <c r="M331" s="369"/>
      <c r="N331" s="369"/>
      <c r="O331" s="369"/>
      <c r="P331" s="369"/>
      <c r="Q331" s="369"/>
      <c r="R331" s="369"/>
      <c r="S331" s="369"/>
      <c r="T331" s="369"/>
      <c r="U331" s="369"/>
      <c r="V331" s="369"/>
      <c r="W331" s="369"/>
      <c r="X331" s="369"/>
      <c r="Y331" s="369"/>
      <c r="Z331" s="369"/>
      <c r="AA331" s="369"/>
      <c r="AB331" s="369"/>
      <c r="AC331" s="369"/>
      <c r="AD331" s="369"/>
      <c r="AE331" s="369"/>
      <c r="AF331" s="369"/>
      <c r="AG331" s="369"/>
      <c r="AH331" s="369"/>
    </row>
    <row r="332" spans="1:34" ht="39" x14ac:dyDescent="0.2">
      <c r="A332" s="367" t="s">
        <v>1271</v>
      </c>
      <c r="B332" s="376" t="s">
        <v>159</v>
      </c>
      <c r="C332" s="357" t="s">
        <v>1791</v>
      </c>
      <c r="D332" s="368"/>
      <c r="E332" s="368"/>
      <c r="F332" s="368"/>
      <c r="G332" s="368"/>
      <c r="H332" s="368"/>
      <c r="I332" s="836">
        <f>I203*I$32</f>
        <v>84.281842818428188</v>
      </c>
      <c r="J332" s="849">
        <f>$I$332*(J328/$I$328)*(1+$D$251)^(J$304-2025)</f>
        <v>86.326433163739779</v>
      </c>
      <c r="K332" s="849">
        <f>$I$332*(K328/$I$328)*(1+$D$251)^(K$304-2025)</f>
        <v>88.42062315638168</v>
      </c>
      <c r="L332" s="849">
        <f t="shared" ref="L332:AH332" si="30">$I$332*(L328/$I$328)*(1+$D$251)^(L$304-2025)</f>
        <v>90.565616032503797</v>
      </c>
      <c r="M332" s="849">
        <f t="shared" si="30"/>
        <v>92.762644217520744</v>
      </c>
      <c r="N332" s="849">
        <f t="shared" si="30"/>
        <v>95.012970034213126</v>
      </c>
      <c r="O332" s="849">
        <f t="shared" si="30"/>
        <v>97.317886428006744</v>
      </c>
      <c r="P332" s="849">
        <f t="shared" si="30"/>
        <v>99.67871770984631</v>
      </c>
      <c r="Q332" s="849">
        <f t="shared" si="30"/>
        <v>102.09682031709058</v>
      </c>
      <c r="R332" s="849">
        <f t="shared" si="30"/>
        <v>104.5735835928657</v>
      </c>
      <c r="S332" s="849">
        <f t="shared" si="30"/>
        <v>107.1104305843254</v>
      </c>
      <c r="T332" s="849">
        <f t="shared" si="30"/>
        <v>109.70881886027557</v>
      </c>
      <c r="U332" s="849">
        <f t="shared" si="30"/>
        <v>112.37024134863405</v>
      </c>
      <c r="V332" s="849">
        <f t="shared" si="30"/>
        <v>115.09622719420597</v>
      </c>
      <c r="W332" s="849">
        <f t="shared" si="30"/>
        <v>117.88834263726804</v>
      </c>
      <c r="X332" s="849">
        <f t="shared" si="30"/>
        <v>120.74819191346634</v>
      </c>
      <c r="Y332" s="849">
        <f t="shared" si="30"/>
        <v>123.67741817554479</v>
      </c>
      <c r="Z332" s="849">
        <f t="shared" si="30"/>
        <v>126.67770443743338</v>
      </c>
      <c r="AA332" s="849">
        <f t="shared" si="30"/>
        <v>129.75077454123965</v>
      </c>
      <c r="AB332" s="849">
        <f t="shared" si="30"/>
        <v>132.89839414769793</v>
      </c>
      <c r="AC332" s="849">
        <f t="shared" si="30"/>
        <v>136.12237175064595</v>
      </c>
      <c r="AD332" s="849">
        <f t="shared" si="30"/>
        <v>139.42455971611167</v>
      </c>
      <c r="AE332" s="849">
        <f t="shared" si="30"/>
        <v>142.80685534660719</v>
      </c>
      <c r="AF332" s="849">
        <f t="shared" si="30"/>
        <v>146.27120197124151</v>
      </c>
      <c r="AG332" s="849">
        <f t="shared" si="30"/>
        <v>149.81959006227805</v>
      </c>
      <c r="AH332" s="849">
        <f t="shared" si="30"/>
        <v>153.4540583787788</v>
      </c>
    </row>
    <row r="333" spans="1:34" x14ac:dyDescent="0.2">
      <c r="B333" s="376"/>
      <c r="C333" s="106"/>
      <c r="D333" s="368"/>
      <c r="E333" s="368"/>
      <c r="F333" s="368"/>
      <c r="G333" s="368"/>
      <c r="H333" s="368"/>
      <c r="I333" s="369"/>
      <c r="J333" s="369"/>
      <c r="K333" s="369"/>
      <c r="L333" s="369"/>
      <c r="M333" s="369"/>
      <c r="N333" s="369"/>
      <c r="O333" s="369"/>
      <c r="P333" s="369"/>
      <c r="Q333" s="369"/>
      <c r="R333" s="369"/>
      <c r="S333" s="369"/>
      <c r="T333" s="369"/>
      <c r="U333" s="369"/>
      <c r="V333" s="369"/>
      <c r="W333" s="369"/>
      <c r="X333" s="369"/>
      <c r="Y333" s="369"/>
      <c r="Z333" s="369"/>
      <c r="AA333" s="369"/>
      <c r="AB333" s="369"/>
      <c r="AC333" s="369"/>
      <c r="AD333" s="369"/>
      <c r="AE333" s="369"/>
      <c r="AF333" s="369"/>
      <c r="AG333" s="369"/>
      <c r="AH333" s="369"/>
    </row>
    <row r="334" spans="1:34" x14ac:dyDescent="0.2">
      <c r="A334" s="382" t="s">
        <v>1792</v>
      </c>
      <c r="B334" s="376" t="s">
        <v>159</v>
      </c>
      <c r="C334" s="357" t="s">
        <v>1276</v>
      </c>
      <c r="D334" s="368"/>
      <c r="E334" s="368"/>
      <c r="F334" s="368"/>
      <c r="G334" s="368"/>
      <c r="H334" s="368"/>
      <c r="I334" s="634">
        <f t="shared" ref="I334:AH334" si="31">I321+I330+I332</f>
        <v>880.53297199638678</v>
      </c>
      <c r="J334" s="634">
        <f t="shared" ca="1" si="31"/>
        <v>929.99929654842595</v>
      </c>
      <c r="K334" s="634">
        <f t="shared" ca="1" si="31"/>
        <v>992.67149239718754</v>
      </c>
      <c r="L334" s="634">
        <f t="shared" ca="1" si="31"/>
        <v>1060.125983551279</v>
      </c>
      <c r="M334" s="634">
        <f t="shared" ca="1" si="31"/>
        <v>1132.7604290065069</v>
      </c>
      <c r="N334" s="634">
        <f t="shared" ca="1" si="31"/>
        <v>1210.9886162799296</v>
      </c>
      <c r="O334" s="634">
        <f t="shared" ca="1" si="31"/>
        <v>1294.8092550659487</v>
      </c>
      <c r="P334" s="634">
        <f t="shared" ca="1" si="31"/>
        <v>1382.4971171759676</v>
      </c>
      <c r="Q334" s="634">
        <f t="shared" ca="1" si="31"/>
        <v>1474.0816558240247</v>
      </c>
      <c r="R334" s="634">
        <f t="shared" ca="1" si="31"/>
        <v>1569.458447734241</v>
      </c>
      <c r="S334" s="634">
        <f t="shared" ca="1" si="31"/>
        <v>1668.5007195165058</v>
      </c>
      <c r="T334" s="634">
        <f t="shared" ca="1" si="31"/>
        <v>1774.6046938299583</v>
      </c>
      <c r="U334" s="634">
        <f t="shared" ca="1" si="31"/>
        <v>1888.1702392699315</v>
      </c>
      <c r="V334" s="634">
        <f t="shared" ca="1" si="31"/>
        <v>2009.5539518486432</v>
      </c>
      <c r="W334" s="634">
        <f t="shared" ca="1" si="31"/>
        <v>2139.3764837068143</v>
      </c>
      <c r="X334" s="634">
        <f t="shared" ca="1" si="31"/>
        <v>2278.2105591006084</v>
      </c>
      <c r="Y334" s="634">
        <f t="shared" ca="1" si="31"/>
        <v>2426.3306315915956</v>
      </c>
      <c r="Z334" s="634">
        <f t="shared" ca="1" si="31"/>
        <v>2584.8109911293614</v>
      </c>
      <c r="AA334" s="634">
        <f t="shared" ca="1" si="31"/>
        <v>2754.3951942350059</v>
      </c>
      <c r="AB334" s="634">
        <f t="shared" ca="1" si="31"/>
        <v>2935.8806271195272</v>
      </c>
      <c r="AC334" s="634">
        <f t="shared" ca="1" si="31"/>
        <v>3130.1224141636485</v>
      </c>
      <c r="AD334" s="634">
        <f t="shared" ca="1" si="31"/>
        <v>3338.0376104802799</v>
      </c>
      <c r="AE334" s="634">
        <f t="shared" ca="1" si="31"/>
        <v>3560.6096992158095</v>
      </c>
      <c r="AF334" s="634">
        <f t="shared" ca="1" si="31"/>
        <v>3798.8934157486328</v>
      </c>
      <c r="AG334" s="634">
        <f t="shared" ca="1" si="31"/>
        <v>4054.0199225547894</v>
      </c>
      <c r="AH334" s="634">
        <f t="shared" ca="1" si="31"/>
        <v>4327.2023602391619</v>
      </c>
    </row>
    <row r="335" spans="1:34" x14ac:dyDescent="0.2"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x14ac:dyDescent="0.2">
      <c r="A336" s="433" t="s">
        <v>906</v>
      </c>
      <c r="B336" s="431"/>
      <c r="C336" s="434"/>
      <c r="D336" s="432"/>
      <c r="E336" s="432"/>
      <c r="F336" s="432"/>
      <c r="G336" s="432"/>
      <c r="H336" s="432"/>
      <c r="I336" s="850" t="str">
        <f>IF(ABS(I334-ABS(I107))&lt;1,"OK","CHECK")</f>
        <v>OK</v>
      </c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x14ac:dyDescent="0.2"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s="386" customFormat="1" ht="13" x14ac:dyDescent="0.2">
      <c r="A338" s="1571" t="s">
        <v>1041</v>
      </c>
      <c r="B338" s="1571"/>
      <c r="C338" s="1571"/>
      <c r="D338" s="1571"/>
      <c r="E338" s="1571"/>
      <c r="F338" s="1571"/>
      <c r="G338" s="1571"/>
      <c r="H338" s="1571"/>
      <c r="I338" s="1571"/>
      <c r="J338" s="1571"/>
      <c r="K338" s="1571"/>
      <c r="L338" s="1571"/>
      <c r="M338" s="1571"/>
      <c r="N338" s="1571"/>
      <c r="O338" s="1571"/>
      <c r="P338" s="1571"/>
      <c r="Q338" s="1571"/>
      <c r="R338" s="1571"/>
      <c r="S338" s="1571"/>
      <c r="T338" s="1571"/>
      <c r="U338" s="1571"/>
      <c r="V338" s="1571"/>
      <c r="W338" s="1571"/>
      <c r="X338" s="1571"/>
      <c r="Y338" s="1571"/>
      <c r="Z338" s="1571"/>
      <c r="AA338" s="1571"/>
      <c r="AB338" s="1571"/>
      <c r="AC338" s="1571"/>
      <c r="AD338" s="1571"/>
      <c r="AE338" s="1571"/>
      <c r="AF338" s="1571"/>
      <c r="AG338" s="1571"/>
      <c r="AH338" s="1571"/>
    </row>
    <row r="339" spans="1:34" x14ac:dyDescent="0.2">
      <c r="A339" s="217" t="s">
        <v>1045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x14ac:dyDescent="0.2"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x14ac:dyDescent="0.2">
      <c r="A341" s="364" t="s">
        <v>905</v>
      </c>
      <c r="B341" s="364" t="s">
        <v>138</v>
      </c>
      <c r="C341" s="364" t="s">
        <v>899</v>
      </c>
      <c r="D341" s="622"/>
      <c r="E341" s="622">
        <v>2021</v>
      </c>
      <c r="F341" s="622">
        <v>2022</v>
      </c>
      <c r="G341" s="622">
        <v>2023</v>
      </c>
      <c r="H341" s="622">
        <v>2024</v>
      </c>
      <c r="I341" s="622">
        <v>2025</v>
      </c>
      <c r="J341" s="622">
        <v>2026</v>
      </c>
      <c r="K341" s="622">
        <v>2027</v>
      </c>
      <c r="L341" s="622">
        <v>2028</v>
      </c>
      <c r="M341" s="622">
        <v>2029</v>
      </c>
      <c r="N341" s="622">
        <v>2030</v>
      </c>
      <c r="O341" s="622">
        <v>2031</v>
      </c>
      <c r="P341" s="622">
        <v>2032</v>
      </c>
      <c r="Q341" s="622">
        <v>2033</v>
      </c>
      <c r="R341" s="622">
        <v>2034</v>
      </c>
      <c r="S341" s="622">
        <v>2035</v>
      </c>
      <c r="T341" s="622">
        <v>2036</v>
      </c>
      <c r="U341" s="622">
        <v>2037</v>
      </c>
      <c r="V341" s="622">
        <v>2038</v>
      </c>
      <c r="W341" s="622">
        <v>2039</v>
      </c>
      <c r="X341" s="622">
        <v>2040</v>
      </c>
      <c r="Y341" s="622">
        <v>2041</v>
      </c>
      <c r="Z341" s="622">
        <v>2042</v>
      </c>
      <c r="AA341" s="622">
        <v>2043</v>
      </c>
      <c r="AB341" s="622">
        <v>2044</v>
      </c>
      <c r="AC341" s="622">
        <v>2045</v>
      </c>
      <c r="AD341" s="622">
        <v>2046</v>
      </c>
      <c r="AE341" s="622">
        <v>2047</v>
      </c>
      <c r="AF341" s="622">
        <v>2048</v>
      </c>
      <c r="AG341" s="622">
        <v>2049</v>
      </c>
      <c r="AH341" s="622">
        <v>2050</v>
      </c>
    </row>
    <row r="342" spans="1:34" x14ac:dyDescent="0.2">
      <c r="A342" s="367" t="s">
        <v>1253</v>
      </c>
      <c r="B342" s="376" t="s">
        <v>159</v>
      </c>
      <c r="C342" s="217" t="s">
        <v>1300</v>
      </c>
      <c r="D342" s="368"/>
      <c r="E342" s="368"/>
      <c r="F342" s="368"/>
      <c r="G342" s="368"/>
      <c r="H342" s="368"/>
      <c r="I342" s="836">
        <f>$D$265</f>
        <v>131.39024390243904</v>
      </c>
      <c r="J342" s="836">
        <f t="shared" ref="J342:AH342" si="32">$D$265</f>
        <v>131.39024390243904</v>
      </c>
      <c r="K342" s="836">
        <f t="shared" si="32"/>
        <v>131.39024390243904</v>
      </c>
      <c r="L342" s="836">
        <f t="shared" si="32"/>
        <v>131.39024390243904</v>
      </c>
      <c r="M342" s="836">
        <f t="shared" si="32"/>
        <v>131.39024390243904</v>
      </c>
      <c r="N342" s="836">
        <f t="shared" si="32"/>
        <v>131.39024390243904</v>
      </c>
      <c r="O342" s="836">
        <f t="shared" si="32"/>
        <v>131.39024390243904</v>
      </c>
      <c r="P342" s="836">
        <f t="shared" si="32"/>
        <v>131.39024390243904</v>
      </c>
      <c r="Q342" s="836">
        <f t="shared" si="32"/>
        <v>131.39024390243904</v>
      </c>
      <c r="R342" s="836">
        <f t="shared" si="32"/>
        <v>131.39024390243904</v>
      </c>
      <c r="S342" s="836">
        <f t="shared" si="32"/>
        <v>131.39024390243904</v>
      </c>
      <c r="T342" s="836">
        <f t="shared" si="32"/>
        <v>131.39024390243904</v>
      </c>
      <c r="U342" s="836">
        <f t="shared" si="32"/>
        <v>131.39024390243904</v>
      </c>
      <c r="V342" s="836">
        <f t="shared" si="32"/>
        <v>131.39024390243904</v>
      </c>
      <c r="W342" s="836">
        <f t="shared" si="32"/>
        <v>131.39024390243904</v>
      </c>
      <c r="X342" s="836">
        <f t="shared" si="32"/>
        <v>131.39024390243904</v>
      </c>
      <c r="Y342" s="836">
        <f t="shared" si="32"/>
        <v>131.39024390243904</v>
      </c>
      <c r="Z342" s="836">
        <f t="shared" si="32"/>
        <v>131.39024390243904</v>
      </c>
      <c r="AA342" s="836">
        <f t="shared" si="32"/>
        <v>131.39024390243904</v>
      </c>
      <c r="AB342" s="836">
        <f t="shared" si="32"/>
        <v>131.39024390243904</v>
      </c>
      <c r="AC342" s="836">
        <f t="shared" si="32"/>
        <v>131.39024390243904</v>
      </c>
      <c r="AD342" s="836">
        <f t="shared" si="32"/>
        <v>131.39024390243904</v>
      </c>
      <c r="AE342" s="836">
        <f t="shared" si="32"/>
        <v>131.39024390243904</v>
      </c>
      <c r="AF342" s="836">
        <f t="shared" si="32"/>
        <v>131.39024390243904</v>
      </c>
      <c r="AG342" s="836">
        <f t="shared" si="32"/>
        <v>131.39024390243904</v>
      </c>
      <c r="AH342" s="836">
        <f t="shared" si="32"/>
        <v>131.39024390243904</v>
      </c>
    </row>
    <row r="343" spans="1:34" x14ac:dyDescent="0.2">
      <c r="A343" s="367" t="s">
        <v>915</v>
      </c>
      <c r="B343" s="376" t="s">
        <v>159</v>
      </c>
      <c r="C343" s="217" t="s">
        <v>1301</v>
      </c>
      <c r="D343" s="368"/>
      <c r="E343" s="368"/>
      <c r="F343" s="368"/>
      <c r="G343" s="368"/>
      <c r="H343" s="368"/>
      <c r="I343" s="836">
        <f>I111</f>
        <v>-501.64290876242097</v>
      </c>
      <c r="J343" s="836">
        <f t="shared" ref="J343:AH343" ca="1" si="33">-$D$269*J311</f>
        <v>-406.21079286746146</v>
      </c>
      <c r="K343" s="836">
        <f t="shared" ca="1" si="33"/>
        <v>-440.28624765447432</v>
      </c>
      <c r="L343" s="836">
        <f t="shared" ca="1" si="33"/>
        <v>-476.80788684127839</v>
      </c>
      <c r="M343" s="836">
        <f t="shared" ca="1" si="33"/>
        <v>-516.91522465063383</v>
      </c>
      <c r="N343" s="836">
        <f t="shared" ca="1" si="33"/>
        <v>-561.00036107870949</v>
      </c>
      <c r="O343" s="836">
        <f t="shared" ca="1" si="33"/>
        <v>-604.7557238109938</v>
      </c>
      <c r="P343" s="836">
        <f t="shared" ca="1" si="33"/>
        <v>-650.81980125870371</v>
      </c>
      <c r="Q343" s="836">
        <f t="shared" ca="1" si="33"/>
        <v>-699.16353943731428</v>
      </c>
      <c r="R343" s="836">
        <f t="shared" ca="1" si="33"/>
        <v>-749.73834944855241</v>
      </c>
      <c r="S343" s="836">
        <f t="shared" ca="1" si="33"/>
        <v>-802.47492723988023</v>
      </c>
      <c r="T343" s="836">
        <f t="shared" ca="1" si="33"/>
        <v>-859.13038858211473</v>
      </c>
      <c r="U343" s="836">
        <f t="shared" ca="1" si="33"/>
        <v>-920.00109679717139</v>
      </c>
      <c r="V343" s="836">
        <f t="shared" ca="1" si="33"/>
        <v>-963.67365065848469</v>
      </c>
      <c r="W343" s="836">
        <f t="shared" ca="1" si="33"/>
        <v>-1009.6040755544279</v>
      </c>
      <c r="X343" s="836">
        <f t="shared" ca="1" si="33"/>
        <v>-1057.9091034174917</v>
      </c>
      <c r="Y343" s="836">
        <f t="shared" ca="1" si="33"/>
        <v>-1108.7115012210757</v>
      </c>
      <c r="Z343" s="836">
        <f t="shared" ca="1" si="33"/>
        <v>-1162.1403829911046</v>
      </c>
      <c r="AA343" s="836">
        <f t="shared" ca="1" si="33"/>
        <v>-1245.8618511774662</v>
      </c>
      <c r="AB343" s="836">
        <f t="shared" ca="1" si="33"/>
        <v>-1306.3035759833788</v>
      </c>
      <c r="AC343" s="836">
        <f t="shared" ca="1" si="33"/>
        <v>-1369.8701379617569</v>
      </c>
      <c r="AD343" s="836">
        <f t="shared" ca="1" si="33"/>
        <v>-1436.7230911944175</v>
      </c>
      <c r="AE343" s="836">
        <f t="shared" ca="1" si="33"/>
        <v>-1541.1519463673251</v>
      </c>
      <c r="AF343" s="836">
        <f t="shared" ca="1" si="33"/>
        <v>-1616.7807824365545</v>
      </c>
      <c r="AG343" s="836">
        <f t="shared" ca="1" si="33"/>
        <v>-1696.3196293305625</v>
      </c>
      <c r="AH343" s="836">
        <f t="shared" ca="1" si="33"/>
        <v>-1820.3283692205734</v>
      </c>
    </row>
    <row r="344" spans="1:34" x14ac:dyDescent="0.2">
      <c r="A344" s="367" t="s">
        <v>846</v>
      </c>
      <c r="B344" s="376" t="s">
        <v>159</v>
      </c>
      <c r="C344" s="217" t="s">
        <v>1302</v>
      </c>
      <c r="D344" s="368"/>
      <c r="E344" s="368"/>
      <c r="F344" s="368"/>
      <c r="G344" s="368"/>
      <c r="H344" s="368"/>
      <c r="I344" s="836">
        <f>IF(I341-2025&lt;$D$268,$D$266,0)</f>
        <v>11.19787714543812</v>
      </c>
      <c r="J344" s="836">
        <f t="shared" ref="J344:AH344" si="34">IF(J341-2025&lt;$D$268,$D$266,0)</f>
        <v>11.19787714543812</v>
      </c>
      <c r="K344" s="836">
        <f t="shared" si="34"/>
        <v>11.19787714543812</v>
      </c>
      <c r="L344" s="836">
        <f t="shared" si="34"/>
        <v>11.19787714543812</v>
      </c>
      <c r="M344" s="836">
        <f t="shared" si="34"/>
        <v>11.19787714543812</v>
      </c>
      <c r="N344" s="836">
        <f t="shared" si="34"/>
        <v>11.19787714543812</v>
      </c>
      <c r="O344" s="836">
        <f t="shared" si="34"/>
        <v>11.19787714543812</v>
      </c>
      <c r="P344" s="836">
        <f t="shared" si="34"/>
        <v>11.19787714543812</v>
      </c>
      <c r="Q344" s="836">
        <f t="shared" si="34"/>
        <v>11.19787714543812</v>
      </c>
      <c r="R344" s="836">
        <f t="shared" si="34"/>
        <v>11.19787714543812</v>
      </c>
      <c r="S344" s="836">
        <f t="shared" si="34"/>
        <v>11.19787714543812</v>
      </c>
      <c r="T344" s="836">
        <f t="shared" si="34"/>
        <v>11.19787714543812</v>
      </c>
      <c r="U344" s="836">
        <f t="shared" si="34"/>
        <v>11.19787714543812</v>
      </c>
      <c r="V344" s="836">
        <f t="shared" si="34"/>
        <v>11.19787714543812</v>
      </c>
      <c r="W344" s="836">
        <f t="shared" si="34"/>
        <v>11.19787714543812</v>
      </c>
      <c r="X344" s="836">
        <f t="shared" si="34"/>
        <v>11.19787714543812</v>
      </c>
      <c r="Y344" s="836">
        <f t="shared" si="34"/>
        <v>11.19787714543812</v>
      </c>
      <c r="Z344" s="836">
        <f t="shared" si="34"/>
        <v>11.19787714543812</v>
      </c>
      <c r="AA344" s="836">
        <f t="shared" si="34"/>
        <v>11.19787714543812</v>
      </c>
      <c r="AB344" s="836">
        <f t="shared" si="34"/>
        <v>11.19787714543812</v>
      </c>
      <c r="AC344" s="836">
        <f t="shared" si="34"/>
        <v>11.19787714543812</v>
      </c>
      <c r="AD344" s="836">
        <f t="shared" si="34"/>
        <v>11.19787714543812</v>
      </c>
      <c r="AE344" s="836">
        <f t="shared" si="34"/>
        <v>11.19787714543812</v>
      </c>
      <c r="AF344" s="836">
        <f t="shared" si="34"/>
        <v>11.19787714543812</v>
      </c>
      <c r="AG344" s="836">
        <f t="shared" si="34"/>
        <v>11.19787714543812</v>
      </c>
      <c r="AH344" s="836">
        <f t="shared" si="34"/>
        <v>11.19787714543812</v>
      </c>
    </row>
    <row r="345" spans="1:34" x14ac:dyDescent="0.2">
      <c r="A345" s="367" t="s">
        <v>917</v>
      </c>
      <c r="B345" s="376" t="s">
        <v>159</v>
      </c>
      <c r="C345" s="217" t="s">
        <v>1303</v>
      </c>
      <c r="D345" s="368"/>
      <c r="E345" s="368"/>
      <c r="F345" s="368"/>
      <c r="G345" s="368"/>
      <c r="H345" s="368"/>
      <c r="I345" s="836">
        <f>I110+I112+I114+I115</f>
        <v>12.098464317976514</v>
      </c>
      <c r="J345" s="851">
        <v>0</v>
      </c>
      <c r="K345" s="851">
        <v>0</v>
      </c>
      <c r="L345" s="851">
        <v>0</v>
      </c>
      <c r="M345" s="851">
        <v>0</v>
      </c>
      <c r="N345" s="851">
        <v>0</v>
      </c>
      <c r="O345" s="851">
        <v>0</v>
      </c>
      <c r="P345" s="851">
        <v>0</v>
      </c>
      <c r="Q345" s="851">
        <v>0</v>
      </c>
      <c r="R345" s="851">
        <v>0</v>
      </c>
      <c r="S345" s="851">
        <v>0</v>
      </c>
      <c r="T345" s="851">
        <v>0</v>
      </c>
      <c r="U345" s="851">
        <v>0</v>
      </c>
      <c r="V345" s="851">
        <v>0</v>
      </c>
      <c r="W345" s="851">
        <v>0</v>
      </c>
      <c r="X345" s="851">
        <v>0</v>
      </c>
      <c r="Y345" s="851">
        <v>0</v>
      </c>
      <c r="Z345" s="851">
        <v>0</v>
      </c>
      <c r="AA345" s="851">
        <v>0</v>
      </c>
      <c r="AB345" s="851">
        <v>0</v>
      </c>
      <c r="AC345" s="851">
        <v>0</v>
      </c>
      <c r="AD345" s="851">
        <v>0</v>
      </c>
      <c r="AE345" s="851">
        <v>0</v>
      </c>
      <c r="AF345" s="851">
        <v>0</v>
      </c>
      <c r="AG345" s="851">
        <v>0</v>
      </c>
      <c r="AH345" s="851">
        <v>0</v>
      </c>
    </row>
    <row r="346" spans="1:34" x14ac:dyDescent="0.2">
      <c r="A346" s="367" t="s">
        <v>909</v>
      </c>
      <c r="B346" s="376" t="s">
        <v>159</v>
      </c>
      <c r="C346" s="217" t="s">
        <v>1304</v>
      </c>
      <c r="D346" s="368"/>
      <c r="E346" s="368"/>
      <c r="F346" s="368"/>
      <c r="G346" s="368"/>
      <c r="H346" s="368"/>
      <c r="I346" s="836">
        <f>I152</f>
        <v>2257.887262872629</v>
      </c>
      <c r="J346" s="836">
        <f>I346</f>
        <v>2257.887262872629</v>
      </c>
      <c r="K346" s="836">
        <f t="shared" ref="K346:AH346" si="35">J346</f>
        <v>2257.887262872629</v>
      </c>
      <c r="L346" s="836">
        <f t="shared" si="35"/>
        <v>2257.887262872629</v>
      </c>
      <c r="M346" s="836">
        <f t="shared" si="35"/>
        <v>2257.887262872629</v>
      </c>
      <c r="N346" s="836">
        <f t="shared" si="35"/>
        <v>2257.887262872629</v>
      </c>
      <c r="O346" s="836">
        <f t="shared" si="35"/>
        <v>2257.887262872629</v>
      </c>
      <c r="P346" s="836">
        <f t="shared" si="35"/>
        <v>2257.887262872629</v>
      </c>
      <c r="Q346" s="836">
        <f t="shared" si="35"/>
        <v>2257.887262872629</v>
      </c>
      <c r="R346" s="836">
        <f t="shared" si="35"/>
        <v>2257.887262872629</v>
      </c>
      <c r="S346" s="836">
        <f t="shared" si="35"/>
        <v>2257.887262872629</v>
      </c>
      <c r="T346" s="836">
        <f t="shared" si="35"/>
        <v>2257.887262872629</v>
      </c>
      <c r="U346" s="836">
        <f t="shared" si="35"/>
        <v>2257.887262872629</v>
      </c>
      <c r="V346" s="836">
        <f t="shared" si="35"/>
        <v>2257.887262872629</v>
      </c>
      <c r="W346" s="836">
        <f t="shared" si="35"/>
        <v>2257.887262872629</v>
      </c>
      <c r="X346" s="836">
        <f t="shared" si="35"/>
        <v>2257.887262872629</v>
      </c>
      <c r="Y346" s="836">
        <f t="shared" si="35"/>
        <v>2257.887262872629</v>
      </c>
      <c r="Z346" s="836">
        <f t="shared" si="35"/>
        <v>2257.887262872629</v>
      </c>
      <c r="AA346" s="836">
        <f t="shared" si="35"/>
        <v>2257.887262872629</v>
      </c>
      <c r="AB346" s="836">
        <f t="shared" si="35"/>
        <v>2257.887262872629</v>
      </c>
      <c r="AC346" s="836">
        <f t="shared" si="35"/>
        <v>2257.887262872629</v>
      </c>
      <c r="AD346" s="836">
        <f t="shared" si="35"/>
        <v>2257.887262872629</v>
      </c>
      <c r="AE346" s="836">
        <f t="shared" si="35"/>
        <v>2257.887262872629</v>
      </c>
      <c r="AF346" s="836">
        <f t="shared" si="35"/>
        <v>2257.887262872629</v>
      </c>
      <c r="AG346" s="836">
        <f t="shared" si="35"/>
        <v>2257.887262872629</v>
      </c>
      <c r="AH346" s="836">
        <f t="shared" si="35"/>
        <v>2257.887262872629</v>
      </c>
    </row>
    <row r="347" spans="1:34" x14ac:dyDescent="0.2">
      <c r="A347" s="367" t="s">
        <v>910</v>
      </c>
      <c r="B347" s="376" t="s">
        <v>159</v>
      </c>
      <c r="C347" s="217" t="s">
        <v>1305</v>
      </c>
      <c r="D347" s="368"/>
      <c r="E347" s="368"/>
      <c r="F347" s="368"/>
      <c r="G347" s="368"/>
      <c r="H347" s="368"/>
      <c r="I347" s="836">
        <f>-I113</f>
        <v>135.01084010840108</v>
      </c>
      <c r="J347" s="836">
        <f>$D$262*J346</f>
        <v>113.82208340053975</v>
      </c>
      <c r="K347" s="836">
        <f t="shared" ref="K347:AH347" si="36">$D$262*K346</f>
        <v>113.82208340053975</v>
      </c>
      <c r="L347" s="836">
        <f t="shared" si="36"/>
        <v>113.82208340053975</v>
      </c>
      <c r="M347" s="836">
        <f t="shared" si="36"/>
        <v>113.82208340053975</v>
      </c>
      <c r="N347" s="836">
        <f t="shared" si="36"/>
        <v>113.82208340053975</v>
      </c>
      <c r="O347" s="836">
        <f t="shared" si="36"/>
        <v>113.82208340053975</v>
      </c>
      <c r="P347" s="836">
        <f t="shared" si="36"/>
        <v>113.82208340053975</v>
      </c>
      <c r="Q347" s="836">
        <f t="shared" si="36"/>
        <v>113.82208340053975</v>
      </c>
      <c r="R347" s="836">
        <f t="shared" si="36"/>
        <v>113.82208340053975</v>
      </c>
      <c r="S347" s="836">
        <f t="shared" si="36"/>
        <v>113.82208340053975</v>
      </c>
      <c r="T347" s="836">
        <f t="shared" si="36"/>
        <v>113.82208340053975</v>
      </c>
      <c r="U347" s="836">
        <f t="shared" si="36"/>
        <v>113.82208340053975</v>
      </c>
      <c r="V347" s="836">
        <f t="shared" si="36"/>
        <v>113.82208340053975</v>
      </c>
      <c r="W347" s="836">
        <f t="shared" si="36"/>
        <v>113.82208340053975</v>
      </c>
      <c r="X347" s="836">
        <f t="shared" si="36"/>
        <v>113.82208340053975</v>
      </c>
      <c r="Y347" s="836">
        <f t="shared" si="36"/>
        <v>113.82208340053975</v>
      </c>
      <c r="Z347" s="836">
        <f t="shared" si="36"/>
        <v>113.82208340053975</v>
      </c>
      <c r="AA347" s="836">
        <f t="shared" si="36"/>
        <v>113.82208340053975</v>
      </c>
      <c r="AB347" s="836">
        <f t="shared" si="36"/>
        <v>113.82208340053975</v>
      </c>
      <c r="AC347" s="836">
        <f t="shared" si="36"/>
        <v>113.82208340053975</v>
      </c>
      <c r="AD347" s="836">
        <f t="shared" si="36"/>
        <v>113.82208340053975</v>
      </c>
      <c r="AE347" s="836">
        <f t="shared" si="36"/>
        <v>113.82208340053975</v>
      </c>
      <c r="AF347" s="836">
        <f t="shared" si="36"/>
        <v>113.82208340053975</v>
      </c>
      <c r="AG347" s="836">
        <f t="shared" si="36"/>
        <v>113.82208340053975</v>
      </c>
      <c r="AH347" s="836">
        <f t="shared" si="36"/>
        <v>113.82208340053975</v>
      </c>
    </row>
    <row r="348" spans="1:34" x14ac:dyDescent="0.2">
      <c r="A348" s="367" t="s">
        <v>918</v>
      </c>
      <c r="B348" s="376" t="s">
        <v>159</v>
      </c>
      <c r="C348" s="217" t="s">
        <v>1306</v>
      </c>
      <c r="D348" s="368"/>
      <c r="E348" s="368"/>
      <c r="F348" s="368"/>
      <c r="G348" s="368"/>
      <c r="H348" s="368"/>
      <c r="I348" s="836">
        <f>I109</f>
        <v>267.73288166214996</v>
      </c>
      <c r="J348" s="851">
        <v>0</v>
      </c>
      <c r="K348" s="851">
        <v>0</v>
      </c>
      <c r="L348" s="851">
        <v>0</v>
      </c>
      <c r="M348" s="851">
        <v>0</v>
      </c>
      <c r="N348" s="851">
        <v>0</v>
      </c>
      <c r="O348" s="851">
        <v>0</v>
      </c>
      <c r="P348" s="851">
        <v>0</v>
      </c>
      <c r="Q348" s="851">
        <v>0</v>
      </c>
      <c r="R348" s="851">
        <v>0</v>
      </c>
      <c r="S348" s="851">
        <v>0</v>
      </c>
      <c r="T348" s="851">
        <v>0</v>
      </c>
      <c r="U348" s="851">
        <v>0</v>
      </c>
      <c r="V348" s="851">
        <v>0</v>
      </c>
      <c r="W348" s="851">
        <v>0</v>
      </c>
      <c r="X348" s="851">
        <v>0</v>
      </c>
      <c r="Y348" s="851">
        <v>0</v>
      </c>
      <c r="Z348" s="851">
        <v>0</v>
      </c>
      <c r="AA348" s="851">
        <v>0</v>
      </c>
      <c r="AB348" s="851">
        <v>0</v>
      </c>
      <c r="AC348" s="851">
        <v>0</v>
      </c>
      <c r="AD348" s="851">
        <v>0</v>
      </c>
      <c r="AE348" s="851">
        <v>0</v>
      </c>
      <c r="AF348" s="851">
        <v>0</v>
      </c>
      <c r="AG348" s="851">
        <v>0</v>
      </c>
      <c r="AH348" s="851">
        <v>0</v>
      </c>
    </row>
    <row r="349" spans="1:34" x14ac:dyDescent="0.2">
      <c r="A349" s="367" t="s">
        <v>911</v>
      </c>
      <c r="B349" s="376" t="s">
        <v>159</v>
      </c>
      <c r="C349" s="217" t="s">
        <v>1037</v>
      </c>
      <c r="D349" s="368"/>
      <c r="E349" s="368"/>
      <c r="F349" s="368"/>
      <c r="G349" s="368"/>
      <c r="H349" s="368"/>
      <c r="I349" s="836">
        <f>I311-I334+I342+I343+I345+I348-I347</f>
        <v>372.02682926829266</v>
      </c>
      <c r="J349" s="836">
        <f t="shared" ref="J349:AH349" ca="1" si="37">J311-J334-J327+J342+J343+J344+J345+J348-J347</f>
        <v>71.590585577365573</v>
      </c>
      <c r="K349" s="836">
        <f t="shared" ca="1" si="37"/>
        <v>105.62878215056958</v>
      </c>
      <c r="L349" s="836">
        <f t="shared" ca="1" si="37"/>
        <v>141.88075344889086</v>
      </c>
      <c r="M349" s="836">
        <f t="shared" ca="1" si="37"/>
        <v>183.20936818444463</v>
      </c>
      <c r="N349" s="836">
        <f t="shared" ca="1" si="37"/>
        <v>230.32275772532714</v>
      </c>
      <c r="O349" s="836">
        <f t="shared" ca="1" si="37"/>
        <v>270.89675485080193</v>
      </c>
      <c r="P349" s="836">
        <f t="shared" ca="1" si="37"/>
        <v>314.20619518648743</v>
      </c>
      <c r="Q349" s="836">
        <f t="shared" ca="1" si="37"/>
        <v>360.13847806574722</v>
      </c>
      <c r="R349" s="836">
        <f t="shared" ca="1" si="37"/>
        <v>408.6589831567527</v>
      </c>
      <c r="S349" s="836">
        <f t="shared" ca="1" si="37"/>
        <v>459.69616701314169</v>
      </c>
      <c r="T349" s="836">
        <f t="shared" ca="1" si="37"/>
        <v>514.88150438950277</v>
      </c>
      <c r="U349" s="836">
        <f t="shared" ca="1" si="37"/>
        <v>574.66310966457627</v>
      </c>
      <c r="V349" s="836">
        <f t="shared" ca="1" si="37"/>
        <v>577.41327820971526</v>
      </c>
      <c r="W349" s="836">
        <f t="shared" ca="1" si="37"/>
        <v>578.18171336073306</v>
      </c>
      <c r="X349" s="836">
        <f t="shared" ca="1" si="37"/>
        <v>576.72968656538001</v>
      </c>
      <c r="Y349" s="836">
        <f t="shared" ca="1" si="37"/>
        <v>573.13400823018742</v>
      </c>
      <c r="Z349" s="836">
        <f t="shared" ca="1" si="37"/>
        <v>566.68981340997902</v>
      </c>
      <c r="AA349" s="836">
        <f t="shared" ca="1" si="37"/>
        <v>635.81575064125468</v>
      </c>
      <c r="AB349" s="836">
        <f t="shared" ca="1" si="37"/>
        <v>626.42558668213474</v>
      </c>
      <c r="AC349" s="836">
        <f t="shared" ca="1" si="37"/>
        <v>613.21675473184064</v>
      </c>
      <c r="AD349" s="836">
        <f t="shared" ca="1" si="37"/>
        <v>595.7344465769977</v>
      </c>
      <c r="AE349" s="836">
        <f t="shared" ca="1" si="37"/>
        <v>671.10922933237498</v>
      </c>
      <c r="AF349" s="836">
        <f t="shared" ca="1" si="37"/>
        <v>648.36204901608721</v>
      </c>
      <c r="AG349" s="836">
        <f t="shared" ca="1" si="37"/>
        <v>619.9563564461173</v>
      </c>
      <c r="AH349" s="836">
        <f t="shared" ca="1" si="37"/>
        <v>700.73474716371948</v>
      </c>
    </row>
    <row r="350" spans="1:34" x14ac:dyDescent="0.2">
      <c r="A350" s="367" t="s">
        <v>912</v>
      </c>
      <c r="B350" s="376" t="s">
        <v>159</v>
      </c>
      <c r="C350" s="217" t="s">
        <v>1307</v>
      </c>
      <c r="D350" s="368"/>
      <c r="E350" s="368"/>
      <c r="F350" s="368"/>
      <c r="G350" s="368"/>
      <c r="H350" s="368"/>
      <c r="I350" s="836">
        <f>-I118</f>
        <v>86.92321589882566</v>
      </c>
      <c r="J350" s="836">
        <f t="shared" ref="J350:AH350" ca="1" si="38">$D$243*MAX(J349,0)</f>
        <v>25.056704952077951</v>
      </c>
      <c r="K350" s="836">
        <f t="shared" ca="1" si="38"/>
        <v>36.970073752699349</v>
      </c>
      <c r="L350" s="836">
        <f t="shared" ca="1" si="38"/>
        <v>49.6582637071118</v>
      </c>
      <c r="M350" s="836">
        <f t="shared" ca="1" si="38"/>
        <v>64.123278864555616</v>
      </c>
      <c r="N350" s="836">
        <f t="shared" ca="1" si="38"/>
        <v>80.612965203864491</v>
      </c>
      <c r="O350" s="836">
        <f t="shared" ca="1" si="38"/>
        <v>94.813864197780674</v>
      </c>
      <c r="P350" s="836">
        <f t="shared" ca="1" si="38"/>
        <v>109.97216831527059</v>
      </c>
      <c r="Q350" s="836">
        <f t="shared" ca="1" si="38"/>
        <v>126.04846732301152</v>
      </c>
      <c r="R350" s="836">
        <f t="shared" ca="1" si="38"/>
        <v>143.03064410486343</v>
      </c>
      <c r="S350" s="836">
        <f t="shared" ca="1" si="38"/>
        <v>160.89365845459957</v>
      </c>
      <c r="T350" s="836">
        <f t="shared" ca="1" si="38"/>
        <v>180.20852653632596</v>
      </c>
      <c r="U350" s="836">
        <f t="shared" ca="1" si="38"/>
        <v>201.13208838260169</v>
      </c>
      <c r="V350" s="836">
        <f t="shared" ca="1" si="38"/>
        <v>202.09464737340033</v>
      </c>
      <c r="W350" s="836">
        <f t="shared" ca="1" si="38"/>
        <v>202.36359967625657</v>
      </c>
      <c r="X350" s="836">
        <f t="shared" ca="1" si="38"/>
        <v>201.85539029788299</v>
      </c>
      <c r="Y350" s="836">
        <f t="shared" ca="1" si="38"/>
        <v>200.59690288056558</v>
      </c>
      <c r="Z350" s="836">
        <f t="shared" ca="1" si="38"/>
        <v>198.34143469349266</v>
      </c>
      <c r="AA350" s="836">
        <f t="shared" ca="1" si="38"/>
        <v>222.53551272443912</v>
      </c>
      <c r="AB350" s="836">
        <f t="shared" ca="1" si="38"/>
        <v>219.24895533874715</v>
      </c>
      <c r="AC350" s="836">
        <f t="shared" ca="1" si="38"/>
        <v>214.62586415614422</v>
      </c>
      <c r="AD350" s="836">
        <f t="shared" ca="1" si="38"/>
        <v>208.50705630194918</v>
      </c>
      <c r="AE350" s="836">
        <f t="shared" ca="1" si="38"/>
        <v>234.88823026633122</v>
      </c>
      <c r="AF350" s="836">
        <f t="shared" ca="1" si="38"/>
        <v>226.92671715563051</v>
      </c>
      <c r="AG350" s="836">
        <f t="shared" ca="1" si="38"/>
        <v>216.98472475614105</v>
      </c>
      <c r="AH350" s="836">
        <f t="shared" ca="1" si="38"/>
        <v>245.25716150730179</v>
      </c>
    </row>
    <row r="351" spans="1:34" x14ac:dyDescent="0.2">
      <c r="A351" s="367" t="s">
        <v>913</v>
      </c>
      <c r="B351" s="376" t="s">
        <v>159</v>
      </c>
      <c r="C351" s="217" t="s">
        <v>1038</v>
      </c>
      <c r="D351" s="368"/>
      <c r="E351" s="368"/>
      <c r="F351" s="368"/>
      <c r="G351" s="368"/>
      <c r="H351" s="368"/>
      <c r="I351" s="634">
        <f>I349-I350</f>
        <v>285.10361336946698</v>
      </c>
      <c r="J351" s="634">
        <f t="shared" ref="J351:AH351" ca="1" si="39">J349-J350</f>
        <v>46.533880625287622</v>
      </c>
      <c r="K351" s="634">
        <f t="shared" ca="1" si="39"/>
        <v>68.658708397870228</v>
      </c>
      <c r="L351" s="634">
        <f t="shared" ca="1" si="39"/>
        <v>92.222489741779057</v>
      </c>
      <c r="M351" s="634">
        <f t="shared" ca="1" si="39"/>
        <v>119.08608931988901</v>
      </c>
      <c r="N351" s="634">
        <f t="shared" ca="1" si="39"/>
        <v>149.70979252146265</v>
      </c>
      <c r="O351" s="634">
        <f t="shared" ca="1" si="39"/>
        <v>176.08289065302125</v>
      </c>
      <c r="P351" s="634">
        <f t="shared" ca="1" si="39"/>
        <v>204.23402687121683</v>
      </c>
      <c r="Q351" s="634">
        <f t="shared" ca="1" si="39"/>
        <v>234.0900107427357</v>
      </c>
      <c r="R351" s="634">
        <f t="shared" ca="1" si="39"/>
        <v>265.62833905188927</v>
      </c>
      <c r="S351" s="634">
        <f t="shared" ca="1" si="39"/>
        <v>298.80250855854212</v>
      </c>
      <c r="T351" s="634">
        <f t="shared" ca="1" si="39"/>
        <v>334.6729778531768</v>
      </c>
      <c r="U351" s="634">
        <f t="shared" ca="1" si="39"/>
        <v>373.53102128197457</v>
      </c>
      <c r="V351" s="634">
        <f t="shared" ca="1" si="39"/>
        <v>375.31863083631492</v>
      </c>
      <c r="W351" s="634">
        <f t="shared" ca="1" si="39"/>
        <v>375.81811368447649</v>
      </c>
      <c r="X351" s="634">
        <f t="shared" ca="1" si="39"/>
        <v>374.87429626749702</v>
      </c>
      <c r="Y351" s="634">
        <f t="shared" ca="1" si="39"/>
        <v>372.53710534962181</v>
      </c>
      <c r="Z351" s="634">
        <f t="shared" ca="1" si="39"/>
        <v>368.34837871648637</v>
      </c>
      <c r="AA351" s="634">
        <f t="shared" ca="1" si="39"/>
        <v>413.28023791681557</v>
      </c>
      <c r="AB351" s="634">
        <f t="shared" ca="1" si="39"/>
        <v>407.17663134338761</v>
      </c>
      <c r="AC351" s="634">
        <f t="shared" ca="1" si="39"/>
        <v>398.59089057569645</v>
      </c>
      <c r="AD351" s="634">
        <f t="shared" ca="1" si="39"/>
        <v>387.22739027504849</v>
      </c>
      <c r="AE351" s="634">
        <f t="shared" ca="1" si="39"/>
        <v>436.22099906604376</v>
      </c>
      <c r="AF351" s="634">
        <f t="shared" ca="1" si="39"/>
        <v>421.4353318604567</v>
      </c>
      <c r="AG351" s="634">
        <f t="shared" ca="1" si="39"/>
        <v>402.97163168997622</v>
      </c>
      <c r="AH351" s="634">
        <f t="shared" ca="1" si="39"/>
        <v>455.47758565641766</v>
      </c>
    </row>
    <row r="352" spans="1:34" x14ac:dyDescent="0.2">
      <c r="D352" s="2"/>
      <c r="E352" s="2"/>
      <c r="F352" s="2"/>
      <c r="G352" s="2"/>
      <c r="H352" s="2"/>
      <c r="I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x14ac:dyDescent="0.2">
      <c r="A353" s="433" t="s">
        <v>1034</v>
      </c>
      <c r="B353" s="431"/>
      <c r="C353" s="434"/>
      <c r="D353" s="432"/>
      <c r="E353" s="432"/>
      <c r="F353" s="432"/>
      <c r="G353" s="432"/>
      <c r="H353" s="432"/>
      <c r="I353" s="850" t="str">
        <f>IF(ABS(I351-I119)&lt;1,"OK","CHECK")</f>
        <v>OK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x14ac:dyDescent="0.2">
      <c r="D354" s="2"/>
      <c r="E354" s="2"/>
      <c r="F354" s="2"/>
      <c r="G354" s="2"/>
      <c r="H354" s="2"/>
      <c r="I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</row>
    <row r="356" spans="1:34" s="386" customFormat="1" ht="13" x14ac:dyDescent="0.2">
      <c r="A356" s="1571" t="s">
        <v>1058</v>
      </c>
      <c r="B356" s="1571"/>
      <c r="C356" s="1571"/>
      <c r="D356" s="1571"/>
      <c r="E356" s="1571"/>
      <c r="F356" s="1571"/>
      <c r="G356" s="1571"/>
      <c r="H356" s="1571"/>
      <c r="I356" s="1571"/>
      <c r="J356" s="1571"/>
      <c r="K356" s="1571"/>
      <c r="L356" s="1571"/>
      <c r="M356" s="1571"/>
      <c r="N356" s="1571"/>
      <c r="O356" s="1571"/>
      <c r="P356" s="1571"/>
      <c r="Q356" s="1571"/>
      <c r="R356" s="1571"/>
      <c r="S356" s="1571"/>
      <c r="T356" s="1571"/>
      <c r="U356" s="1571"/>
      <c r="V356" s="1571"/>
      <c r="W356" s="1571"/>
      <c r="X356" s="1571"/>
      <c r="Y356" s="1571"/>
      <c r="Z356" s="1571"/>
      <c r="AA356" s="1571"/>
      <c r="AB356" s="1571"/>
      <c r="AC356" s="1571"/>
      <c r="AD356" s="1571"/>
      <c r="AE356" s="1571"/>
      <c r="AF356" s="1571"/>
      <c r="AG356" s="1571"/>
      <c r="AH356" s="1571"/>
    </row>
    <row r="357" spans="1:34" x14ac:dyDescent="0.2">
      <c r="A357" s="354" t="s">
        <v>1793</v>
      </c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</row>
    <row r="358" spans="1:34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</row>
    <row r="359" spans="1:34" x14ac:dyDescent="0.2">
      <c r="A359" s="435" t="s">
        <v>905</v>
      </c>
      <c r="B359" s="362" t="s">
        <v>138</v>
      </c>
      <c r="C359" s="362" t="s">
        <v>139</v>
      </c>
      <c r="D359" s="364" t="s">
        <v>883</v>
      </c>
    </row>
    <row r="360" spans="1:34" x14ac:dyDescent="0.2">
      <c r="A360" s="217"/>
    </row>
    <row r="361" spans="1:34" x14ac:dyDescent="0.2">
      <c r="A361" s="367" t="s">
        <v>1059</v>
      </c>
      <c r="B361" s="376" t="s">
        <v>844</v>
      </c>
      <c r="C361" s="198" t="s">
        <v>1308</v>
      </c>
      <c r="D361" s="836">
        <f>I143</f>
        <v>2404.4416440831078</v>
      </c>
    </row>
    <row r="362" spans="1:34" x14ac:dyDescent="0.2">
      <c r="A362" s="367" t="s">
        <v>1060</v>
      </c>
      <c r="B362" s="376" t="s">
        <v>844</v>
      </c>
      <c r="C362" s="198" t="s">
        <v>1309</v>
      </c>
      <c r="D362" s="836">
        <f>I148</f>
        <v>140.92610659439927</v>
      </c>
    </row>
    <row r="363" spans="1:34" ht="26" x14ac:dyDescent="0.2">
      <c r="A363" s="367" t="s">
        <v>1061</v>
      </c>
      <c r="B363" s="376" t="s">
        <v>8</v>
      </c>
      <c r="C363" s="198" t="s">
        <v>1794</v>
      </c>
      <c r="D363" s="852">
        <f>D262</f>
        <v>5.0410879795534165E-2</v>
      </c>
    </row>
    <row r="364" spans="1:34" ht="26" x14ac:dyDescent="0.2">
      <c r="A364" s="367" t="s">
        <v>1062</v>
      </c>
      <c r="B364" s="376" t="s">
        <v>2</v>
      </c>
      <c r="C364" s="198" t="s">
        <v>1795</v>
      </c>
      <c r="D364" s="847">
        <f>'5_Assumptions'!D120</f>
        <v>15</v>
      </c>
    </row>
    <row r="365" spans="1:34" ht="26" x14ac:dyDescent="0.2">
      <c r="A365" s="367" t="s">
        <v>1073</v>
      </c>
      <c r="B365" s="376" t="s">
        <v>8</v>
      </c>
      <c r="C365" s="198" t="s">
        <v>1796</v>
      </c>
      <c r="D365" s="853">
        <f>'5_Assumptions'!D125</f>
        <v>0.01</v>
      </c>
    </row>
    <row r="366" spans="1:34" ht="26" x14ac:dyDescent="0.2">
      <c r="A366" s="367" t="s">
        <v>1074</v>
      </c>
      <c r="B366" s="376" t="s">
        <v>2</v>
      </c>
      <c r="C366" s="198" t="s">
        <v>1797</v>
      </c>
      <c r="D366" s="847">
        <f>'5_Assumptions'!D126</f>
        <v>15</v>
      </c>
    </row>
    <row r="367" spans="1:34" ht="26" x14ac:dyDescent="0.2">
      <c r="A367" s="367" t="s">
        <v>1075</v>
      </c>
      <c r="B367" s="376" t="s">
        <v>2</v>
      </c>
      <c r="C367" s="198" t="s">
        <v>1798</v>
      </c>
      <c r="D367" s="847">
        <f>'5_Assumptions'!D127</f>
        <v>1</v>
      </c>
    </row>
    <row r="369" spans="1:34" s="386" customFormat="1" ht="14" x14ac:dyDescent="0.2">
      <c r="A369" s="1570" t="s">
        <v>1259</v>
      </c>
      <c r="B369" s="1571"/>
      <c r="C369" s="1571"/>
      <c r="D369" s="1571"/>
      <c r="E369" s="1571"/>
      <c r="F369" s="1571"/>
      <c r="G369" s="1571"/>
      <c r="H369" s="1571"/>
      <c r="I369" s="1571"/>
      <c r="J369" s="1571"/>
      <c r="K369" s="1571"/>
      <c r="L369" s="1571"/>
      <c r="M369" s="1571"/>
      <c r="N369" s="1571"/>
      <c r="O369" s="1571"/>
      <c r="P369" s="1571"/>
      <c r="Q369" s="1571"/>
      <c r="R369" s="1571"/>
      <c r="S369" s="1571"/>
      <c r="T369" s="1571"/>
      <c r="U369" s="1571"/>
      <c r="V369" s="1571"/>
      <c r="W369" s="1571"/>
      <c r="X369" s="1571"/>
      <c r="Y369" s="1571"/>
      <c r="Z369" s="1571"/>
      <c r="AA369" s="1571"/>
      <c r="AB369" s="1571"/>
      <c r="AC369" s="1571"/>
      <c r="AD369" s="1571"/>
      <c r="AE369" s="1571"/>
      <c r="AF369" s="1571"/>
      <c r="AG369" s="1571"/>
      <c r="AH369" s="1571"/>
    </row>
    <row r="370" spans="1:34" x14ac:dyDescent="0.2">
      <c r="A370" s="631" t="s">
        <v>1799</v>
      </c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</row>
    <row r="372" spans="1:34" x14ac:dyDescent="0.2">
      <c r="A372" s="633" t="s">
        <v>905</v>
      </c>
      <c r="B372" s="632" t="s">
        <v>138</v>
      </c>
      <c r="C372" s="632" t="s">
        <v>899</v>
      </c>
      <c r="D372" s="632"/>
      <c r="E372" s="632"/>
      <c r="F372" s="632"/>
      <c r="G372" s="632"/>
      <c r="H372" s="632"/>
      <c r="I372" s="854">
        <v>2025</v>
      </c>
      <c r="J372" s="854">
        <v>2026</v>
      </c>
      <c r="K372" s="854">
        <v>2027</v>
      </c>
      <c r="L372" s="854">
        <v>2028</v>
      </c>
      <c r="M372" s="854">
        <v>2029</v>
      </c>
      <c r="N372" s="854">
        <v>2030</v>
      </c>
      <c r="O372" s="854">
        <v>2031</v>
      </c>
      <c r="P372" s="854">
        <v>2032</v>
      </c>
      <c r="Q372" s="854">
        <v>2033</v>
      </c>
      <c r="R372" s="854">
        <v>2034</v>
      </c>
      <c r="S372" s="854">
        <v>2035</v>
      </c>
      <c r="T372" s="854">
        <v>2036</v>
      </c>
      <c r="U372" s="854">
        <v>2037</v>
      </c>
      <c r="V372" s="854">
        <v>2038</v>
      </c>
      <c r="W372" s="854">
        <v>2039</v>
      </c>
      <c r="X372" s="854">
        <v>2040</v>
      </c>
      <c r="Y372" s="854">
        <v>2041</v>
      </c>
      <c r="Z372" s="854">
        <v>2042</v>
      </c>
      <c r="AA372" s="854">
        <v>2043</v>
      </c>
      <c r="AB372" s="854">
        <v>2044</v>
      </c>
      <c r="AC372" s="854">
        <v>2045</v>
      </c>
      <c r="AD372" s="854">
        <v>2046</v>
      </c>
      <c r="AE372" s="854">
        <v>2047</v>
      </c>
      <c r="AF372" s="854">
        <v>2048</v>
      </c>
      <c r="AG372" s="854">
        <v>2049</v>
      </c>
      <c r="AH372" s="854">
        <v>2050</v>
      </c>
    </row>
    <row r="373" spans="1:34" ht="39" x14ac:dyDescent="0.2">
      <c r="A373" s="477" t="s">
        <v>1316</v>
      </c>
      <c r="B373" s="376" t="s">
        <v>98</v>
      </c>
      <c r="C373" s="198" t="s">
        <v>1317</v>
      </c>
      <c r="I373" s="855">
        <f ca="1">'13_CS_PrivateCo'!D29/(1-'5_Assumptions'!$D$203)</f>
        <v>0.9895808291244228</v>
      </c>
      <c r="J373" s="855">
        <f ca="1">'13_CS_PrivateCo'!E29/(1-'5_Assumptions'!$D$203)</f>
        <v>10.170961050409465</v>
      </c>
      <c r="K373" s="855">
        <f ca="1">'13_CS_PrivateCo'!F29/(1-'5_Assumptions'!$D$203)</f>
        <v>24.49436361945714</v>
      </c>
      <c r="L373" s="855">
        <f ca="1">'13_CS_PrivateCo'!G29/(1-'5_Assumptions'!$D$203)</f>
        <v>38.480913871574508</v>
      </c>
      <c r="M373" s="855">
        <f ca="1">'13_CS_PrivateCo'!H29/(1-'5_Assumptions'!$D$203)</f>
        <v>52.301287727314872</v>
      </c>
      <c r="N373" s="855">
        <f ca="1">'13_CS_PrivateCo'!I29/(1-'5_Assumptions'!$D$203)</f>
        <v>65.873836973388904</v>
      </c>
      <c r="O373" s="855">
        <f ca="1">'13_CS_PrivateCo'!J29/(1-'5_Assumptions'!$D$203)</f>
        <v>72.418137950283779</v>
      </c>
      <c r="P373" s="855">
        <f ca="1">'13_CS_PrivateCo'!K29/(1-'5_Assumptions'!$D$203)</f>
        <v>77.034106299373889</v>
      </c>
      <c r="Q373" s="855">
        <f ca="1">'13_CS_PrivateCo'!L29/(1-'5_Assumptions'!$D$203)</f>
        <v>81.492619233846568</v>
      </c>
      <c r="R373" s="855">
        <f ca="1">'13_CS_PrivateCo'!M29/(1-'5_Assumptions'!$D$203)</f>
        <v>86.050414169010438</v>
      </c>
      <c r="S373" s="855">
        <f ca="1">'13_CS_PrivateCo'!N29/(1-'5_Assumptions'!$D$203)</f>
        <v>91.151866722792747</v>
      </c>
      <c r="T373" s="855">
        <f ca="1">'13_CS_PrivateCo'!O29/(1-'5_Assumptions'!$D$203)</f>
        <v>99.286302660449309</v>
      </c>
      <c r="U373" s="855">
        <f ca="1">'13_CS_PrivateCo'!P29/(1-'5_Assumptions'!$D$203)</f>
        <v>109.10168272272594</v>
      </c>
      <c r="V373" s="855">
        <f ca="1">'13_CS_PrivateCo'!Q29/(1-'5_Assumptions'!$D$203)</f>
        <v>118.32457544257505</v>
      </c>
      <c r="W373" s="855">
        <f ca="1">'13_CS_PrivateCo'!R29/(1-'5_Assumptions'!$D$203)</f>
        <v>127.73494457430398</v>
      </c>
      <c r="X373" s="855">
        <f ca="1">'13_CS_PrivateCo'!S29/(1-'5_Assumptions'!$D$203)</f>
        <v>136.94757380154002</v>
      </c>
      <c r="Y373" s="855">
        <f ca="1">'13_CS_PrivateCo'!T29/(1-'5_Assumptions'!$D$203)</f>
        <v>141.42426720643991</v>
      </c>
      <c r="Z373" s="855">
        <f ca="1">'13_CS_PrivateCo'!U29/(1-'5_Assumptions'!$D$203)</f>
        <v>146.01656060837087</v>
      </c>
      <c r="AA373" s="855">
        <f ca="1">'13_CS_PrivateCo'!V29/(1-'5_Assumptions'!$D$203)</f>
        <v>150.72715699920744</v>
      </c>
      <c r="AB373" s="855">
        <f ca="1">'13_CS_PrivateCo'!W29/(1-'5_Assumptions'!$D$203)</f>
        <v>155.55881929554084</v>
      </c>
      <c r="AC373" s="855">
        <f ca="1">'13_CS_PrivateCo'!X29/(1-'5_Assumptions'!$D$203)</f>
        <v>160.51437162514608</v>
      </c>
      <c r="AD373" s="855">
        <f ca="1">'13_CS_PrivateCo'!Y29/(1-'5_Assumptions'!$D$203)</f>
        <v>165.59670064049891</v>
      </c>
      <c r="AE373" s="855">
        <f ca="1">'13_CS_PrivateCo'!Z29/(1-'5_Assumptions'!$D$203)</f>
        <v>170.80875685990148</v>
      </c>
      <c r="AF373" s="855">
        <f ca="1">'13_CS_PrivateCo'!AA29/(1-'5_Assumptions'!$D$203)</f>
        <v>176.15355603679103</v>
      </c>
      <c r="AG373" s="855">
        <f ca="1">'13_CS_PrivateCo'!AB29/(1-'5_Assumptions'!$D$203)</f>
        <v>181.63418055781378</v>
      </c>
      <c r="AH373" s="855">
        <f ca="1">'13_CS_PrivateCo'!AC29/(1-'5_Assumptions'!$D$203)</f>
        <v>187.25378087026118</v>
      </c>
    </row>
    <row r="374" spans="1:34" ht="26" x14ac:dyDescent="0.2">
      <c r="A374" s="477" t="s">
        <v>1260</v>
      </c>
      <c r="B374" s="376" t="s">
        <v>98</v>
      </c>
      <c r="C374" s="198" t="s">
        <v>1277</v>
      </c>
      <c r="I374" s="849">
        <f ca="1">I373/(1-$I$211)</f>
        <v>1.0932178845828797</v>
      </c>
      <c r="J374" s="849">
        <f ca="1">J373/(1-$I$211)</f>
        <v>11.236147868326851</v>
      </c>
      <c r="K374" s="849">
        <f t="shared" ref="K374:AH374" ca="1" si="40">K373/(1-$I$211)</f>
        <v>27.059615134177132</v>
      </c>
      <c r="L374" s="849">
        <f t="shared" ca="1" si="40"/>
        <v>42.510952133864897</v>
      </c>
      <c r="M374" s="849">
        <f t="shared" ca="1" si="40"/>
        <v>57.778709376176394</v>
      </c>
      <c r="N374" s="849">
        <f t="shared" ca="1" si="40"/>
        <v>72.772687774402243</v>
      </c>
      <c r="O374" s="849">
        <f t="shared" ca="1" si="40"/>
        <v>80.002361854047479</v>
      </c>
      <c r="P374" s="849">
        <f t="shared" ca="1" si="40"/>
        <v>85.101752429710444</v>
      </c>
      <c r="Q374" s="849">
        <f t="shared" ca="1" si="40"/>
        <v>90.027197562800012</v>
      </c>
      <c r="R374" s="849">
        <f t="shared" ca="1" si="40"/>
        <v>95.062322325464464</v>
      </c>
      <c r="S374" s="849">
        <f t="shared" ca="1" si="40"/>
        <v>100.69804101059738</v>
      </c>
      <c r="T374" s="849">
        <f t="shared" ca="1" si="40"/>
        <v>109.68438208180436</v>
      </c>
      <c r="U374" s="849">
        <f t="shared" ca="1" si="40"/>
        <v>120.52770959205252</v>
      </c>
      <c r="V374" s="849">
        <f t="shared" ca="1" si="40"/>
        <v>130.71649960514256</v>
      </c>
      <c r="W374" s="849">
        <f t="shared" ca="1" si="40"/>
        <v>141.11240010418027</v>
      </c>
      <c r="X374" s="849">
        <f t="shared" ca="1" si="40"/>
        <v>151.28985174717192</v>
      </c>
      <c r="Y374" s="849">
        <f t="shared" ca="1" si="40"/>
        <v>156.2353813593017</v>
      </c>
      <c r="Z374" s="849">
        <f t="shared" ca="1" si="40"/>
        <v>161.30861755233192</v>
      </c>
      <c r="AA374" s="849">
        <f t="shared" ca="1" si="40"/>
        <v>166.51254639771039</v>
      </c>
      <c r="AB374" s="849">
        <f t="shared" ca="1" si="40"/>
        <v>171.85022016741144</v>
      </c>
      <c r="AC374" s="849">
        <f t="shared" ca="1" si="40"/>
        <v>177.32475875513265</v>
      </c>
      <c r="AD374" s="849">
        <f t="shared" ca="1" si="40"/>
        <v>182.93935112737395</v>
      </c>
      <c r="AE374" s="849">
        <f t="shared" ca="1" si="40"/>
        <v>188.6972568050171</v>
      </c>
      <c r="AF374" s="849">
        <f t="shared" ca="1" si="40"/>
        <v>194.60180737603957</v>
      </c>
      <c r="AG374" s="849">
        <f t="shared" ca="1" si="40"/>
        <v>200.65640804000637</v>
      </c>
      <c r="AH374" s="849">
        <f t="shared" ca="1" si="40"/>
        <v>206.8645391849991</v>
      </c>
    </row>
    <row r="375" spans="1:34" ht="26" x14ac:dyDescent="0.2">
      <c r="A375" s="477" t="s">
        <v>1274</v>
      </c>
      <c r="B375" s="376" t="s">
        <v>105</v>
      </c>
      <c r="C375" s="422" t="s">
        <v>1278</v>
      </c>
      <c r="I375" s="856">
        <f>(I321+I197*I$32)/I319</f>
        <v>4.3482729721144232E-2</v>
      </c>
      <c r="J375" s="856">
        <f t="shared" ref="J375:AH375" ca="1" si="41">(J321+($I$197*$I$32)*(J319/$I$319)*(1+$D$251)^(J$304-2025))/J319</f>
        <v>4.4388902892652925E-2</v>
      </c>
      <c r="K375" s="856">
        <f t="shared" ca="1" si="41"/>
        <v>4.5324425179491895E-2</v>
      </c>
      <c r="L375" s="856">
        <f t="shared" ca="1" si="41"/>
        <v>4.6273222580389781E-2</v>
      </c>
      <c r="M375" s="856">
        <f t="shared" ca="1" si="41"/>
        <v>4.7236448905130325E-2</v>
      </c>
      <c r="N375" s="856">
        <f t="shared" ca="1" si="41"/>
        <v>4.8214394187017201E-2</v>
      </c>
      <c r="O375" s="856">
        <f t="shared" ca="1" si="41"/>
        <v>4.9187171058042857E-2</v>
      </c>
      <c r="P375" s="856">
        <f t="shared" ca="1" si="41"/>
        <v>5.0172841355315266E-2</v>
      </c>
      <c r="Q375" s="856">
        <f t="shared" ca="1" si="41"/>
        <v>5.1177456442925699E-2</v>
      </c>
      <c r="R375" s="856">
        <f t="shared" ca="1" si="41"/>
        <v>5.2202229568207824E-2</v>
      </c>
      <c r="S375" s="856">
        <f t="shared" ca="1" si="41"/>
        <v>5.3248794277543345E-2</v>
      </c>
      <c r="T375" s="856">
        <f t="shared" ca="1" si="41"/>
        <v>5.432342905785037E-2</v>
      </c>
      <c r="U375" s="856">
        <f t="shared" ca="1" si="41"/>
        <v>5.5422508925266914E-2</v>
      </c>
      <c r="V375" s="856">
        <f t="shared" ca="1" si="41"/>
        <v>5.6540555121138245E-2</v>
      </c>
      <c r="W375" s="856">
        <f t="shared" ca="1" si="41"/>
        <v>5.7680031813659098E-2</v>
      </c>
      <c r="X375" s="856">
        <f t="shared" ca="1" si="41"/>
        <v>5.8840489412225194E-2</v>
      </c>
      <c r="Y375" s="856">
        <f t="shared" ca="1" si="41"/>
        <v>6.0012198780711762E-2</v>
      </c>
      <c r="Z375" s="856">
        <f t="shared" ca="1" si="41"/>
        <v>6.1207218090330591E-2</v>
      </c>
      <c r="AA375" s="856">
        <f t="shared" ca="1" si="41"/>
        <v>6.2426017981774912E-2</v>
      </c>
      <c r="AB375" s="856">
        <f t="shared" ca="1" si="41"/>
        <v>6.3669078447297384E-2</v>
      </c>
      <c r="AC375" s="856">
        <f t="shared" ca="1" si="41"/>
        <v>6.4936889013430824E-2</v>
      </c>
      <c r="AD375" s="856">
        <f t="shared" ca="1" si="41"/>
        <v>6.622994892792966E-2</v>
      </c>
      <c r="AE375" s="856">
        <f t="shared" ca="1" si="41"/>
        <v>6.7548767350976549E-2</v>
      </c>
      <c r="AF375" s="856">
        <f t="shared" ca="1" si="41"/>
        <v>6.8893863550700984E-2</v>
      </c>
      <c r="AG375" s="856">
        <f t="shared" ca="1" si="41"/>
        <v>7.0265767103059193E-2</v>
      </c>
      <c r="AH375" s="856">
        <f t="shared" ca="1" si="41"/>
        <v>7.1665018096126909E-2</v>
      </c>
    </row>
    <row r="376" spans="1:34" ht="26" x14ac:dyDescent="0.2">
      <c r="A376" s="477" t="s">
        <v>1261</v>
      </c>
      <c r="B376" s="376" t="s">
        <v>105</v>
      </c>
      <c r="C376" s="198" t="s">
        <v>1800</v>
      </c>
      <c r="I376" s="857">
        <f>'5_Assumptions'!D198</f>
        <v>7.85E-2</v>
      </c>
      <c r="J376" s="857">
        <f>'5_Assumptions'!E198</f>
        <v>7.85E-2</v>
      </c>
      <c r="K376" s="857">
        <f>'5_Assumptions'!F198</f>
        <v>7.85E-2</v>
      </c>
      <c r="L376" s="857">
        <f>'5_Assumptions'!G198</f>
        <v>7.85E-2</v>
      </c>
      <c r="M376" s="857">
        <f>'5_Assumptions'!H198</f>
        <v>7.85E-2</v>
      </c>
      <c r="N376" s="857">
        <f>'5_Assumptions'!I198</f>
        <v>7.85E-2</v>
      </c>
      <c r="O376" s="857">
        <f>'5_Assumptions'!J198</f>
        <v>7.85E-2</v>
      </c>
      <c r="P376" s="857">
        <f>'5_Assumptions'!K198</f>
        <v>7.85E-2</v>
      </c>
      <c r="Q376" s="857">
        <f>'5_Assumptions'!L198</f>
        <v>7.85E-2</v>
      </c>
      <c r="R376" s="857">
        <f>'5_Assumptions'!M198</f>
        <v>7.85E-2</v>
      </c>
      <c r="S376" s="857">
        <f>'5_Assumptions'!N198</f>
        <v>7.85E-2</v>
      </c>
      <c r="T376" s="857">
        <f>'5_Assumptions'!O198</f>
        <v>7.85E-2</v>
      </c>
      <c r="U376" s="857">
        <f>'5_Assumptions'!P198</f>
        <v>7.85E-2</v>
      </c>
      <c r="V376" s="857">
        <f>'5_Assumptions'!Q198</f>
        <v>7.85E-2</v>
      </c>
      <c r="W376" s="857">
        <f>'5_Assumptions'!R198</f>
        <v>7.85E-2</v>
      </c>
      <c r="X376" s="857">
        <f>'5_Assumptions'!S198</f>
        <v>7.85E-2</v>
      </c>
      <c r="Y376" s="857">
        <f>'5_Assumptions'!T198</f>
        <v>7.85E-2</v>
      </c>
      <c r="Z376" s="857">
        <f>'5_Assumptions'!U198</f>
        <v>7.85E-2</v>
      </c>
      <c r="AA376" s="857">
        <f>'5_Assumptions'!V198</f>
        <v>7.85E-2</v>
      </c>
      <c r="AB376" s="857">
        <f>'5_Assumptions'!W198</f>
        <v>7.85E-2</v>
      </c>
      <c r="AC376" s="857">
        <f>'5_Assumptions'!X198</f>
        <v>7.85E-2</v>
      </c>
      <c r="AD376" s="857">
        <f>'5_Assumptions'!Y198</f>
        <v>7.85E-2</v>
      </c>
      <c r="AE376" s="857">
        <f>'5_Assumptions'!Z198</f>
        <v>7.85E-2</v>
      </c>
      <c r="AF376" s="857">
        <f>'5_Assumptions'!AA198</f>
        <v>7.85E-2</v>
      </c>
      <c r="AG376" s="857">
        <f>'5_Assumptions'!AB198</f>
        <v>7.85E-2</v>
      </c>
      <c r="AH376" s="857">
        <f>'5_Assumptions'!AC198</f>
        <v>7.85E-2</v>
      </c>
    </row>
    <row r="377" spans="1:34" x14ac:dyDescent="0.2">
      <c r="A377" s="477"/>
      <c r="B377" s="376"/>
      <c r="C377" s="198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26" x14ac:dyDescent="0.2">
      <c r="A378" s="477" t="s">
        <v>1318</v>
      </c>
      <c r="B378" s="376" t="s">
        <v>159</v>
      </c>
      <c r="C378" s="198" t="s">
        <v>1801</v>
      </c>
      <c r="I378" s="858">
        <f t="shared" ref="I378:AH378" ca="1" si="42">I373*I376</f>
        <v>7.7682095086267194E-2</v>
      </c>
      <c r="J378" s="858">
        <f t="shared" ca="1" si="42"/>
        <v>0.79842044245714305</v>
      </c>
      <c r="K378" s="858">
        <f t="shared" ca="1" si="42"/>
        <v>1.9228075441273855</v>
      </c>
      <c r="L378" s="858">
        <f t="shared" ca="1" si="42"/>
        <v>3.0207517389185989</v>
      </c>
      <c r="M378" s="858">
        <f t="shared" ca="1" si="42"/>
        <v>4.1056510865942171</v>
      </c>
      <c r="N378" s="858">
        <f t="shared" ca="1" si="42"/>
        <v>5.1710962024110287</v>
      </c>
      <c r="O378" s="858">
        <f t="shared" ca="1" si="42"/>
        <v>5.6848238290972768</v>
      </c>
      <c r="P378" s="858">
        <f t="shared" ca="1" si="42"/>
        <v>6.0471773445008505</v>
      </c>
      <c r="Q378" s="858">
        <f t="shared" ca="1" si="42"/>
        <v>6.3971706098569561</v>
      </c>
      <c r="R378" s="858">
        <f t="shared" ca="1" si="42"/>
        <v>6.7549575122673193</v>
      </c>
      <c r="S378" s="858">
        <f t="shared" ca="1" si="42"/>
        <v>7.1554215377392305</v>
      </c>
      <c r="T378" s="858">
        <f t="shared" ca="1" si="42"/>
        <v>7.7939747588452706</v>
      </c>
      <c r="U378" s="858">
        <f t="shared" ca="1" si="42"/>
        <v>8.5644820937339858</v>
      </c>
      <c r="V378" s="858">
        <f t="shared" ca="1" si="42"/>
        <v>9.2884791722421411</v>
      </c>
      <c r="W378" s="858">
        <f t="shared" ca="1" si="42"/>
        <v>10.027193149082862</v>
      </c>
      <c r="X378" s="858">
        <f t="shared" ca="1" si="42"/>
        <v>10.750384543420891</v>
      </c>
      <c r="Y378" s="858">
        <f t="shared" ca="1" si="42"/>
        <v>11.101804975705532</v>
      </c>
      <c r="Z378" s="858">
        <f t="shared" ca="1" si="42"/>
        <v>11.462300007757113</v>
      </c>
      <c r="AA378" s="858">
        <f t="shared" ca="1" si="42"/>
        <v>11.832081824437784</v>
      </c>
      <c r="AB378" s="858">
        <f t="shared" ca="1" si="42"/>
        <v>12.211367314699956</v>
      </c>
      <c r="AC378" s="858">
        <f t="shared" ca="1" si="42"/>
        <v>12.600378172573967</v>
      </c>
      <c r="AD378" s="858">
        <f t="shared" ca="1" si="42"/>
        <v>12.999341000279165</v>
      </c>
      <c r="AE378" s="858">
        <f t="shared" ca="1" si="42"/>
        <v>13.408487413502266</v>
      </c>
      <c r="AF378" s="858">
        <f t="shared" ca="1" si="42"/>
        <v>13.828054148888096</v>
      </c>
      <c r="AG378" s="858">
        <f t="shared" ca="1" si="42"/>
        <v>14.258283173788382</v>
      </c>
      <c r="AH378" s="858">
        <f t="shared" ca="1" si="42"/>
        <v>14.699421798315504</v>
      </c>
    </row>
    <row r="379" spans="1:34" ht="26" x14ac:dyDescent="0.2">
      <c r="A379" s="477" t="s">
        <v>1262</v>
      </c>
      <c r="B379" s="376" t="s">
        <v>159</v>
      </c>
      <c r="C379" s="198" t="s">
        <v>1802</v>
      </c>
      <c r="I379" s="858">
        <f t="shared" ref="I379:AH379" ca="1" si="43">I374*I375</f>
        <v>4.7536097801638408E-2</v>
      </c>
      <c r="J379" s="858">
        <f t="shared" ca="1" si="43"/>
        <v>0.49876027661464978</v>
      </c>
      <c r="K379" s="858">
        <f t="shared" ca="1" si="43"/>
        <v>1.2264615015348579</v>
      </c>
      <c r="L379" s="858">
        <f t="shared" ca="1" si="43"/>
        <v>1.9671187501946263</v>
      </c>
      <c r="M379" s="858">
        <f t="shared" ca="1" si="43"/>
        <v>2.7292610532521309</v>
      </c>
      <c r="N379" s="858">
        <f t="shared" ca="1" si="43"/>
        <v>3.5086910544037573</v>
      </c>
      <c r="O379" s="858">
        <f t="shared" ca="1" si="43"/>
        <v>3.9350898575624762</v>
      </c>
      <c r="P379" s="858">
        <f t="shared" ca="1" si="43"/>
        <v>4.2697967237151779</v>
      </c>
      <c r="Q379" s="858">
        <f t="shared" ca="1" si="43"/>
        <v>4.6073629819488646</v>
      </c>
      <c r="R379" s="858">
        <f t="shared" ca="1" si="43"/>
        <v>4.9624651733208642</v>
      </c>
      <c r="S379" s="858">
        <f t="shared" ca="1" si="43"/>
        <v>5.3620492699249231</v>
      </c>
      <c r="T379" s="858">
        <f t="shared" ca="1" si="43"/>
        <v>5.9584317487750535</v>
      </c>
      <c r="U379" s="858">
        <f t="shared" ca="1" si="43"/>
        <v>6.6799480606075097</v>
      </c>
      <c r="V379" s="858">
        <f t="shared" ca="1" si="43"/>
        <v>7.3907834511668087</v>
      </c>
      <c r="W379" s="858">
        <f t="shared" ca="1" si="43"/>
        <v>8.1393677273109084</v>
      </c>
      <c r="X379" s="858">
        <f t="shared" ca="1" si="43"/>
        <v>8.9019689199065883</v>
      </c>
      <c r="Y379" s="858">
        <f t="shared" ca="1" si="43"/>
        <v>9.3760287627147232</v>
      </c>
      <c r="Z379" s="858">
        <f t="shared" ca="1" si="43"/>
        <v>9.8732517343753088</v>
      </c>
      <c r="AA379" s="858">
        <f t="shared" ca="1" si="43"/>
        <v>10.394715215614598</v>
      </c>
      <c r="AB379" s="858">
        <f t="shared" ca="1" si="43"/>
        <v>10.941545149024245</v>
      </c>
      <c r="AC379" s="858">
        <f t="shared" ca="1" si="43"/>
        <v>11.514918178615444</v>
      </c>
      <c r="AD379" s="858">
        <f t="shared" ca="1" si="43"/>
        <v>12.116063882074569</v>
      </c>
      <c r="AE379" s="858">
        <f t="shared" ca="1" si="43"/>
        <v>12.746267099689577</v>
      </c>
      <c r="AF379" s="858">
        <f t="shared" ca="1" si="43"/>
        <v>13.406870364084666</v>
      </c>
      <c r="AG379" s="858">
        <f t="shared" ca="1" si="43"/>
        <v>14.099276435075502</v>
      </c>
      <c r="AH379" s="858">
        <f t="shared" ca="1" si="43"/>
        <v>14.824950944139914</v>
      </c>
    </row>
    <row r="380" spans="1:34" x14ac:dyDescent="0.2">
      <c r="A380" s="477" t="s">
        <v>1263</v>
      </c>
      <c r="B380" s="376" t="s">
        <v>159</v>
      </c>
      <c r="C380" s="198" t="s">
        <v>1279</v>
      </c>
      <c r="I380" s="858">
        <f t="shared" ref="I380:AH380" ca="1" si="44">I378-I379</f>
        <v>3.0145997284628787E-2</v>
      </c>
      <c r="J380" s="858">
        <f t="shared" ca="1" si="44"/>
        <v>0.29966016584249328</v>
      </c>
      <c r="K380" s="858">
        <f t="shared" ca="1" si="44"/>
        <v>0.69634604259252764</v>
      </c>
      <c r="L380" s="858">
        <f t="shared" ca="1" si="44"/>
        <v>1.0536329887239726</v>
      </c>
      <c r="M380" s="858">
        <f t="shared" ca="1" si="44"/>
        <v>1.3763900333420862</v>
      </c>
      <c r="N380" s="858">
        <f t="shared" ca="1" si="44"/>
        <v>1.6624051480072715</v>
      </c>
      <c r="O380" s="858">
        <f t="shared" ca="1" si="44"/>
        <v>1.7497339715348006</v>
      </c>
      <c r="P380" s="858">
        <f t="shared" ca="1" si="44"/>
        <v>1.7773806207856726</v>
      </c>
      <c r="Q380" s="858">
        <f t="shared" ca="1" si="44"/>
        <v>1.7898076279080914</v>
      </c>
      <c r="R380" s="858">
        <f t="shared" ca="1" si="44"/>
        <v>1.7924923389464551</v>
      </c>
      <c r="S380" s="858">
        <f t="shared" ca="1" si="44"/>
        <v>1.7933722678143074</v>
      </c>
      <c r="T380" s="858">
        <f t="shared" ca="1" si="44"/>
        <v>1.835543010070217</v>
      </c>
      <c r="U380" s="858">
        <f t="shared" ca="1" si="44"/>
        <v>1.8845340331264762</v>
      </c>
      <c r="V380" s="858">
        <f t="shared" ca="1" si="44"/>
        <v>1.8976957210753325</v>
      </c>
      <c r="W380" s="858">
        <f t="shared" ca="1" si="44"/>
        <v>1.8878254217719537</v>
      </c>
      <c r="X380" s="858">
        <f t="shared" ca="1" si="44"/>
        <v>1.8484156235143026</v>
      </c>
      <c r="Y380" s="858">
        <f t="shared" ca="1" si="44"/>
        <v>1.7257762129908087</v>
      </c>
      <c r="Z380" s="858">
        <f t="shared" ca="1" si="44"/>
        <v>1.5890482733818043</v>
      </c>
      <c r="AA380" s="858">
        <f t="shared" ca="1" si="44"/>
        <v>1.4373666088231865</v>
      </c>
      <c r="AB380" s="858">
        <f t="shared" ca="1" si="44"/>
        <v>1.2698221656757109</v>
      </c>
      <c r="AC380" s="858">
        <f t="shared" ca="1" si="44"/>
        <v>1.0854599939585228</v>
      </c>
      <c r="AD380" s="858">
        <f t="shared" ca="1" si="44"/>
        <v>0.88327711820459598</v>
      </c>
      <c r="AE380" s="858">
        <f t="shared" ca="1" si="44"/>
        <v>0.6622203138126892</v>
      </c>
      <c r="AF380" s="858">
        <f t="shared" ca="1" si="44"/>
        <v>0.42118378480343033</v>
      </c>
      <c r="AG380" s="858">
        <f t="shared" ca="1" si="44"/>
        <v>0.15900673871287907</v>
      </c>
      <c r="AH380" s="858">
        <f t="shared" ca="1" si="44"/>
        <v>-0.12552914582441055</v>
      </c>
    </row>
  </sheetData>
  <sheetProtection sheet="1" objects="1" scenarios="1" formatColumns="0" formatRows="0"/>
  <mergeCells count="27">
    <mergeCell ref="A356:AH356"/>
    <mergeCell ref="A338:AH338"/>
    <mergeCell ref="A239:AH239"/>
    <mergeCell ref="A217:AC217"/>
    <mergeCell ref="A279:AH279"/>
    <mergeCell ref="A291:AH291"/>
    <mergeCell ref="A189:AC189"/>
    <mergeCell ref="A104:AC104"/>
    <mergeCell ref="A125:AC125"/>
    <mergeCell ref="A155:AC155"/>
    <mergeCell ref="A170:AC170"/>
    <mergeCell ref="A369:AH369"/>
    <mergeCell ref="A11:AC11"/>
    <mergeCell ref="A38:AC38"/>
    <mergeCell ref="A59:AC59"/>
    <mergeCell ref="A89:AC89"/>
    <mergeCell ref="A27:AC27"/>
    <mergeCell ref="A58:AC58"/>
    <mergeCell ref="A88:AC88"/>
    <mergeCell ref="A103:AC103"/>
    <mergeCell ref="A124:AC124"/>
    <mergeCell ref="A154:AC154"/>
    <mergeCell ref="A301:AH301"/>
    <mergeCell ref="A315:AH315"/>
    <mergeCell ref="A190:AC190"/>
    <mergeCell ref="A206:AC206"/>
    <mergeCell ref="A169:AC169"/>
  </mergeCells>
  <phoneticPr fontId="4" type="noConversion"/>
  <conditionalFormatting sqref="E187:I187">
    <cfRule type="cellIs" dxfId="29" priority="3" operator="equal">
      <formula>"OK"</formula>
    </cfRule>
    <cfRule type="cellIs" dxfId="28" priority="4" operator="equal">
      <formula>"CHECK"</formula>
    </cfRule>
  </conditionalFormatting>
  <conditionalFormatting sqref="E204:I204 P204:T204 AA204:AE204 AL204:AP204 AW204:BA204 BH204:BL204 BS204:BW204 CD204:CH204 CO204:CS204 CZ204:DD204 DK204:DO204 DV204:DZ204 EG204:EK204 ER204:EV204 FC204:FG204 FN204:FR204 FY204:GC204 GJ204:GN204 GU204:GY204 HF204:HJ204 HQ204:HU204 IB204:IF204 IM204:IQ204 IX204:JB204 JI204:JM204 JT204:JX204 KE204:KI204 KP204:KT204 LA204:LE204 LL204:LP204 LW204:MA204 MH204:ML204 MS204:MW204 ND204:NH204 NO204:NS204 NZ204:OD204 OK204:OO204 OV204:OZ204 PG204:PK204 PR204:PV204 QC204:QG204 QN204:QR204 QY204:RC204 RJ204:RN204 RU204:RY204 SF204:SJ204 SQ204:SU204 TB204:TF204 TM204:TQ204 TX204:UB204 UI204:UM204 UT204:UX204 VE204:VI204 VP204:VT204 WA204:WE204 WL204:WP204 WW204:XA204 XH204:XL204 XS204:XW204 YD204:YH204 YO204:YS204 YZ204:ZD204 ZK204:ZO204 ZV204:ZZ204 AAG204:AAK204 AAR204:AAV204 ABC204:ABG204 ABN204:ABR204 ABY204:ACC204 ACJ204:ACN204 ACU204:ACY204 ADF204:ADJ204 ADQ204:ADU204 AEB204:AEF204 AEM204:AEQ204 AEX204:AFB204 AFI204:AFM204 AFT204:AFX204 AGE204:AGI204 AGP204:AGT204 AHA204:AHE204 AHL204:AHP204 AHW204:AIA204 AIH204:AIL204 AIS204:AIW204 AJD204:AJH204 AJO204:AJS204 AJZ204:AKD204 AKK204:AKO204 AKV204:AKZ204 ALG204:ALK204 ALR204:ALV204 AMC204:AMG204 AMN204:AMR204 AMY204:ANC204 ANJ204:ANN204 ANU204:ANY204 AOF204:AOJ204 AOQ204:AOU204 APB204:APF204 APM204:APQ204 APX204:AQB204 AQI204:AQM204 AQT204:AQX204 ARE204:ARI204 ARP204:ART204 ASA204:ASE204 ASL204:ASP204 ASW204:ATA204 ATH204:ATL204 ATS204:ATW204 AUD204:AUH204 AUO204:AUS204 AUZ204:AVD204 AVK204:AVO204 AVV204:AVZ204 AWG204:AWK204 AWR204:AWV204 AXC204:AXG204 AXN204:AXR204 AXY204:AYC204 AYJ204:AYN204 AYU204:AYY204 AZF204:AZJ204 AZQ204:AZU204 BAB204:BAF204 BAM204:BAQ204 BAX204:BBB204 BBI204:BBM204 BBT204:BBX204 BCE204:BCI204 BCP204:BCT204 BDA204:BDE204 BDL204:BDP204 BDW204:BEA204 BEH204:BEL204 BES204:BEW204 BFD204:BFH204 BFO204:BFS204 BFZ204:BGD204 BGK204:BGO204 BGV204:BGZ204 BHG204:BHK204 BHR204:BHV204 BIC204:BIG204 BIN204:BIR204 BIY204:BJC204 BJJ204:BJN204 BJU204:BJY204 BKF204:BKJ204 BKQ204:BKU204 BLB204:BLF204 BLM204:BLQ204 BLX204:BMB204 BMI204:BMM204 BMT204:BMX204 BNE204:BNI204 BNP204:BNT204 BOA204:BOE204 BOL204:BOP204 BOW204:BPA204 BPH204:BPL204 BPS204:BPW204 BQD204:BQH204 BQO204:BQS204 BQZ204:BRD204 BRK204:BRO204 BRV204:BRZ204 BSG204:BSK204 BSR204:BSV204 BTC204:BTG204 BTN204:BTR204 BTY204:BUC204 BUJ204:BUN204 BUU204:BUY204 BVF204:BVJ204 BVQ204:BVU204 BWB204:BWF204 BWM204:BWQ204 BWX204:BXB204 BXI204:BXM204 BXT204:BXX204 BYE204:BYI204 BYP204:BYT204 BZA204:BZE204 BZL204:BZP204 BZW204:CAA204 CAH204:CAL204 CAS204:CAW204 CBD204:CBH204 CBO204:CBS204 CBZ204:CCD204 CCK204:CCO204 CCV204:CCZ204 CDG204:CDK204 CDR204:CDV204 CEC204:CEG204 CEN204:CER204 CEY204:CFC204 CFJ204:CFN204 CFU204:CFY204 CGF204:CGJ204 CGQ204:CGU204 CHB204:CHF204 CHM204:CHQ204 CHX204:CIB204 CII204:CIM204 CIT204:CIX204 CJE204:CJI204 CJP204:CJT204 CKA204:CKE204 CKL204:CKP204 CKW204:CLA204 CLH204:CLL204 CLS204:CLW204 CMD204:CMH204 CMO204:CMS204 CMZ204:CND204 CNK204:CNO204 CNV204:CNZ204 COG204:COK204 COR204:COV204 CPC204:CPG204 CPN204:CPR204 CPY204:CQC204 CQJ204:CQN204 CQU204:CQY204 CRF204:CRJ204 CRQ204:CRU204 CSB204:CSF204 CSM204:CSQ204 CSX204:CTB204 CTI204:CTM204 CTT204:CTX204 CUE204:CUI204 CUP204:CUT204 CVA204:CVE204 CVL204:CVP204 CVW204:CWA204 CWH204:CWL204 CWS204:CWW204 CXD204:CXH204 CXO204:CXS204 CXZ204:CYD204 CYK204:CYO204 CYV204:CYZ204 CZG204:CZK204 CZR204:CZV204 DAC204:DAG204 DAN204:DAR204 DAY204:DBC204 DBJ204:DBN204 DBU204:DBY204 DCF204:DCJ204 DCQ204:DCU204 DDB204:DDF204 DDM204:DDQ204 DDX204:DEB204 DEI204:DEM204 DET204:DEX204 DFE204:DFI204 DFP204:DFT204 DGA204:DGE204 DGL204:DGP204 DGW204:DHA204 DHH204:DHL204 DHS204:DHW204 DID204:DIH204 DIO204:DIS204 DIZ204:DJD204 DJK204:DJO204 DJV204:DJZ204 DKG204:DKK204 DKR204:DKV204 DLC204:DLG204 DLN204:DLR204 DLY204:DMC204 DMJ204:DMN204 DMU204:DMY204 DNF204:DNJ204 DNQ204:DNU204 DOB204:DOF204 DOM204:DOQ204 DOX204:DPB204 DPI204:DPM204 DPT204:DPX204 DQE204:DQI204 DQP204:DQT204 DRA204:DRE204 DRL204:DRP204 DRW204:DSA204 DSH204:DSL204 DSS204:DSW204 DTD204:DTH204 DTO204:DTS204 DTZ204:DUD204 DUK204:DUO204 DUV204:DUZ204 DVG204:DVK204 DVR204:DVV204 DWC204:DWG204 DWN204:DWR204 DWY204:DXC204 DXJ204:DXN204 DXU204:DXY204 DYF204:DYJ204 DYQ204:DYU204 DZB204:DZF204 DZM204:DZQ204 DZX204:EAB204 EAI204:EAM204 EAT204:EAX204 EBE204:EBI204 EBP204:EBT204 ECA204:ECE204 ECL204:ECP204 ECW204:EDA204 EDH204:EDL204 EDS204:EDW204 EED204:EEH204 EEO204:EES204 EEZ204:EFD204 EFK204:EFO204 EFV204:EFZ204 EGG204:EGK204 EGR204:EGV204 EHC204:EHG204 EHN204:EHR204 EHY204:EIC204 EIJ204:EIN204 EIU204:EIY204 EJF204:EJJ204 EJQ204:EJU204 EKB204:EKF204 EKM204:EKQ204 EKX204:ELB204 ELI204:ELM204 ELT204:ELX204 EME204:EMI204 EMP204:EMT204 ENA204:ENE204 ENL204:ENP204 ENW204:EOA204 EOH204:EOL204 EOS204:EOW204 EPD204:EPH204 EPO204:EPS204 EPZ204:EQD204 EQK204:EQO204 EQV204:EQZ204 ERG204:ERK204 ERR204:ERV204 ESC204:ESG204 ESN204:ESR204 ESY204:ETC204 ETJ204:ETN204 ETU204:ETY204 EUF204:EUJ204 EUQ204:EUU204 EVB204:EVF204 EVM204:EVQ204 EVX204:EWB204 EWI204:EWM204 EWT204:EWX204 EXE204:EXI204 EXP204:EXT204 EYA204:EYE204 EYL204:EYP204 EYW204:EZA204 EZH204:EZL204 EZS204:EZW204 FAD204:FAH204 FAO204:FAS204 FAZ204:FBD204 FBK204:FBO204 FBV204:FBZ204 FCG204:FCK204 FCR204:FCV204 FDC204:FDG204 FDN204:FDR204 FDY204:FEC204 FEJ204:FEN204 FEU204:FEY204 FFF204:FFJ204 FFQ204:FFU204 FGB204:FGF204 FGM204:FGQ204 FGX204:FHB204 FHI204:FHM204 FHT204:FHX204 FIE204:FII204 FIP204:FIT204 FJA204:FJE204 FJL204:FJP204 FJW204:FKA204 FKH204:FKL204 FKS204:FKW204 FLD204:FLH204 FLO204:FLS204 FLZ204:FMD204 FMK204:FMO204 FMV204:FMZ204 FNG204:FNK204 FNR204:FNV204 FOC204:FOG204 FON204:FOR204 FOY204:FPC204 FPJ204:FPN204 FPU204:FPY204 FQF204:FQJ204 FQQ204:FQU204 FRB204:FRF204 FRM204:FRQ204 FRX204:FSB204 FSI204:FSM204 FST204:FSX204 FTE204:FTI204 FTP204:FTT204 FUA204:FUE204 FUL204:FUP204 FUW204:FVA204 FVH204:FVL204 FVS204:FVW204 FWD204:FWH204 FWO204:FWS204 FWZ204:FXD204 FXK204:FXO204 FXV204:FXZ204 FYG204:FYK204 FYR204:FYV204 FZC204:FZG204 FZN204:FZR204 FZY204:GAC204 GAJ204:GAN204 GAU204:GAY204 GBF204:GBJ204 GBQ204:GBU204 GCB204:GCF204 GCM204:GCQ204 GCX204:GDB204 GDI204:GDM204 GDT204:GDX204 GEE204:GEI204 GEP204:GET204 GFA204:GFE204 GFL204:GFP204 GFW204:GGA204 GGH204:GGL204 GGS204:GGW204 GHD204:GHH204 GHO204:GHS204 GHZ204:GID204 GIK204:GIO204 GIV204:GIZ204 GJG204:GJK204 GJR204:GJV204 GKC204:GKG204 GKN204:GKR204 GKY204:GLC204 GLJ204:GLN204 GLU204:GLY204 GMF204:GMJ204 GMQ204:GMU204 GNB204:GNF204 GNM204:GNQ204 GNX204:GOB204 GOI204:GOM204 GOT204:GOX204 GPE204:GPI204 GPP204:GPT204 GQA204:GQE204 GQL204:GQP204 GQW204:GRA204 GRH204:GRL204 GRS204:GRW204 GSD204:GSH204 GSO204:GSS204 GSZ204:GTD204 GTK204:GTO204 GTV204:GTZ204 GUG204:GUK204 GUR204:GUV204 GVC204:GVG204 GVN204:GVR204 GVY204:GWC204 GWJ204:GWN204 GWU204:GWY204 GXF204:GXJ204 GXQ204:GXU204 GYB204:GYF204 GYM204:GYQ204 GYX204:GZB204 GZI204:GZM204 GZT204:GZX204 HAE204:HAI204 HAP204:HAT204 HBA204:HBE204 HBL204:HBP204 HBW204:HCA204 HCH204:HCL204 HCS204:HCW204 HDD204:HDH204 HDO204:HDS204 HDZ204:HED204 HEK204:HEO204 HEV204:HEZ204 HFG204:HFK204 HFR204:HFV204 HGC204:HGG204 HGN204:HGR204 HGY204:HHC204 HHJ204:HHN204 HHU204:HHY204 HIF204:HIJ204 HIQ204:HIU204 HJB204:HJF204 HJM204:HJQ204 HJX204:HKB204 HKI204:HKM204 HKT204:HKX204 HLE204:HLI204 HLP204:HLT204 HMA204:HME204 HML204:HMP204 HMW204:HNA204 HNH204:HNL204 HNS204:HNW204 HOD204:HOH204 HOO204:HOS204 HOZ204:HPD204 HPK204:HPO204 HPV204:HPZ204 HQG204:HQK204 HQR204:HQV204 HRC204:HRG204 HRN204:HRR204 HRY204:HSC204 HSJ204:HSN204 HSU204:HSY204 HTF204:HTJ204 HTQ204:HTU204 HUB204:HUF204 HUM204:HUQ204 HUX204:HVB204 HVI204:HVM204 HVT204:HVX204 HWE204:HWI204 HWP204:HWT204 HXA204:HXE204 HXL204:HXP204 HXW204:HYA204 HYH204:HYL204 HYS204:HYW204 HZD204:HZH204 HZO204:HZS204 HZZ204:IAD204 IAK204:IAO204 IAV204:IAZ204 IBG204:IBK204 IBR204:IBV204 ICC204:ICG204 ICN204:ICR204 ICY204:IDC204 IDJ204:IDN204 IDU204:IDY204 IEF204:IEJ204 IEQ204:IEU204 IFB204:IFF204 IFM204:IFQ204 IFX204:IGB204 IGI204:IGM204 IGT204:IGX204 IHE204:IHI204 IHP204:IHT204 IIA204:IIE204 IIL204:IIP204 IIW204:IJA204 IJH204:IJL204 IJS204:IJW204 IKD204:IKH204 IKO204:IKS204 IKZ204:ILD204 ILK204:ILO204 ILV204:ILZ204 IMG204:IMK204 IMR204:IMV204 INC204:ING204 INN204:INR204 INY204:IOC204 IOJ204:ION204 IOU204:IOY204 IPF204:IPJ204 IPQ204:IPU204 IQB204:IQF204 IQM204:IQQ204 IQX204:IRB204 IRI204:IRM204 IRT204:IRX204 ISE204:ISI204 ISP204:IST204 ITA204:ITE204 ITL204:ITP204 ITW204:IUA204 IUH204:IUL204 IUS204:IUW204 IVD204:IVH204 IVO204:IVS204 IVZ204:IWD204 IWK204:IWO204 IWV204:IWZ204 IXG204:IXK204 IXR204:IXV204 IYC204:IYG204 IYN204:IYR204 IYY204:IZC204 IZJ204:IZN204 IZU204:IZY204 JAF204:JAJ204 JAQ204:JAU204 JBB204:JBF204 JBM204:JBQ204 JBX204:JCB204 JCI204:JCM204 JCT204:JCX204 JDE204:JDI204 JDP204:JDT204 JEA204:JEE204 JEL204:JEP204 JEW204:JFA204 JFH204:JFL204 JFS204:JFW204 JGD204:JGH204 JGO204:JGS204 JGZ204:JHD204 JHK204:JHO204 JHV204:JHZ204 JIG204:JIK204 JIR204:JIV204 JJC204:JJG204 JJN204:JJR204 JJY204:JKC204 JKJ204:JKN204 JKU204:JKY204 JLF204:JLJ204 JLQ204:JLU204 JMB204:JMF204 JMM204:JMQ204 JMX204:JNB204 JNI204:JNM204 JNT204:JNX204 JOE204:JOI204 JOP204:JOT204 JPA204:JPE204 JPL204:JPP204 JPW204:JQA204 JQH204:JQL204 JQS204:JQW204 JRD204:JRH204 JRO204:JRS204 JRZ204:JSD204 JSK204:JSO204 JSV204:JSZ204 JTG204:JTK204 JTR204:JTV204 JUC204:JUG204 JUN204:JUR204 JUY204:JVC204 JVJ204:JVN204 JVU204:JVY204 JWF204:JWJ204 JWQ204:JWU204 JXB204:JXF204 JXM204:JXQ204 JXX204:JYB204 JYI204:JYM204 JYT204:JYX204 JZE204:JZI204 JZP204:JZT204 KAA204:KAE204 KAL204:KAP204 KAW204:KBA204 KBH204:KBL204 KBS204:KBW204 KCD204:KCH204 KCO204:KCS204 KCZ204:KDD204 KDK204:KDO204 KDV204:KDZ204 KEG204:KEK204 KER204:KEV204 KFC204:KFG204 KFN204:KFR204 KFY204:KGC204 KGJ204:KGN204 KGU204:KGY204 KHF204:KHJ204 KHQ204:KHU204 KIB204:KIF204 KIM204:KIQ204 KIX204:KJB204 KJI204:KJM204 KJT204:KJX204 KKE204:KKI204 KKP204:KKT204 KLA204:KLE204 KLL204:KLP204 KLW204:KMA204 KMH204:KML204 KMS204:KMW204 KND204:KNH204 KNO204:KNS204 KNZ204:KOD204 KOK204:KOO204 KOV204:KOZ204 KPG204:KPK204 KPR204:KPV204 KQC204:KQG204 KQN204:KQR204 KQY204:KRC204 KRJ204:KRN204 KRU204:KRY204 KSF204:KSJ204 KSQ204:KSU204 KTB204:KTF204 KTM204:KTQ204 KTX204:KUB204 KUI204:KUM204 KUT204:KUX204 KVE204:KVI204 KVP204:KVT204 KWA204:KWE204 KWL204:KWP204 KWW204:KXA204 KXH204:KXL204 KXS204:KXW204 KYD204:KYH204 KYO204:KYS204 KYZ204:KZD204 KZK204:KZO204 KZV204:KZZ204 LAG204:LAK204 LAR204:LAV204 LBC204:LBG204 LBN204:LBR204 LBY204:LCC204 LCJ204:LCN204 LCU204:LCY204 LDF204:LDJ204 LDQ204:LDU204 LEB204:LEF204 LEM204:LEQ204 LEX204:LFB204 LFI204:LFM204 LFT204:LFX204 LGE204:LGI204 LGP204:LGT204 LHA204:LHE204 LHL204:LHP204 LHW204:LIA204 LIH204:LIL204 LIS204:LIW204 LJD204:LJH204 LJO204:LJS204 LJZ204:LKD204 LKK204:LKO204 LKV204:LKZ204 LLG204:LLK204 LLR204:LLV204 LMC204:LMG204 LMN204:LMR204 LMY204:LNC204 LNJ204:LNN204 LNU204:LNY204 LOF204:LOJ204 LOQ204:LOU204 LPB204:LPF204 LPM204:LPQ204 LPX204:LQB204 LQI204:LQM204 LQT204:LQX204 LRE204:LRI204 LRP204:LRT204 LSA204:LSE204 LSL204:LSP204 LSW204:LTA204 LTH204:LTL204 LTS204:LTW204 LUD204:LUH204 LUO204:LUS204 LUZ204:LVD204 LVK204:LVO204 LVV204:LVZ204 LWG204:LWK204 LWR204:LWV204 LXC204:LXG204 LXN204:LXR204 LXY204:LYC204 LYJ204:LYN204 LYU204:LYY204 LZF204:LZJ204 LZQ204:LZU204 MAB204:MAF204 MAM204:MAQ204 MAX204:MBB204 MBI204:MBM204 MBT204:MBX204 MCE204:MCI204 MCP204:MCT204 MDA204:MDE204 MDL204:MDP204 MDW204:MEA204 MEH204:MEL204 MES204:MEW204 MFD204:MFH204 MFO204:MFS204 MFZ204:MGD204 MGK204:MGO204 MGV204:MGZ204 MHG204:MHK204 MHR204:MHV204 MIC204:MIG204 MIN204:MIR204 MIY204:MJC204 MJJ204:MJN204 MJU204:MJY204 MKF204:MKJ204 MKQ204:MKU204 MLB204:MLF204 MLM204:MLQ204 MLX204:MMB204 MMI204:MMM204 MMT204:MMX204 MNE204:MNI204 MNP204:MNT204 MOA204:MOE204 MOL204:MOP204 MOW204:MPA204 MPH204:MPL204 MPS204:MPW204 MQD204:MQH204 MQO204:MQS204 MQZ204:MRD204 MRK204:MRO204 MRV204:MRZ204 MSG204:MSK204 MSR204:MSV204 MTC204:MTG204 MTN204:MTR204 MTY204:MUC204 MUJ204:MUN204 MUU204:MUY204 MVF204:MVJ204 MVQ204:MVU204 MWB204:MWF204 MWM204:MWQ204 MWX204:MXB204 MXI204:MXM204 MXT204:MXX204 MYE204:MYI204 MYP204:MYT204 MZA204:MZE204 MZL204:MZP204 MZW204:NAA204 NAH204:NAL204 NAS204:NAW204 NBD204:NBH204 NBO204:NBS204 NBZ204:NCD204 NCK204:NCO204 NCV204:NCZ204 NDG204:NDK204 NDR204:NDV204 NEC204:NEG204 NEN204:NER204 NEY204:NFC204 NFJ204:NFN204 NFU204:NFY204 NGF204:NGJ204 NGQ204:NGU204 NHB204:NHF204 NHM204:NHQ204 NHX204:NIB204 NII204:NIM204 NIT204:NIX204 NJE204:NJI204 NJP204:NJT204 NKA204:NKE204 NKL204:NKP204 NKW204:NLA204 NLH204:NLL204 NLS204:NLW204 NMD204:NMH204 NMO204:NMS204 NMZ204:NND204 NNK204:NNO204 NNV204:NNZ204 NOG204:NOK204 NOR204:NOV204 NPC204:NPG204 NPN204:NPR204 NPY204:NQC204 NQJ204:NQN204 NQU204:NQY204 NRF204:NRJ204 NRQ204:NRU204 NSB204:NSF204 NSM204:NSQ204 NSX204:NTB204 NTI204:NTM204 NTT204:NTX204 NUE204:NUI204 NUP204:NUT204 NVA204:NVE204 NVL204:NVP204 NVW204:NWA204 NWH204:NWL204 NWS204:NWW204 NXD204:NXH204 NXO204:NXS204 NXZ204:NYD204 NYK204:NYO204 NYV204:NYZ204 NZG204:NZK204 NZR204:NZV204 OAC204:OAG204 OAN204:OAR204 OAY204:OBC204 OBJ204:OBN204 OBU204:OBY204 OCF204:OCJ204 OCQ204:OCU204 ODB204:ODF204 ODM204:ODQ204 ODX204:OEB204 OEI204:OEM204 OET204:OEX204 OFE204:OFI204 OFP204:OFT204 OGA204:OGE204 OGL204:OGP204 OGW204:OHA204 OHH204:OHL204 OHS204:OHW204 OID204:OIH204 OIO204:OIS204 OIZ204:OJD204 OJK204:OJO204 OJV204:OJZ204 OKG204:OKK204 OKR204:OKV204 OLC204:OLG204 OLN204:OLR204 OLY204:OMC204 OMJ204:OMN204 OMU204:OMY204 ONF204:ONJ204 ONQ204:ONU204 OOB204:OOF204 OOM204:OOQ204 OOX204:OPB204 OPI204:OPM204 OPT204:OPX204 OQE204:OQI204 OQP204:OQT204 ORA204:ORE204 ORL204:ORP204 ORW204:OSA204 OSH204:OSL204 OSS204:OSW204 OTD204:OTH204 OTO204:OTS204 OTZ204:OUD204 OUK204:OUO204 OUV204:OUZ204 OVG204:OVK204 OVR204:OVV204 OWC204:OWG204 OWN204:OWR204 OWY204:OXC204 OXJ204:OXN204 OXU204:OXY204 OYF204:OYJ204 OYQ204:OYU204 OZB204:OZF204 OZM204:OZQ204 OZX204:PAB204 PAI204:PAM204 PAT204:PAX204 PBE204:PBI204 PBP204:PBT204 PCA204:PCE204 PCL204:PCP204 PCW204:PDA204 PDH204:PDL204 PDS204:PDW204 PED204:PEH204 PEO204:PES204 PEZ204:PFD204 PFK204:PFO204 PFV204:PFZ204 PGG204:PGK204 PGR204:PGV204 PHC204:PHG204 PHN204:PHR204 PHY204:PIC204 PIJ204:PIN204 PIU204:PIY204 PJF204:PJJ204 PJQ204:PJU204 PKB204:PKF204 PKM204:PKQ204 PKX204:PLB204 PLI204:PLM204 PLT204:PLX204 PME204:PMI204 PMP204:PMT204 PNA204:PNE204 PNL204:PNP204 PNW204:POA204 POH204:POL204 POS204:POW204 PPD204:PPH204 PPO204:PPS204 PPZ204:PQD204 PQK204:PQO204 PQV204:PQZ204 PRG204:PRK204 PRR204:PRV204 PSC204:PSG204 PSN204:PSR204 PSY204:PTC204 PTJ204:PTN204 PTU204:PTY204 PUF204:PUJ204 PUQ204:PUU204 PVB204:PVF204 PVM204:PVQ204 PVX204:PWB204 PWI204:PWM204 PWT204:PWX204 PXE204:PXI204 PXP204:PXT204 PYA204:PYE204 PYL204:PYP204 PYW204:PZA204 PZH204:PZL204 PZS204:PZW204 QAD204:QAH204 QAO204:QAS204 QAZ204:QBD204 QBK204:QBO204 QBV204:QBZ204 QCG204:QCK204 QCR204:QCV204 QDC204:QDG204 QDN204:QDR204 QDY204:QEC204 QEJ204:QEN204 QEU204:QEY204 QFF204:QFJ204 QFQ204:QFU204 QGB204:QGF204 QGM204:QGQ204 QGX204:QHB204 QHI204:QHM204 QHT204:QHX204 QIE204:QII204 QIP204:QIT204 QJA204:QJE204 QJL204:QJP204 QJW204:QKA204 QKH204:QKL204 QKS204:QKW204 QLD204:QLH204 QLO204:QLS204 QLZ204:QMD204 QMK204:QMO204 QMV204:QMZ204 QNG204:QNK204 QNR204:QNV204 QOC204:QOG204 QON204:QOR204 QOY204:QPC204 QPJ204:QPN204 QPU204:QPY204 QQF204:QQJ204 QQQ204:QQU204 QRB204:QRF204 QRM204:QRQ204 QRX204:QSB204 QSI204:QSM204 QST204:QSX204 QTE204:QTI204 QTP204:QTT204 QUA204:QUE204 QUL204:QUP204 QUW204:QVA204 QVH204:QVL204 QVS204:QVW204 QWD204:QWH204 QWO204:QWS204 QWZ204:QXD204 QXK204:QXO204 QXV204:QXZ204 QYG204:QYK204 QYR204:QYV204 QZC204:QZG204 QZN204:QZR204 QZY204:RAC204 RAJ204:RAN204 RAU204:RAY204 RBF204:RBJ204 RBQ204:RBU204 RCB204:RCF204 RCM204:RCQ204 RCX204:RDB204 RDI204:RDM204 RDT204:RDX204 REE204:REI204 REP204:RET204 RFA204:RFE204 RFL204:RFP204 RFW204:RGA204 RGH204:RGL204 RGS204:RGW204 RHD204:RHH204 RHO204:RHS204 RHZ204:RID204 RIK204:RIO204 RIV204:RIZ204 RJG204:RJK204 RJR204:RJV204 RKC204:RKG204 RKN204:RKR204 RKY204:RLC204 RLJ204:RLN204 RLU204:RLY204 RMF204:RMJ204 RMQ204:RMU204 RNB204:RNF204 RNM204:RNQ204 RNX204:ROB204 ROI204:ROM204 ROT204:ROX204 RPE204:RPI204 RPP204:RPT204 RQA204:RQE204 RQL204:RQP204 RQW204:RRA204 RRH204:RRL204 RRS204:RRW204 RSD204:RSH204 RSO204:RSS204 RSZ204:RTD204 RTK204:RTO204 RTV204:RTZ204 RUG204:RUK204 RUR204:RUV204 RVC204:RVG204 RVN204:RVR204 RVY204:RWC204 RWJ204:RWN204 RWU204:RWY204 RXF204:RXJ204 RXQ204:RXU204 RYB204:RYF204 RYM204:RYQ204 RYX204:RZB204 RZI204:RZM204 RZT204:RZX204 SAE204:SAI204 SAP204:SAT204 SBA204:SBE204 SBL204:SBP204 SBW204:SCA204 SCH204:SCL204 SCS204:SCW204 SDD204:SDH204 SDO204:SDS204 SDZ204:SED204 SEK204:SEO204 SEV204:SEZ204 SFG204:SFK204 SFR204:SFV204 SGC204:SGG204 SGN204:SGR204 SGY204:SHC204 SHJ204:SHN204 SHU204:SHY204 SIF204:SIJ204 SIQ204:SIU204 SJB204:SJF204 SJM204:SJQ204 SJX204:SKB204 SKI204:SKM204 SKT204:SKX204 SLE204:SLI204 SLP204:SLT204 SMA204:SME204 SML204:SMP204 SMW204:SNA204 SNH204:SNL204 SNS204:SNW204 SOD204:SOH204 SOO204:SOS204 SOZ204:SPD204 SPK204:SPO204 SPV204:SPZ204 SQG204:SQK204 SQR204:SQV204 SRC204:SRG204 SRN204:SRR204 SRY204:SSC204 SSJ204:SSN204 SSU204:SSY204 STF204:STJ204 STQ204:STU204 SUB204:SUF204 SUM204:SUQ204 SUX204:SVB204 SVI204:SVM204 SVT204:SVX204 SWE204:SWI204 SWP204:SWT204 SXA204:SXE204 SXL204:SXP204 SXW204:SYA204 SYH204:SYL204 SYS204:SYW204 SZD204:SZH204 SZO204:SZS204 SZZ204:TAD204 TAK204:TAO204 TAV204:TAZ204 TBG204:TBK204 TBR204:TBV204 TCC204:TCG204 TCN204:TCR204 TCY204:TDC204 TDJ204:TDN204 TDU204:TDY204 TEF204:TEJ204 TEQ204:TEU204 TFB204:TFF204 TFM204:TFQ204 TFX204:TGB204 TGI204:TGM204 TGT204:TGX204 THE204:THI204 THP204:THT204 TIA204:TIE204 TIL204:TIP204 TIW204:TJA204 TJH204:TJL204 TJS204:TJW204 TKD204:TKH204 TKO204:TKS204 TKZ204:TLD204 TLK204:TLO204 TLV204:TLZ204 TMG204:TMK204 TMR204:TMV204 TNC204:TNG204 TNN204:TNR204 TNY204:TOC204 TOJ204:TON204 TOU204:TOY204 TPF204:TPJ204 TPQ204:TPU204 TQB204:TQF204 TQM204:TQQ204 TQX204:TRB204 TRI204:TRM204 TRT204:TRX204 TSE204:TSI204 TSP204:TST204 TTA204:TTE204 TTL204:TTP204 TTW204:TUA204 TUH204:TUL204 TUS204:TUW204 TVD204:TVH204 TVO204:TVS204 TVZ204:TWD204 TWK204:TWO204 TWV204:TWZ204 TXG204:TXK204 TXR204:TXV204 TYC204:TYG204 TYN204:TYR204 TYY204:TZC204 TZJ204:TZN204 TZU204:TZY204 UAF204:UAJ204 UAQ204:UAU204 UBB204:UBF204 UBM204:UBQ204 UBX204:UCB204 UCI204:UCM204 UCT204:UCX204 UDE204:UDI204 UDP204:UDT204 UEA204:UEE204 UEL204:UEP204 UEW204:UFA204 UFH204:UFL204 UFS204:UFW204 UGD204:UGH204 UGO204:UGS204 UGZ204:UHD204 UHK204:UHO204 UHV204:UHZ204 UIG204:UIK204 UIR204:UIV204 UJC204:UJG204 UJN204:UJR204 UJY204:UKC204 UKJ204:UKN204 UKU204:UKY204 ULF204:ULJ204 ULQ204:ULU204 UMB204:UMF204 UMM204:UMQ204 UMX204:UNB204 UNI204:UNM204 UNT204:UNX204 UOE204:UOI204 UOP204:UOT204 UPA204:UPE204 UPL204:UPP204 UPW204:UQA204 UQH204:UQL204 UQS204:UQW204 URD204:URH204 URO204:URS204 URZ204:USD204 USK204:USO204 USV204:USZ204 UTG204:UTK204 UTR204:UTV204 UUC204:UUG204 UUN204:UUR204 UUY204:UVC204 UVJ204:UVN204 UVU204:UVY204 UWF204:UWJ204 UWQ204:UWU204 UXB204:UXF204 UXM204:UXQ204 UXX204:UYB204 UYI204:UYM204 UYT204:UYX204 UZE204:UZI204 UZP204:UZT204 VAA204:VAE204 VAL204:VAP204 VAW204:VBA204 VBH204:VBL204 VBS204:VBW204 VCD204:VCH204 VCO204:VCS204 VCZ204:VDD204 VDK204:VDO204 VDV204:VDZ204 VEG204:VEK204 VER204:VEV204 VFC204:VFG204 VFN204:VFR204 VFY204:VGC204 VGJ204:VGN204 VGU204:VGY204 VHF204:VHJ204 VHQ204:VHU204 VIB204:VIF204 VIM204:VIQ204 VIX204:VJB204 VJI204:VJM204 VJT204:VJX204 VKE204:VKI204 VKP204:VKT204 VLA204:VLE204 VLL204:VLP204 VLW204:VMA204 VMH204:VML204 VMS204:VMW204 VND204:VNH204 VNO204:VNS204 VNZ204:VOD204 VOK204:VOO204 VOV204:VOZ204 VPG204:VPK204 VPR204:VPV204 VQC204:VQG204 VQN204:VQR204 VQY204:VRC204 VRJ204:VRN204 VRU204:VRY204 VSF204:VSJ204 VSQ204:VSU204 VTB204:VTF204 VTM204:VTQ204 VTX204:VUB204 VUI204:VUM204 VUT204:VUX204 VVE204:VVI204 VVP204:VVT204 VWA204:VWE204 VWL204:VWP204 VWW204:VXA204 VXH204:VXL204 VXS204:VXW204 VYD204:VYH204 VYO204:VYS204 VYZ204:VZD204 VZK204:VZO204 VZV204:VZZ204 WAG204:WAK204 WAR204:WAV204 WBC204:WBG204 WBN204:WBR204 WBY204:WCC204 WCJ204:WCN204 WCU204:WCY204 WDF204:WDJ204 WDQ204:WDU204 WEB204:WEF204 WEM204:WEQ204 WEX204:WFB204 WFI204:WFM204 WFT204:WFX204 WGE204:WGI204 WGP204:WGT204 WHA204:WHE204 WHL204:WHP204 WHW204:WIA204 WIH204:WIL204 WIS204:WIW204 WJD204:WJH204 WJO204:WJS204 WJZ204:WKD204 WKK204:WKO204 WKV204:WKZ204 WLG204:WLK204 WLR204:WLV204 WMC204:WMG204 WMN204:WMR204 WMY204:WNC204 WNJ204:WNN204 WNU204:WNY204 WOF204:WOJ204 WOQ204:WOU204 WPB204:WPF204 WPM204:WPQ204 WPX204:WQB204 WQI204:WQM204 WQT204:WQX204 WRE204:WRI204 WRP204:WRT204 WSA204:WSE204 WSL204:WSP204 WSW204:WTA204 WTH204:WTL204 WTS204:WTW204 WUD204:WUH204 WUO204:WUS204 WUZ204:WVD204 WVK204:WVO204 WVV204:WVZ204 WWG204:WWK204 WWR204:WWV204 WXC204:WXG204 WXN204:WXR204 WXY204:WYC204 WYJ204:WYN204 WYU204:WYY204 WZF204:WZJ204 WZQ204:WZU204 XAB204:XAF204 XAM204:XAQ204 XAX204:XBB204 XBI204:XBM204 XBT204:XBX204 XCE204:XCI204 XCP204:XCT204 XDA204:XDE204 XDL204:XDP204 XDW204:XEA204 XEH204:XEL204 XES204:XEW204 XFD204">
    <cfRule type="cellIs" dxfId="27" priority="1" operator="equal">
      <formula>"OK"</formula>
    </cfRule>
    <cfRule type="cellIs" dxfId="26" priority="2" operator="equal">
      <formula>"CHECK"</formula>
    </cfRule>
  </conditionalFormatting>
  <conditionalFormatting sqref="I289">
    <cfRule type="cellIs" dxfId="25" priority="11" operator="equal">
      <formula>"OK"</formula>
    </cfRule>
    <cfRule type="cellIs" dxfId="24" priority="12" operator="equal">
      <formula>"CHECK"</formula>
    </cfRule>
  </conditionalFormatting>
  <conditionalFormatting sqref="I313">
    <cfRule type="cellIs" dxfId="23" priority="5" operator="equal">
      <formula>"OK"</formula>
    </cfRule>
    <cfRule type="cellIs" dxfId="22" priority="6" operator="equal">
      <formula>"CHECK"</formula>
    </cfRule>
  </conditionalFormatting>
  <conditionalFormatting sqref="I336">
    <cfRule type="cellIs" dxfId="21" priority="7" operator="equal">
      <formula>"OK"</formula>
    </cfRule>
    <cfRule type="cellIs" dxfId="20" priority="8" operator="equal">
      <formula>"CHECK"</formula>
    </cfRule>
  </conditionalFormatting>
  <conditionalFormatting sqref="I353">
    <cfRule type="cellIs" dxfId="19" priority="13" operator="equal">
      <formula>"OK"</formula>
    </cfRule>
    <cfRule type="cellIs" dxfId="18" priority="14" operator="equal">
      <formula>"CHECK"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53A4-DBDF-4E43-9C36-86BEE5705203}">
  <sheetPr>
    <tabColor rgb="FF2E75B6"/>
  </sheetPr>
  <dimension ref="A1:AM317"/>
  <sheetViews>
    <sheetView showGridLines="0" zoomScaleNormal="100" workbookViewId="0">
      <selection activeCell="C174" sqref="C174"/>
    </sheetView>
  </sheetViews>
  <sheetFormatPr baseColWidth="10" defaultColWidth="10.83203125" defaultRowHeight="15" x14ac:dyDescent="0.2"/>
  <cols>
    <col min="1" max="1" width="34.5" style="464" customWidth="1"/>
    <col min="2" max="2" width="47.33203125" style="464" bestFit="1" customWidth="1"/>
    <col min="3" max="3" width="9.1640625" style="539" bestFit="1" customWidth="1"/>
    <col min="4" max="8" width="12" style="464" bestFit="1" customWidth="1"/>
    <col min="9" max="9" width="9.33203125" style="464" bestFit="1" customWidth="1"/>
    <col min="10" max="10" width="9.5" style="464" bestFit="1" customWidth="1"/>
    <col min="11" max="16" width="8.6640625" style="464" bestFit="1" customWidth="1"/>
    <col min="17" max="33" width="8.83203125" style="464" bestFit="1" customWidth="1"/>
    <col min="34" max="34" width="7" style="464" customWidth="1"/>
    <col min="35" max="35" width="18.1640625" style="464" customWidth="1"/>
    <col min="36" max="16384" width="10.83203125" style="464"/>
  </cols>
  <sheetData>
    <row r="1" spans="1:33" ht="44" customHeight="1" x14ac:dyDescent="0.2"/>
    <row r="2" spans="1:33" s="316" customFormat="1" ht="23" customHeight="1" x14ac:dyDescent="0.2">
      <c r="A2" s="1029" t="s">
        <v>1813</v>
      </c>
      <c r="B2" s="1029"/>
      <c r="C2" s="1029"/>
      <c r="D2" s="1029"/>
      <c r="E2" s="1029"/>
      <c r="F2" s="1030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29"/>
      <c r="R2" s="1029"/>
      <c r="S2" s="1029"/>
      <c r="T2" s="1029"/>
      <c r="U2" s="1029"/>
      <c r="V2" s="1029"/>
      <c r="W2" s="1029"/>
      <c r="X2" s="1029"/>
      <c r="Y2" s="1029"/>
      <c r="Z2" s="1029"/>
      <c r="AA2" s="1029"/>
      <c r="AB2" s="1029"/>
      <c r="AC2" s="1029"/>
    </row>
    <row r="3" spans="1:33" x14ac:dyDescent="0.2">
      <c r="A3" s="861" t="s">
        <v>1814</v>
      </c>
    </row>
    <row r="4" spans="1:33" x14ac:dyDescent="0.2">
      <c r="A4" s="862" t="s">
        <v>1815</v>
      </c>
    </row>
    <row r="6" spans="1:33" ht="15" customHeight="1" x14ac:dyDescent="0.2">
      <c r="A6" s="462"/>
      <c r="B6" s="462"/>
      <c r="D6" s="1573" t="s">
        <v>1071</v>
      </c>
      <c r="E6" s="1573"/>
      <c r="F6" s="1573"/>
      <c r="G6" s="1574"/>
      <c r="H6" s="1575" t="s">
        <v>1072</v>
      </c>
      <c r="I6" s="1576"/>
      <c r="J6" s="1576"/>
      <c r="K6" s="1576"/>
      <c r="L6" s="1576"/>
      <c r="M6" s="1576"/>
      <c r="N6" s="1576"/>
      <c r="O6" s="1576"/>
      <c r="P6" s="1576"/>
      <c r="Q6" s="1576"/>
      <c r="R6" s="1576"/>
      <c r="S6" s="1576"/>
      <c r="T6" s="1576"/>
      <c r="U6" s="1576"/>
      <c r="V6" s="1576"/>
      <c r="W6" s="1576"/>
      <c r="X6" s="1576"/>
      <c r="Y6" s="1576"/>
      <c r="Z6" s="1576"/>
      <c r="AA6" s="1576"/>
      <c r="AB6" s="1576"/>
      <c r="AC6" s="1576"/>
      <c r="AD6" s="1576"/>
      <c r="AE6" s="1576"/>
      <c r="AF6" s="1576"/>
      <c r="AG6" s="1576"/>
    </row>
    <row r="7" spans="1:33" s="36" customFormat="1" ht="17" thickBot="1" x14ac:dyDescent="0.25">
      <c r="A7" s="438" t="s">
        <v>16</v>
      </c>
      <c r="B7" s="444"/>
      <c r="C7" s="561" t="s">
        <v>0</v>
      </c>
      <c r="D7" s="896">
        <f t="shared" ref="D7:F7" si="0">E7-1</f>
        <v>2021</v>
      </c>
      <c r="E7" s="897">
        <f t="shared" si="0"/>
        <v>2022</v>
      </c>
      <c r="F7" s="897">
        <f t="shared" si="0"/>
        <v>2023</v>
      </c>
      <c r="G7" s="898">
        <f>H7-1</f>
        <v>2024</v>
      </c>
      <c r="H7" s="897">
        <f>2025</f>
        <v>2025</v>
      </c>
      <c r="I7" s="897">
        <f>H7+1</f>
        <v>2026</v>
      </c>
      <c r="J7" s="897">
        <f t="shared" ref="J7:AG7" si="1">I7+1</f>
        <v>2027</v>
      </c>
      <c r="K7" s="897">
        <f t="shared" si="1"/>
        <v>2028</v>
      </c>
      <c r="L7" s="897">
        <f t="shared" si="1"/>
        <v>2029</v>
      </c>
      <c r="M7" s="897">
        <f t="shared" si="1"/>
        <v>2030</v>
      </c>
      <c r="N7" s="897">
        <f t="shared" si="1"/>
        <v>2031</v>
      </c>
      <c r="O7" s="897">
        <f t="shared" si="1"/>
        <v>2032</v>
      </c>
      <c r="P7" s="897">
        <f t="shared" si="1"/>
        <v>2033</v>
      </c>
      <c r="Q7" s="897">
        <f t="shared" si="1"/>
        <v>2034</v>
      </c>
      <c r="R7" s="897">
        <f t="shared" si="1"/>
        <v>2035</v>
      </c>
      <c r="S7" s="897">
        <f t="shared" si="1"/>
        <v>2036</v>
      </c>
      <c r="T7" s="897">
        <f t="shared" si="1"/>
        <v>2037</v>
      </c>
      <c r="U7" s="897">
        <f t="shared" si="1"/>
        <v>2038</v>
      </c>
      <c r="V7" s="897">
        <f t="shared" si="1"/>
        <v>2039</v>
      </c>
      <c r="W7" s="897">
        <f t="shared" si="1"/>
        <v>2040</v>
      </c>
      <c r="X7" s="897">
        <f t="shared" si="1"/>
        <v>2041</v>
      </c>
      <c r="Y7" s="897">
        <f t="shared" si="1"/>
        <v>2042</v>
      </c>
      <c r="Z7" s="897">
        <f t="shared" si="1"/>
        <v>2043</v>
      </c>
      <c r="AA7" s="897">
        <f t="shared" si="1"/>
        <v>2044</v>
      </c>
      <c r="AB7" s="897">
        <f t="shared" si="1"/>
        <v>2045</v>
      </c>
      <c r="AC7" s="897">
        <f t="shared" si="1"/>
        <v>2046</v>
      </c>
      <c r="AD7" s="897">
        <f t="shared" si="1"/>
        <v>2047</v>
      </c>
      <c r="AE7" s="897">
        <f t="shared" si="1"/>
        <v>2048</v>
      </c>
      <c r="AF7" s="897">
        <f t="shared" si="1"/>
        <v>2049</v>
      </c>
      <c r="AG7" s="897">
        <f t="shared" si="1"/>
        <v>2050</v>
      </c>
    </row>
    <row r="8" spans="1:33" x14ac:dyDescent="0.2">
      <c r="A8" s="462"/>
      <c r="B8" s="462"/>
      <c r="C8" s="541"/>
      <c r="D8" s="462"/>
      <c r="E8" s="462"/>
      <c r="F8" s="462"/>
      <c r="G8" s="463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  <c r="Z8" s="462"/>
      <c r="AA8" s="462"/>
      <c r="AB8" s="462"/>
      <c r="AC8" s="462"/>
      <c r="AD8" s="462"/>
      <c r="AE8" s="462"/>
      <c r="AF8" s="462"/>
      <c r="AG8" s="462"/>
    </row>
    <row r="9" spans="1:33" ht="16" x14ac:dyDescent="0.2">
      <c r="A9" s="462"/>
      <c r="B9" s="437" t="s">
        <v>1069</v>
      </c>
      <c r="C9" s="562" t="s">
        <v>103</v>
      </c>
      <c r="D9" s="440">
        <f t="shared" ref="D9:AG9" si="2">D11+D13+D16+D19</f>
        <v>1967.749797329222</v>
      </c>
      <c r="E9" s="440">
        <f t="shared" si="2"/>
        <v>922.42253414484776</v>
      </c>
      <c r="F9" s="440">
        <f t="shared" si="2"/>
        <v>1167.309501744666</v>
      </c>
      <c r="G9" s="863">
        <f t="shared" si="2"/>
        <v>1544.80404300791</v>
      </c>
      <c r="H9" s="440">
        <f t="shared" ca="1" si="2"/>
        <v>2102.8721935345566</v>
      </c>
      <c r="I9" s="440">
        <f t="shared" ca="1" si="2"/>
        <v>2067.2013479821521</v>
      </c>
      <c r="J9" s="440">
        <f t="shared" ca="1" si="2"/>
        <v>2178.7695725486828</v>
      </c>
      <c r="K9" s="440">
        <f t="shared" ca="1" si="2"/>
        <v>2298.5595265742654</v>
      </c>
      <c r="L9" s="440">
        <f t="shared" ca="1" si="2"/>
        <v>2428.7663877212849</v>
      </c>
      <c r="M9" s="440">
        <f t="shared" ca="1" si="2"/>
        <v>2569.938049903556</v>
      </c>
      <c r="N9" s="440">
        <f t="shared" ca="1" si="2"/>
        <v>2707.5623793840086</v>
      </c>
      <c r="O9" s="440">
        <f t="shared" ca="1" si="2"/>
        <v>2851.531270246996</v>
      </c>
      <c r="P9" s="440">
        <f t="shared" ca="1" si="2"/>
        <v>3001.943126126127</v>
      </c>
      <c r="Q9" s="440">
        <f t="shared" ca="1" si="2"/>
        <v>3158.654998980956</v>
      </c>
      <c r="R9" s="440">
        <f t="shared" ca="1" si="2"/>
        <v>3321.4916846255273</v>
      </c>
      <c r="S9" s="440">
        <f t="shared" ca="1" si="2"/>
        <v>3495.9735768207347</v>
      </c>
      <c r="T9" s="440">
        <f t="shared" ca="1" si="2"/>
        <v>3682.7545411244437</v>
      </c>
      <c r="U9" s="440">
        <f t="shared" ca="1" si="2"/>
        <v>3858.3119379672662</v>
      </c>
      <c r="V9" s="440">
        <f t="shared" ca="1" si="2"/>
        <v>4044.8686712622598</v>
      </c>
      <c r="W9" s="440">
        <f t="shared" ca="1" si="2"/>
        <v>4243.1023063002476</v>
      </c>
      <c r="X9" s="440">
        <f t="shared" ca="1" si="2"/>
        <v>4453.1014306751895</v>
      </c>
      <c r="Y9" s="440">
        <f t="shared" ca="1" si="2"/>
        <v>4676.4179011929973</v>
      </c>
      <c r="Z9" s="440">
        <f t="shared" ca="1" si="2"/>
        <v>4944.1653033918137</v>
      </c>
      <c r="AA9" s="440">
        <f t="shared" ca="1" si="2"/>
        <v>5186.2351450522519</v>
      </c>
      <c r="AB9" s="440">
        <f t="shared" ca="1" si="2"/>
        <v>5456.7116453704884</v>
      </c>
      <c r="AC9" s="440">
        <f t="shared" ca="1" si="2"/>
        <v>5744.5598235779798</v>
      </c>
      <c r="AD9" s="440">
        <f t="shared" ca="1" si="2"/>
        <v>6088.8692645058245</v>
      </c>
      <c r="AE9" s="440">
        <f t="shared" ca="1" si="2"/>
        <v>6416.9455580863005</v>
      </c>
      <c r="AF9" s="440">
        <f t="shared" ca="1" si="2"/>
        <v>6766.2629974959864</v>
      </c>
      <c r="AG9" s="440">
        <f t="shared" ca="1" si="2"/>
        <v>7183.1368540144949</v>
      </c>
    </row>
    <row r="10" spans="1:33" x14ac:dyDescent="0.2">
      <c r="A10" s="462"/>
      <c r="B10" s="465" t="s">
        <v>17</v>
      </c>
      <c r="C10" s="542" t="s">
        <v>8</v>
      </c>
      <c r="D10" s="668">
        <f>IFERROR(D9/C9-1,0)</f>
        <v>0</v>
      </c>
      <c r="E10" s="668">
        <f>IFERROR(E9/ABS(D9)-1,0)</f>
        <v>-0.53122976539149991</v>
      </c>
      <c r="F10" s="668">
        <f>IFERROR(F9/ABS(E9)-1,0)</f>
        <v>0.26548242105430142</v>
      </c>
      <c r="G10" s="864">
        <f>IFERROR(G9/ABS(F9)-1,0)</f>
        <v>0.32338856207290267</v>
      </c>
      <c r="H10" s="668">
        <f ca="1">IFERROR(H9/ABS(G9)-1,0)</f>
        <v>0.36125497797120221</v>
      </c>
      <c r="I10" s="668">
        <f t="shared" ref="I10:AG10" ca="1" si="3">+IFERROR(I9/H9-1,0)</f>
        <v>-1.6962916558636909E-2</v>
      </c>
      <c r="J10" s="668">
        <f t="shared" ca="1" si="3"/>
        <v>5.3970661675233123E-2</v>
      </c>
      <c r="K10" s="668">
        <f t="shared" ca="1" si="3"/>
        <v>5.4980552112931624E-2</v>
      </c>
      <c r="L10" s="668">
        <f t="shared" ca="1" si="3"/>
        <v>5.6647156465457149E-2</v>
      </c>
      <c r="M10" s="668">
        <f t="shared" ca="1" si="3"/>
        <v>5.8124841852213338E-2</v>
      </c>
      <c r="N10" s="668">
        <f t="shared" ca="1" si="3"/>
        <v>5.3551613621821481E-2</v>
      </c>
      <c r="O10" s="668">
        <f t="shared" ca="1" si="3"/>
        <v>5.3172880506539455E-2</v>
      </c>
      <c r="P10" s="668">
        <f t="shared" ca="1" si="3"/>
        <v>5.2747749059789406E-2</v>
      </c>
      <c r="Q10" s="668">
        <f t="shared" ca="1" si="3"/>
        <v>5.2203478304087225E-2</v>
      </c>
      <c r="R10" s="668">
        <f t="shared" ca="1" si="3"/>
        <v>5.1552539196938474E-2</v>
      </c>
      <c r="S10" s="668">
        <f t="shared" ca="1" si="3"/>
        <v>5.2531184408152187E-2</v>
      </c>
      <c r="T10" s="668">
        <f t="shared" ca="1" si="3"/>
        <v>5.3427453096933641E-2</v>
      </c>
      <c r="U10" s="668">
        <f t="shared" ca="1" si="3"/>
        <v>4.7670132473510041E-2</v>
      </c>
      <c r="V10" s="668">
        <f t="shared" ca="1" si="3"/>
        <v>4.8351905261781347E-2</v>
      </c>
      <c r="W10" s="668">
        <f t="shared" ca="1" si="3"/>
        <v>4.9008670280542344E-2</v>
      </c>
      <c r="X10" s="668">
        <f t="shared" ca="1" si="3"/>
        <v>4.9491883347505095E-2</v>
      </c>
      <c r="Y10" s="668">
        <f t="shared" ca="1" si="3"/>
        <v>5.0148525470246952E-2</v>
      </c>
      <c r="Z10" s="668">
        <f t="shared" ca="1" si="3"/>
        <v>5.7254806532690772E-2</v>
      </c>
      <c r="AA10" s="668">
        <f t="shared" ca="1" si="3"/>
        <v>4.8960709605395447E-2</v>
      </c>
      <c r="AB10" s="668">
        <f t="shared" ca="1" si="3"/>
        <v>5.2152764530215112E-2</v>
      </c>
      <c r="AC10" s="668">
        <f t="shared" ca="1" si="3"/>
        <v>5.2751216651094834E-2</v>
      </c>
      <c r="AD10" s="668">
        <f t="shared" ca="1" si="3"/>
        <v>5.9936609853841194E-2</v>
      </c>
      <c r="AE10" s="668">
        <f t="shared" ca="1" si="3"/>
        <v>5.388131676482999E-2</v>
      </c>
      <c r="AF10" s="668">
        <f t="shared" ca="1" si="3"/>
        <v>5.4436715450935091E-2</v>
      </c>
      <c r="AG10" s="668">
        <f t="shared" ca="1" si="3"/>
        <v>6.1610649286435226E-2</v>
      </c>
    </row>
    <row r="11" spans="1:33" x14ac:dyDescent="0.2">
      <c r="A11" s="1577" t="s">
        <v>18</v>
      </c>
      <c r="B11" s="521" t="s">
        <v>15</v>
      </c>
      <c r="C11" s="543" t="s">
        <v>103</v>
      </c>
      <c r="D11" s="447">
        <f>'8_ZESCO_Legacy'!E106</f>
        <v>1365.5668026482781</v>
      </c>
      <c r="E11" s="447">
        <f>'8_ZESCO_Legacy'!F106</f>
        <v>1240.9174927678371</v>
      </c>
      <c r="F11" s="447">
        <f>'8_ZESCO_Legacy'!G106</f>
        <v>1603.2147246026259</v>
      </c>
      <c r="G11" s="865">
        <f>'8_ZESCO_Legacy'!H106</f>
        <v>1563.0275916011194</v>
      </c>
      <c r="H11" s="447">
        <f ca="1">'8_ZESCO_Legacy'!I311+'7_ZESCO_Op'!D113+'8_ZESCO_Legacy'!I378</f>
        <v>1478.1618120709529</v>
      </c>
      <c r="I11" s="447">
        <f ca="1">'8_ZESCO_Legacy'!J311+'7_ZESCO_Op'!E113+'8_ZESCO_Legacy'!J378</f>
        <v>1570.275755441422</v>
      </c>
      <c r="J11" s="447">
        <f ca="1">'8_ZESCO_Legacy'!K311+'7_ZESCO_Op'!F113+'8_ZESCO_Legacy'!K378</f>
        <v>1704.4430209796092</v>
      </c>
      <c r="K11" s="447">
        <f ca="1">'8_ZESCO_Legacy'!L311+'7_ZESCO_Op'!G113+'8_ZESCO_Legacy'!L378</f>
        <v>1848.130148556955</v>
      </c>
      <c r="L11" s="447">
        <f ca="1">'8_ZESCO_Legacy'!M311+'7_ZESCO_Op'!H113+'8_ZESCO_Legacy'!M378</f>
        <v>2005.78414578038</v>
      </c>
      <c r="M11" s="447">
        <f ca="1">'8_ZESCO_Legacy'!N311+'7_ZESCO_Op'!I113+'8_ZESCO_Legacy'!N378</f>
        <v>2178.9243200103069</v>
      </c>
      <c r="N11" s="447">
        <f ca="1">'8_ZESCO_Legacy'!O311+'7_ZESCO_Op'!J113+'8_ZESCO_Legacy'!O378</f>
        <v>2349.4169837323784</v>
      </c>
      <c r="O11" s="447">
        <f ca="1">'8_ZESCO_Legacy'!P311+'7_ZESCO_Op'!K113+'8_ZESCO_Legacy'!P378</f>
        <v>2528.4630562376415</v>
      </c>
      <c r="P11" s="447">
        <f ca="1">'8_ZESCO_Legacy'!Q311+'7_ZESCO_Op'!L113+'8_ZESCO_Legacy'!Q378</f>
        <v>2716.3171705020682</v>
      </c>
      <c r="Q11" s="447">
        <f ca="1">'8_ZESCO_Legacy'!R311+'7_ZESCO_Op'!M113+'8_ZESCO_Legacy'!R378</f>
        <v>2912.8462868721731</v>
      </c>
      <c r="R11" s="447">
        <f ca="1">'8_ZESCO_Legacy'!S311+'7_ZESCO_Op'!N113+'8_ZESCO_Legacy'!S378</f>
        <v>3117.8834559474822</v>
      </c>
      <c r="S11" s="447">
        <f ca="1">'8_ZESCO_Legacy'!T311+'7_ZESCO_Op'!O113+'8_ZESCO_Legacy'!T378</f>
        <v>3338.782680996972</v>
      </c>
      <c r="T11" s="447">
        <f ca="1">'8_ZESCO_Legacy'!U311+'7_ZESCO_Op'!P113+'8_ZESCO_Legacy'!U378</f>
        <v>3576.4151019724641</v>
      </c>
      <c r="U11" s="447">
        <f ca="1">'8_ZESCO_Legacy'!V311+'7_ZESCO_Op'!Q113+'8_ZESCO_Legacy'!V378</f>
        <v>3747.1227115248907</v>
      </c>
      <c r="V11" s="447">
        <f ca="1">'8_ZESCO_Legacy'!W311+'7_ZESCO_Op'!R113+'8_ZESCO_Legacy'!W378</f>
        <v>3926.5907125747485</v>
      </c>
      <c r="W11" s="447">
        <f ca="1">'8_ZESCO_Legacy'!X311+'7_ZESCO_Op'!S113+'8_ZESCO_Legacy'!X378</f>
        <v>4115.1820348429737</v>
      </c>
      <c r="X11" s="447">
        <f ca="1">'8_ZESCO_Legacy'!Y311+'7_ZESCO_Op'!T113+'8_ZESCO_Legacy'!Y378</f>
        <v>4312.3364040639299</v>
      </c>
      <c r="Y11" s="447">
        <f ca="1">'8_ZESCO_Legacy'!Z311+'7_ZESCO_Op'!U113+'8_ZESCO_Legacy'!Z378</f>
        <v>4519.6580706066043</v>
      </c>
      <c r="Z11" s="447">
        <f ca="1">'8_ZESCO_Legacy'!AA311+'7_ZESCO_Op'!V113+'8_ZESCO_Legacy'!AA378</f>
        <v>4844.5771716523323</v>
      </c>
      <c r="AA11" s="447">
        <f ca="1">'8_ZESCO_Legacy'!AB311+'7_ZESCO_Op'!W113+'8_ZESCO_Legacy'!AB378</f>
        <v>5079.0500099335495</v>
      </c>
      <c r="AB11" s="447">
        <f ca="1">'8_ZESCO_Legacy'!AC311+'7_ZESCO_Op'!X113+'8_ZESCO_Legacy'!AC378</f>
        <v>5325.6167849968251</v>
      </c>
      <c r="AC11" s="447">
        <f ca="1">'8_ZESCO_Legacy'!AD311+'7_ZESCO_Op'!Y113+'8_ZESCO_Legacy'!AD378</f>
        <v>5584.9019620135223</v>
      </c>
      <c r="AD11" s="447">
        <f ca="1">'8_ZESCO_Legacy'!AE311+'7_ZESCO_Op'!Z113+'8_ZESCO_Legacy'!AE378</f>
        <v>5990.0102776037438</v>
      </c>
      <c r="AE11" s="447">
        <f ca="1">'8_ZESCO_Legacy'!AF311+'7_ZESCO_Op'!AA113+'8_ZESCO_Legacy'!AF378</f>
        <v>6283.2631289410883</v>
      </c>
      <c r="AF11" s="447">
        <f ca="1">'8_ZESCO_Legacy'!AG311+'7_ZESCO_Op'!AB113+'8_ZESCO_Legacy'!AG378</f>
        <v>6591.6449848098555</v>
      </c>
      <c r="AG11" s="447">
        <f ca="1">'8_ZESCO_Legacy'!AH311+'7_ZESCO_Op'!AC113+'8_ZESCO_Legacy'!AH378</f>
        <v>7072.5617285328372</v>
      </c>
    </row>
    <row r="12" spans="1:33" x14ac:dyDescent="0.2">
      <c r="A12" s="1578"/>
      <c r="B12" s="466" t="s">
        <v>17</v>
      </c>
      <c r="C12" s="544" t="s">
        <v>8</v>
      </c>
      <c r="D12" s="668">
        <f>IFERROR(D11/C11-1,0)</f>
        <v>0</v>
      </c>
      <c r="E12" s="668">
        <f>IFERROR(E11/ABS(D11)-1,0)</f>
        <v>-9.1280272513000082E-2</v>
      </c>
      <c r="F12" s="668">
        <f>IFERROR(F11/ABS(E11)-1,0)</f>
        <v>0.29195916243125342</v>
      </c>
      <c r="G12" s="864">
        <f>IFERROR(G11/ABS(F11)-1,0)</f>
        <v>-2.5066594252661556E-2</v>
      </c>
      <c r="H12" s="668">
        <f ca="1">IFERROR(H11/ABS(G11)-1,0)</f>
        <v>-5.4295765465811496E-2</v>
      </c>
      <c r="I12" s="668">
        <f t="shared" ref="I12" ca="1" si="4">+IFERROR(I11/H11-1,0)</f>
        <v>6.231654925614305E-2</v>
      </c>
      <c r="J12" s="668">
        <f t="shared" ref="J12" ca="1" si="5">+IFERROR(J11/I11-1,0)</f>
        <v>8.5441849989253082E-2</v>
      </c>
      <c r="K12" s="668">
        <f t="shared" ref="K12" ca="1" si="6">+IFERROR(K11/J11-1,0)</f>
        <v>8.4301514224138341E-2</v>
      </c>
      <c r="L12" s="668">
        <f t="shared" ref="L12" ca="1" si="7">+IFERROR(L11/K11-1,0)</f>
        <v>8.5304596836171642E-2</v>
      </c>
      <c r="M12" s="668">
        <f t="shared" ref="M12" ca="1" si="8">+IFERROR(M11/L11-1,0)</f>
        <v>8.6320442104483863E-2</v>
      </c>
      <c r="N12" s="668">
        <f t="shared" ref="N12" ca="1" si="9">+IFERROR(N11/M11-1,0)</f>
        <v>7.824625305080124E-2</v>
      </c>
      <c r="O12" s="668">
        <f t="shared" ref="O12" ca="1" si="10">+IFERROR(O11/N11-1,0)</f>
        <v>7.6208724864508026E-2</v>
      </c>
      <c r="P12" s="668">
        <f t="shared" ref="P12" ca="1" si="11">+IFERROR(P11/O11-1,0)</f>
        <v>7.4295771813235101E-2</v>
      </c>
      <c r="Q12" s="668">
        <f t="shared" ref="Q12" ca="1" si="12">+IFERROR(Q11/P11-1,0)</f>
        <v>7.2351313942391915E-2</v>
      </c>
      <c r="R12" s="668">
        <f t="shared" ref="R12" ca="1" si="13">+IFERROR(R11/Q11-1,0)</f>
        <v>7.039065878600792E-2</v>
      </c>
      <c r="S12" s="668">
        <f t="shared" ref="S12" ca="1" si="14">+IFERROR(S11/R11-1,0)</f>
        <v>7.0849096244478327E-2</v>
      </c>
      <c r="T12" s="668">
        <f t="shared" ref="T12" ca="1" si="15">+IFERROR(T11/S11-1,0)</f>
        <v>7.1173371758515902E-2</v>
      </c>
      <c r="U12" s="668">
        <f t="shared" ref="U12" ca="1" si="16">+IFERROR(U11/T11-1,0)</f>
        <v>4.7731486610230967E-2</v>
      </c>
      <c r="V12" s="668">
        <f t="shared" ref="V12" ca="1" si="17">+IFERROR(V11/U11-1,0)</f>
        <v>4.7894882251353632E-2</v>
      </c>
      <c r="W12" s="668">
        <f t="shared" ref="W12" ca="1" si="18">+IFERROR(W11/V11-1,0)</f>
        <v>4.802927936040513E-2</v>
      </c>
      <c r="X12" s="668">
        <f t="shared" ref="X12" ca="1" si="19">+IFERROR(X11/W11-1,0)</f>
        <v>4.7909027486916278E-2</v>
      </c>
      <c r="Y12" s="668">
        <f t="shared" ref="Y12" ca="1" si="20">+IFERROR(Y11/X11-1,0)</f>
        <v>4.8076413135880403E-2</v>
      </c>
      <c r="Z12" s="668">
        <f t="shared" ref="Z12" ca="1" si="21">+IFERROR(Z11/Y11-1,0)</f>
        <v>7.1890195224905362E-2</v>
      </c>
      <c r="AA12" s="668">
        <f t="shared" ref="AA12" ca="1" si="22">+IFERROR(AA11/Z11-1,0)</f>
        <v>4.8399030498103457E-2</v>
      </c>
      <c r="AB12" s="668">
        <f t="shared" ref="AB12" ca="1" si="23">+IFERROR(AB11/AA11-1,0)</f>
        <v>4.8545845105097074E-2</v>
      </c>
      <c r="AC12" s="668">
        <f t="shared" ref="AC12" ca="1" si="24">+IFERROR(AC11/AB11-1,0)</f>
        <v>4.8686412763897735E-2</v>
      </c>
      <c r="AD12" s="668">
        <f t="shared" ref="AD12" ca="1" si="25">+IFERROR(AD11/AC11-1,0)</f>
        <v>7.2536334271509295E-2</v>
      </c>
      <c r="AE12" s="668">
        <f t="shared" ref="AE12" ca="1" si="26">+IFERROR(AE11/AD11-1,0)</f>
        <v>4.8956986340039865E-2</v>
      </c>
      <c r="AF12" s="668">
        <f t="shared" ref="AF12" ca="1" si="27">+IFERROR(AF11/AE11-1,0)</f>
        <v>4.9079888831703E-2</v>
      </c>
      <c r="AG12" s="668">
        <f t="shared" ref="AG12" ca="1" si="28">+IFERROR(AG11/AF11-1,0)</f>
        <v>7.2958532328611714E-2</v>
      </c>
    </row>
    <row r="13" spans="1:33" x14ac:dyDescent="0.2">
      <c r="A13" s="1578"/>
      <c r="B13" s="462" t="s">
        <v>520</v>
      </c>
      <c r="C13" s="543" t="s">
        <v>103</v>
      </c>
      <c r="D13" s="442">
        <f>-(D146+D156)</f>
        <v>12.206857416281245</v>
      </c>
      <c r="E13" s="442">
        <f>-(E146+E156)</f>
        <v>12.903116643700665</v>
      </c>
      <c r="F13" s="442">
        <f>-(F146+F156)</f>
        <v>12.803918157853905</v>
      </c>
      <c r="G13" s="451">
        <f>-(G146+G156)</f>
        <v>12.479300240156874</v>
      </c>
      <c r="H13" s="442">
        <f ca="1">-(H146+H156)</f>
        <v>12.702716240156875</v>
      </c>
      <c r="I13" s="442">
        <f t="shared" ref="I13" ca="1" si="29">-(I146+I156)</f>
        <v>13.808816240156874</v>
      </c>
      <c r="J13" s="442">
        <f t="shared" ref="J13:AG13" ca="1" si="30">-(J146+J156)</f>
        <v>15.874334240156875</v>
      </c>
      <c r="K13" s="442">
        <f t="shared" ca="1" si="30"/>
        <v>18.140048240156872</v>
      </c>
      <c r="L13" s="442">
        <f t="shared" ca="1" si="30"/>
        <v>20.772674240156874</v>
      </c>
      <c r="M13" s="442">
        <f t="shared" ca="1" si="30"/>
        <v>23.672042240156877</v>
      </c>
      <c r="N13" s="442">
        <f t="shared" ca="1" si="30"/>
        <v>23.672042240156877</v>
      </c>
      <c r="O13" s="442">
        <f t="shared" ca="1" si="30"/>
        <v>23.672042240156877</v>
      </c>
      <c r="P13" s="442">
        <f t="shared" ca="1" si="30"/>
        <v>23.672042240156877</v>
      </c>
      <c r="Q13" s="442">
        <f t="shared" ca="1" si="30"/>
        <v>23.672042240156877</v>
      </c>
      <c r="R13" s="442">
        <f t="shared" ca="1" si="30"/>
        <v>23.672042240156877</v>
      </c>
      <c r="S13" s="442">
        <f t="shared" ca="1" si="30"/>
        <v>23.672042240156877</v>
      </c>
      <c r="T13" s="442">
        <f t="shared" ca="1" si="30"/>
        <v>23.672042240156877</v>
      </c>
      <c r="U13" s="442">
        <f t="shared" ca="1" si="30"/>
        <v>23.672042240156877</v>
      </c>
      <c r="V13" s="442">
        <f t="shared" ca="1" si="30"/>
        <v>23.672042240156877</v>
      </c>
      <c r="W13" s="442">
        <f t="shared" ca="1" si="30"/>
        <v>23.672042240156877</v>
      </c>
      <c r="X13" s="442">
        <f t="shared" ca="1" si="30"/>
        <v>23.672042240156877</v>
      </c>
      <c r="Y13" s="442">
        <f t="shared" ca="1" si="30"/>
        <v>23.672042240156877</v>
      </c>
      <c r="Z13" s="442">
        <f t="shared" ca="1" si="30"/>
        <v>23.326335319673056</v>
      </c>
      <c r="AA13" s="442">
        <f t="shared" ca="1" si="30"/>
        <v>11.192742000000001</v>
      </c>
      <c r="AB13" s="442">
        <f t="shared" ca="1" si="30"/>
        <v>11.192742000000001</v>
      </c>
      <c r="AC13" s="442">
        <f t="shared" ca="1" si="30"/>
        <v>11.192742000000001</v>
      </c>
      <c r="AD13" s="442">
        <f t="shared" ca="1" si="30"/>
        <v>11.192742000000001</v>
      </c>
      <c r="AE13" s="442">
        <f t="shared" ca="1" si="30"/>
        <v>11.192742000000001</v>
      </c>
      <c r="AF13" s="442">
        <f t="shared" ca="1" si="30"/>
        <v>11.192742000000001</v>
      </c>
      <c r="AG13" s="442">
        <f t="shared" ca="1" si="30"/>
        <v>11.192742000000001</v>
      </c>
    </row>
    <row r="14" spans="1:33" x14ac:dyDescent="0.2">
      <c r="A14" s="1578"/>
      <c r="B14" s="465" t="s">
        <v>19</v>
      </c>
      <c r="C14" s="545" t="s">
        <v>8</v>
      </c>
      <c r="D14" s="670">
        <f>IFERROR(D13/ABS(D9),0)</f>
        <v>6.2034601313893213E-3</v>
      </c>
      <c r="E14" s="670">
        <f>IFERROR(E13/ABS(E9),0)</f>
        <v>1.3988292963444117E-2</v>
      </c>
      <c r="F14" s="670">
        <f>IFERROR(F13/ABS(F9),0)</f>
        <v>1.0968743198540843E-2</v>
      </c>
      <c r="G14" s="866">
        <f>IFERROR(G13/ABS(G9),0)</f>
        <v>8.0782415715706258E-3</v>
      </c>
      <c r="H14" s="670">
        <f ca="1">IFERROR(H13/ABS(H9),0)</f>
        <v>6.0406506297493298E-3</v>
      </c>
      <c r="I14" s="670">
        <f t="shared" ref="I14:AG14" ca="1" si="31">I13/I9</f>
        <v>6.6799570606104778E-3</v>
      </c>
      <c r="J14" s="670">
        <f t="shared" ca="1" si="31"/>
        <v>7.2859169873514358E-3</v>
      </c>
      <c r="K14" s="670">
        <f t="shared" ca="1" si="31"/>
        <v>7.8919201484385724E-3</v>
      </c>
      <c r="L14" s="670">
        <f t="shared" ca="1" si="31"/>
        <v>8.5527675058308904E-3</v>
      </c>
      <c r="M14" s="670">
        <f t="shared" ca="1" si="31"/>
        <v>9.2111334127471418E-3</v>
      </c>
      <c r="N14" s="670">
        <f t="shared" ca="1" si="31"/>
        <v>8.742935128808537E-3</v>
      </c>
      <c r="O14" s="670">
        <f t="shared" ca="1" si="31"/>
        <v>8.3015194282286212E-3</v>
      </c>
      <c r="P14" s="670">
        <f t="shared" ca="1" si="31"/>
        <v>7.8855731922891515E-3</v>
      </c>
      <c r="Q14" s="670">
        <f t="shared" ca="1" si="31"/>
        <v>7.4943424488568529E-3</v>
      </c>
      <c r="R14" s="670">
        <f t="shared" ca="1" si="31"/>
        <v>7.1269310562268404E-3</v>
      </c>
      <c r="S14" s="670">
        <f t="shared" ca="1" si="31"/>
        <v>6.7712303082348851E-3</v>
      </c>
      <c r="T14" s="670">
        <f t="shared" ca="1" si="31"/>
        <v>6.4278088522644701E-3</v>
      </c>
      <c r="U14" s="670">
        <f t="shared" ca="1" si="31"/>
        <v>6.1353365463312909E-3</v>
      </c>
      <c r="V14" s="670">
        <f t="shared" ca="1" si="31"/>
        <v>5.8523636152492614E-3</v>
      </c>
      <c r="W14" s="670">
        <f t="shared" ca="1" si="31"/>
        <v>5.5789468486319854E-3</v>
      </c>
      <c r="X14" s="670">
        <f t="shared" ca="1" si="31"/>
        <v>5.3158551649176485E-3</v>
      </c>
      <c r="Y14" s="670">
        <f t="shared" ca="1" si="31"/>
        <v>5.0620031700156481E-3</v>
      </c>
      <c r="Z14" s="670">
        <f t="shared" ca="1" si="31"/>
        <v>4.7179521493083253E-3</v>
      </c>
      <c r="AA14" s="670">
        <f t="shared" ca="1" si="31"/>
        <v>2.1581632315067797E-3</v>
      </c>
      <c r="AB14" s="670">
        <f t="shared" ca="1" si="31"/>
        <v>2.0511881014449425E-3</v>
      </c>
      <c r="AC14" s="670">
        <f t="shared" ca="1" si="31"/>
        <v>1.9484072485520115E-3</v>
      </c>
      <c r="AD14" s="670">
        <f t="shared" ca="1" si="31"/>
        <v>1.838229975678154E-3</v>
      </c>
      <c r="AE14" s="670">
        <f t="shared" ca="1" si="31"/>
        <v>1.7442476172944137E-3</v>
      </c>
      <c r="AF14" s="670">
        <f t="shared" ca="1" si="31"/>
        <v>1.6541984850636366E-3</v>
      </c>
      <c r="AG14" s="670">
        <f t="shared" ca="1" si="31"/>
        <v>1.5581969587207052E-3</v>
      </c>
    </row>
    <row r="15" spans="1:33" x14ac:dyDescent="0.2">
      <c r="A15" s="1578"/>
      <c r="B15" s="466" t="s">
        <v>17</v>
      </c>
      <c r="C15" s="545" t="s">
        <v>8</v>
      </c>
      <c r="D15" s="668">
        <f>IFERROR(D13/C13-1,0)</f>
        <v>0</v>
      </c>
      <c r="E15" s="668">
        <f>IFERROR(E13/ABS(D13)-1,0)</f>
        <v>5.7038368162698694E-2</v>
      </c>
      <c r="F15" s="668">
        <f>IFERROR(F13/ABS(E13)-1,0)</f>
        <v>-7.6879476940315827E-3</v>
      </c>
      <c r="G15" s="864">
        <f>IFERROR(G13/ABS(F13)-1,0)</f>
        <v>-2.5353014108256411E-2</v>
      </c>
      <c r="H15" s="668">
        <f ca="1">IFERROR(H13/ABS(G13)-1,0)</f>
        <v>1.7902926902990446E-2</v>
      </c>
      <c r="I15" s="668">
        <f t="shared" ref="I15" ca="1" si="32">+IFERROR(I13/H13-1,0)</f>
        <v>8.7075864648798795E-2</v>
      </c>
      <c r="J15" s="668">
        <f t="shared" ref="J15" ca="1" si="33">+IFERROR(J13/I13-1,0)</f>
        <v>0.14957965723327904</v>
      </c>
      <c r="K15" s="668">
        <f t="shared" ref="K15" ca="1" si="34">+IFERROR(K13/J13-1,0)</f>
        <v>0.14272812741138341</v>
      </c>
      <c r="L15" s="668">
        <f t="shared" ref="L15" ca="1" si="35">+IFERROR(L13/K13-1,0)</f>
        <v>0.14512783897520865</v>
      </c>
      <c r="M15" s="668">
        <f t="shared" ref="M15" ca="1" si="36">+IFERROR(M13/L13-1,0)</f>
        <v>0.1395760587433208</v>
      </c>
      <c r="N15" s="668">
        <f t="shared" ref="N15" ca="1" si="37">+IFERROR(N13/M13-1,0)</f>
        <v>0</v>
      </c>
      <c r="O15" s="668">
        <f t="shared" ref="O15" ca="1" si="38">+IFERROR(O13/N13-1,0)</f>
        <v>0</v>
      </c>
      <c r="P15" s="668">
        <f t="shared" ref="P15" ca="1" si="39">+IFERROR(P13/O13-1,0)</f>
        <v>0</v>
      </c>
      <c r="Q15" s="668">
        <f t="shared" ref="Q15" ca="1" si="40">+IFERROR(Q13/P13-1,0)</f>
        <v>0</v>
      </c>
      <c r="R15" s="668">
        <f t="shared" ref="R15" ca="1" si="41">+IFERROR(R13/Q13-1,0)</f>
        <v>0</v>
      </c>
      <c r="S15" s="668">
        <f t="shared" ref="S15" ca="1" si="42">+IFERROR(S13/R13-1,0)</f>
        <v>0</v>
      </c>
      <c r="T15" s="668">
        <f t="shared" ref="T15" ca="1" si="43">+IFERROR(T13/S13-1,0)</f>
        <v>0</v>
      </c>
      <c r="U15" s="668">
        <f t="shared" ref="U15" ca="1" si="44">+IFERROR(U13/T13-1,0)</f>
        <v>0</v>
      </c>
      <c r="V15" s="668">
        <f t="shared" ref="V15" ca="1" si="45">+IFERROR(V13/U13-1,0)</f>
        <v>0</v>
      </c>
      <c r="W15" s="668">
        <f t="shared" ref="W15" ca="1" si="46">+IFERROR(W13/V13-1,0)</f>
        <v>0</v>
      </c>
      <c r="X15" s="668">
        <f t="shared" ref="X15" ca="1" si="47">+IFERROR(X13/W13-1,0)</f>
        <v>0</v>
      </c>
      <c r="Y15" s="668">
        <f t="shared" ref="Y15" ca="1" si="48">+IFERROR(Y13/X13-1,0)</f>
        <v>0</v>
      </c>
      <c r="Z15" s="668">
        <f t="shared" ref="Z15" ca="1" si="49">+IFERROR(Z13/Y13-1,0)</f>
        <v>-1.4604017556937632E-2</v>
      </c>
      <c r="AA15" s="668">
        <f t="shared" ref="AA15" ca="1" si="50">+IFERROR(AA13/Z13-1,0)</f>
        <v>-0.52016714813491416</v>
      </c>
      <c r="AB15" s="668">
        <f t="shared" ref="AB15" ca="1" si="51">+IFERROR(AB13/AA13-1,0)</f>
        <v>0</v>
      </c>
      <c r="AC15" s="668">
        <f t="shared" ref="AC15" ca="1" si="52">+IFERROR(AC13/AB13-1,0)</f>
        <v>0</v>
      </c>
      <c r="AD15" s="668">
        <f t="shared" ref="AD15" ca="1" si="53">+IFERROR(AD13/AC13-1,0)</f>
        <v>0</v>
      </c>
      <c r="AE15" s="668">
        <f t="shared" ref="AE15" ca="1" si="54">+IFERROR(AE13/AD13-1,0)</f>
        <v>0</v>
      </c>
      <c r="AF15" s="668">
        <f t="shared" ref="AF15" ca="1" si="55">+IFERROR(AF13/AE13-1,0)</f>
        <v>0</v>
      </c>
      <c r="AG15" s="668">
        <f t="shared" ref="AG15" ca="1" si="56">+IFERROR(AG13/AF13-1,0)</f>
        <v>0</v>
      </c>
    </row>
    <row r="16" spans="1:33" x14ac:dyDescent="0.2">
      <c r="A16" s="1578"/>
      <c r="B16" s="462" t="s">
        <v>1251</v>
      </c>
      <c r="C16" s="543" t="s">
        <v>103</v>
      </c>
      <c r="D16" s="447">
        <f>'8_ZESCO_Legacy'!E108+'8_ZESCO_Legacy'!E109+'8_ZESCO_Legacy'!E114+'8_ZESCO_Legacy'!E115</f>
        <v>589.97613726466261</v>
      </c>
      <c r="E16" s="447">
        <f>'8_ZESCO_Legacy'!F108+'8_ZESCO_Legacy'!F109+'8_ZESCO_Legacy'!F114+'8_ZESCO_Legacy'!F115</f>
        <v>-331.39807526669006</v>
      </c>
      <c r="F16" s="447">
        <f>'8_ZESCO_Legacy'!G108+'8_ZESCO_Legacy'!G109+'8_ZESCO_Legacy'!G114+'8_ZESCO_Legacy'!G115</f>
        <v>-448.70914101581388</v>
      </c>
      <c r="G16" s="865">
        <f>'8_ZESCO_Legacy'!H108+'8_ZESCO_Legacy'!H109+'8_ZESCO_Legacy'!H114+'8_ZESCO_Legacy'!H115</f>
        <v>-30.70284883336636</v>
      </c>
      <c r="H16" s="447">
        <f>'8_ZESCO_Legacy'!I342+'8_ZESCO_Legacy'!I345+'8_ZESCO_Legacy'!I348</f>
        <v>411.22158988256552</v>
      </c>
      <c r="I16" s="447">
        <f>'8_ZESCO_Legacy'!J342+'8_ZESCO_Legacy'!J345+'8_ZESCO_Legacy'!J348</f>
        <v>131.39024390243904</v>
      </c>
      <c r="J16" s="447">
        <f>'8_ZESCO_Legacy'!K342+'8_ZESCO_Legacy'!K345+'8_ZESCO_Legacy'!K348</f>
        <v>131.39024390243904</v>
      </c>
      <c r="K16" s="447">
        <f>'8_ZESCO_Legacy'!L342+'8_ZESCO_Legacy'!L345+'8_ZESCO_Legacy'!L348</f>
        <v>131.39024390243904</v>
      </c>
      <c r="L16" s="447">
        <f>'8_ZESCO_Legacy'!M342+'8_ZESCO_Legacy'!M345+'8_ZESCO_Legacy'!M348</f>
        <v>131.39024390243904</v>
      </c>
      <c r="M16" s="447">
        <f>'8_ZESCO_Legacy'!N342+'8_ZESCO_Legacy'!N345+'8_ZESCO_Legacy'!N348</f>
        <v>131.39024390243904</v>
      </c>
      <c r="N16" s="447">
        <f>'8_ZESCO_Legacy'!O342+'8_ZESCO_Legacy'!O345+'8_ZESCO_Legacy'!O348</f>
        <v>131.39024390243904</v>
      </c>
      <c r="O16" s="447">
        <f>'8_ZESCO_Legacy'!P342+'8_ZESCO_Legacy'!P345+'8_ZESCO_Legacy'!P348</f>
        <v>131.39024390243904</v>
      </c>
      <c r="P16" s="447">
        <f>'8_ZESCO_Legacy'!Q342+'8_ZESCO_Legacy'!Q345+'8_ZESCO_Legacy'!Q348</f>
        <v>131.39024390243904</v>
      </c>
      <c r="Q16" s="447">
        <f>'8_ZESCO_Legacy'!R342+'8_ZESCO_Legacy'!R345+'8_ZESCO_Legacy'!R348</f>
        <v>131.39024390243904</v>
      </c>
      <c r="R16" s="447">
        <f>'8_ZESCO_Legacy'!S342+'8_ZESCO_Legacy'!S345+'8_ZESCO_Legacy'!S348</f>
        <v>131.39024390243904</v>
      </c>
      <c r="S16" s="447">
        <f>'8_ZESCO_Legacy'!T342+'8_ZESCO_Legacy'!T345+'8_ZESCO_Legacy'!T348</f>
        <v>131.39024390243904</v>
      </c>
      <c r="T16" s="447">
        <f>'8_ZESCO_Legacy'!U342+'8_ZESCO_Legacy'!U345+'8_ZESCO_Legacy'!U348</f>
        <v>131.39024390243904</v>
      </c>
      <c r="U16" s="447">
        <f>'8_ZESCO_Legacy'!V342+'8_ZESCO_Legacy'!V345+'8_ZESCO_Legacy'!V348</f>
        <v>131.39024390243904</v>
      </c>
      <c r="V16" s="447">
        <f>'8_ZESCO_Legacy'!W342+'8_ZESCO_Legacy'!W345+'8_ZESCO_Legacy'!W348</f>
        <v>131.39024390243904</v>
      </c>
      <c r="W16" s="447">
        <f>'8_ZESCO_Legacy'!X342+'8_ZESCO_Legacy'!X345+'8_ZESCO_Legacy'!X348</f>
        <v>131.39024390243904</v>
      </c>
      <c r="X16" s="447">
        <f>'8_ZESCO_Legacy'!Y342+'8_ZESCO_Legacy'!Y345+'8_ZESCO_Legacy'!Y348</f>
        <v>131.39024390243904</v>
      </c>
      <c r="Y16" s="447">
        <f>'8_ZESCO_Legacy'!Z342+'8_ZESCO_Legacy'!Z345+'8_ZESCO_Legacy'!Z348</f>
        <v>131.39024390243904</v>
      </c>
      <c r="Z16" s="447">
        <f>'8_ZESCO_Legacy'!AA342+'8_ZESCO_Legacy'!AA345+'8_ZESCO_Legacy'!AA348</f>
        <v>131.39024390243904</v>
      </c>
      <c r="AA16" s="447">
        <f>'8_ZESCO_Legacy'!AB342+'8_ZESCO_Legacy'!AB345+'8_ZESCO_Legacy'!AB348</f>
        <v>131.39024390243904</v>
      </c>
      <c r="AB16" s="447">
        <f>'8_ZESCO_Legacy'!AC342+'8_ZESCO_Legacy'!AC345+'8_ZESCO_Legacy'!AC348</f>
        <v>131.39024390243904</v>
      </c>
      <c r="AC16" s="447">
        <f>'8_ZESCO_Legacy'!AD342+'8_ZESCO_Legacy'!AD345+'8_ZESCO_Legacy'!AD348</f>
        <v>131.39024390243904</v>
      </c>
      <c r="AD16" s="447">
        <f>'8_ZESCO_Legacy'!AE342+'8_ZESCO_Legacy'!AE345+'8_ZESCO_Legacy'!AE348</f>
        <v>131.39024390243904</v>
      </c>
      <c r="AE16" s="447">
        <f>'8_ZESCO_Legacy'!AF342+'8_ZESCO_Legacy'!AF345+'8_ZESCO_Legacy'!AF348</f>
        <v>131.39024390243904</v>
      </c>
      <c r="AF16" s="447">
        <f>'8_ZESCO_Legacy'!AG342+'8_ZESCO_Legacy'!AG345+'8_ZESCO_Legacy'!AG348</f>
        <v>131.39024390243904</v>
      </c>
      <c r="AG16" s="447">
        <f>'8_ZESCO_Legacy'!AH342+'8_ZESCO_Legacy'!AH345+'8_ZESCO_Legacy'!AH348</f>
        <v>131.39024390243904</v>
      </c>
    </row>
    <row r="17" spans="1:33" x14ac:dyDescent="0.2">
      <c r="A17" s="1578"/>
      <c r="B17" s="465" t="s">
        <v>19</v>
      </c>
      <c r="C17" s="545" t="s">
        <v>8</v>
      </c>
      <c r="D17" s="670">
        <f>IFERROR(D16/ABS(D9),0)</f>
        <v>0.29982274070891662</v>
      </c>
      <c r="E17" s="670">
        <f>IFERROR(E16/ABS(E9),0)</f>
        <v>-0.35926927519601415</v>
      </c>
      <c r="F17" s="670">
        <f>IFERROR(F16/ABS(F9),0)</f>
        <v>-0.38439603236774067</v>
      </c>
      <c r="G17" s="866">
        <f>IFERROR(G16/ABS(G9),0)</f>
        <v>-1.9874914862071699E-2</v>
      </c>
      <c r="H17" s="670">
        <f ca="1">IFERROR(H16/ABS(H9),0)</f>
        <v>0.1955523455714038</v>
      </c>
      <c r="I17" s="670">
        <f t="shared" ref="I17:AG17" ca="1" si="57">I16/I9</f>
        <v>6.3559480565689649E-2</v>
      </c>
      <c r="J17" s="670">
        <f t="shared" ca="1" si="57"/>
        <v>6.030479108845882E-2</v>
      </c>
      <c r="K17" s="670">
        <f t="shared" ca="1" si="57"/>
        <v>5.7161993145446552E-2</v>
      </c>
      <c r="L17" s="670">
        <f t="shared" ca="1" si="57"/>
        <v>5.4097522333431118E-2</v>
      </c>
      <c r="M17" s="670">
        <f t="shared" ca="1" si="57"/>
        <v>5.1125840915647681E-2</v>
      </c>
      <c r="N17" s="670">
        <f t="shared" ca="1" si="57"/>
        <v>4.8527134555744318E-2</v>
      </c>
      <c r="O17" s="670">
        <f t="shared" ca="1" si="57"/>
        <v>4.6077083310770844E-2</v>
      </c>
      <c r="P17" s="670">
        <f t="shared" ca="1" si="57"/>
        <v>4.3768398794414291E-2</v>
      </c>
      <c r="Q17" s="670">
        <f t="shared" ca="1" si="57"/>
        <v>4.1596896129785656E-2</v>
      </c>
      <c r="R17" s="670">
        <f t="shared" ca="1" si="57"/>
        <v>3.9557601336356281E-2</v>
      </c>
      <c r="S17" s="670">
        <f t="shared" ca="1" si="57"/>
        <v>3.7583305770270248E-2</v>
      </c>
      <c r="T17" s="670">
        <f t="shared" ca="1" si="57"/>
        <v>3.5677165674561105E-2</v>
      </c>
      <c r="U17" s="670">
        <f t="shared" ca="1" si="57"/>
        <v>3.405381576577797E-2</v>
      </c>
      <c r="V17" s="670">
        <f t="shared" ca="1" si="57"/>
        <v>3.2483191564644007E-2</v>
      </c>
      <c r="W17" s="670">
        <f t="shared" ca="1" si="57"/>
        <v>3.096560827848719E-2</v>
      </c>
      <c r="X17" s="670">
        <f t="shared" ca="1" si="57"/>
        <v>2.9505333742761243E-2</v>
      </c>
      <c r="Y17" s="670">
        <f t="shared" ca="1" si="57"/>
        <v>2.8096343542975528E-2</v>
      </c>
      <c r="Z17" s="670">
        <f t="shared" ca="1" si="57"/>
        <v>2.6574808049460288E-2</v>
      </c>
      <c r="AA17" s="670">
        <f t="shared" ca="1" si="57"/>
        <v>2.5334417014968431E-2</v>
      </c>
      <c r="AB17" s="670">
        <f t="shared" ca="1" si="57"/>
        <v>2.4078648908250708E-2</v>
      </c>
      <c r="AC17" s="670">
        <f t="shared" ca="1" si="57"/>
        <v>2.2872116913668604E-2</v>
      </c>
      <c r="AD17" s="670">
        <f t="shared" ca="1" si="57"/>
        <v>2.1578759239972406E-2</v>
      </c>
      <c r="AE17" s="670">
        <f t="shared" ca="1" si="57"/>
        <v>2.0475511707726411E-2</v>
      </c>
      <c r="AF17" s="670">
        <f t="shared" ca="1" si="57"/>
        <v>1.9418435841329709E-2</v>
      </c>
      <c r="AG17" s="670">
        <f t="shared" ca="1" si="57"/>
        <v>1.8291485540750621E-2</v>
      </c>
    </row>
    <row r="18" spans="1:33" x14ac:dyDescent="0.2">
      <c r="A18" s="1578"/>
      <c r="B18" s="466" t="s">
        <v>17</v>
      </c>
      <c r="C18" s="546" t="s">
        <v>8</v>
      </c>
      <c r="D18" s="668">
        <f>IFERROR(D16/C16-1,0)</f>
        <v>0</v>
      </c>
      <c r="E18" s="668">
        <f>IFERROR(E16/ABS(D16)-1,0)</f>
        <v>-1.5617143717086057</v>
      </c>
      <c r="F18" s="668">
        <f>IFERROR(F16/ABS(E16)-1,0)</f>
        <v>-2.3539883738151426</v>
      </c>
      <c r="G18" s="864">
        <f>IFERROR(G16/ABS(F16)-1,0)</f>
        <v>-1.0684248347690433</v>
      </c>
      <c r="H18" s="668">
        <f>IFERROR(H16/ABS(G16)-1,0)</f>
        <v>12.393597190748956</v>
      </c>
      <c r="I18" s="668">
        <f t="shared" ref="I18" si="58">+IFERROR(I16/H16-1,0)</f>
        <v>-0.68048797257955074</v>
      </c>
      <c r="J18" s="668">
        <f t="shared" ref="J18" si="59">+IFERROR(J16/I16-1,0)</f>
        <v>0</v>
      </c>
      <c r="K18" s="668">
        <f t="shared" ref="K18" si="60">+IFERROR(K16/J16-1,0)</f>
        <v>0</v>
      </c>
      <c r="L18" s="668">
        <f t="shared" ref="L18" si="61">+IFERROR(L16/K16-1,0)</f>
        <v>0</v>
      </c>
      <c r="M18" s="668">
        <f t="shared" ref="M18" si="62">+IFERROR(M16/L16-1,0)</f>
        <v>0</v>
      </c>
      <c r="N18" s="668">
        <f t="shared" ref="N18" si="63">+IFERROR(N16/M16-1,0)</f>
        <v>0</v>
      </c>
      <c r="O18" s="668">
        <f t="shared" ref="O18" si="64">+IFERROR(O16/N16-1,0)</f>
        <v>0</v>
      </c>
      <c r="P18" s="668">
        <f t="shared" ref="P18" si="65">+IFERROR(P16/O16-1,0)</f>
        <v>0</v>
      </c>
      <c r="Q18" s="668">
        <f t="shared" ref="Q18" si="66">+IFERROR(Q16/P16-1,0)</f>
        <v>0</v>
      </c>
      <c r="R18" s="668">
        <f t="shared" ref="R18" si="67">+IFERROR(R16/Q16-1,0)</f>
        <v>0</v>
      </c>
      <c r="S18" s="668">
        <f t="shared" ref="S18" si="68">+IFERROR(S16/R16-1,0)</f>
        <v>0</v>
      </c>
      <c r="T18" s="668">
        <f t="shared" ref="T18" si="69">+IFERROR(T16/S16-1,0)</f>
        <v>0</v>
      </c>
      <c r="U18" s="668">
        <f t="shared" ref="U18" si="70">+IFERROR(U16/T16-1,0)</f>
        <v>0</v>
      </c>
      <c r="V18" s="668">
        <f t="shared" ref="V18" si="71">+IFERROR(V16/U16-1,0)</f>
        <v>0</v>
      </c>
      <c r="W18" s="668">
        <f t="shared" ref="W18" si="72">+IFERROR(W16/V16-1,0)</f>
        <v>0</v>
      </c>
      <c r="X18" s="668">
        <f t="shared" ref="X18" si="73">+IFERROR(X16/W16-1,0)</f>
        <v>0</v>
      </c>
      <c r="Y18" s="668">
        <f t="shared" ref="Y18" si="74">+IFERROR(Y16/X16-1,0)</f>
        <v>0</v>
      </c>
      <c r="Z18" s="668">
        <f t="shared" ref="Z18" si="75">+IFERROR(Z16/Y16-1,0)</f>
        <v>0</v>
      </c>
      <c r="AA18" s="668">
        <f t="shared" ref="AA18" si="76">+IFERROR(AA16/Z16-1,0)</f>
        <v>0</v>
      </c>
      <c r="AB18" s="668">
        <f t="shared" ref="AB18" si="77">+IFERROR(AB16/AA16-1,0)</f>
        <v>0</v>
      </c>
      <c r="AC18" s="668">
        <f t="shared" ref="AC18" si="78">+IFERROR(AC16/AB16-1,0)</f>
        <v>0</v>
      </c>
      <c r="AD18" s="668">
        <f t="shared" ref="AD18" si="79">+IFERROR(AD16/AC16-1,0)</f>
        <v>0</v>
      </c>
      <c r="AE18" s="668">
        <f t="shared" ref="AE18" si="80">+IFERROR(AE16/AD16-1,0)</f>
        <v>0</v>
      </c>
      <c r="AF18" s="668">
        <f t="shared" ref="AF18" si="81">+IFERROR(AF16/AE16-1,0)</f>
        <v>0</v>
      </c>
      <c r="AG18" s="668">
        <f t="shared" ref="AG18" si="82">+IFERROR(AG16/AF16-1,0)</f>
        <v>0</v>
      </c>
    </row>
    <row r="19" spans="1:33" s="468" customFormat="1" x14ac:dyDescent="0.2">
      <c r="A19" s="1579"/>
      <c r="B19" s="486" t="s">
        <v>1426</v>
      </c>
      <c r="C19" s="543" t="s">
        <v>103</v>
      </c>
      <c r="D19" s="640">
        <v>0</v>
      </c>
      <c r="E19" s="640">
        <v>0</v>
      </c>
      <c r="F19" s="640">
        <v>0</v>
      </c>
      <c r="G19" s="641">
        <v>0</v>
      </c>
      <c r="H19" s="447">
        <f ca="1">'10_CS_ZESCO'!D116</f>
        <v>200.78607534088133</v>
      </c>
      <c r="I19" s="447">
        <f ca="1">'10_CS_ZESCO'!E116</f>
        <v>351.72653239813417</v>
      </c>
      <c r="J19" s="447">
        <f ca="1">'10_CS_ZESCO'!F116</f>
        <v>327.06197342647783</v>
      </c>
      <c r="K19" s="447">
        <f ca="1">'10_CS_ZESCO'!G116</f>
        <v>300.8990858747145</v>
      </c>
      <c r="L19" s="447">
        <f ca="1">'10_CS_ZESCO'!H116</f>
        <v>270.81932379830914</v>
      </c>
      <c r="M19" s="447">
        <f ca="1">'10_CS_ZESCO'!I116</f>
        <v>235.9514437506532</v>
      </c>
      <c r="N19" s="447">
        <f ca="1">'10_CS_ZESCO'!J116</f>
        <v>203.08310950903433</v>
      </c>
      <c r="O19" s="447">
        <f ca="1">'10_CS_ZESCO'!K116</f>
        <v>168.00592786675861</v>
      </c>
      <c r="P19" s="447">
        <f ca="1">'10_CS_ZESCO'!L116</f>
        <v>130.56366948146297</v>
      </c>
      <c r="Q19" s="447">
        <f ca="1">'10_CS_ZESCO'!M116</f>
        <v>90.746425966186962</v>
      </c>
      <c r="R19" s="447">
        <f ca="1">'10_CS_ZESCO'!N116</f>
        <v>48.545942535449285</v>
      </c>
      <c r="S19" s="447">
        <f ca="1">'10_CS_ZESCO'!O116</f>
        <v>2.1286096811668358</v>
      </c>
      <c r="T19" s="447">
        <f ca="1">'10_CS_ZESCO'!P116</f>
        <v>-48.72284699061629</v>
      </c>
      <c r="U19" s="447">
        <f ca="1">'10_CS_ZESCO'!Q116</f>
        <v>-43.873059700220438</v>
      </c>
      <c r="V19" s="447">
        <f ca="1">'10_CS_ZESCO'!R116</f>
        <v>-36.784327455084622</v>
      </c>
      <c r="W19" s="447">
        <f ca="1">'10_CS_ZESCO'!S116</f>
        <v>-27.142014685321556</v>
      </c>
      <c r="X19" s="447">
        <f ca="1">'10_CS_ZESCO'!T116</f>
        <v>-14.29725953133584</v>
      </c>
      <c r="Y19" s="447">
        <f ca="1">'10_CS_ZESCO'!U116</f>
        <v>1.6975444437975966</v>
      </c>
      <c r="Z19" s="447">
        <f ca="1">'10_CS_ZESCO'!V116</f>
        <v>-55.128447482630691</v>
      </c>
      <c r="AA19" s="447">
        <f ca="1">'10_CS_ZESCO'!W116</f>
        <v>-35.39785078373643</v>
      </c>
      <c r="AB19" s="447">
        <f ca="1">'10_CS_ZESCO'!X116</f>
        <v>-11.488125528775527</v>
      </c>
      <c r="AC19" s="447">
        <f ca="1">'10_CS_ZESCO'!Y116</f>
        <v>17.074875662018712</v>
      </c>
      <c r="AD19" s="447">
        <f ca="1">'10_CS_ZESCO'!Z116</f>
        <v>-43.723999000358162</v>
      </c>
      <c r="AE19" s="447">
        <f ca="1">'10_CS_ZESCO'!AA116</f>
        <v>-8.9005567572266955</v>
      </c>
      <c r="AF19" s="447">
        <f ca="1">'10_CS_ZESCO'!AB116</f>
        <v>32.035026783692047</v>
      </c>
      <c r="AG19" s="447">
        <f ca="1">'10_CS_ZESCO'!AC116</f>
        <v>-32.007860420781071</v>
      </c>
    </row>
    <row r="20" spans="1:33" s="262" customFormat="1" x14ac:dyDescent="0.2">
      <c r="A20" s="462"/>
      <c r="B20" s="462" t="s">
        <v>1817</v>
      </c>
      <c r="C20" s="543" t="s">
        <v>103</v>
      </c>
      <c r="D20" s="447">
        <f>'8_ZESCO_Legacy'!E107+'8_ZESCO_Legacy'!E110+'8_ZESCO_Legacy'!E111+'8_ZESCO_Legacy'!E112+'8_ZESCO_Legacy'!E116+'8_ZESCO_Legacy'!E120</f>
        <v>-1108.0717921077176</v>
      </c>
      <c r="E20" s="447">
        <f>'8_ZESCO_Legacy'!F107+'8_ZESCO_Legacy'!F110+'8_ZESCO_Legacy'!F111+'8_ZESCO_Legacy'!F112+'8_ZESCO_Legacy'!F116+'8_ZESCO_Legacy'!F120</f>
        <v>-749.19878198674496</v>
      </c>
      <c r="F20" s="447">
        <f>'8_ZESCO_Legacy'!G107+'8_ZESCO_Legacy'!G110+'8_ZESCO_Legacy'!G111+'8_ZESCO_Legacy'!G112+'8_ZESCO_Legacy'!G116+'8_ZESCO_Legacy'!G120</f>
        <v>-2748.6720308360746</v>
      </c>
      <c r="G20" s="865">
        <f>'8_ZESCO_Legacy'!H107+'8_ZESCO_Legacy'!H110+'8_ZESCO_Legacy'!H111+'8_ZESCO_Legacy'!H112+'8_ZESCO_Legacy'!H116+'8_ZESCO_Legacy'!H120</f>
        <v>-1861.2152158106951</v>
      </c>
      <c r="H20" s="447">
        <f ca="1">-'8_ZESCO_Legacy'!I334+'8_ZESCO_Legacy'!I343-'7_ZESCO_Op'!D90-'8_ZESCO_Legacy'!I379</f>
        <v>-1382.5995004566093</v>
      </c>
      <c r="I20" s="447">
        <f ca="1">-'8_ZESCO_Legacy'!J334+'8_ZESCO_Legacy'!J343-'7_ZESCO_Op'!E90-'8_ZESCO_Legacy'!J379</f>
        <v>-1338.9505918925022</v>
      </c>
      <c r="J20" s="447">
        <f ca="1">-'8_ZESCO_Legacy'!K334+'8_ZESCO_Legacy'!K343-'7_ZESCO_Op'!F90-'8_ZESCO_Legacy'!K379</f>
        <v>-1439.9250576531967</v>
      </c>
      <c r="K20" s="447">
        <f ca="1">-'8_ZESCO_Legacy'!L334+'8_ZESCO_Legacy'!L343-'7_ZESCO_Op'!G90-'8_ZESCO_Legacy'!L379</f>
        <v>-1548.5123810427519</v>
      </c>
      <c r="L20" s="447">
        <f ca="1">-'8_ZESCO_Legacy'!M334+'8_ZESCO_Legacy'!M343-'7_ZESCO_Op'!H90-'8_ZESCO_Legacy'!M379</f>
        <v>-1666.5422395103928</v>
      </c>
      <c r="M20" s="447">
        <f ca="1">-'8_ZESCO_Legacy'!N334+'8_ZESCO_Legacy'!N343-'7_ZESCO_Op'!I90-'8_ZESCO_Legacy'!N379</f>
        <v>-1794.6538189130429</v>
      </c>
      <c r="N20" s="447">
        <f ca="1">-'8_ZESCO_Legacy'!O334+'8_ZESCO_Legacy'!O343-'7_ZESCO_Op'!J90-'8_ZESCO_Legacy'!O379</f>
        <v>-1922.9407014270048</v>
      </c>
      <c r="O20" s="447">
        <f ca="1">-'8_ZESCO_Legacy'!P334+'8_ZESCO_Legacy'!P343-'7_ZESCO_Op'!K90-'8_ZESCO_Legacy'!P379</f>
        <v>-2057.3132990907739</v>
      </c>
      <c r="P20" s="447">
        <f ca="1">-'8_ZESCO_Legacy'!Q334+'8_ZESCO_Legacy'!Q343-'7_ZESCO_Op'!L90-'8_ZESCO_Legacy'!Q379</f>
        <v>-2197.8665844986613</v>
      </c>
      <c r="Q20" s="447">
        <f ca="1">-'8_ZESCO_Legacy'!R334+'8_ZESCO_Legacy'!R343-'7_ZESCO_Op'!M90-'8_ZESCO_Legacy'!R379</f>
        <v>-2344.462244383818</v>
      </c>
      <c r="R20" s="447">
        <f ca="1">-'8_ZESCO_Legacy'!S334+'8_ZESCO_Legacy'!S343-'7_ZESCO_Op'!N90-'8_ZESCO_Legacy'!S379</f>
        <v>-2496.9311699774307</v>
      </c>
      <c r="S20" s="447">
        <f ca="1">-'8_ZESCO_Legacy'!T334+'8_ZESCO_Legacy'!T343-'7_ZESCO_Op'!O90-'8_ZESCO_Legacy'!T379</f>
        <v>-2660.5790392287345</v>
      </c>
      <c r="T20" s="447">
        <f ca="1">-'8_ZESCO_Legacy'!U334+'8_ZESCO_Legacy'!U343-'7_ZESCO_Op'!P90-'8_ZESCO_Legacy'!U379</f>
        <v>-2836.0304428936147</v>
      </c>
      <c r="U20" s="447">
        <f ca="1">-'8_ZESCO_Legacy'!V334+'8_ZESCO_Legacy'!V343-'7_ZESCO_Op'!Q90-'8_ZESCO_Legacy'!V379</f>
        <v>-3002.0927847421881</v>
      </c>
      <c r="V20" s="447">
        <f ca="1">-'8_ZESCO_Legacy'!W334+'8_ZESCO_Legacy'!W343-'7_ZESCO_Op'!R90-'8_ZESCO_Legacy'!W379</f>
        <v>-3178.8911962052043</v>
      </c>
      <c r="W20" s="447">
        <f ca="1">-'8_ZESCO_Legacy'!X334+'8_ZESCO_Legacy'!X343-'7_ZESCO_Op'!S90-'8_ZESCO_Legacy'!X379</f>
        <v>-3367.0914259584083</v>
      </c>
      <c r="X20" s="447">
        <f ca="1">-'8_ZESCO_Legacy'!Y334+'8_ZESCO_Legacy'!Y343-'7_ZESCO_Op'!T90-'8_ZESCO_Legacy'!Y379</f>
        <v>-3566.7881610935933</v>
      </c>
      <c r="Y20" s="447">
        <f ca="1">-'8_ZESCO_Legacy'!Z334+'8_ZESCO_Legacy'!Z343-'7_ZESCO_Op'!U90-'8_ZESCO_Legacy'!Z379</f>
        <v>-3779.4965352603217</v>
      </c>
      <c r="Z20" s="447">
        <f ca="1">-'8_ZESCO_Legacy'!AA334+'8_ZESCO_Legacy'!AA343-'7_ZESCO_Op'!V90-'8_ZESCO_Legacy'!AA379</f>
        <v>-4033.6273103836493</v>
      </c>
      <c r="AA20" s="447">
        <f ca="1">-'8_ZESCO_Legacy'!AB334+'8_ZESCO_Legacy'!AB343-'7_ZESCO_Op'!W90-'8_ZESCO_Legacy'!AB379</f>
        <v>-4276.4066947773263</v>
      </c>
      <c r="AB20" s="447">
        <f ca="1">-'8_ZESCO_Legacy'!AC334+'8_ZESCO_Legacy'!AC343-'7_ZESCO_Op'!X90-'8_ZESCO_Legacy'!AC379</f>
        <v>-4535.0955963652978</v>
      </c>
      <c r="AC20" s="447">
        <f ca="1">-'8_ZESCO_Legacy'!AD334+'8_ZESCO_Legacy'!AD343-'7_ZESCO_Op'!Y90-'8_ZESCO_Legacy'!AD379</f>
        <v>-4810.773880661468</v>
      </c>
      <c r="AD20" s="447">
        <f ca="1">-'8_ZESCO_Legacy'!AE334+'8_ZESCO_Legacy'!AE343-'7_ZESCO_Op'!Z90-'8_ZESCO_Legacy'!AE379</f>
        <v>-5138.7158534810906</v>
      </c>
      <c r="AE20" s="447">
        <f ca="1">-'8_ZESCO_Legacy'!AF334+'8_ZESCO_Legacy'!AF343-'7_ZESCO_Op'!AA90-'8_ZESCO_Legacy'!AF379</f>
        <v>-5453.6016992410132</v>
      </c>
      <c r="AF20" s="447">
        <f ca="1">-'8_ZESCO_Legacy'!AG334+'8_ZESCO_Legacy'!AG343-'7_ZESCO_Op'!AB90-'8_ZESCO_Legacy'!AG379</f>
        <v>-5789.2740410685446</v>
      </c>
      <c r="AG20" s="447">
        <f ca="1">-'8_ZESCO_Legacy'!AH334+'8_ZESCO_Legacy'!AH343-'7_ZESCO_Op'!AC90-'8_ZESCO_Legacy'!AH379</f>
        <v>-6187.5073957537134</v>
      </c>
    </row>
    <row r="21" spans="1:33" s="469" customFormat="1" x14ac:dyDescent="0.2">
      <c r="A21" s="462"/>
      <c r="B21" s="465" t="s">
        <v>19</v>
      </c>
      <c r="C21" s="547" t="s">
        <v>8</v>
      </c>
      <c r="D21" s="670">
        <f t="shared" ref="D21:AG21" si="83">IFERROR(ABS(D20)/D9,0)</f>
        <v>0.56311620187265465</v>
      </c>
      <c r="E21" s="670">
        <f t="shared" si="83"/>
        <v>0.81220780526714509</v>
      </c>
      <c r="F21" s="670">
        <f t="shared" si="83"/>
        <v>2.3547071506981627</v>
      </c>
      <c r="G21" s="866">
        <f t="shared" si="83"/>
        <v>1.2048228538984767</v>
      </c>
      <c r="H21" s="670">
        <f t="shared" ca="1" si="83"/>
        <v>0.65748146972864951</v>
      </c>
      <c r="I21" s="670">
        <f t="shared" ca="1" si="83"/>
        <v>0.6477117447700419</v>
      </c>
      <c r="J21" s="670">
        <f t="shared" ca="1" si="83"/>
        <v>0.66088909804665574</v>
      </c>
      <c r="K21" s="670">
        <f t="shared" ca="1" si="83"/>
        <v>0.67368817867885666</v>
      </c>
      <c r="L21" s="670">
        <f t="shared" ca="1" si="83"/>
        <v>0.68616819136482476</v>
      </c>
      <c r="M21" s="670">
        <f t="shared" ca="1" si="83"/>
        <v>0.6983257121627473</v>
      </c>
      <c r="N21" s="670">
        <f t="shared" ca="1" si="83"/>
        <v>0.71021104299155191</v>
      </c>
      <c r="O21" s="670">
        <f t="shared" ca="1" si="83"/>
        <v>0.72147667485076261</v>
      </c>
      <c r="P21" s="670">
        <f t="shared" ca="1" si="83"/>
        <v>0.7321479762126305</v>
      </c>
      <c r="Q21" s="670">
        <f t="shared" ca="1" si="83"/>
        <v>0.74223435137429938</v>
      </c>
      <c r="R21" s="670">
        <f t="shared" ca="1" si="83"/>
        <v>0.75174993859993378</v>
      </c>
      <c r="S21" s="670">
        <f t="shared" ca="1" si="83"/>
        <v>0.76104094632439567</v>
      </c>
      <c r="T21" s="670">
        <f t="shared" ca="1" si="83"/>
        <v>0.77008402575418411</v>
      </c>
      <c r="U21" s="670">
        <f t="shared" ca="1" si="83"/>
        <v>0.77808451805061329</v>
      </c>
      <c r="V21" s="670">
        <f t="shared" ca="1" si="83"/>
        <v>0.78590714669932293</v>
      </c>
      <c r="W21" s="670">
        <f t="shared" ca="1" si="83"/>
        <v>0.79354471867408904</v>
      </c>
      <c r="X21" s="670">
        <f t="shared" ca="1" si="83"/>
        <v>0.80096719480130696</v>
      </c>
      <c r="Y21" s="670">
        <f t="shared" ca="1" si="83"/>
        <v>0.80820333321710558</v>
      </c>
      <c r="Z21" s="670">
        <f t="shared" ca="1" si="83"/>
        <v>0.81583585152714977</v>
      </c>
      <c r="AA21" s="670">
        <f t="shared" ca="1" si="83"/>
        <v>0.82456860808887233</v>
      </c>
      <c r="AB21" s="670">
        <f t="shared" ca="1" si="83"/>
        <v>0.83110413214026146</v>
      </c>
      <c r="AC21" s="670">
        <f t="shared" ca="1" si="83"/>
        <v>0.83744865201266083</v>
      </c>
      <c r="AD21" s="670">
        <f t="shared" ca="1" si="83"/>
        <v>0.84395240400980287</v>
      </c>
      <c r="AE21" s="670">
        <f t="shared" ca="1" si="83"/>
        <v>0.84987501450260372</v>
      </c>
      <c r="AF21" s="670">
        <f t="shared" ca="1" si="83"/>
        <v>0.85560878186541089</v>
      </c>
      <c r="AG21" s="670">
        <f t="shared" ca="1" si="83"/>
        <v>0.86139350001325032</v>
      </c>
    </row>
    <row r="22" spans="1:33" s="469" customFormat="1" x14ac:dyDescent="0.2">
      <c r="A22" s="462"/>
      <c r="B22" s="466" t="s">
        <v>17</v>
      </c>
      <c r="C22" s="547" t="s">
        <v>8</v>
      </c>
      <c r="D22" s="668">
        <f>IFERROR(D20/C20-1,0)</f>
        <v>0</v>
      </c>
      <c r="E22" s="668">
        <f>IFERROR(E20/ABS(D20)-1,0)</f>
        <v>-1.6761283766295119</v>
      </c>
      <c r="F22" s="668">
        <f>IFERROR(F20/ABS(E20)-1,0)</f>
        <v>-4.668815402431747</v>
      </c>
      <c r="G22" s="864">
        <f>IFERROR(G20/ABS(F20)-1,0)</f>
        <v>-1.6771325188784205</v>
      </c>
      <c r="H22" s="668">
        <f ca="1">IFERROR(H20/ABS(G20)-1,0)</f>
        <v>-1.7428477312627098</v>
      </c>
      <c r="I22" s="668">
        <f t="shared" ref="I22" ca="1" si="84">+IFERROR(I20/H20-1,0)</f>
        <v>-3.1570175274685086E-2</v>
      </c>
      <c r="J22" s="668">
        <f t="shared" ref="J22" ca="1" si="85">+IFERROR(J20/I20-1,0)</f>
        <v>7.5413137999345459E-2</v>
      </c>
      <c r="K22" s="668">
        <f t="shared" ref="K22" ca="1" si="86">+IFERROR(K20/J20-1,0)</f>
        <v>7.5411788143010527E-2</v>
      </c>
      <c r="L22" s="668">
        <f t="shared" ref="L22" ca="1" si="87">+IFERROR(L20/K20-1,0)</f>
        <v>7.622144963940225E-2</v>
      </c>
      <c r="M22" s="668">
        <f t="shared" ref="M22" ca="1" si="88">+IFERROR(M20/L20-1,0)</f>
        <v>7.6872686671468626E-2</v>
      </c>
      <c r="N22" s="668">
        <f t="shared" ref="N22" ca="1" si="89">+IFERROR(N20/M20-1,0)</f>
        <v>7.1482801397130036E-2</v>
      </c>
      <c r="O22" s="668">
        <f t="shared" ref="O22" ca="1" si="90">+IFERROR(O20/N20-1,0)</f>
        <v>6.9878700660946924E-2</v>
      </c>
      <c r="P22" s="668">
        <f t="shared" ref="P22" ca="1" si="91">+IFERROR(P20/O20-1,0)</f>
        <v>6.8318853268485968E-2</v>
      </c>
      <c r="Q22" s="668">
        <f t="shared" ref="Q22" ca="1" si="92">+IFERROR(Q20/P20-1,0)</f>
        <v>6.6699071235297724E-2</v>
      </c>
      <c r="R22" s="668">
        <f t="shared" ref="R22" ca="1" si="93">+IFERROR(R20/Q20-1,0)</f>
        <v>6.5033645117917205E-2</v>
      </c>
      <c r="S22" s="668">
        <f t="shared" ref="S22" ca="1" si="94">+IFERROR(S20/R20-1,0)</f>
        <v>6.5539599656959213E-2</v>
      </c>
      <c r="T22" s="668">
        <f t="shared" ref="T22" ca="1" si="95">+IFERROR(T20/S20-1,0)</f>
        <v>6.5944819183323844E-2</v>
      </c>
      <c r="U22" s="668">
        <f t="shared" ref="U22" ca="1" si="96">+IFERROR(U20/T20-1,0)</f>
        <v>5.855449904096921E-2</v>
      </c>
      <c r="V22" s="668">
        <f t="shared" ref="V22" ca="1" si="97">+IFERROR(V20/U20-1,0)</f>
        <v>5.8891721255776908E-2</v>
      </c>
      <c r="W22" s="668">
        <f t="shared" ref="W22" ca="1" si="98">+IFERROR(W20/V20-1,0)</f>
        <v>5.9203105151213631E-2</v>
      </c>
      <c r="X22" s="668">
        <f t="shared" ref="X22" ca="1" si="99">+IFERROR(X20/W20-1,0)</f>
        <v>5.9308379212882123E-2</v>
      </c>
      <c r="Y22" s="668">
        <f t="shared" ref="Y22" ca="1" si="100">+IFERROR(Y20/X20-1,0)</f>
        <v>5.9635830489442654E-2</v>
      </c>
      <c r="Z22" s="668">
        <f t="shared" ref="Z22" ca="1" si="101">+IFERROR(Z20/Y20-1,0)</f>
        <v>6.7239319510534745E-2</v>
      </c>
      <c r="AA22" s="668">
        <f t="shared" ref="AA22" ca="1" si="102">+IFERROR(AA20/Z20-1,0)</f>
        <v>6.0188848823166552E-2</v>
      </c>
      <c r="AB22" s="668">
        <f t="shared" ref="AB22" ca="1" si="103">+IFERROR(AB20/AA20-1,0)</f>
        <v>6.0492118746306778E-2</v>
      </c>
      <c r="AC22" s="668">
        <f t="shared" ref="AC22" ca="1" si="104">+IFERROR(AC20/AB20-1,0)</f>
        <v>6.0787755944354371E-2</v>
      </c>
      <c r="AD22" s="668">
        <f t="shared" ref="AD22" ca="1" si="105">+IFERROR(AD20/AC20-1,0)</f>
        <v>6.8168236744174715E-2</v>
      </c>
      <c r="AE22" s="668">
        <f t="shared" ref="AE22" ca="1" si="106">+IFERROR(AE20/AD20-1,0)</f>
        <v>6.1277146808304428E-2</v>
      </c>
      <c r="AF22" s="668">
        <f t="shared" ref="AF22" ca="1" si="107">+IFERROR(AF20/AE20-1,0)</f>
        <v>6.1550578927362265E-2</v>
      </c>
      <c r="AG22" s="668">
        <f t="shared" ref="AG22" ca="1" si="108">+IFERROR(AG20/AF20-1,0)</f>
        <v>6.8788133341096014E-2</v>
      </c>
    </row>
    <row r="23" spans="1:33" s="262" customFormat="1" x14ac:dyDescent="0.2">
      <c r="A23" s="462"/>
      <c r="B23" s="462" t="s">
        <v>1911</v>
      </c>
      <c r="C23" s="543" t="s">
        <v>103</v>
      </c>
      <c r="D23" s="640">
        <v>0</v>
      </c>
      <c r="E23" s="640">
        <v>0</v>
      </c>
      <c r="F23" s="640">
        <v>0</v>
      </c>
      <c r="G23" s="641">
        <v>0</v>
      </c>
      <c r="H23" s="447">
        <f ca="1">-'5_Assumptions'!$D$143*'7_ZESCO_Op'!D113</f>
        <v>-9.2169722930639797E-3</v>
      </c>
      <c r="I23" s="447">
        <f ca="1">-'5_Assumptions'!$D$143*'7_ZESCO_Op'!E113</f>
        <v>-9.5797049103829121E-2</v>
      </c>
      <c r="J23" s="447">
        <f ca="1">-'5_Assumptions'!$D$143*'7_ZESCO_Op'!F113</f>
        <v>-0.24238164451047403</v>
      </c>
      <c r="K23" s="447">
        <f ca="1">-'5_Assumptions'!$D$143*'7_ZESCO_Op'!G113</f>
        <v>-0.39904093551197728</v>
      </c>
      <c r="L23" s="447">
        <f ca="1">-'5_Assumptions'!$D$143*'7_ZESCO_Op'!H113</f>
        <v>-0.56913030436871259</v>
      </c>
      <c r="M23" s="447">
        <f ca="1">-'5_Assumptions'!$D$143*'7_ZESCO_Op'!I113</f>
        <v>-0.75381815231834215</v>
      </c>
      <c r="N23" s="447">
        <f ca="1">-'5_Assumptions'!$D$143*'7_ZESCO_Op'!J113</f>
        <v>-0.85626364680657263</v>
      </c>
      <c r="O23" s="447">
        <f ca="1">-'5_Assumptions'!$D$143*'7_ZESCO_Op'!K113</f>
        <v>-0.9377133975913603</v>
      </c>
      <c r="P23" s="447">
        <f ca="1">-'5_Assumptions'!$D$143*'7_ZESCO_Op'!L113</f>
        <v>-1.0209480572887217</v>
      </c>
      <c r="Q23" s="447">
        <f ca="1">-'5_Assumptions'!$D$143*'7_ZESCO_Op'!M113</f>
        <v>-1.1094101140113322</v>
      </c>
      <c r="R23" s="447">
        <f ca="1">-'5_Assumptions'!$D$143*'7_ZESCO_Op'!N113</f>
        <v>-1.2096769537050491</v>
      </c>
      <c r="S23" s="447">
        <f ca="1">-'5_Assumptions'!$D$143*'7_ZESCO_Op'!O113</f>
        <v>-1.3591249573429995</v>
      </c>
      <c r="T23" s="447">
        <f ca="1">-'5_Assumptions'!$D$143*'7_ZESCO_Op'!P113</f>
        <v>-1.5410455725509669</v>
      </c>
      <c r="U23" s="447">
        <f ca="1">-'5_Assumptions'!$D$143*'7_ZESCO_Op'!Q113</f>
        <v>-1.6759340536404612</v>
      </c>
      <c r="V23" s="447">
        <f ca="1">-'5_Assumptions'!$D$143*'7_ZESCO_Op'!R113</f>
        <v>-1.8135484526218961</v>
      </c>
      <c r="W23" s="447">
        <f ca="1">-'5_Assumptions'!$D$143*'7_ZESCO_Op'!S113</f>
        <v>-1.9481314819501359</v>
      </c>
      <c r="X23" s="447">
        <f ca="1">-'5_Assumptions'!$D$143*'7_ZESCO_Op'!T113</f>
        <v>-2.0118760087551784</v>
      </c>
      <c r="Y23" s="447">
        <f ca="1">-'5_Assumptions'!$D$143*'7_ZESCO_Op'!U113</f>
        <v>-2.0772671545538124</v>
      </c>
      <c r="Z23" s="447">
        <f ca="1">-'5_Assumptions'!$D$143*'7_ZESCO_Op'!V113</f>
        <v>-2.2044652059981771</v>
      </c>
      <c r="AA23" s="447">
        <f ca="1">-'5_Assumptions'!$D$143*'7_ZESCO_Op'!W113</f>
        <v>-2.2751949618506653</v>
      </c>
      <c r="AB23" s="447">
        <f ca="1">-'5_Assumptions'!$D$143*'7_ZESCO_Op'!X113</f>
        <v>-2.3477389195961917</v>
      </c>
      <c r="AC23" s="447">
        <f ca="1">-'5_Assumptions'!$D$143*'7_ZESCO_Op'!Y113</f>
        <v>-2.422139357374256</v>
      </c>
      <c r="AD23" s="447">
        <f ca="1">-'5_Assumptions'!$D$143*'7_ZESCO_Op'!Z113</f>
        <v>-2.5684891940920949</v>
      </c>
      <c r="AE23" s="447">
        <f ca="1">-'5_Assumptions'!$D$143*'7_ZESCO_Op'!AA113</f>
        <v>-2.6489269451563628</v>
      </c>
      <c r="AF23" s="447">
        <f ca="1">-'5_Assumptions'!$D$143*'7_ZESCO_Op'!AB113</f>
        <v>-2.7314094707496519</v>
      </c>
      <c r="AG23" s="447">
        <f ca="1">-'5_Assumptions'!$D$143*'7_ZESCO_Op'!AC113</f>
        <v>-2.8949370348791361</v>
      </c>
    </row>
    <row r="24" spans="1:33" s="469" customFormat="1" x14ac:dyDescent="0.2">
      <c r="A24" s="462"/>
      <c r="B24" s="465" t="s">
        <v>19</v>
      </c>
      <c r="C24" s="547" t="s">
        <v>8</v>
      </c>
      <c r="D24" s="670">
        <f t="shared" ref="D24:AG24" si="109">IFERROR(ABS(D23)/D9,0)</f>
        <v>0</v>
      </c>
      <c r="E24" s="670">
        <f t="shared" si="109"/>
        <v>0</v>
      </c>
      <c r="F24" s="670">
        <f t="shared" si="109"/>
        <v>0</v>
      </c>
      <c r="G24" s="866">
        <f t="shared" si="109"/>
        <v>0</v>
      </c>
      <c r="H24" s="670">
        <f t="shared" ca="1" si="109"/>
        <v>4.3830396927603465E-6</v>
      </c>
      <c r="I24" s="670">
        <f t="shared" ca="1" si="109"/>
        <v>4.6341421553995727E-5</v>
      </c>
      <c r="J24" s="670">
        <f t="shared" ca="1" si="109"/>
        <v>1.1124703023410623E-4</v>
      </c>
      <c r="K24" s="670">
        <f t="shared" ca="1" si="109"/>
        <v>1.7360478634490759E-4</v>
      </c>
      <c r="L24" s="670">
        <f t="shared" ca="1" si="109"/>
        <v>2.3432896109151178E-4</v>
      </c>
      <c r="M24" s="670">
        <f t="shared" ca="1" si="109"/>
        <v>2.9332152669852538E-4</v>
      </c>
      <c r="N24" s="670">
        <f t="shared" ca="1" si="109"/>
        <v>3.1624890836361055E-4</v>
      </c>
      <c r="O24" s="670">
        <f t="shared" ca="1" si="109"/>
        <v>3.2884556005943316E-4</v>
      </c>
      <c r="P24" s="670">
        <f t="shared" ca="1" si="109"/>
        <v>3.4009573612615689E-4</v>
      </c>
      <c r="Q24" s="670">
        <f t="shared" ca="1" si="109"/>
        <v>3.5122864458741131E-4</v>
      </c>
      <c r="R24" s="670">
        <f t="shared" ca="1" si="109"/>
        <v>3.6419689361390976E-4</v>
      </c>
      <c r="S24" s="670">
        <f t="shared" ca="1" si="109"/>
        <v>3.8876865842304168E-4</v>
      </c>
      <c r="T24" s="670">
        <f t="shared" ca="1" si="109"/>
        <v>4.184491676929531E-4</v>
      </c>
      <c r="U24" s="670">
        <f t="shared" ca="1" si="109"/>
        <v>4.3436976599756712E-4</v>
      </c>
      <c r="V24" s="670">
        <f t="shared" ca="1" si="109"/>
        <v>4.4835780837748488E-4</v>
      </c>
      <c r="W24" s="670">
        <f t="shared" ca="1" si="109"/>
        <v>4.591290384531877E-4</v>
      </c>
      <c r="X24" s="670">
        <f t="shared" ca="1" si="109"/>
        <v>4.5179209143909687E-4</v>
      </c>
      <c r="Y24" s="670">
        <f t="shared" ca="1" si="109"/>
        <v>4.4420049671435103E-4</v>
      </c>
      <c r="Z24" s="670">
        <f t="shared" ca="1" si="109"/>
        <v>4.4587206752287633E-4</v>
      </c>
      <c r="AA24" s="670">
        <f t="shared" ca="1" si="109"/>
        <v>4.3869876668072721E-4</v>
      </c>
      <c r="AB24" s="670">
        <f t="shared" ca="1" si="109"/>
        <v>4.3024793541876629E-4</v>
      </c>
      <c r="AC24" s="670">
        <f t="shared" ca="1" si="109"/>
        <v>4.2164054892993258E-4</v>
      </c>
      <c r="AD24" s="670">
        <f t="shared" ca="1" si="109"/>
        <v>4.2183352647505966E-4</v>
      </c>
      <c r="AE24" s="670">
        <f t="shared" ca="1" si="109"/>
        <v>4.128018418074816E-4</v>
      </c>
      <c r="AF24" s="670">
        <f t="shared" ca="1" si="109"/>
        <v>4.0368065382035458E-4</v>
      </c>
      <c r="AG24" s="670">
        <f t="shared" ca="1" si="109"/>
        <v>4.0301849925930626E-4</v>
      </c>
    </row>
    <row r="25" spans="1:33" s="469" customFormat="1" x14ac:dyDescent="0.2">
      <c r="A25" s="462"/>
      <c r="B25" s="466" t="s">
        <v>17</v>
      </c>
      <c r="C25" s="547" t="s">
        <v>8</v>
      </c>
      <c r="D25" s="668">
        <f>IFERROR(D23/C23-1,0)</f>
        <v>0</v>
      </c>
      <c r="E25" s="668">
        <f>IFERROR(E23/ABS(D23)-1,0)</f>
        <v>0</v>
      </c>
      <c r="F25" s="668">
        <f>IFERROR(F23/ABS(E23)-1,0)</f>
        <v>0</v>
      </c>
      <c r="G25" s="864">
        <f>IFERROR(G23/ABS(F23)-1,0)</f>
        <v>0</v>
      </c>
      <c r="H25" s="668">
        <f ca="1">IFERROR(H23/ABS(G23)-1,0)</f>
        <v>0</v>
      </c>
      <c r="I25" s="668">
        <f t="shared" ref="I25" ca="1" si="110">+IFERROR(I23/H23-1,0)</f>
        <v>9.3935485599668116</v>
      </c>
      <c r="J25" s="668">
        <f t="shared" ref="J25" ca="1" si="111">+IFERROR(J23/I23-1,0)</f>
        <v>1.5301577321841093</v>
      </c>
      <c r="K25" s="668">
        <f t="shared" ref="K25" ca="1" si="112">+IFERROR(K23/J23-1,0)</f>
        <v>0.64633314671125408</v>
      </c>
      <c r="L25" s="668">
        <f t="shared" ref="L25" ca="1" si="113">+IFERROR(L23/K23-1,0)</f>
        <v>0.42624541424179285</v>
      </c>
      <c r="M25" s="668">
        <f t="shared" ref="M25" ca="1" si="114">+IFERROR(M23/L23-1,0)</f>
        <v>0.32450889810636241</v>
      </c>
      <c r="N25" s="668">
        <f t="shared" ref="N25" ca="1" si="115">+IFERROR(N23/M23-1,0)</f>
        <v>0.13590213259413142</v>
      </c>
      <c r="O25" s="668">
        <f t="shared" ref="O25" ca="1" si="116">+IFERROR(O23/N23-1,0)</f>
        <v>9.5122280489839506E-2</v>
      </c>
      <c r="P25" s="668">
        <f t="shared" ref="P25" ca="1" si="117">+IFERROR(P23/O23-1,0)</f>
        <v>8.8763432314351576E-2</v>
      </c>
      <c r="Q25" s="668">
        <f t="shared" ref="Q25" ca="1" si="118">+IFERROR(Q23/P23-1,0)</f>
        <v>8.6646971009998852E-2</v>
      </c>
      <c r="R25" s="668">
        <f t="shared" ref="R25" ca="1" si="119">+IFERROR(R23/Q23-1,0)</f>
        <v>9.03785159585202E-2</v>
      </c>
      <c r="S25" s="668">
        <f t="shared" ref="S25" ca="1" si="120">+IFERROR(S23/R23-1,0)</f>
        <v>0.12354373056394508</v>
      </c>
      <c r="T25" s="668">
        <f t="shared" ref="T25" ca="1" si="121">+IFERROR(T23/S23-1,0)</f>
        <v>0.13385127999092172</v>
      </c>
      <c r="U25" s="668">
        <f t="shared" ref="U25" ca="1" si="122">+IFERROR(U23/T23-1,0)</f>
        <v>8.7530494550013271E-2</v>
      </c>
      <c r="V25" s="668">
        <f t="shared" ref="V25" ca="1" si="123">+IFERROR(V23/U23-1,0)</f>
        <v>8.2112060843032131E-2</v>
      </c>
      <c r="W25" s="668">
        <f t="shared" ref="W25" ca="1" si="124">+IFERROR(W23/V23-1,0)</f>
        <v>7.4209778698589135E-2</v>
      </c>
      <c r="X25" s="668">
        <f t="shared" ref="X25" ca="1" si="125">+IFERROR(X23/W23-1,0)</f>
        <v>3.2720854519137754E-2</v>
      </c>
      <c r="Y25" s="668">
        <f t="shared" ref="Y25" ca="1" si="126">+IFERROR(Y23/X23-1,0)</f>
        <v>3.2502572481638126E-2</v>
      </c>
      <c r="Z25" s="668">
        <f t="shared" ref="Z25" ca="1" si="127">+IFERROR(Z23/Y23-1,0)</f>
        <v>6.1233361903171302E-2</v>
      </c>
      <c r="AA25" s="668">
        <f t="shared" ref="AA25" ca="1" si="128">+IFERROR(AA23/Z23-1,0)</f>
        <v>3.2084768523466867E-2</v>
      </c>
      <c r="AB25" s="668">
        <f t="shared" ref="AB25" ca="1" si="129">+IFERROR(AB23/AA23-1,0)</f>
        <v>3.1884721512620784E-2</v>
      </c>
      <c r="AC25" s="668">
        <f t="shared" ref="AC25" ca="1" si="130">+IFERROR(AC23/AB23-1,0)</f>
        <v>3.1690251908786049E-2</v>
      </c>
      <c r="AD25" s="668">
        <f t="shared" ref="AD25" ca="1" si="131">+IFERROR(AD23/AC23-1,0)</f>
        <v>6.0421724403376453E-2</v>
      </c>
      <c r="AE25" s="668">
        <f t="shared" ref="AE25" ca="1" si="132">+IFERROR(AE23/AD23-1,0)</f>
        <v>3.1317145989668393E-2</v>
      </c>
      <c r="AF25" s="668">
        <f t="shared" ref="AF25" ca="1" si="133">+IFERROR(AF23/AE23-1,0)</f>
        <v>3.1138089989273032E-2</v>
      </c>
      <c r="AG25" s="668">
        <f t="shared" ref="AG25" ca="1" si="134">+IFERROR(AG23/AF23-1,0)</f>
        <v>5.9869296742462774E-2</v>
      </c>
    </row>
    <row r="26" spans="1:33" s="468" customFormat="1" x14ac:dyDescent="0.2">
      <c r="A26" s="462"/>
      <c r="B26" s="644" t="s">
        <v>1106</v>
      </c>
      <c r="C26" s="543" t="s">
        <v>103</v>
      </c>
      <c r="D26" s="640">
        <v>0</v>
      </c>
      <c r="E26" s="640">
        <v>0</v>
      </c>
      <c r="F26" s="640">
        <v>0</v>
      </c>
      <c r="G26" s="641">
        <v>0</v>
      </c>
      <c r="H26" s="586">
        <f ca="1">-'5_Assumptions'!$D$132*('8_ZESCO_Legacy'!I305*'5_Assumptions'!$D$134+'8_ZESCO_Legacy'!I306*'5_Assumptions'!$D$137+'8_ZESCO_Legacy'!I307*'5_Assumptions'!$D$135+'8_ZESCO_Legacy'!I308*'5_Assumptions'!$D$136+'8_ZESCO_Legacy'!I309*'5_Assumptions'!$D$138+'7_ZESCO_Op'!D109*'5_Assumptions'!$D$135+'7_ZESCO_Op'!D110*'5_Assumptions'!$D$138+'7_ZESCO_Op'!D111*'5_Assumptions'!$D$136+'7_ZESCO_Op'!D112*'5_Assumptions'!$D$135)</f>
        <v>-37.467338262419631</v>
      </c>
      <c r="I26" s="586">
        <f ca="1">-'5_Assumptions'!$D$132*('8_ZESCO_Legacy'!J305*'5_Assumptions'!$D$134+'8_ZESCO_Legacy'!J306*'5_Assumptions'!$D$137+'8_ZESCO_Legacy'!J307*'5_Assumptions'!$D$135+'8_ZESCO_Legacy'!J308*'5_Assumptions'!$D$136+'8_ZESCO_Legacy'!J309*'5_Assumptions'!$D$138+'7_ZESCO_Op'!E109*'5_Assumptions'!$D$135+'7_ZESCO_Op'!E110*'5_Assumptions'!$D$138+'7_ZESCO_Op'!E111*'5_Assumptions'!$D$136+'7_ZESCO_Op'!E112*'5_Assumptions'!$D$135)</f>
        <v>-40.071630700375451</v>
      </c>
      <c r="J26" s="586">
        <f ca="1">-'5_Assumptions'!$D$132*('8_ZESCO_Legacy'!K305*'5_Assumptions'!$D$134+'8_ZESCO_Legacy'!K306*'5_Assumptions'!$D$137+'8_ZESCO_Legacy'!K307*'5_Assumptions'!$D$135+'8_ZESCO_Legacy'!K308*'5_Assumptions'!$D$136+'8_ZESCO_Legacy'!K309*'5_Assumptions'!$D$138+'7_ZESCO_Op'!F109*'5_Assumptions'!$D$135+'7_ZESCO_Op'!F110*'5_Assumptions'!$D$138+'7_ZESCO_Op'!F111*'5_Assumptions'!$D$136+'7_ZESCO_Op'!F112*'5_Assumptions'!$D$135)</f>
        <v>-43.922663266479084</v>
      </c>
      <c r="K26" s="586">
        <f ca="1">-'5_Assumptions'!$D$132*('8_ZESCO_Legacy'!L305*'5_Assumptions'!$D$134+'8_ZESCO_Legacy'!L306*'5_Assumptions'!$D$137+'8_ZESCO_Legacy'!L307*'5_Assumptions'!$D$135+'8_ZESCO_Legacy'!L308*'5_Assumptions'!$D$136+'8_ZESCO_Legacy'!L309*'5_Assumptions'!$D$138+'7_ZESCO_Op'!G109*'5_Assumptions'!$D$135+'7_ZESCO_Op'!G110*'5_Assumptions'!$D$138+'7_ZESCO_Op'!G111*'5_Assumptions'!$D$136+'7_ZESCO_Op'!G112*'5_Assumptions'!$D$135)</f>
        <v>-48.057279905224014</v>
      </c>
      <c r="L26" s="586">
        <f ca="1">-'5_Assumptions'!$D$132*('8_ZESCO_Legacy'!M305*'5_Assumptions'!$D$134+'8_ZESCO_Legacy'!M306*'5_Assumptions'!$D$137+'8_ZESCO_Legacy'!M307*'5_Assumptions'!$D$135+'8_ZESCO_Legacy'!M308*'5_Assumptions'!$D$136+'8_ZESCO_Legacy'!M309*'5_Assumptions'!$D$138+'7_ZESCO_Op'!H109*'5_Assumptions'!$D$135+'7_ZESCO_Op'!H110*'5_Assumptions'!$D$138+'7_ZESCO_Op'!H111*'5_Assumptions'!$D$136+'7_ZESCO_Op'!H112*'5_Assumptions'!$D$135)</f>
        <v>-52.608432801510148</v>
      </c>
      <c r="M26" s="586">
        <f ca="1">-'5_Assumptions'!$D$132*('8_ZESCO_Legacy'!N305*'5_Assumptions'!$D$134+'8_ZESCO_Legacy'!N306*'5_Assumptions'!$D$137+'8_ZESCO_Legacy'!N307*'5_Assumptions'!$D$135+'8_ZESCO_Legacy'!N308*'5_Assumptions'!$D$136+'8_ZESCO_Legacy'!N309*'5_Assumptions'!$D$138+'7_ZESCO_Op'!I109*'5_Assumptions'!$D$135+'7_ZESCO_Op'!I110*'5_Assumptions'!$D$138+'7_ZESCO_Op'!I111*'5_Assumptions'!$D$136+'7_ZESCO_Op'!I112*'5_Assumptions'!$D$135)</f>
        <v>-57.621836234147395</v>
      </c>
      <c r="N26" s="586">
        <f ca="1">-'5_Assumptions'!$D$132*('8_ZESCO_Legacy'!O305*'5_Assumptions'!$D$134+'8_ZESCO_Legacy'!O306*'5_Assumptions'!$D$137+'8_ZESCO_Legacy'!O307*'5_Assumptions'!$D$135+'8_ZESCO_Legacy'!O308*'5_Assumptions'!$D$136+'8_ZESCO_Legacy'!O309*'5_Assumptions'!$D$138+'7_ZESCO_Op'!J109*'5_Assumptions'!$D$135+'7_ZESCO_Op'!J110*'5_Assumptions'!$D$138+'7_ZESCO_Op'!J111*'5_Assumptions'!$D$136+'7_ZESCO_Op'!J112*'5_Assumptions'!$D$135)</f>
        <v>-62.569389107407169</v>
      </c>
      <c r="O26" s="586">
        <f ca="1">-'5_Assumptions'!$D$132*('8_ZESCO_Legacy'!P305*'5_Assumptions'!$D$134+'8_ZESCO_Legacy'!P306*'5_Assumptions'!$D$137+'8_ZESCO_Legacy'!P307*'5_Assumptions'!$D$135+'8_ZESCO_Legacy'!P308*'5_Assumptions'!$D$136+'8_ZESCO_Legacy'!P309*'5_Assumptions'!$D$138+'7_ZESCO_Op'!K109*'5_Assumptions'!$D$135+'7_ZESCO_Op'!K110*'5_Assumptions'!$D$138+'7_ZESCO_Op'!K111*'5_Assumptions'!$D$136+'7_ZESCO_Op'!K112*'5_Assumptions'!$D$135)</f>
        <v>-67.775049163309106</v>
      </c>
      <c r="P26" s="586">
        <f ca="1">-'5_Assumptions'!$D$132*('8_ZESCO_Legacy'!Q305*'5_Assumptions'!$D$134+'8_ZESCO_Legacy'!Q306*'5_Assumptions'!$D$137+'8_ZESCO_Legacy'!Q307*'5_Assumptions'!$D$135+'8_ZESCO_Legacy'!Q308*'5_Assumptions'!$D$136+'8_ZESCO_Legacy'!Q309*'5_Assumptions'!$D$138+'7_ZESCO_Op'!L109*'5_Assumptions'!$D$135+'7_ZESCO_Op'!L110*'5_Assumptions'!$D$138+'7_ZESCO_Op'!L111*'5_Assumptions'!$D$136+'7_ZESCO_Op'!L112*'5_Assumptions'!$D$135)</f>
        <v>-73.242224249211532</v>
      </c>
      <c r="Q26" s="586">
        <f ca="1">-'5_Assumptions'!$D$132*('8_ZESCO_Legacy'!R305*'5_Assumptions'!$D$134+'8_ZESCO_Legacy'!R306*'5_Assumptions'!$D$137+'8_ZESCO_Legacy'!R307*'5_Assumptions'!$D$135+'8_ZESCO_Legacy'!R308*'5_Assumptions'!$D$136+'8_ZESCO_Legacy'!R309*'5_Assumptions'!$D$138+'7_ZESCO_Op'!M109*'5_Assumptions'!$D$135+'7_ZESCO_Op'!M110*'5_Assumptions'!$D$138+'7_ZESCO_Op'!M111*'5_Assumptions'!$D$136+'7_ZESCO_Op'!M112*'5_Assumptions'!$D$135)</f>
        <v>-78.966256618291268</v>
      </c>
      <c r="R26" s="586">
        <f ca="1">-'5_Assumptions'!$D$132*('8_ZESCO_Legacy'!S305*'5_Assumptions'!$D$134+'8_ZESCO_Legacy'!S306*'5_Assumptions'!$D$137+'8_ZESCO_Legacy'!S307*'5_Assumptions'!$D$135+'8_ZESCO_Legacy'!S308*'5_Assumptions'!$D$136+'8_ZESCO_Legacy'!S309*'5_Assumptions'!$D$138+'7_ZESCO_Op'!N109*'5_Assumptions'!$D$135+'7_ZESCO_Op'!N110*'5_Assumptions'!$D$138+'7_ZESCO_Op'!N111*'5_Assumptions'!$D$136+'7_ZESCO_Op'!N112*'5_Assumptions'!$D$135)</f>
        <v>-84.941028104536286</v>
      </c>
      <c r="S26" s="586">
        <f ca="1">-'5_Assumptions'!$D$132*('8_ZESCO_Legacy'!T305*'5_Assumptions'!$D$134+'8_ZESCO_Legacy'!T306*'5_Assumptions'!$D$137+'8_ZESCO_Legacy'!T307*'5_Assumptions'!$D$135+'8_ZESCO_Legacy'!T308*'5_Assumptions'!$D$136+'8_ZESCO_Legacy'!T309*'5_Assumptions'!$D$138+'7_ZESCO_Op'!O109*'5_Assumptions'!$D$135+'7_ZESCO_Op'!O110*'5_Assumptions'!$D$138+'7_ZESCO_Op'!O111*'5_Assumptions'!$D$136+'7_ZESCO_Op'!O112*'5_Assumptions'!$D$135)</f>
        <v>-91.381232000832654</v>
      </c>
      <c r="T26" s="586">
        <f ca="1">-'5_Assumptions'!$D$132*('8_ZESCO_Legacy'!U305*'5_Assumptions'!$D$134+'8_ZESCO_Legacy'!U306*'5_Assumptions'!$D$137+'8_ZESCO_Legacy'!U307*'5_Assumptions'!$D$135+'8_ZESCO_Legacy'!U308*'5_Assumptions'!$D$136+'8_ZESCO_Legacy'!U309*'5_Assumptions'!$D$138+'7_ZESCO_Op'!P109*'5_Assumptions'!$D$135+'7_ZESCO_Op'!P110*'5_Assumptions'!$D$138+'7_ZESCO_Op'!P111*'5_Assumptions'!$D$136+'7_ZESCO_Op'!P112*'5_Assumptions'!$D$135)</f>
        <v>-98.316120826324536</v>
      </c>
      <c r="U26" s="586">
        <f ca="1">-'5_Assumptions'!$D$132*('8_ZESCO_Legacy'!V305*'5_Assumptions'!$D$134+'8_ZESCO_Legacy'!V306*'5_Assumptions'!$D$137+'8_ZESCO_Legacy'!V307*'5_Assumptions'!$D$135+'8_ZESCO_Legacy'!V308*'5_Assumptions'!$D$136+'8_ZESCO_Legacy'!V309*'5_Assumptions'!$D$138+'7_ZESCO_Op'!Q109*'5_Assumptions'!$D$135+'7_ZESCO_Op'!Q110*'5_Assumptions'!$D$138+'7_ZESCO_Op'!Q111*'5_Assumptions'!$D$136+'7_ZESCO_Op'!Q112*'5_Assumptions'!$D$135)</f>
        <v>-103.4156292005421</v>
      </c>
      <c r="V26" s="586">
        <f ca="1">-'5_Assumptions'!$D$132*('8_ZESCO_Legacy'!W305*'5_Assumptions'!$D$134+'8_ZESCO_Legacy'!W306*'5_Assumptions'!$D$137+'8_ZESCO_Legacy'!W307*'5_Assumptions'!$D$135+'8_ZESCO_Legacy'!W308*'5_Assumptions'!$D$136+'8_ZESCO_Legacy'!W309*'5_Assumptions'!$D$138+'7_ZESCO_Op'!R109*'5_Assumptions'!$D$135+'7_ZESCO_Op'!R110*'5_Assumptions'!$D$138+'7_ZESCO_Op'!R111*'5_Assumptions'!$D$136+'7_ZESCO_Op'!R112*'5_Assumptions'!$D$135)</f>
        <v>-108.77750781273259</v>
      </c>
      <c r="W26" s="586">
        <f ca="1">-'5_Assumptions'!$D$132*('8_ZESCO_Legacy'!X305*'5_Assumptions'!$D$134+'8_ZESCO_Legacy'!X306*'5_Assumptions'!$D$137+'8_ZESCO_Legacy'!X307*'5_Assumptions'!$D$135+'8_ZESCO_Legacy'!X308*'5_Assumptions'!$D$136+'8_ZESCO_Legacy'!X309*'5_Assumptions'!$D$138+'7_ZESCO_Op'!S109*'5_Assumptions'!$D$135+'7_ZESCO_Op'!S110*'5_Assumptions'!$D$138+'7_ZESCO_Op'!S111*'5_Assumptions'!$D$136+'7_ZESCO_Op'!S112*'5_Assumptions'!$D$135)</f>
        <v>-114.41355173894921</v>
      </c>
      <c r="X26" s="586">
        <f ca="1">-'5_Assumptions'!$D$132*('8_ZESCO_Legacy'!Y305*'5_Assumptions'!$D$134+'8_ZESCO_Legacy'!Y306*'5_Assumptions'!$D$137+'8_ZESCO_Legacy'!Y307*'5_Assumptions'!$D$135+'8_ZESCO_Legacy'!Y308*'5_Assumptions'!$D$136+'8_ZESCO_Legacy'!Y309*'5_Assumptions'!$D$138+'7_ZESCO_Op'!T109*'5_Assumptions'!$D$135+'7_ZESCO_Op'!T110*'5_Assumptions'!$D$138+'7_ZESCO_Op'!T111*'5_Assumptions'!$D$136+'7_ZESCO_Op'!T112*'5_Assumptions'!$D$135)</f>
        <v>-120.31764020260935</v>
      </c>
      <c r="Y26" s="586">
        <f ca="1">-'5_Assumptions'!$D$132*('8_ZESCO_Legacy'!Z305*'5_Assumptions'!$D$134+'8_ZESCO_Legacy'!Z306*'5_Assumptions'!$D$137+'8_ZESCO_Legacy'!Z307*'5_Assumptions'!$D$135+'8_ZESCO_Legacy'!Z308*'5_Assumptions'!$D$136+'8_ZESCO_Legacy'!Z309*'5_Assumptions'!$D$138+'7_ZESCO_Op'!U109*'5_Assumptions'!$D$135+'7_ZESCO_Op'!U110*'5_Assumptions'!$D$138+'7_ZESCO_Op'!U111*'5_Assumptions'!$D$136+'7_ZESCO_Op'!U112*'5_Assumptions'!$D$135)</f>
        <v>-126.52647534792803</v>
      </c>
      <c r="Z26" s="586">
        <f ca="1">-'5_Assumptions'!$D$132*('8_ZESCO_Legacy'!AA305*'5_Assumptions'!$D$134+'8_ZESCO_Legacy'!AA306*'5_Assumptions'!$D$137+'8_ZESCO_Legacy'!AA307*'5_Assumptions'!$D$135+'8_ZESCO_Legacy'!AA308*'5_Assumptions'!$D$136+'8_ZESCO_Legacy'!AA309*'5_Assumptions'!$D$138+'7_ZESCO_Op'!V109*'5_Assumptions'!$D$135+'7_ZESCO_Op'!V110*'5_Assumptions'!$D$138+'7_ZESCO_Op'!V111*'5_Assumptions'!$D$136+'7_ZESCO_Op'!V112*'5_Assumptions'!$D$135)</f>
        <v>-136.08856696939873</v>
      </c>
      <c r="AA26" s="586">
        <f ca="1">-'5_Assumptions'!$D$132*('8_ZESCO_Legacy'!AB305*'5_Assumptions'!$D$134+'8_ZESCO_Legacy'!AB306*'5_Assumptions'!$D$137+'8_ZESCO_Legacy'!AB307*'5_Assumptions'!$D$135+'8_ZESCO_Legacy'!AB308*'5_Assumptions'!$D$136+'8_ZESCO_Legacy'!AB309*'5_Assumptions'!$D$138+'7_ZESCO_Op'!W109*'5_Assumptions'!$D$135+'7_ZESCO_Op'!W110*'5_Assumptions'!$D$138+'7_ZESCO_Op'!W111*'5_Assumptions'!$D$136+'7_ZESCO_Op'!W112*'5_Assumptions'!$D$135)</f>
        <v>-143.11137355312735</v>
      </c>
      <c r="AB26" s="586">
        <f ca="1">-'5_Assumptions'!$D$132*('8_ZESCO_Legacy'!AC305*'5_Assumptions'!$D$134+'8_ZESCO_Legacy'!AC306*'5_Assumptions'!$D$137+'8_ZESCO_Legacy'!AC307*'5_Assumptions'!$D$135+'8_ZESCO_Legacy'!AC308*'5_Assumptions'!$D$136+'8_ZESCO_Legacy'!AC309*'5_Assumptions'!$D$138+'7_ZESCO_Op'!X109*'5_Assumptions'!$D$135+'7_ZESCO_Op'!X110*'5_Assumptions'!$D$138+'7_ZESCO_Op'!X111*'5_Assumptions'!$D$136+'7_ZESCO_Op'!X112*'5_Assumptions'!$D$135)</f>
        <v>-150.49670647928946</v>
      </c>
      <c r="AC26" s="586">
        <f ca="1">-'5_Assumptions'!$D$132*('8_ZESCO_Legacy'!AD305*'5_Assumptions'!$D$134+'8_ZESCO_Legacy'!AD306*'5_Assumptions'!$D$137+'8_ZESCO_Legacy'!AD307*'5_Assumptions'!$D$135+'8_ZESCO_Legacy'!AD308*'5_Assumptions'!$D$136+'8_ZESCO_Legacy'!AD309*'5_Assumptions'!$D$138+'7_ZESCO_Op'!Y109*'5_Assumptions'!$D$135+'7_ZESCO_Op'!Y110*'5_Assumptions'!$D$138+'7_ZESCO_Op'!Y111*'5_Assumptions'!$D$136+'7_ZESCO_Op'!Y112*'5_Assumptions'!$D$135)</f>
        <v>-158.26329290495917</v>
      </c>
      <c r="AD26" s="586">
        <f ca="1">-'5_Assumptions'!$D$132*('8_ZESCO_Legacy'!AE305*'5_Assumptions'!$D$134+'8_ZESCO_Legacy'!AE306*'5_Assumptions'!$D$137+'8_ZESCO_Legacy'!AE307*'5_Assumptions'!$D$135+'8_ZESCO_Legacy'!AE308*'5_Assumptions'!$D$136+'8_ZESCO_Legacy'!AE309*'5_Assumptions'!$D$138+'7_ZESCO_Op'!Z109*'5_Assumptions'!$D$135+'7_ZESCO_Op'!Z110*'5_Assumptions'!$D$138+'7_ZESCO_Op'!Z111*'5_Assumptions'!$D$136+'7_ZESCO_Op'!Z112*'5_Assumptions'!$D$135)</f>
        <v>-170.22639226576035</v>
      </c>
      <c r="AE26" s="586">
        <f ca="1">-'5_Assumptions'!$D$132*('8_ZESCO_Legacy'!AF305*'5_Assumptions'!$D$134+'8_ZESCO_Legacy'!AF306*'5_Assumptions'!$D$137+'8_ZESCO_Legacy'!AF307*'5_Assumptions'!$D$135+'8_ZESCO_Legacy'!AF308*'5_Assumptions'!$D$136+'8_ZESCO_Legacy'!AF309*'5_Assumptions'!$D$138+'7_ZESCO_Op'!AA109*'5_Assumptions'!$D$135+'7_ZESCO_Op'!AA110*'5_Assumptions'!$D$138+'7_ZESCO_Op'!AA111*'5_Assumptions'!$D$136+'7_ZESCO_Op'!AA112*'5_Assumptions'!$D$135)</f>
        <v>-179.0113908038191</v>
      </c>
      <c r="AF26" s="586">
        <f ca="1">-'5_Assumptions'!$D$132*('8_ZESCO_Legacy'!AG305*'5_Assumptions'!$D$134+'8_ZESCO_Legacy'!AG306*'5_Assumptions'!$D$137+'8_ZESCO_Legacy'!AG307*'5_Assumptions'!$D$135+'8_ZESCO_Legacy'!AG308*'5_Assumptions'!$D$136+'8_ZESCO_Legacy'!AG309*'5_Assumptions'!$D$138+'7_ZESCO_Op'!AB109*'5_Assumptions'!$D$135+'7_ZESCO_Op'!AB110*'5_Assumptions'!$D$138+'7_ZESCO_Op'!AB111*'5_Assumptions'!$D$136+'7_ZESCO_Op'!AB112*'5_Assumptions'!$D$135)</f>
        <v>-188.24993960913517</v>
      </c>
      <c r="AG26" s="586">
        <f ca="1">-'5_Assumptions'!$D$132*('8_ZESCO_Legacy'!AH305*'5_Assumptions'!$D$134+'8_ZESCO_Legacy'!AH306*'5_Assumptions'!$D$137+'8_ZESCO_Legacy'!AH307*'5_Assumptions'!$D$135+'8_ZESCO_Legacy'!AH308*'5_Assumptions'!$D$136+'8_ZESCO_Legacy'!AH309*'5_Assumptions'!$D$138+'7_ZESCO_Op'!AC109*'5_Assumptions'!$D$135+'7_ZESCO_Op'!AC110*'5_Assumptions'!$D$138+'7_ZESCO_Op'!AC111*'5_Assumptions'!$D$136+'7_ZESCO_Op'!AC112*'5_Assumptions'!$D$135)</f>
        <v>-202.48277453328978</v>
      </c>
    </row>
    <row r="27" spans="1:33" ht="16" x14ac:dyDescent="0.2">
      <c r="A27" s="462"/>
      <c r="B27" s="437" t="s">
        <v>21</v>
      </c>
      <c r="C27" s="562" t="s">
        <v>103</v>
      </c>
      <c r="D27" s="440">
        <f t="shared" ref="D27:AG27" si="135">D9+D20+D23+D26</f>
        <v>859.67800522150446</v>
      </c>
      <c r="E27" s="440">
        <f t="shared" si="135"/>
        <v>173.2237521581028</v>
      </c>
      <c r="F27" s="440">
        <f t="shared" si="135"/>
        <v>-1581.3625290914085</v>
      </c>
      <c r="G27" s="863">
        <f t="shared" si="135"/>
        <v>-316.41117280278513</v>
      </c>
      <c r="H27" s="440">
        <f t="shared" ca="1" si="135"/>
        <v>682.79613784323453</v>
      </c>
      <c r="I27" s="440">
        <f t="shared" ca="1" si="135"/>
        <v>688.08332834017074</v>
      </c>
      <c r="J27" s="440">
        <f t="shared" ca="1" si="135"/>
        <v>694.67946998449656</v>
      </c>
      <c r="K27" s="440">
        <f t="shared" ca="1" si="135"/>
        <v>701.59082469077748</v>
      </c>
      <c r="L27" s="440">
        <f t="shared" ca="1" si="135"/>
        <v>709.04658510501315</v>
      </c>
      <c r="M27" s="440">
        <f t="shared" ca="1" si="135"/>
        <v>716.90857660404743</v>
      </c>
      <c r="N27" s="440">
        <f t="shared" ca="1" si="135"/>
        <v>721.19602520279011</v>
      </c>
      <c r="O27" s="440">
        <f t="shared" ca="1" si="135"/>
        <v>725.50520859532173</v>
      </c>
      <c r="P27" s="440">
        <f t="shared" ca="1" si="135"/>
        <v>729.81336932096553</v>
      </c>
      <c r="Q27" s="440">
        <f t="shared" ca="1" si="135"/>
        <v>734.11708786483541</v>
      </c>
      <c r="R27" s="440">
        <f t="shared" ca="1" si="135"/>
        <v>738.40980958985529</v>
      </c>
      <c r="S27" s="440">
        <f t="shared" ca="1" si="135"/>
        <v>742.65418063382458</v>
      </c>
      <c r="T27" s="440">
        <f t="shared" ca="1" si="135"/>
        <v>746.86693183195348</v>
      </c>
      <c r="U27" s="440">
        <f t="shared" ca="1" si="135"/>
        <v>751.12758997089554</v>
      </c>
      <c r="V27" s="440">
        <f t="shared" ca="1" si="135"/>
        <v>755.38641879170098</v>
      </c>
      <c r="W27" s="440">
        <f t="shared" ca="1" si="135"/>
        <v>759.64919712094002</v>
      </c>
      <c r="X27" s="440">
        <f t="shared" ca="1" si="135"/>
        <v>763.98375337023163</v>
      </c>
      <c r="Y27" s="440">
        <f t="shared" ca="1" si="135"/>
        <v>768.31762343019375</v>
      </c>
      <c r="Z27" s="440">
        <f t="shared" ca="1" si="135"/>
        <v>772.24496083276756</v>
      </c>
      <c r="AA27" s="440">
        <f t="shared" ca="1" si="135"/>
        <v>764.44188175994771</v>
      </c>
      <c r="AB27" s="440">
        <f t="shared" ca="1" si="135"/>
        <v>768.77160360630501</v>
      </c>
      <c r="AC27" s="440">
        <f t="shared" ca="1" si="135"/>
        <v>773.10051065417849</v>
      </c>
      <c r="AD27" s="440">
        <f t="shared" ca="1" si="135"/>
        <v>777.35852956488156</v>
      </c>
      <c r="AE27" s="440">
        <f t="shared" ca="1" si="135"/>
        <v>781.68354109631173</v>
      </c>
      <c r="AF27" s="440">
        <f t="shared" ca="1" si="135"/>
        <v>786.00760734755693</v>
      </c>
      <c r="AG27" s="440">
        <f t="shared" ca="1" si="135"/>
        <v>790.25174669261264</v>
      </c>
    </row>
    <row r="28" spans="1:33" s="262" customFormat="1" x14ac:dyDescent="0.2">
      <c r="A28" s="462"/>
      <c r="B28" s="465" t="s">
        <v>1427</v>
      </c>
      <c r="C28" s="542" t="s">
        <v>103</v>
      </c>
      <c r="D28" s="445">
        <f t="shared" ref="D28:AG28" si="136">D27-D13</f>
        <v>847.47114780522327</v>
      </c>
      <c r="E28" s="445">
        <f t="shared" si="136"/>
        <v>160.32063551440214</v>
      </c>
      <c r="F28" s="445">
        <f t="shared" si="136"/>
        <v>-1594.1664472492625</v>
      </c>
      <c r="G28" s="867">
        <f t="shared" si="136"/>
        <v>-328.89047304294201</v>
      </c>
      <c r="H28" s="445">
        <f t="shared" ca="1" si="136"/>
        <v>670.09342160307767</v>
      </c>
      <c r="I28" s="445">
        <f t="shared" ca="1" si="136"/>
        <v>674.27451210001391</v>
      </c>
      <c r="J28" s="445">
        <f t="shared" ca="1" si="136"/>
        <v>678.80513574433974</v>
      </c>
      <c r="K28" s="445">
        <f t="shared" ca="1" si="136"/>
        <v>683.45077645062065</v>
      </c>
      <c r="L28" s="445">
        <f t="shared" ca="1" si="136"/>
        <v>688.27391086485625</v>
      </c>
      <c r="M28" s="445">
        <f t="shared" ca="1" si="136"/>
        <v>693.23653436389054</v>
      </c>
      <c r="N28" s="445">
        <f t="shared" ca="1" si="136"/>
        <v>697.52398296263323</v>
      </c>
      <c r="O28" s="445">
        <f t="shared" ca="1" si="136"/>
        <v>701.83316635516485</v>
      </c>
      <c r="P28" s="445">
        <f t="shared" ca="1" si="136"/>
        <v>706.14132708080865</v>
      </c>
      <c r="Q28" s="445">
        <f t="shared" ca="1" si="136"/>
        <v>710.44504562467853</v>
      </c>
      <c r="R28" s="445">
        <f t="shared" ca="1" si="136"/>
        <v>714.7377673496984</v>
      </c>
      <c r="S28" s="445">
        <f t="shared" ca="1" si="136"/>
        <v>718.9821383936677</v>
      </c>
      <c r="T28" s="445">
        <f t="shared" ca="1" si="136"/>
        <v>723.1948895917966</v>
      </c>
      <c r="U28" s="445">
        <f t="shared" ca="1" si="136"/>
        <v>727.45554773073866</v>
      </c>
      <c r="V28" s="445">
        <f t="shared" ca="1" si="136"/>
        <v>731.71437655154409</v>
      </c>
      <c r="W28" s="445">
        <f t="shared" ca="1" si="136"/>
        <v>735.97715488078313</v>
      </c>
      <c r="X28" s="445">
        <f t="shared" ca="1" si="136"/>
        <v>740.31171113007474</v>
      </c>
      <c r="Y28" s="445">
        <f t="shared" ca="1" si="136"/>
        <v>744.64558119003686</v>
      </c>
      <c r="Z28" s="445">
        <f t="shared" ca="1" si="136"/>
        <v>748.91862551309453</v>
      </c>
      <c r="AA28" s="445">
        <f t="shared" ca="1" si="136"/>
        <v>753.24913975994775</v>
      </c>
      <c r="AB28" s="445">
        <f t="shared" ca="1" si="136"/>
        <v>757.57886160630505</v>
      </c>
      <c r="AC28" s="445">
        <f t="shared" ca="1" si="136"/>
        <v>761.90776865417854</v>
      </c>
      <c r="AD28" s="445">
        <f t="shared" ca="1" si="136"/>
        <v>766.16578756488161</v>
      </c>
      <c r="AE28" s="445">
        <f t="shared" ca="1" si="136"/>
        <v>770.49079909631178</v>
      </c>
      <c r="AF28" s="445">
        <f t="shared" ca="1" si="136"/>
        <v>774.81486534755697</v>
      </c>
      <c r="AG28" s="445">
        <f t="shared" ca="1" si="136"/>
        <v>779.05900469261269</v>
      </c>
    </row>
    <row r="29" spans="1:33" s="471" customFormat="1" x14ac:dyDescent="0.2">
      <c r="A29" s="470"/>
      <c r="B29" s="465" t="s">
        <v>19</v>
      </c>
      <c r="C29" s="542" t="s">
        <v>8</v>
      </c>
      <c r="D29" s="670">
        <f>IFERROR(D27/ABS(D9),0)</f>
        <v>0.43688379812734529</v>
      </c>
      <c r="E29" s="670">
        <f>IFERROR(E27/ABS(E9),0)</f>
        <v>0.18779219473285497</v>
      </c>
      <c r="F29" s="670">
        <f>IFERROR(F27/ABS(F9),0)</f>
        <v>-1.3547071506981627</v>
      </c>
      <c r="G29" s="866">
        <f>IFERROR(G27/ABS(G9),0)</f>
        <v>-0.20482285389847663</v>
      </c>
      <c r="H29" s="670">
        <f ca="1">IFERROR(H27/ABS(H9),0)</f>
        <v>0.32469692639550046</v>
      </c>
      <c r="I29" s="670">
        <f t="shared" ref="I29:AG29" ca="1" si="137">I27/I9</f>
        <v>0.33285743017332414</v>
      </c>
      <c r="J29" s="670">
        <f t="shared" ca="1" si="137"/>
        <v>0.31884026596345105</v>
      </c>
      <c r="K29" s="670">
        <f t="shared" ca="1" si="137"/>
        <v>0.30523065275425637</v>
      </c>
      <c r="L29" s="670">
        <f t="shared" ca="1" si="137"/>
        <v>0.2919369226656065</v>
      </c>
      <c r="M29" s="670">
        <f t="shared" ca="1" si="137"/>
        <v>0.27895947788739556</v>
      </c>
      <c r="N29" s="670">
        <f t="shared" ca="1" si="137"/>
        <v>0.26636358618886846</v>
      </c>
      <c r="O29" s="670">
        <f t="shared" ca="1" si="137"/>
        <v>0.25442653081355809</v>
      </c>
      <c r="P29" s="670">
        <f t="shared" ca="1" si="137"/>
        <v>0.24311365627461334</v>
      </c>
      <c r="Q29" s="670">
        <f t="shared" ca="1" si="137"/>
        <v>0.23241445745156594</v>
      </c>
      <c r="R29" s="670">
        <f t="shared" ca="1" si="137"/>
        <v>0.22231270757286431</v>
      </c>
      <c r="S29" s="670">
        <f t="shared" ca="1" si="137"/>
        <v>0.21243129111667944</v>
      </c>
      <c r="T29" s="670">
        <f t="shared" ca="1" si="137"/>
        <v>0.20280117056183575</v>
      </c>
      <c r="U29" s="670">
        <f t="shared" ca="1" si="137"/>
        <v>0.19467777671875428</v>
      </c>
      <c r="V29" s="670">
        <f t="shared" ca="1" si="137"/>
        <v>0.18675177865687584</v>
      </c>
      <c r="W29" s="670">
        <f t="shared" ca="1" si="137"/>
        <v>0.17903155339738025</v>
      </c>
      <c r="X29" s="670">
        <f t="shared" ca="1" si="137"/>
        <v>0.171562171952233</v>
      </c>
      <c r="Y29" s="670">
        <f t="shared" ca="1" si="137"/>
        <v>0.16429618559842329</v>
      </c>
      <c r="Z29" s="670">
        <f t="shared" ca="1" si="137"/>
        <v>0.1561931920647939</v>
      </c>
      <c r="AA29" s="670">
        <f t="shared" ca="1" si="137"/>
        <v>0.14739823019579762</v>
      </c>
      <c r="AB29" s="670">
        <f t="shared" ca="1" si="137"/>
        <v>0.14088551009627495</v>
      </c>
      <c r="AC29" s="670">
        <f t="shared" ca="1" si="137"/>
        <v>0.13457959084716353</v>
      </c>
      <c r="AD29" s="670">
        <f t="shared" ca="1" si="137"/>
        <v>0.12766878311813654</v>
      </c>
      <c r="AE29" s="670">
        <f t="shared" ca="1" si="137"/>
        <v>0.12181551705877805</v>
      </c>
      <c r="AF29" s="670">
        <f t="shared" ca="1" si="137"/>
        <v>0.11616568963376643</v>
      </c>
      <c r="AG29" s="670">
        <f t="shared" ca="1" si="137"/>
        <v>0.11001485322543432</v>
      </c>
    </row>
    <row r="30" spans="1:33" s="471" customFormat="1" x14ac:dyDescent="0.2">
      <c r="A30" s="470"/>
      <c r="B30" s="466" t="s">
        <v>17</v>
      </c>
      <c r="C30" s="544" t="s">
        <v>8</v>
      </c>
      <c r="D30" s="668">
        <f>IFERROR(D28/C28-1,0)</f>
        <v>0</v>
      </c>
      <c r="E30" s="668">
        <f>IFERROR(E28/ABS(D28)-1,0)</f>
        <v>-0.8108246682738407</v>
      </c>
      <c r="F30" s="668">
        <f>IFERROR(F28/ABS(E28)-1,0)</f>
        <v>-10.943613572477719</v>
      </c>
      <c r="G30" s="864">
        <f>IFERROR(G28/ABS(F28)-1,0)</f>
        <v>-1.2063087412299032</v>
      </c>
      <c r="H30" s="668">
        <f ca="1">IFERROR(H28/ABS(G28)-1,0)</f>
        <v>1.0374364006451051</v>
      </c>
      <c r="I30" s="668">
        <f t="shared" ref="I30" ca="1" si="138">+IFERROR(I28/H28-1,0)</f>
        <v>6.2395635625458468E-3</v>
      </c>
      <c r="J30" s="668">
        <f t="shared" ref="J30" ca="1" si="139">+IFERROR(J28/I28-1,0)</f>
        <v>6.7192568650049633E-3</v>
      </c>
      <c r="K30" s="668">
        <f t="shared" ref="K30" ca="1" si="140">+IFERROR(K28/J28-1,0)</f>
        <v>6.8438502622505393E-3</v>
      </c>
      <c r="L30" s="668">
        <f t="shared" ref="L30" ca="1" si="141">+IFERROR(L28/K28-1,0)</f>
        <v>7.0570326063328359E-3</v>
      </c>
      <c r="M30" s="668">
        <f t="shared" ref="M30" ca="1" si="142">+IFERROR(M28/L28-1,0)</f>
        <v>7.2102449630822019E-3</v>
      </c>
      <c r="N30" s="668">
        <f t="shared" ref="N30" ca="1" si="143">+IFERROR(N28/M28-1,0)</f>
        <v>6.1846835621217622E-3</v>
      </c>
      <c r="O30" s="668">
        <f t="shared" ref="O30" ca="1" si="144">+IFERROR(O28/N28-1,0)</f>
        <v>6.1778282866045142E-3</v>
      </c>
      <c r="P30" s="668">
        <f t="shared" ref="P30" ca="1" si="145">+IFERROR(P28/O28-1,0)</f>
        <v>6.1384399201556139E-3</v>
      </c>
      <c r="Q30" s="668">
        <f t="shared" ref="Q30" ca="1" si="146">+IFERROR(Q28/P28-1,0)</f>
        <v>6.0946985806105136E-3</v>
      </c>
      <c r="R30" s="668">
        <f t="shared" ref="R30" ca="1" si="147">+IFERROR(R28/Q28-1,0)</f>
        <v>6.0422994733468904E-3</v>
      </c>
      <c r="S30" s="668">
        <f t="shared" ref="S30" ca="1" si="148">+IFERROR(S28/R28-1,0)</f>
        <v>5.9383612254151341E-3</v>
      </c>
      <c r="T30" s="668">
        <f t="shared" ref="T30" ca="1" si="149">+IFERROR(T28/S28-1,0)</f>
        <v>5.8593266413278222E-3</v>
      </c>
      <c r="U30" s="668">
        <f t="shared" ref="U30" ca="1" si="150">+IFERROR(U28/T28-1,0)</f>
        <v>5.8914383940780191E-3</v>
      </c>
      <c r="V30" s="668">
        <f t="shared" ref="V30" ca="1" si="151">+IFERROR(V28/U28-1,0)</f>
        <v>5.8544179559707477E-3</v>
      </c>
      <c r="W30" s="668">
        <f t="shared" ref="W30" ca="1" si="152">+IFERROR(W28/V28-1,0)</f>
        <v>5.8257408434816416E-3</v>
      </c>
      <c r="X30" s="668">
        <f t="shared" ref="X30" ca="1" si="153">+IFERROR(X28/W28-1,0)</f>
        <v>5.8895255383215606E-3</v>
      </c>
      <c r="Y30" s="668">
        <f t="shared" ref="Y30" ca="1" si="154">+IFERROR(Y28/X28-1,0)</f>
        <v>5.8541152257967077E-3</v>
      </c>
      <c r="Z30" s="668">
        <f t="shared" ref="Z30" ca="1" si="155">+IFERROR(Z28/Y28-1,0)</f>
        <v>5.7383598734699337E-3</v>
      </c>
      <c r="AA30" s="668">
        <f t="shared" ref="AA30" ca="1" si="156">+IFERROR(AA28/Z28-1,0)</f>
        <v>5.7823561857421879E-3</v>
      </c>
      <c r="AB30" s="668">
        <f t="shared" ref="AB30" ca="1" si="157">+IFERROR(AB28/AA28-1,0)</f>
        <v>5.7480607913300563E-3</v>
      </c>
      <c r="AC30" s="668">
        <f t="shared" ref="AC30" ca="1" si="158">+IFERROR(AC28/AB28-1,0)</f>
        <v>5.7141338905561945E-3</v>
      </c>
      <c r="AD30" s="668">
        <f t="shared" ref="AD30" ca="1" si="159">+IFERROR(AD28/AC28-1,0)</f>
        <v>5.5886277655685657E-3</v>
      </c>
      <c r="AE30" s="668">
        <f t="shared" ref="AE30" ca="1" si="160">+IFERROR(AE28/AD28-1,0)</f>
        <v>5.6450073882525764E-3</v>
      </c>
      <c r="AF30" s="668">
        <f t="shared" ref="AF30" ca="1" si="161">+IFERROR(AF28/AE28-1,0)</f>
        <v>5.612093299902865E-3</v>
      </c>
      <c r="AG30" s="668">
        <f t="shared" ref="AG30" ca="1" si="162">+IFERROR(AG28/AF28-1,0)</f>
        <v>5.4776173443082943E-3</v>
      </c>
    </row>
    <row r="31" spans="1:33" s="262" customFormat="1" x14ac:dyDescent="0.2">
      <c r="A31" s="462"/>
      <c r="B31" s="462" t="s">
        <v>22</v>
      </c>
      <c r="C31" s="543" t="s">
        <v>103</v>
      </c>
      <c r="D31" s="447">
        <f>-'8_ZESCO_Legacy'!E120</f>
        <v>-123.69040788584488</v>
      </c>
      <c r="E31" s="447">
        <f>-'8_ZESCO_Legacy'!F120</f>
        <v>-132.16687680739466</v>
      </c>
      <c r="F31" s="447">
        <f>-'8_ZESCO_Legacy'!G120</f>
        <v>-123.38679474005468</v>
      </c>
      <c r="G31" s="865">
        <f>-'8_ZESCO_Legacy'!H120</f>
        <v>-283.59496111221273</v>
      </c>
      <c r="H31" s="447">
        <f ca="1">-'8_ZESCO_Legacy'!I327-'7_ZESCO_Op'!D84</f>
        <v>-188.72413811187437</v>
      </c>
      <c r="I31" s="447">
        <f ca="1">-'8_ZESCO_Legacy'!J327-'7_ZESCO_Op'!E84</f>
        <v>-189.64970596201084</v>
      </c>
      <c r="J31" s="447">
        <f ca="1">-'8_ZESCO_Legacy'!K327-'7_ZESCO_Op'!F84</f>
        <v>-190.70811583548308</v>
      </c>
      <c r="K31" s="447">
        <f ca="1">-'8_ZESCO_Legacy'!L327-'7_ZESCO_Op'!G84</f>
        <v>-191.81724786880594</v>
      </c>
      <c r="L31" s="447">
        <f ca="1">-'8_ZESCO_Legacy'!M327-'7_ZESCO_Op'!H84</f>
        <v>-192.99971665585053</v>
      </c>
      <c r="M31" s="447">
        <f ca="1">-'8_ZESCO_Legacy'!N327-'7_ZESCO_Op'!I84</f>
        <v>-194.24736984808368</v>
      </c>
      <c r="N31" s="447">
        <f ca="1">-'8_ZESCO_Legacy'!O327-'7_ZESCO_Op'!J84</f>
        <v>-195.24150714980843</v>
      </c>
      <c r="O31" s="447">
        <f ca="1">-'8_ZESCO_Legacy'!P327-'7_ZESCO_Op'!K84</f>
        <v>-196.23998289833042</v>
      </c>
      <c r="P31" s="447">
        <f ca="1">-'8_ZESCO_Legacy'!Q327-'7_ZESCO_Op'!L84</f>
        <v>-197.24282580982452</v>
      </c>
      <c r="Q31" s="447">
        <f ca="1">-'8_ZESCO_Legacy'!R327-'7_ZESCO_Op'!M84</f>
        <v>-198.25006487938631</v>
      </c>
      <c r="R31" s="447">
        <f ca="1">-'8_ZESCO_Legacy'!S327-'7_ZESCO_Op'!N84</f>
        <v>-199.26172938458205</v>
      </c>
      <c r="S31" s="447">
        <f ca="1">-'8_ZESCO_Legacy'!T327-'7_ZESCO_Op'!O84</f>
        <v>-200.27784888904927</v>
      </c>
      <c r="T31" s="447">
        <f ca="1">-'8_ZESCO_Legacy'!U327-'7_ZESCO_Op'!P84</f>
        <v>-201.29845324614848</v>
      </c>
      <c r="U31" s="447">
        <f ca="1">-'8_ZESCO_Legacy'!V327-'7_ZESCO_Op'!Q84</f>
        <v>-202.32357260266713</v>
      </c>
      <c r="V31" s="447">
        <f ca="1">-'8_ZESCO_Legacy'!W327-'7_ZESCO_Op'!R84</f>
        <v>-203.35323740257658</v>
      </c>
      <c r="W31" s="447">
        <f ca="1">-'8_ZESCO_Legacy'!X327-'7_ZESCO_Op'!S84</f>
        <v>-204.38747839084235</v>
      </c>
      <c r="X31" s="447">
        <f ca="1">-'8_ZESCO_Legacy'!Y327-'7_ZESCO_Op'!T84</f>
        <v>-205.42632661728925</v>
      </c>
      <c r="Y31" s="447">
        <f ca="1">-'8_ZESCO_Legacy'!Z327-'7_ZESCO_Op'!U84</f>
        <v>-206.46981344052148</v>
      </c>
      <c r="Z31" s="447">
        <f ca="1">-'8_ZESCO_Legacy'!AA327-'7_ZESCO_Op'!V84</f>
        <v>-207.51797053189904</v>
      </c>
      <c r="AA31" s="447">
        <f ca="1">-'8_ZESCO_Legacy'!AB327-'7_ZESCO_Op'!W84</f>
        <v>-208.57082987957071</v>
      </c>
      <c r="AB31" s="447">
        <f ca="1">-'8_ZESCO_Legacy'!AC327-'7_ZESCO_Op'!X84</f>
        <v>-209.62842379256509</v>
      </c>
      <c r="AC31" s="447">
        <f ca="1">-'8_ZESCO_Legacy'!AD327-'7_ZESCO_Op'!Y84</f>
        <v>-210.69078490494027</v>
      </c>
      <c r="AD31" s="447">
        <f ca="1">-'8_ZESCO_Legacy'!AE327-'7_ZESCO_Op'!Z84</f>
        <v>-211.75794617999259</v>
      </c>
      <c r="AE31" s="447">
        <f ca="1">-'8_ZESCO_Legacy'!AF327-'7_ZESCO_Op'!AA84</f>
        <v>-212.82994091452622</v>
      </c>
      <c r="AF31" s="447">
        <f ca="1">-'8_ZESCO_Legacy'!AG327-'7_ZESCO_Op'!AB84</f>
        <v>-213.90680274318365</v>
      </c>
      <c r="AG31" s="447">
        <f ca="1">-'8_ZESCO_Legacy'!AH327-'7_ZESCO_Op'!AC84</f>
        <v>-214.98856564283847</v>
      </c>
    </row>
    <row r="32" spans="1:33" s="472" customFormat="1" x14ac:dyDescent="0.2">
      <c r="A32" s="462"/>
      <c r="B32" s="465" t="s">
        <v>19</v>
      </c>
      <c r="C32" s="542" t="s">
        <v>8</v>
      </c>
      <c r="D32" s="672">
        <f t="shared" ref="D32:AG32" si="163">IFERROR(ABS(D31)/D9,0)</f>
        <v>6.2858808601442523E-2</v>
      </c>
      <c r="E32" s="672">
        <f t="shared" si="163"/>
        <v>0.14328235913048556</v>
      </c>
      <c r="F32" s="672">
        <f t="shared" si="163"/>
        <v>0.10570186788991286</v>
      </c>
      <c r="G32" s="866">
        <f t="shared" si="163"/>
        <v>0.18357989312354525</v>
      </c>
      <c r="H32" s="670">
        <f t="shared" ca="1" si="163"/>
        <v>8.974589073559551E-2</v>
      </c>
      <c r="I32" s="670">
        <f t="shared" ca="1" si="163"/>
        <v>9.1742251497239372E-2</v>
      </c>
      <c r="J32" s="670">
        <f t="shared" ca="1" si="163"/>
        <v>8.7530190543461825E-2</v>
      </c>
      <c r="K32" s="670">
        <f t="shared" ca="1" si="163"/>
        <v>8.3451068223883304E-2</v>
      </c>
      <c r="L32" s="670">
        <f t="shared" ca="1" si="163"/>
        <v>7.9464092401627218E-2</v>
      </c>
      <c r="M32" s="670">
        <f t="shared" ca="1" si="163"/>
        <v>7.558445615269728E-2</v>
      </c>
      <c r="N32" s="670">
        <f t="shared" ca="1" si="163"/>
        <v>7.2109698611718551E-2</v>
      </c>
      <c r="O32" s="670">
        <f t="shared" ca="1" si="163"/>
        <v>6.8819158655529095E-2</v>
      </c>
      <c r="P32" s="670">
        <f t="shared" ca="1" si="163"/>
        <v>6.5705050869620418E-2</v>
      </c>
      <c r="Q32" s="670">
        <f t="shared" ca="1" si="163"/>
        <v>6.2764076780574538E-2</v>
      </c>
      <c r="R32" s="670">
        <f t="shared" ca="1" si="163"/>
        <v>5.9991638788957947E-2</v>
      </c>
      <c r="S32" s="670">
        <f t="shared" ca="1" si="163"/>
        <v>5.7288147203670654E-2</v>
      </c>
      <c r="T32" s="670">
        <f t="shared" ca="1" si="163"/>
        <v>5.4659752910028774E-2</v>
      </c>
      <c r="U32" s="670">
        <f t="shared" ca="1" si="163"/>
        <v>5.2438365755688582E-2</v>
      </c>
      <c r="V32" s="670">
        <f t="shared" ca="1" si="163"/>
        <v>5.0274373268864934E-2</v>
      </c>
      <c r="W32" s="670">
        <f t="shared" ca="1" si="163"/>
        <v>4.8169349602380201E-2</v>
      </c>
      <c r="X32" s="670">
        <f t="shared" ca="1" si="163"/>
        <v>4.6131068383533771E-2</v>
      </c>
      <c r="Y32" s="670">
        <f t="shared" ca="1" si="163"/>
        <v>4.4151275143277748E-2</v>
      </c>
      <c r="Z32" s="670">
        <f t="shared" ca="1" si="163"/>
        <v>4.1972296191136009E-2</v>
      </c>
      <c r="AA32" s="670">
        <f t="shared" ca="1" si="163"/>
        <v>4.0216230858438895E-2</v>
      </c>
      <c r="AB32" s="670">
        <f t="shared" ca="1" si="163"/>
        <v>3.8416621111070672E-2</v>
      </c>
      <c r="AC32" s="670">
        <f t="shared" ca="1" si="163"/>
        <v>3.6676575991110877E-2</v>
      </c>
      <c r="AD32" s="670">
        <f t="shared" ca="1" si="163"/>
        <v>3.4777876972068467E-2</v>
      </c>
      <c r="AE32" s="670">
        <f t="shared" ca="1" si="163"/>
        <v>3.3166860929080041E-2</v>
      </c>
      <c r="AF32" s="670">
        <f t="shared" ca="1" si="163"/>
        <v>3.1613728704063801E-2</v>
      </c>
      <c r="AG32" s="670">
        <f t="shared" ca="1" si="163"/>
        <v>2.9929621279968534E-2</v>
      </c>
    </row>
    <row r="33" spans="1:33" ht="16" x14ac:dyDescent="0.2">
      <c r="A33" s="462"/>
      <c r="B33" s="437" t="s">
        <v>23</v>
      </c>
      <c r="C33" s="562" t="s">
        <v>103</v>
      </c>
      <c r="D33" s="440">
        <f t="shared" ref="D33:G33" si="164">D27+D31</f>
        <v>735.98759733565953</v>
      </c>
      <c r="E33" s="440">
        <f t="shared" si="164"/>
        <v>41.05687535070814</v>
      </c>
      <c r="F33" s="440">
        <f>F27+F31</f>
        <v>-1704.7493238314632</v>
      </c>
      <c r="G33" s="863">
        <f t="shared" si="164"/>
        <v>-600.00613391499792</v>
      </c>
      <c r="H33" s="440">
        <f t="shared" ref="H33:I33" ca="1" si="165">H27+H31</f>
        <v>494.07199973136017</v>
      </c>
      <c r="I33" s="440">
        <f t="shared" ca="1" si="165"/>
        <v>498.4336223781599</v>
      </c>
      <c r="J33" s="440">
        <f t="shared" ref="J33:AG33" ca="1" si="166">J27+J31</f>
        <v>503.97135414901345</v>
      </c>
      <c r="K33" s="440">
        <f t="shared" ca="1" si="166"/>
        <v>509.77357682197157</v>
      </c>
      <c r="L33" s="440">
        <f t="shared" ca="1" si="166"/>
        <v>516.04686844916262</v>
      </c>
      <c r="M33" s="440">
        <f t="shared" ca="1" si="166"/>
        <v>522.6612067559638</v>
      </c>
      <c r="N33" s="440">
        <f t="shared" ca="1" si="166"/>
        <v>525.95451805298171</v>
      </c>
      <c r="O33" s="440">
        <f t="shared" ca="1" si="166"/>
        <v>529.26522569699137</v>
      </c>
      <c r="P33" s="440">
        <f t="shared" ca="1" si="166"/>
        <v>532.57054351114107</v>
      </c>
      <c r="Q33" s="440">
        <f t="shared" ca="1" si="166"/>
        <v>535.86702298544913</v>
      </c>
      <c r="R33" s="440">
        <f t="shared" ca="1" si="166"/>
        <v>539.14808020527323</v>
      </c>
      <c r="S33" s="440">
        <f t="shared" ca="1" si="166"/>
        <v>542.37633174477537</v>
      </c>
      <c r="T33" s="440">
        <f t="shared" ca="1" si="166"/>
        <v>545.568478585805</v>
      </c>
      <c r="U33" s="440">
        <f t="shared" ca="1" si="166"/>
        <v>548.80401736822841</v>
      </c>
      <c r="V33" s="440">
        <f t="shared" ca="1" si="166"/>
        <v>552.03318138912437</v>
      </c>
      <c r="W33" s="440">
        <f t="shared" ca="1" si="166"/>
        <v>555.26171873009764</v>
      </c>
      <c r="X33" s="440">
        <f t="shared" ca="1" si="166"/>
        <v>558.55742675294232</v>
      </c>
      <c r="Y33" s="440">
        <f t="shared" ca="1" si="166"/>
        <v>561.84780998967221</v>
      </c>
      <c r="Z33" s="440">
        <f t="shared" ca="1" si="166"/>
        <v>564.72699030086847</v>
      </c>
      <c r="AA33" s="440">
        <f t="shared" ca="1" si="166"/>
        <v>555.87105188037697</v>
      </c>
      <c r="AB33" s="440">
        <f t="shared" ca="1" si="166"/>
        <v>559.14317981373995</v>
      </c>
      <c r="AC33" s="440">
        <f t="shared" ca="1" si="166"/>
        <v>562.40972574923819</v>
      </c>
      <c r="AD33" s="440">
        <f t="shared" ca="1" si="166"/>
        <v>565.60058338488898</v>
      </c>
      <c r="AE33" s="440">
        <f t="shared" ca="1" si="166"/>
        <v>568.85360018178551</v>
      </c>
      <c r="AF33" s="440">
        <f t="shared" ca="1" si="166"/>
        <v>572.10080460437325</v>
      </c>
      <c r="AG33" s="440">
        <f t="shared" ca="1" si="166"/>
        <v>575.26318104977418</v>
      </c>
    </row>
    <row r="34" spans="1:33" s="472" customFormat="1" x14ac:dyDescent="0.2">
      <c r="A34" s="462"/>
      <c r="B34" s="473" t="s">
        <v>19</v>
      </c>
      <c r="C34" s="545" t="s">
        <v>8</v>
      </c>
      <c r="D34" s="868">
        <f t="shared" ref="D34:AG34" si="167">IFERROR(D33/ABS(D9),0)</f>
        <v>0.37402498952590274</v>
      </c>
      <c r="E34" s="868">
        <f t="shared" si="167"/>
        <v>4.4509835602369388E-2</v>
      </c>
      <c r="F34" s="868">
        <f t="shared" si="167"/>
        <v>-1.4604090185880756</v>
      </c>
      <c r="G34" s="869">
        <f t="shared" si="167"/>
        <v>-0.38840274702202193</v>
      </c>
      <c r="H34" s="671">
        <f t="shared" ca="1" si="167"/>
        <v>0.23495103565990497</v>
      </c>
      <c r="I34" s="671">
        <f t="shared" ca="1" si="167"/>
        <v>0.24111517867608476</v>
      </c>
      <c r="J34" s="671">
        <f t="shared" ca="1" si="167"/>
        <v>0.23131007541998919</v>
      </c>
      <c r="K34" s="671">
        <f t="shared" ca="1" si="167"/>
        <v>0.22177958453037305</v>
      </c>
      <c r="L34" s="671">
        <f t="shared" ca="1" si="167"/>
        <v>0.21247283026397926</v>
      </c>
      <c r="M34" s="671">
        <f t="shared" ca="1" si="167"/>
        <v>0.20337502173469826</v>
      </c>
      <c r="N34" s="671">
        <f t="shared" ca="1" si="167"/>
        <v>0.1942538875771499</v>
      </c>
      <c r="O34" s="671">
        <f t="shared" ca="1" si="167"/>
        <v>0.185607372158029</v>
      </c>
      <c r="P34" s="671">
        <f t="shared" ca="1" si="167"/>
        <v>0.17740860540499295</v>
      </c>
      <c r="Q34" s="671">
        <f t="shared" ca="1" si="167"/>
        <v>0.16965038067099139</v>
      </c>
      <c r="R34" s="671">
        <f t="shared" ca="1" si="167"/>
        <v>0.16232106878390637</v>
      </c>
      <c r="S34" s="671">
        <f t="shared" ca="1" si="167"/>
        <v>0.15514314391300879</v>
      </c>
      <c r="T34" s="671">
        <f t="shared" ca="1" si="167"/>
        <v>0.14814141765180699</v>
      </c>
      <c r="U34" s="671">
        <f t="shared" ca="1" si="167"/>
        <v>0.14223941096306569</v>
      </c>
      <c r="V34" s="671">
        <f t="shared" ca="1" si="167"/>
        <v>0.1364774053880109</v>
      </c>
      <c r="W34" s="671">
        <f t="shared" ca="1" si="167"/>
        <v>0.13086220379500002</v>
      </c>
      <c r="X34" s="671">
        <f t="shared" ca="1" si="167"/>
        <v>0.12543110356869921</v>
      </c>
      <c r="Y34" s="671">
        <f t="shared" ca="1" si="167"/>
        <v>0.12014491045514553</v>
      </c>
      <c r="Z34" s="671">
        <f t="shared" ca="1" si="167"/>
        <v>0.11422089587365787</v>
      </c>
      <c r="AA34" s="671">
        <f t="shared" ca="1" si="167"/>
        <v>0.10718199933735872</v>
      </c>
      <c r="AB34" s="671">
        <f t="shared" ca="1" si="167"/>
        <v>0.10246888898520427</v>
      </c>
      <c r="AC34" s="671">
        <f t="shared" ca="1" si="167"/>
        <v>9.7903014856052656E-2</v>
      </c>
      <c r="AD34" s="671">
        <f t="shared" ca="1" si="167"/>
        <v>9.2890906146068056E-2</v>
      </c>
      <c r="AE34" s="671">
        <f t="shared" ca="1" si="167"/>
        <v>8.8648656129698009E-2</v>
      </c>
      <c r="AF34" s="671">
        <f t="shared" ca="1" si="167"/>
        <v>8.455196092970263E-2</v>
      </c>
      <c r="AG34" s="671">
        <f t="shared" ca="1" si="167"/>
        <v>8.0085231945465782E-2</v>
      </c>
    </row>
    <row r="35" spans="1:33" s="262" customFormat="1" x14ac:dyDescent="0.2">
      <c r="A35" s="462"/>
      <c r="B35" s="462" t="s">
        <v>24</v>
      </c>
      <c r="C35" s="543" t="s">
        <v>103</v>
      </c>
      <c r="D35" s="447">
        <f>'8_ZESCO_Legacy'!E113</f>
        <v>-59.821154711791927</v>
      </c>
      <c r="E35" s="447">
        <f>'8_ZESCO_Legacy'!F113</f>
        <v>-110.18405311038626</v>
      </c>
      <c r="F35" s="447">
        <f>'8_ZESCO_Legacy'!G113</f>
        <v>-309.78050401360957</v>
      </c>
      <c r="G35" s="865">
        <f>'8_ZESCO_Legacy'!H113</f>
        <v>-119.1959658051865</v>
      </c>
      <c r="H35" s="436">
        <f t="shared" ref="H35:AG35" ca="1" si="168">-(H167+H177+H188)</f>
        <v>-158.21738273171985</v>
      </c>
      <c r="I35" s="436">
        <f t="shared" ca="1" si="168"/>
        <v>-133.25783497202974</v>
      </c>
      <c r="J35" s="436">
        <f t="shared" ca="1" si="168"/>
        <v>-123.40582755015033</v>
      </c>
      <c r="K35" s="436">
        <f t="shared" ca="1" si="168"/>
        <v>-114.77617075677338</v>
      </c>
      <c r="L35" s="436">
        <f t="shared" ca="1" si="168"/>
        <v>-106.0523116110727</v>
      </c>
      <c r="M35" s="436">
        <f t="shared" ca="1" si="168"/>
        <v>-97.146172728892523</v>
      </c>
      <c r="N35" s="436">
        <f t="shared" ca="1" si="168"/>
        <v>-87.544083269159188</v>
      </c>
      <c r="O35" s="436">
        <f t="shared" ca="1" si="168"/>
        <v>-77.224550342525887</v>
      </c>
      <c r="P35" s="436">
        <f t="shared" ca="1" si="168"/>
        <v>-66.673606751011093</v>
      </c>
      <c r="Q35" s="436">
        <f t="shared" ca="1" si="168"/>
        <v>-55.891118126554304</v>
      </c>
      <c r="R35" s="436">
        <f t="shared" ca="1" si="168"/>
        <v>-44.876834899310531</v>
      </c>
      <c r="S35" s="436">
        <f t="shared" ca="1" si="168"/>
        <v>-32.547982296207024</v>
      </c>
      <c r="T35" s="436">
        <f t="shared" ca="1" si="168"/>
        <v>-20.936212310839846</v>
      </c>
      <c r="U35" s="436">
        <f t="shared" ca="1" si="168"/>
        <v>-15.170899113333888</v>
      </c>
      <c r="V35" s="436">
        <f t="shared" ca="1" si="168"/>
        <v>-13.336290528366336</v>
      </c>
      <c r="W35" s="436">
        <f t="shared" ca="1" si="168"/>
        <v>-11.501681943398783</v>
      </c>
      <c r="X35" s="436">
        <f t="shared" ca="1" si="168"/>
        <v>-9.6670733584312316</v>
      </c>
      <c r="Y35" s="436">
        <f t="shared" ca="1" si="168"/>
        <v>-8.0015866047792219</v>
      </c>
      <c r="Z35" s="436">
        <f t="shared" ca="1" si="168"/>
        <v>-6.5052216824427553</v>
      </c>
      <c r="AA35" s="436">
        <f t="shared" ca="1" si="168"/>
        <v>-5.0986768942460339</v>
      </c>
      <c r="AB35" s="436">
        <f t="shared" ca="1" si="168"/>
        <v>-3.8705260144999798</v>
      </c>
      <c r="AC35" s="436">
        <f t="shared" ca="1" si="168"/>
        <v>-2.8182411983636406</v>
      </c>
      <c r="AD35" s="436">
        <f t="shared" ca="1" si="168"/>
        <v>-1.9390839916937597</v>
      </c>
      <c r="AE35" s="436">
        <f t="shared" ca="1" si="168"/>
        <v>-1.229371682111529</v>
      </c>
      <c r="AF35" s="436">
        <f t="shared" ca="1" si="168"/>
        <v>-0.68488351995022734</v>
      </c>
      <c r="AG35" s="436">
        <f t="shared" ca="1" si="168"/>
        <v>-0.30148845402360008</v>
      </c>
    </row>
    <row r="36" spans="1:33" ht="16" x14ac:dyDescent="0.2">
      <c r="A36" s="462"/>
      <c r="B36" s="437" t="s">
        <v>25</v>
      </c>
      <c r="C36" s="562" t="s">
        <v>103</v>
      </c>
      <c r="D36" s="440">
        <f t="shared" ref="D36" si="169">D33+D35</f>
        <v>676.16644262386762</v>
      </c>
      <c r="E36" s="440">
        <f t="shared" ref="E36:AG36" si="170">E33+E35</f>
        <v>-69.127177759678119</v>
      </c>
      <c r="F36" s="440">
        <f t="shared" si="170"/>
        <v>-2014.5298278450728</v>
      </c>
      <c r="G36" s="863">
        <f t="shared" si="170"/>
        <v>-719.20209972018438</v>
      </c>
      <c r="H36" s="440">
        <f t="shared" ca="1" si="170"/>
        <v>335.85461699964031</v>
      </c>
      <c r="I36" s="440">
        <f t="shared" ca="1" si="170"/>
        <v>365.17578740613015</v>
      </c>
      <c r="J36" s="440">
        <f t="shared" ca="1" si="170"/>
        <v>380.56552659886313</v>
      </c>
      <c r="K36" s="440">
        <f t="shared" ca="1" si="170"/>
        <v>394.99740606519822</v>
      </c>
      <c r="L36" s="440">
        <f t="shared" ca="1" si="170"/>
        <v>409.99455683808992</v>
      </c>
      <c r="M36" s="440">
        <f t="shared" ca="1" si="170"/>
        <v>425.51503402707129</v>
      </c>
      <c r="N36" s="440">
        <f t="shared" ca="1" si="170"/>
        <v>438.41043478382255</v>
      </c>
      <c r="O36" s="440">
        <f t="shared" ca="1" si="170"/>
        <v>452.04067535446546</v>
      </c>
      <c r="P36" s="440">
        <f t="shared" ca="1" si="170"/>
        <v>465.89693676012996</v>
      </c>
      <c r="Q36" s="440">
        <f t="shared" ca="1" si="170"/>
        <v>479.97590485889481</v>
      </c>
      <c r="R36" s="440">
        <f t="shared" ca="1" si="170"/>
        <v>494.27124530596268</v>
      </c>
      <c r="S36" s="440">
        <f t="shared" ca="1" si="170"/>
        <v>509.82834944856836</v>
      </c>
      <c r="T36" s="440">
        <f t="shared" ca="1" si="170"/>
        <v>524.6322662749651</v>
      </c>
      <c r="U36" s="440">
        <f t="shared" ca="1" si="170"/>
        <v>533.6331182548945</v>
      </c>
      <c r="V36" s="440">
        <f t="shared" ca="1" si="170"/>
        <v>538.696890860758</v>
      </c>
      <c r="W36" s="440">
        <f t="shared" ca="1" si="170"/>
        <v>543.76003678669883</v>
      </c>
      <c r="X36" s="440">
        <f t="shared" ca="1" si="170"/>
        <v>548.89035339451107</v>
      </c>
      <c r="Y36" s="440">
        <f t="shared" ca="1" si="170"/>
        <v>553.84622338489294</v>
      </c>
      <c r="Z36" s="440">
        <f t="shared" ca="1" si="170"/>
        <v>558.2217686184257</v>
      </c>
      <c r="AA36" s="440">
        <f t="shared" ca="1" si="170"/>
        <v>550.7723749861309</v>
      </c>
      <c r="AB36" s="440">
        <f t="shared" ca="1" si="170"/>
        <v>555.27265379923995</v>
      </c>
      <c r="AC36" s="440">
        <f t="shared" ca="1" si="170"/>
        <v>559.5914845508745</v>
      </c>
      <c r="AD36" s="440">
        <f t="shared" ca="1" si="170"/>
        <v>563.66149939319519</v>
      </c>
      <c r="AE36" s="440">
        <f t="shared" ca="1" si="170"/>
        <v>567.62422849967402</v>
      </c>
      <c r="AF36" s="440">
        <f t="shared" ca="1" si="170"/>
        <v>571.41592108442308</v>
      </c>
      <c r="AG36" s="440">
        <f t="shared" ca="1" si="170"/>
        <v>574.96169259575061</v>
      </c>
    </row>
    <row r="37" spans="1:33" s="475" customFormat="1" x14ac:dyDescent="0.2">
      <c r="A37" s="462"/>
      <c r="B37" s="474" t="s">
        <v>26</v>
      </c>
      <c r="C37" s="548" t="s">
        <v>8</v>
      </c>
      <c r="D37" s="659">
        <f>'5_Assumptions'!$D$265</f>
        <v>0.35</v>
      </c>
      <c r="E37" s="659">
        <f>'5_Assumptions'!$D$265</f>
        <v>0.35</v>
      </c>
      <c r="F37" s="659">
        <f>'5_Assumptions'!$D$265</f>
        <v>0.35</v>
      </c>
      <c r="G37" s="870">
        <f>'5_Assumptions'!$D$265</f>
        <v>0.35</v>
      </c>
      <c r="H37" s="659">
        <f>'5_Assumptions'!$D$265</f>
        <v>0.35</v>
      </c>
      <c r="I37" s="659">
        <f>'5_Assumptions'!$D$265</f>
        <v>0.35</v>
      </c>
      <c r="J37" s="659">
        <f>'5_Assumptions'!$D$265</f>
        <v>0.35</v>
      </c>
      <c r="K37" s="659">
        <f>'5_Assumptions'!$D$265</f>
        <v>0.35</v>
      </c>
      <c r="L37" s="659">
        <f>'5_Assumptions'!$D$265</f>
        <v>0.35</v>
      </c>
      <c r="M37" s="659">
        <f>'5_Assumptions'!$D$265</f>
        <v>0.35</v>
      </c>
      <c r="N37" s="659">
        <f>'5_Assumptions'!$D$265</f>
        <v>0.35</v>
      </c>
      <c r="O37" s="659">
        <f>'5_Assumptions'!$D$265</f>
        <v>0.35</v>
      </c>
      <c r="P37" s="659">
        <f>'5_Assumptions'!$D$265</f>
        <v>0.35</v>
      </c>
      <c r="Q37" s="659">
        <f>'5_Assumptions'!$D$265</f>
        <v>0.35</v>
      </c>
      <c r="R37" s="659">
        <f>'5_Assumptions'!$D$265</f>
        <v>0.35</v>
      </c>
      <c r="S37" s="659">
        <f>'5_Assumptions'!$D$265</f>
        <v>0.35</v>
      </c>
      <c r="T37" s="659">
        <f>'5_Assumptions'!$D$265</f>
        <v>0.35</v>
      </c>
      <c r="U37" s="659">
        <f>'5_Assumptions'!$D$265</f>
        <v>0.35</v>
      </c>
      <c r="V37" s="659">
        <f>'5_Assumptions'!$D$265</f>
        <v>0.35</v>
      </c>
      <c r="W37" s="659">
        <f>'5_Assumptions'!$D$265</f>
        <v>0.35</v>
      </c>
      <c r="X37" s="659">
        <f>'5_Assumptions'!$D$265</f>
        <v>0.35</v>
      </c>
      <c r="Y37" s="659">
        <f>'5_Assumptions'!$D$265</f>
        <v>0.35</v>
      </c>
      <c r="Z37" s="659">
        <f>'5_Assumptions'!$D$265</f>
        <v>0.35</v>
      </c>
      <c r="AA37" s="659">
        <f>'5_Assumptions'!$D$265</f>
        <v>0.35</v>
      </c>
      <c r="AB37" s="659">
        <f>'5_Assumptions'!$D$265</f>
        <v>0.35</v>
      </c>
      <c r="AC37" s="659">
        <f>'5_Assumptions'!$D$265</f>
        <v>0.35</v>
      </c>
      <c r="AD37" s="659">
        <f>'5_Assumptions'!$D$265</f>
        <v>0.35</v>
      </c>
      <c r="AE37" s="659">
        <f>'5_Assumptions'!$D$265</f>
        <v>0.35</v>
      </c>
      <c r="AF37" s="659">
        <f>'5_Assumptions'!$D$265</f>
        <v>0.35</v>
      </c>
      <c r="AG37" s="659">
        <f>'5_Assumptions'!$D$265</f>
        <v>0.35</v>
      </c>
    </row>
    <row r="38" spans="1:33" x14ac:dyDescent="0.2">
      <c r="A38" s="462"/>
      <c r="B38" s="462" t="s">
        <v>27</v>
      </c>
      <c r="C38" s="545" t="s">
        <v>103</v>
      </c>
      <c r="D38" s="871">
        <f>'8_ZESCO_Legacy'!E118</f>
        <v>-15.762838485793276</v>
      </c>
      <c r="E38" s="871">
        <f>'8_ZESCO_Legacy'!F118</f>
        <v>-1.5540867076596463</v>
      </c>
      <c r="F38" s="871">
        <f>'8_ZESCO_Legacy'!G118</f>
        <v>-210.65597346461513</v>
      </c>
      <c r="G38" s="872">
        <f>'8_ZESCO_Legacy'!H118</f>
        <v>-50.1854760173618</v>
      </c>
      <c r="H38" s="453">
        <f t="shared" ref="H38:AG38" ca="1" si="171">-MAX(H36+G39,0)*H37</f>
        <v>-117.54911594987411</v>
      </c>
      <c r="I38" s="453">
        <f t="shared" ca="1" si="171"/>
        <v>-127.81152559214554</v>
      </c>
      <c r="J38" s="453">
        <f t="shared" ca="1" si="171"/>
        <v>-133.19793430960209</v>
      </c>
      <c r="K38" s="453">
        <f t="shared" ca="1" si="171"/>
        <v>-138.24909212281938</v>
      </c>
      <c r="L38" s="453">
        <f t="shared" ca="1" si="171"/>
        <v>-143.49809489333146</v>
      </c>
      <c r="M38" s="453">
        <f t="shared" ca="1" si="171"/>
        <v>-148.93026190947495</v>
      </c>
      <c r="N38" s="453">
        <f t="shared" ca="1" si="171"/>
        <v>-153.44365217433787</v>
      </c>
      <c r="O38" s="453">
        <f t="shared" ca="1" si="171"/>
        <v>-158.21423637406289</v>
      </c>
      <c r="P38" s="453">
        <f t="shared" ca="1" si="171"/>
        <v>-163.06392786604547</v>
      </c>
      <c r="Q38" s="453">
        <f t="shared" ca="1" si="171"/>
        <v>-167.99156670061316</v>
      </c>
      <c r="R38" s="453">
        <f t="shared" ca="1" si="171"/>
        <v>-172.99493585708692</v>
      </c>
      <c r="S38" s="453">
        <f t="shared" ca="1" si="171"/>
        <v>-178.43992230699891</v>
      </c>
      <c r="T38" s="453">
        <f t="shared" ca="1" si="171"/>
        <v>-183.62129319623779</v>
      </c>
      <c r="U38" s="453">
        <f t="shared" ca="1" si="171"/>
        <v>-186.77159138921306</v>
      </c>
      <c r="V38" s="453">
        <f t="shared" ca="1" si="171"/>
        <v>-188.5439118012653</v>
      </c>
      <c r="W38" s="453">
        <f t="shared" ca="1" si="171"/>
        <v>-190.31601287534457</v>
      </c>
      <c r="X38" s="453">
        <f t="shared" ca="1" si="171"/>
        <v>-192.11162368807885</v>
      </c>
      <c r="Y38" s="453">
        <f t="shared" ca="1" si="171"/>
        <v>-193.84617818471253</v>
      </c>
      <c r="Z38" s="453">
        <f t="shared" ca="1" si="171"/>
        <v>-195.37761901644899</v>
      </c>
      <c r="AA38" s="453">
        <f t="shared" ca="1" si="171"/>
        <v>-192.7703312451458</v>
      </c>
      <c r="AB38" s="453">
        <f t="shared" ca="1" si="171"/>
        <v>-194.34542882973398</v>
      </c>
      <c r="AC38" s="453">
        <f t="shared" ca="1" si="171"/>
        <v>-195.85701959280607</v>
      </c>
      <c r="AD38" s="453">
        <f t="shared" ca="1" si="171"/>
        <v>-197.28152478761831</v>
      </c>
      <c r="AE38" s="453">
        <f t="shared" ca="1" si="171"/>
        <v>-198.66847997488588</v>
      </c>
      <c r="AF38" s="453">
        <f t="shared" ca="1" si="171"/>
        <v>-199.99557237954807</v>
      </c>
      <c r="AG38" s="453">
        <f t="shared" ca="1" si="171"/>
        <v>-201.23659240851271</v>
      </c>
    </row>
    <row r="39" spans="1:33" x14ac:dyDescent="0.2">
      <c r="A39" s="462"/>
      <c r="B39" s="465" t="s">
        <v>28</v>
      </c>
      <c r="C39" s="542"/>
      <c r="D39" s="873">
        <v>0</v>
      </c>
      <c r="E39" s="873">
        <v>0</v>
      </c>
      <c r="F39" s="873">
        <v>0</v>
      </c>
      <c r="G39" s="874">
        <v>0</v>
      </c>
      <c r="H39" s="445">
        <f t="shared" ref="H39:AG39" ca="1" si="172">MIN(G39+H36,0)</f>
        <v>0</v>
      </c>
      <c r="I39" s="445">
        <f t="shared" ca="1" si="172"/>
        <v>0</v>
      </c>
      <c r="J39" s="445">
        <f t="shared" ca="1" si="172"/>
        <v>0</v>
      </c>
      <c r="K39" s="445">
        <f t="shared" ca="1" si="172"/>
        <v>0</v>
      </c>
      <c r="L39" s="445">
        <f t="shared" ca="1" si="172"/>
        <v>0</v>
      </c>
      <c r="M39" s="445">
        <f t="shared" ca="1" si="172"/>
        <v>0</v>
      </c>
      <c r="N39" s="445">
        <f t="shared" ca="1" si="172"/>
        <v>0</v>
      </c>
      <c r="O39" s="445">
        <f t="shared" ca="1" si="172"/>
        <v>0</v>
      </c>
      <c r="P39" s="445">
        <f t="shared" ca="1" si="172"/>
        <v>0</v>
      </c>
      <c r="Q39" s="445">
        <f t="shared" ca="1" si="172"/>
        <v>0</v>
      </c>
      <c r="R39" s="445">
        <f t="shared" ca="1" si="172"/>
        <v>0</v>
      </c>
      <c r="S39" s="445">
        <f t="shared" ca="1" si="172"/>
        <v>0</v>
      </c>
      <c r="T39" s="445">
        <f t="shared" ca="1" si="172"/>
        <v>0</v>
      </c>
      <c r="U39" s="445">
        <f t="shared" ca="1" si="172"/>
        <v>0</v>
      </c>
      <c r="V39" s="445">
        <f t="shared" ca="1" si="172"/>
        <v>0</v>
      </c>
      <c r="W39" s="445">
        <f t="shared" ca="1" si="172"/>
        <v>0</v>
      </c>
      <c r="X39" s="445">
        <f t="shared" ca="1" si="172"/>
        <v>0</v>
      </c>
      <c r="Y39" s="445">
        <f t="shared" ca="1" si="172"/>
        <v>0</v>
      </c>
      <c r="Z39" s="445">
        <f t="shared" ca="1" si="172"/>
        <v>0</v>
      </c>
      <c r="AA39" s="445">
        <f t="shared" ca="1" si="172"/>
        <v>0</v>
      </c>
      <c r="AB39" s="445">
        <f t="shared" ca="1" si="172"/>
        <v>0</v>
      </c>
      <c r="AC39" s="445">
        <f t="shared" ca="1" si="172"/>
        <v>0</v>
      </c>
      <c r="AD39" s="445">
        <f t="shared" ca="1" si="172"/>
        <v>0</v>
      </c>
      <c r="AE39" s="445">
        <f t="shared" ca="1" si="172"/>
        <v>0</v>
      </c>
      <c r="AF39" s="445">
        <f t="shared" ca="1" si="172"/>
        <v>0</v>
      </c>
      <c r="AG39" s="445">
        <f t="shared" ca="1" si="172"/>
        <v>0</v>
      </c>
    </row>
    <row r="40" spans="1:33" ht="16" x14ac:dyDescent="0.2">
      <c r="A40" s="462"/>
      <c r="B40" s="437" t="s">
        <v>29</v>
      </c>
      <c r="C40" s="562" t="s">
        <v>103</v>
      </c>
      <c r="D40" s="440">
        <f t="shared" ref="D40" si="173">D36+D38</f>
        <v>660.40360413807434</v>
      </c>
      <c r="E40" s="440">
        <f t="shared" ref="E40:AG40" si="174">E36+E38</f>
        <v>-70.681264467337769</v>
      </c>
      <c r="F40" s="440">
        <f t="shared" si="174"/>
        <v>-2225.185801309688</v>
      </c>
      <c r="G40" s="863">
        <f t="shared" si="174"/>
        <v>-769.38757573754617</v>
      </c>
      <c r="H40" s="440">
        <f t="shared" ca="1" si="174"/>
        <v>218.30550104976621</v>
      </c>
      <c r="I40" s="440">
        <f t="shared" ca="1" si="174"/>
        <v>237.36426181398463</v>
      </c>
      <c r="J40" s="440">
        <f t="shared" ca="1" si="174"/>
        <v>247.36759228926104</v>
      </c>
      <c r="K40" s="440">
        <f t="shared" ca="1" si="174"/>
        <v>256.74831394237884</v>
      </c>
      <c r="L40" s="440">
        <f t="shared" ca="1" si="174"/>
        <v>266.49646194475849</v>
      </c>
      <c r="M40" s="440">
        <f t="shared" ca="1" si="174"/>
        <v>276.58477211759634</v>
      </c>
      <c r="N40" s="440">
        <f t="shared" ca="1" si="174"/>
        <v>284.96678260948465</v>
      </c>
      <c r="O40" s="440">
        <f t="shared" ca="1" si="174"/>
        <v>293.8264389804026</v>
      </c>
      <c r="P40" s="440">
        <f t="shared" ca="1" si="174"/>
        <v>302.83300889408451</v>
      </c>
      <c r="Q40" s="440">
        <f t="shared" ca="1" si="174"/>
        <v>311.98433815828162</v>
      </c>
      <c r="R40" s="440">
        <f t="shared" ca="1" si="174"/>
        <v>321.27630944887574</v>
      </c>
      <c r="S40" s="440">
        <f t="shared" ca="1" si="174"/>
        <v>331.38842714156942</v>
      </c>
      <c r="T40" s="440">
        <f t="shared" ca="1" si="174"/>
        <v>341.01097307872732</v>
      </c>
      <c r="U40" s="440">
        <f t="shared" ca="1" si="174"/>
        <v>346.86152686568141</v>
      </c>
      <c r="V40" s="440">
        <f t="shared" ca="1" si="174"/>
        <v>350.15297905949274</v>
      </c>
      <c r="W40" s="440">
        <f t="shared" ca="1" si="174"/>
        <v>353.44402391135429</v>
      </c>
      <c r="X40" s="440">
        <f t="shared" ca="1" si="174"/>
        <v>356.77872970643222</v>
      </c>
      <c r="Y40" s="440">
        <f t="shared" ca="1" si="174"/>
        <v>360.00004520018041</v>
      </c>
      <c r="Z40" s="440">
        <f t="shared" ca="1" si="174"/>
        <v>362.84414960197671</v>
      </c>
      <c r="AA40" s="440">
        <f t="shared" ca="1" si="174"/>
        <v>358.00204374098507</v>
      </c>
      <c r="AB40" s="440">
        <f t="shared" ca="1" si="174"/>
        <v>360.92722496950597</v>
      </c>
      <c r="AC40" s="440">
        <f t="shared" ca="1" si="174"/>
        <v>363.73446495806843</v>
      </c>
      <c r="AD40" s="440">
        <f t="shared" ca="1" si="174"/>
        <v>366.37997460557688</v>
      </c>
      <c r="AE40" s="440">
        <f t="shared" ca="1" si="174"/>
        <v>368.95574852478813</v>
      </c>
      <c r="AF40" s="440">
        <f t="shared" ca="1" si="174"/>
        <v>371.42034870487498</v>
      </c>
      <c r="AG40" s="440">
        <f t="shared" ca="1" si="174"/>
        <v>373.7251001872379</v>
      </c>
    </row>
    <row r="41" spans="1:33" s="472" customFormat="1" x14ac:dyDescent="0.2">
      <c r="A41" s="462"/>
      <c r="B41" s="465" t="s">
        <v>19</v>
      </c>
      <c r="C41" s="542" t="s">
        <v>8</v>
      </c>
      <c r="D41" s="672">
        <f>IFERROR(D40/ABS(D9),0)</f>
        <v>0.33561360546672336</v>
      </c>
      <c r="E41" s="672">
        <f>IFERROR(E40/ABS(E9),0)</f>
        <v>-7.6625691427697401E-2</v>
      </c>
      <c r="F41" s="672">
        <f>IFERROR(F40/ABS(F9),0)</f>
        <v>-1.9062517678335655</v>
      </c>
      <c r="G41" s="866">
        <f>IFERROR(G40/ABS(G9),0)</f>
        <v>-0.49804865492160461</v>
      </c>
      <c r="H41" s="672">
        <f ca="1">IFERROR(H40/ABS(H9),0)</f>
        <v>0.10381301427683688</v>
      </c>
      <c r="I41" s="672">
        <f t="shared" ref="I41:AG41" ca="1" si="175">IFERROR(I40/I9,0)</f>
        <v>0.11482396818562543</v>
      </c>
      <c r="J41" s="672">
        <f t="shared" ca="1" si="175"/>
        <v>0.1135354538662366</v>
      </c>
      <c r="K41" s="672">
        <f t="shared" ca="1" si="175"/>
        <v>0.1116996584052066</v>
      </c>
      <c r="L41" s="672">
        <f t="shared" ca="1" si="175"/>
        <v>0.10972502884264244</v>
      </c>
      <c r="M41" s="672">
        <f t="shared" ca="1" si="175"/>
        <v>0.10762312816372206</v>
      </c>
      <c r="N41" s="672">
        <f t="shared" ca="1" si="175"/>
        <v>0.10524846436753815</v>
      </c>
      <c r="O41" s="672">
        <f t="shared" ca="1" si="175"/>
        <v>0.10304163312049239</v>
      </c>
      <c r="P41" s="672">
        <f t="shared" ca="1" si="175"/>
        <v>0.10087899609373244</v>
      </c>
      <c r="Q41" s="672">
        <f t="shared" ca="1" si="175"/>
        <v>9.8771261267512248E-2</v>
      </c>
      <c r="R41" s="672">
        <f t="shared" ca="1" si="175"/>
        <v>9.672651325186056E-2</v>
      </c>
      <c r="S41" s="672">
        <f t="shared" ca="1" si="175"/>
        <v>9.4791456474032226E-2</v>
      </c>
      <c r="T41" s="672">
        <f t="shared" ca="1" si="175"/>
        <v>9.2596715113847233E-2</v>
      </c>
      <c r="U41" s="672">
        <f t="shared" ca="1" si="175"/>
        <v>8.9899814333939981E-2</v>
      </c>
      <c r="V41" s="672">
        <f t="shared" ca="1" si="175"/>
        <v>8.6567205889090698E-2</v>
      </c>
      <c r="W41" s="672">
        <f t="shared" ca="1" si="175"/>
        <v>8.3298492093050208E-2</v>
      </c>
      <c r="X41" s="672">
        <f t="shared" ca="1" si="175"/>
        <v>8.0119156336471903E-2</v>
      </c>
      <c r="Y41" s="672">
        <f t="shared" ca="1" si="175"/>
        <v>7.6982009051915795E-2</v>
      </c>
      <c r="Z41" s="672">
        <f t="shared" ca="1" si="175"/>
        <v>7.3388353207579263E-2</v>
      </c>
      <c r="AA41" s="672">
        <f t="shared" ca="1" si="175"/>
        <v>6.9029273399322147E-2</v>
      </c>
      <c r="AB41" s="672">
        <f t="shared" ca="1" si="175"/>
        <v>6.6143723257892709E-2</v>
      </c>
      <c r="AC41" s="672">
        <f t="shared" ca="1" si="175"/>
        <v>6.3318074165605545E-2</v>
      </c>
      <c r="AD41" s="672">
        <f t="shared" ca="1" si="175"/>
        <v>6.0172087573194505E-2</v>
      </c>
      <c r="AE41" s="672">
        <f t="shared" ca="1" si="175"/>
        <v>5.7497098141942211E-2</v>
      </c>
      <c r="AF41" s="672">
        <f t="shared" ca="1" si="175"/>
        <v>5.4892981375735429E-2</v>
      </c>
      <c r="AG41" s="672">
        <f t="shared" ca="1" si="175"/>
        <v>5.2028119160554664E-2</v>
      </c>
    </row>
    <row r="42" spans="1:33" x14ac:dyDescent="0.2">
      <c r="A42" s="462"/>
      <c r="B42" s="462"/>
      <c r="C42" s="545"/>
      <c r="D42" s="442"/>
      <c r="E42" s="442"/>
      <c r="F42" s="442"/>
      <c r="G42" s="451"/>
      <c r="H42" s="442"/>
      <c r="I42" s="442"/>
      <c r="J42" s="442"/>
      <c r="K42" s="442"/>
      <c r="L42" s="442"/>
      <c r="M42" s="442"/>
      <c r="N42" s="442"/>
      <c r="O42" s="442"/>
      <c r="P42" s="442"/>
      <c r="Q42" s="442"/>
      <c r="R42" s="442"/>
      <c r="S42" s="442"/>
      <c r="T42" s="442"/>
      <c r="U42" s="442"/>
      <c r="V42" s="442"/>
      <c r="W42" s="442"/>
      <c r="X42" s="442"/>
      <c r="Y42" s="442"/>
      <c r="Z42" s="442"/>
      <c r="AA42" s="442"/>
      <c r="AB42" s="442"/>
      <c r="AC42" s="442"/>
      <c r="AD42" s="442"/>
      <c r="AE42" s="442"/>
      <c r="AF42" s="442"/>
      <c r="AG42" s="442"/>
    </row>
    <row r="43" spans="1:33" ht="17" thickBot="1" x14ac:dyDescent="0.25">
      <c r="A43" s="438" t="s">
        <v>30</v>
      </c>
      <c r="B43" s="444"/>
      <c r="C43" s="561" t="s">
        <v>0</v>
      </c>
      <c r="D43" s="899">
        <f t="shared" ref="D43:AG43" si="176">D7</f>
        <v>2021</v>
      </c>
      <c r="E43" s="900">
        <f t="shared" si="176"/>
        <v>2022</v>
      </c>
      <c r="F43" s="900">
        <f t="shared" si="176"/>
        <v>2023</v>
      </c>
      <c r="G43" s="901">
        <f t="shared" si="176"/>
        <v>2024</v>
      </c>
      <c r="H43" s="900">
        <f t="shared" si="176"/>
        <v>2025</v>
      </c>
      <c r="I43" s="900">
        <f t="shared" si="176"/>
        <v>2026</v>
      </c>
      <c r="J43" s="900">
        <f t="shared" si="176"/>
        <v>2027</v>
      </c>
      <c r="K43" s="900">
        <f t="shared" si="176"/>
        <v>2028</v>
      </c>
      <c r="L43" s="900">
        <f t="shared" si="176"/>
        <v>2029</v>
      </c>
      <c r="M43" s="900">
        <f t="shared" si="176"/>
        <v>2030</v>
      </c>
      <c r="N43" s="900">
        <f t="shared" si="176"/>
        <v>2031</v>
      </c>
      <c r="O43" s="900">
        <f t="shared" si="176"/>
        <v>2032</v>
      </c>
      <c r="P43" s="900">
        <f t="shared" si="176"/>
        <v>2033</v>
      </c>
      <c r="Q43" s="900">
        <f t="shared" si="176"/>
        <v>2034</v>
      </c>
      <c r="R43" s="900">
        <f t="shared" si="176"/>
        <v>2035</v>
      </c>
      <c r="S43" s="900">
        <f t="shared" si="176"/>
        <v>2036</v>
      </c>
      <c r="T43" s="900">
        <f t="shared" si="176"/>
        <v>2037</v>
      </c>
      <c r="U43" s="900">
        <f t="shared" si="176"/>
        <v>2038</v>
      </c>
      <c r="V43" s="900">
        <f t="shared" si="176"/>
        <v>2039</v>
      </c>
      <c r="W43" s="900">
        <f t="shared" si="176"/>
        <v>2040</v>
      </c>
      <c r="X43" s="900">
        <f t="shared" si="176"/>
        <v>2041</v>
      </c>
      <c r="Y43" s="900">
        <f t="shared" si="176"/>
        <v>2042</v>
      </c>
      <c r="Z43" s="900">
        <f t="shared" si="176"/>
        <v>2043</v>
      </c>
      <c r="AA43" s="900">
        <f t="shared" si="176"/>
        <v>2044</v>
      </c>
      <c r="AB43" s="900">
        <f t="shared" si="176"/>
        <v>2045</v>
      </c>
      <c r="AC43" s="900">
        <f t="shared" si="176"/>
        <v>2046</v>
      </c>
      <c r="AD43" s="900">
        <f t="shared" si="176"/>
        <v>2047</v>
      </c>
      <c r="AE43" s="900">
        <f t="shared" si="176"/>
        <v>2048</v>
      </c>
      <c r="AF43" s="900">
        <f t="shared" si="176"/>
        <v>2049</v>
      </c>
      <c r="AG43" s="900">
        <f t="shared" si="176"/>
        <v>2050</v>
      </c>
    </row>
    <row r="44" spans="1:33" ht="16" thickBot="1" x14ac:dyDescent="0.25">
      <c r="A44" s="462"/>
      <c r="B44" s="462"/>
      <c r="C44" s="545"/>
      <c r="D44" s="442"/>
      <c r="E44" s="442"/>
      <c r="F44" s="442"/>
      <c r="G44" s="451"/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2"/>
      <c r="Z44" s="442"/>
      <c r="AA44" s="442"/>
      <c r="AB44" s="442"/>
      <c r="AC44" s="442"/>
      <c r="AD44" s="442"/>
      <c r="AE44" s="442"/>
      <c r="AF44" s="442"/>
      <c r="AG44" s="442"/>
    </row>
    <row r="45" spans="1:33" s="36" customFormat="1" ht="16" thickBot="1" x14ac:dyDescent="0.25">
      <c r="A45" s="462"/>
      <c r="B45" s="476" t="s">
        <v>31</v>
      </c>
      <c r="C45" s="549" t="s">
        <v>103</v>
      </c>
      <c r="D45" s="446">
        <f t="shared" ref="D45:I45" si="177">D46+D47</f>
        <v>6863.1406123240131</v>
      </c>
      <c r="E45" s="446">
        <f t="shared" si="177"/>
        <v>6614.1736353979113</v>
      </c>
      <c r="F45" s="446">
        <f t="shared" si="177"/>
        <v>11919.918435072716</v>
      </c>
      <c r="G45" s="875">
        <f t="shared" si="177"/>
        <v>10696.280178862857</v>
      </c>
      <c r="H45" s="446">
        <f t="shared" ca="1" si="177"/>
        <v>10102.885686853826</v>
      </c>
      <c r="I45" s="446">
        <f t="shared" ca="1" si="177"/>
        <v>10167.201169664244</v>
      </c>
      <c r="J45" s="446">
        <f t="shared" ref="J45:AG45" ca="1" si="178">J46+J47</f>
        <v>10264.031969716074</v>
      </c>
      <c r="K45" s="446">
        <f t="shared" ca="1" si="178"/>
        <v>10368.090474055756</v>
      </c>
      <c r="L45" s="446">
        <f t="shared" ca="1" si="178"/>
        <v>10484.986642907428</v>
      </c>
      <c r="M45" s="446">
        <f t="shared" ca="1" si="178"/>
        <v>10611.409014681169</v>
      </c>
      <c r="N45" s="446">
        <f t="shared" ca="1" si="178"/>
        <v>10643.070203836302</v>
      </c>
      <c r="O45" s="446">
        <f t="shared" ca="1" si="178"/>
        <v>10674.68596371254</v>
      </c>
      <c r="P45" s="446">
        <f t="shared" ca="1" si="178"/>
        <v>10706.256224586523</v>
      </c>
      <c r="Q45" s="446">
        <f t="shared" ca="1" si="178"/>
        <v>10737.78091045409</v>
      </c>
      <c r="R45" s="446">
        <f t="shared" ca="1" si="178"/>
        <v>10769.259938914223</v>
      </c>
      <c r="S45" s="446">
        <f t="shared" ca="1" si="178"/>
        <v>10800.693221051137</v>
      </c>
      <c r="T45" s="446">
        <f t="shared" ca="1" si="178"/>
        <v>10832.080661314521</v>
      </c>
      <c r="U45" s="446">
        <f t="shared" ca="1" si="178"/>
        <v>10863.422157397883</v>
      </c>
      <c r="V45" s="446">
        <f t="shared" ca="1" si="178"/>
        <v>10894.717600114984</v>
      </c>
      <c r="W45" s="446">
        <f t="shared" ca="1" si="178"/>
        <v>10925.966873274323</v>
      </c>
      <c r="X45" s="446">
        <f t="shared" ca="1" si="178"/>
        <v>10957.169853551644</v>
      </c>
      <c r="Y45" s="446">
        <f t="shared" ca="1" si="178"/>
        <v>10988.326410360452</v>
      </c>
      <c r="Z45" s="446">
        <f t="shared" ca="1" si="178"/>
        <v>11019.436405720458</v>
      </c>
      <c r="AA45" s="446">
        <f t="shared" ca="1" si="178"/>
        <v>11050.499694123995</v>
      </c>
      <c r="AB45" s="446">
        <f t="shared" ca="1" si="178"/>
        <v>11081.51612240032</v>
      </c>
      <c r="AC45" s="446">
        <f t="shared" ca="1" si="178"/>
        <v>11112.485529577774</v>
      </c>
      <c r="AD45" s="446">
        <f t="shared" ca="1" si="178"/>
        <v>11143.407746743793</v>
      </c>
      <c r="AE45" s="446">
        <f t="shared" ca="1" si="178"/>
        <v>11174.282596902725</v>
      </c>
      <c r="AF45" s="446">
        <f t="shared" ca="1" si="178"/>
        <v>11205.109894831407</v>
      </c>
      <c r="AG45" s="446">
        <f t="shared" ca="1" si="178"/>
        <v>11235.889446932484</v>
      </c>
    </row>
    <row r="46" spans="1:33" x14ac:dyDescent="0.2">
      <c r="A46" s="462"/>
      <c r="B46" s="462" t="s">
        <v>32</v>
      </c>
      <c r="C46" s="545" t="s">
        <v>103</v>
      </c>
      <c r="D46" s="442">
        <f>D112</f>
        <v>6138.2032121757838</v>
      </c>
      <c r="E46" s="442">
        <f t="shared" ref="E46:AG46" si="179">E112</f>
        <v>6241.7339504579941</v>
      </c>
      <c r="F46" s="442">
        <f t="shared" si="179"/>
        <v>6378.3678260258539</v>
      </c>
      <c r="G46" s="451">
        <f t="shared" si="179"/>
        <v>6479.3691788361302</v>
      </c>
      <c r="H46" s="442">
        <f t="shared" ca="1" si="179"/>
        <v>6513.9178698821161</v>
      </c>
      <c r="I46" s="442">
        <f t="shared" ca="1" si="179"/>
        <v>6578.2333526925349</v>
      </c>
      <c r="J46" s="442">
        <f t="shared" ca="1" si="179"/>
        <v>6675.064152744364</v>
      </c>
      <c r="K46" s="442">
        <f t="shared" ca="1" si="179"/>
        <v>6779.1226570840472</v>
      </c>
      <c r="L46" s="442">
        <f t="shared" ca="1" si="179"/>
        <v>6896.0188259357174</v>
      </c>
      <c r="M46" s="442">
        <f t="shared" ca="1" si="179"/>
        <v>7022.4411977094578</v>
      </c>
      <c r="N46" s="442">
        <f t="shared" ca="1" si="179"/>
        <v>7054.1023868645907</v>
      </c>
      <c r="O46" s="442">
        <f t="shared" ca="1" si="179"/>
        <v>7085.71814674083</v>
      </c>
      <c r="P46" s="442">
        <f t="shared" ca="1" si="179"/>
        <v>7117.2884076148121</v>
      </c>
      <c r="Q46" s="442">
        <f t="shared" ca="1" si="179"/>
        <v>7148.8130934823794</v>
      </c>
      <c r="R46" s="442">
        <f t="shared" ca="1" si="179"/>
        <v>7180.2921219425125</v>
      </c>
      <c r="S46" s="442">
        <f t="shared" ca="1" si="179"/>
        <v>7211.7254040794278</v>
      </c>
      <c r="T46" s="442">
        <f t="shared" ca="1" si="179"/>
        <v>7243.1128443428115</v>
      </c>
      <c r="U46" s="442">
        <f t="shared" ca="1" si="179"/>
        <v>7274.4543404261731</v>
      </c>
      <c r="V46" s="442">
        <f t="shared" ca="1" si="179"/>
        <v>7305.7497831432738</v>
      </c>
      <c r="W46" s="442">
        <f t="shared" ca="1" si="179"/>
        <v>7336.9990563026122</v>
      </c>
      <c r="X46" s="442">
        <f t="shared" ca="1" si="179"/>
        <v>7368.2020365799353</v>
      </c>
      <c r="Y46" s="442">
        <f t="shared" ca="1" si="179"/>
        <v>7399.3585933887416</v>
      </c>
      <c r="Z46" s="442">
        <f t="shared" ca="1" si="179"/>
        <v>7430.4685887487476</v>
      </c>
      <c r="AA46" s="442">
        <f t="shared" ca="1" si="179"/>
        <v>7461.5318771522861</v>
      </c>
      <c r="AB46" s="442">
        <f t="shared" ca="1" si="179"/>
        <v>7492.5483054286115</v>
      </c>
      <c r="AC46" s="442">
        <f t="shared" ca="1" si="179"/>
        <v>7523.5177126060644</v>
      </c>
      <c r="AD46" s="442">
        <f t="shared" ca="1" si="179"/>
        <v>7554.4399297720838</v>
      </c>
      <c r="AE46" s="442">
        <f t="shared" ca="1" si="179"/>
        <v>7585.3147799310154</v>
      </c>
      <c r="AF46" s="442">
        <f t="shared" ca="1" si="179"/>
        <v>7616.1420778596967</v>
      </c>
      <c r="AG46" s="442">
        <f t="shared" ca="1" si="179"/>
        <v>7646.9216299607742</v>
      </c>
    </row>
    <row r="47" spans="1:33" x14ac:dyDescent="0.2">
      <c r="A47" s="462"/>
      <c r="B47" s="462" t="s">
        <v>1258</v>
      </c>
      <c r="C47" s="545" t="s">
        <v>103</v>
      </c>
      <c r="D47" s="442">
        <f>D56+D62+D63+D66-D46-D49</f>
        <v>724.93740014822902</v>
      </c>
      <c r="E47" s="442">
        <f>E56+E62+E63+E66-E46-E49</f>
        <v>372.43968493991719</v>
      </c>
      <c r="F47" s="442">
        <f>F56+F62+F63+F66-F46-F49</f>
        <v>5541.5506090468616</v>
      </c>
      <c r="G47" s="451">
        <f>G56+G62+G63+G66-G46-G49</f>
        <v>4216.9110000267265</v>
      </c>
      <c r="H47" s="442">
        <f ca="1">G47-H79</f>
        <v>3588.9678169717099</v>
      </c>
      <c r="I47" s="442">
        <f ca="1">$H$47</f>
        <v>3588.9678169717099</v>
      </c>
      <c r="J47" s="442">
        <f t="shared" ref="J47:AG47" ca="1" si="180">$H$47</f>
        <v>3588.9678169717099</v>
      </c>
      <c r="K47" s="442">
        <f t="shared" ca="1" si="180"/>
        <v>3588.9678169717099</v>
      </c>
      <c r="L47" s="442">
        <f t="shared" ca="1" si="180"/>
        <v>3588.9678169717099</v>
      </c>
      <c r="M47" s="442">
        <f t="shared" ca="1" si="180"/>
        <v>3588.9678169717099</v>
      </c>
      <c r="N47" s="442">
        <f t="shared" ca="1" si="180"/>
        <v>3588.9678169717099</v>
      </c>
      <c r="O47" s="442">
        <f t="shared" ca="1" si="180"/>
        <v>3588.9678169717099</v>
      </c>
      <c r="P47" s="442">
        <f t="shared" ca="1" si="180"/>
        <v>3588.9678169717099</v>
      </c>
      <c r="Q47" s="442">
        <f t="shared" ca="1" si="180"/>
        <v>3588.9678169717099</v>
      </c>
      <c r="R47" s="442">
        <f t="shared" ca="1" si="180"/>
        <v>3588.9678169717099</v>
      </c>
      <c r="S47" s="442">
        <f t="shared" ca="1" si="180"/>
        <v>3588.9678169717099</v>
      </c>
      <c r="T47" s="442">
        <f t="shared" ca="1" si="180"/>
        <v>3588.9678169717099</v>
      </c>
      <c r="U47" s="442">
        <f t="shared" ca="1" si="180"/>
        <v>3588.9678169717099</v>
      </c>
      <c r="V47" s="442">
        <f t="shared" ca="1" si="180"/>
        <v>3588.9678169717099</v>
      </c>
      <c r="W47" s="442">
        <f t="shared" ca="1" si="180"/>
        <v>3588.9678169717099</v>
      </c>
      <c r="X47" s="442">
        <f t="shared" ca="1" si="180"/>
        <v>3588.9678169717099</v>
      </c>
      <c r="Y47" s="442">
        <f t="shared" ca="1" si="180"/>
        <v>3588.9678169717099</v>
      </c>
      <c r="Z47" s="442">
        <f t="shared" ca="1" si="180"/>
        <v>3588.9678169717099</v>
      </c>
      <c r="AA47" s="442">
        <f t="shared" ca="1" si="180"/>
        <v>3588.9678169717099</v>
      </c>
      <c r="AB47" s="442">
        <f t="shared" ca="1" si="180"/>
        <v>3588.9678169717099</v>
      </c>
      <c r="AC47" s="442">
        <f t="shared" ca="1" si="180"/>
        <v>3588.9678169717099</v>
      </c>
      <c r="AD47" s="442">
        <f t="shared" ca="1" si="180"/>
        <v>3588.9678169717099</v>
      </c>
      <c r="AE47" s="442">
        <f t="shared" ca="1" si="180"/>
        <v>3588.9678169717099</v>
      </c>
      <c r="AF47" s="442">
        <f t="shared" ca="1" si="180"/>
        <v>3588.9678169717099</v>
      </c>
      <c r="AG47" s="442">
        <f t="shared" ca="1" si="180"/>
        <v>3588.9678169717099</v>
      </c>
    </row>
    <row r="48" spans="1:33" ht="16" thickBot="1" x14ac:dyDescent="0.25">
      <c r="A48" s="462"/>
      <c r="B48" s="462"/>
      <c r="C48" s="545"/>
      <c r="D48" s="517"/>
      <c r="E48" s="517"/>
      <c r="F48" s="517"/>
      <c r="G48" s="525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  <c r="AA48" s="442"/>
      <c r="AB48" s="442"/>
      <c r="AC48" s="442"/>
      <c r="AD48" s="442"/>
      <c r="AE48" s="442"/>
      <c r="AF48" s="442"/>
      <c r="AG48" s="442"/>
    </row>
    <row r="49" spans="1:33" ht="16" thickBot="1" x14ac:dyDescent="0.25">
      <c r="A49" s="462"/>
      <c r="B49" s="476" t="s">
        <v>33</v>
      </c>
      <c r="C49" s="549" t="s">
        <v>103</v>
      </c>
      <c r="D49" s="446">
        <f t="shared" ref="D49" si="181">D50+D51+D52</f>
        <v>344.5762662305653</v>
      </c>
      <c r="E49" s="446">
        <f t="shared" ref="E49:AG49" si="182">E50+E51+E52</f>
        <v>448.22880555106082</v>
      </c>
      <c r="F49" s="446">
        <f t="shared" si="182"/>
        <v>537.17812599765762</v>
      </c>
      <c r="G49" s="875">
        <f t="shared" si="182"/>
        <v>612.33210289342765</v>
      </c>
      <c r="H49" s="446">
        <f t="shared" ca="1" si="182"/>
        <v>773.36890864014777</v>
      </c>
      <c r="I49" s="446">
        <f t="shared" ca="1" si="182"/>
        <v>503.7307693301118</v>
      </c>
      <c r="J49" s="446">
        <f t="shared" ca="1" si="182"/>
        <v>509.12168414969642</v>
      </c>
      <c r="K49" s="446">
        <f t="shared" ca="1" si="182"/>
        <v>522.80621295549031</v>
      </c>
      <c r="L49" s="446">
        <f t="shared" ca="1" si="182"/>
        <v>527.36163825529513</v>
      </c>
      <c r="M49" s="446">
        <f t="shared" ca="1" si="182"/>
        <v>523.31370785604076</v>
      </c>
      <c r="N49" s="446">
        <f t="shared" ca="1" si="182"/>
        <v>486.03574668924364</v>
      </c>
      <c r="O49" s="446">
        <f t="shared" ca="1" si="182"/>
        <v>441.86819096054251</v>
      </c>
      <c r="P49" s="446">
        <f t="shared" ca="1" si="182"/>
        <v>461.0458146501748</v>
      </c>
      <c r="Q49" s="446">
        <f t="shared" ca="1" si="182"/>
        <v>493.1146201130822</v>
      </c>
      <c r="R49" s="446">
        <f t="shared" ca="1" si="182"/>
        <v>526.53363589899141</v>
      </c>
      <c r="S49" s="446">
        <f t="shared" ca="1" si="182"/>
        <v>562.48866153359586</v>
      </c>
      <c r="T49" s="446">
        <f t="shared" ca="1" si="182"/>
        <v>601.11996374481873</v>
      </c>
      <c r="U49" s="446">
        <f t="shared" ca="1" si="182"/>
        <v>632.1428508878887</v>
      </c>
      <c r="V49" s="446">
        <f t="shared" ca="1" si="182"/>
        <v>664.93938788237836</v>
      </c>
      <c r="W49" s="446">
        <f t="shared" ca="1" si="182"/>
        <v>699.60139271493711</v>
      </c>
      <c r="X49" s="446">
        <f t="shared" ca="1" si="182"/>
        <v>736.0823483030814</v>
      </c>
      <c r="Y49" s="446">
        <f t="shared" ca="1" si="182"/>
        <v>774.66833674295356</v>
      </c>
      <c r="Z49" s="446">
        <f t="shared" ca="1" si="182"/>
        <v>828.66528370247977</v>
      </c>
      <c r="AA49" s="446">
        <f t="shared" ca="1" si="182"/>
        <v>872.4895048235494</v>
      </c>
      <c r="AB49" s="446">
        <f t="shared" ca="1" si="182"/>
        <v>918.85322671168933</v>
      </c>
      <c r="AC49" s="446">
        <f t="shared" ca="1" si="182"/>
        <v>967.90881261648462</v>
      </c>
      <c r="AD49" s="446">
        <f t="shared" ca="1" si="182"/>
        <v>1036.1472697771035</v>
      </c>
      <c r="AE49" s="446">
        <f t="shared" ca="1" si="182"/>
        <v>1091.8866939035834</v>
      </c>
      <c r="AF49" s="446">
        <f t="shared" ca="1" si="182"/>
        <v>1150.8756766933893</v>
      </c>
      <c r="AG49" s="446">
        <f t="shared" ca="1" si="182"/>
        <v>1232.6201331264454</v>
      </c>
    </row>
    <row r="50" spans="1:33" s="262" customFormat="1" x14ac:dyDescent="0.2">
      <c r="A50" s="462"/>
      <c r="B50" s="462" t="s">
        <v>34</v>
      </c>
      <c r="C50" s="545" t="s">
        <v>103</v>
      </c>
      <c r="D50" s="442">
        <f>D100</f>
        <v>158.50059140608533</v>
      </c>
      <c r="E50" s="442">
        <f>E100</f>
        <v>215.1521530138493</v>
      </c>
      <c r="F50" s="442">
        <f>F100</f>
        <v>105.12974927213685</v>
      </c>
      <c r="G50" s="451">
        <f>G100</f>
        <v>43.145979113490625</v>
      </c>
      <c r="H50" s="442">
        <f t="shared" ref="H50:AG50" ca="1" si="183">H100</f>
        <v>71.240137185766571</v>
      </c>
      <c r="I50" s="442">
        <f t="shared" ca="1" si="183"/>
        <v>233.69682990184668</v>
      </c>
      <c r="J50" s="442">
        <f t="shared" ca="1" si="183"/>
        <v>217.39543561271549</v>
      </c>
      <c r="K50" s="442">
        <f t="shared" ca="1" si="183"/>
        <v>207.82090832096611</v>
      </c>
      <c r="L50" s="442">
        <f t="shared" ca="1" si="183"/>
        <v>186.96958502156278</v>
      </c>
      <c r="M50" s="442">
        <f t="shared" ca="1" si="183"/>
        <v>155.14589172217313</v>
      </c>
      <c r="N50" s="442">
        <f t="shared" ca="1" si="183"/>
        <v>89.958919511338223</v>
      </c>
      <c r="O50" s="442">
        <f t="shared" ca="1" si="183"/>
        <v>16.509968916781219</v>
      </c>
      <c r="P50" s="442">
        <f t="shared" ca="1" si="183"/>
        <v>5</v>
      </c>
      <c r="Q50" s="442">
        <f t="shared" ca="1" si="183"/>
        <v>5</v>
      </c>
      <c r="R50" s="442">
        <f t="shared" ca="1" si="183"/>
        <v>5</v>
      </c>
      <c r="S50" s="442">
        <f t="shared" ca="1" si="183"/>
        <v>5</v>
      </c>
      <c r="T50" s="442">
        <f t="shared" ca="1" si="183"/>
        <v>5</v>
      </c>
      <c r="U50" s="442">
        <f t="shared" ca="1" si="183"/>
        <v>5</v>
      </c>
      <c r="V50" s="442">
        <f t="shared" ca="1" si="183"/>
        <v>5</v>
      </c>
      <c r="W50" s="442">
        <f t="shared" ca="1" si="183"/>
        <v>5</v>
      </c>
      <c r="X50" s="442">
        <f t="shared" ca="1" si="183"/>
        <v>5</v>
      </c>
      <c r="Y50" s="442">
        <f t="shared" ca="1" si="183"/>
        <v>5</v>
      </c>
      <c r="Z50" s="442">
        <f t="shared" ca="1" si="183"/>
        <v>5</v>
      </c>
      <c r="AA50" s="442">
        <f t="shared" ca="1" si="183"/>
        <v>5</v>
      </c>
      <c r="AB50" s="442">
        <f t="shared" ca="1" si="183"/>
        <v>5</v>
      </c>
      <c r="AC50" s="442">
        <f t="shared" ca="1" si="183"/>
        <v>5</v>
      </c>
      <c r="AD50" s="442">
        <f t="shared" ca="1" si="183"/>
        <v>5</v>
      </c>
      <c r="AE50" s="442">
        <f t="shared" ca="1" si="183"/>
        <v>5</v>
      </c>
      <c r="AF50" s="442">
        <f t="shared" ca="1" si="183"/>
        <v>5</v>
      </c>
      <c r="AG50" s="442">
        <f t="shared" ca="1" si="183"/>
        <v>5</v>
      </c>
    </row>
    <row r="51" spans="1:33" s="262" customFormat="1" x14ac:dyDescent="0.2">
      <c r="A51" s="462"/>
      <c r="B51" s="462" t="s">
        <v>35</v>
      </c>
      <c r="C51" s="545" t="s">
        <v>103</v>
      </c>
      <c r="D51" s="442">
        <f>D116</f>
        <v>131.86375223364692</v>
      </c>
      <c r="E51" s="442">
        <f t="shared" ref="E51:AG51" si="184">E116</f>
        <v>158.50114328585002</v>
      </c>
      <c r="F51" s="442">
        <f t="shared" si="184"/>
        <v>348.43097166977111</v>
      </c>
      <c r="G51" s="451">
        <f t="shared" si="184"/>
        <v>489.6239209465266</v>
      </c>
      <c r="H51" s="442">
        <f t="shared" si="184"/>
        <v>626.99417344173446</v>
      </c>
      <c r="I51" s="442">
        <f t="shared" ca="1" si="184"/>
        <v>193.59564108181914</v>
      </c>
      <c r="J51" s="442">
        <f t="shared" ca="1" si="184"/>
        <v>210.13681080570527</v>
      </c>
      <c r="K51" s="442">
        <f t="shared" ca="1" si="184"/>
        <v>227.85166215085746</v>
      </c>
      <c r="L51" s="442">
        <f t="shared" ca="1" si="184"/>
        <v>247.28845632908792</v>
      </c>
      <c r="M51" s="442">
        <f t="shared" ca="1" si="184"/>
        <v>268.63450520675019</v>
      </c>
      <c r="N51" s="442">
        <f t="shared" ca="1" si="184"/>
        <v>289.6541486793343</v>
      </c>
      <c r="O51" s="442">
        <f t="shared" ca="1" si="184"/>
        <v>311.72832200190101</v>
      </c>
      <c r="P51" s="442">
        <f t="shared" ca="1" si="184"/>
        <v>334.88841828107689</v>
      </c>
      <c r="Q51" s="442">
        <f t="shared" ca="1" si="184"/>
        <v>359.11803536780212</v>
      </c>
      <c r="R51" s="442">
        <f t="shared" ca="1" si="184"/>
        <v>384.39659045927857</v>
      </c>
      <c r="S51" s="442">
        <f t="shared" ca="1" si="184"/>
        <v>411.63074149277736</v>
      </c>
      <c r="T51" s="442">
        <f t="shared" ca="1" si="184"/>
        <v>440.92788928427643</v>
      </c>
      <c r="U51" s="442">
        <f t="shared" ca="1" si="184"/>
        <v>461.97403292772623</v>
      </c>
      <c r="V51" s="442">
        <f t="shared" ca="1" si="184"/>
        <v>484.10022483798269</v>
      </c>
      <c r="W51" s="442">
        <f t="shared" ca="1" si="184"/>
        <v>507.35120977516118</v>
      </c>
      <c r="X51" s="442">
        <f t="shared" ca="1" si="184"/>
        <v>531.65791282979956</v>
      </c>
      <c r="Y51" s="442">
        <f t="shared" ca="1" si="184"/>
        <v>557.21811829396495</v>
      </c>
      <c r="Z51" s="442">
        <f t="shared" ca="1" si="184"/>
        <v>597.27663760097244</v>
      </c>
      <c r="AA51" s="442">
        <f t="shared" ca="1" si="184"/>
        <v>626.18424780002658</v>
      </c>
      <c r="AB51" s="442">
        <f t="shared" ca="1" si="184"/>
        <v>656.58289130097842</v>
      </c>
      <c r="AC51" s="442">
        <f t="shared" ca="1" si="184"/>
        <v>688.54955696057118</v>
      </c>
      <c r="AD51" s="442">
        <f t="shared" ca="1" si="184"/>
        <v>738.49441778676294</v>
      </c>
      <c r="AE51" s="442">
        <f t="shared" ca="1" si="184"/>
        <v>774.64887891054514</v>
      </c>
      <c r="AF51" s="442">
        <f t="shared" ca="1" si="184"/>
        <v>812.66855977107798</v>
      </c>
      <c r="AG51" s="442">
        <f t="shared" ca="1" si="184"/>
        <v>871.95966516158273</v>
      </c>
    </row>
    <row r="52" spans="1:33" s="262" customFormat="1" x14ac:dyDescent="0.2">
      <c r="A52" s="462"/>
      <c r="B52" s="462" t="s">
        <v>36</v>
      </c>
      <c r="C52" s="545" t="s">
        <v>103</v>
      </c>
      <c r="D52" s="442">
        <f t="shared" ref="D52" si="185">D117</f>
        <v>54.211922590833019</v>
      </c>
      <c r="E52" s="442">
        <f t="shared" ref="E52:AG52" si="186">E117</f>
        <v>74.57550925136151</v>
      </c>
      <c r="F52" s="442">
        <f t="shared" si="186"/>
        <v>83.6174050557496</v>
      </c>
      <c r="G52" s="451">
        <f t="shared" si="186"/>
        <v>79.562202833410453</v>
      </c>
      <c r="H52" s="442">
        <f t="shared" si="186"/>
        <v>75.134598012646791</v>
      </c>
      <c r="I52" s="442">
        <f t="shared" ca="1" si="186"/>
        <v>76.438298346445976</v>
      </c>
      <c r="J52" s="442">
        <f t="shared" ca="1" si="186"/>
        <v>81.589437731275694</v>
      </c>
      <c r="K52" s="442">
        <f t="shared" ca="1" si="186"/>
        <v>87.133642483666762</v>
      </c>
      <c r="L52" s="442">
        <f t="shared" ca="1" si="186"/>
        <v>93.103596904644405</v>
      </c>
      <c r="M52" s="442">
        <f t="shared" ca="1" si="186"/>
        <v>99.533310927117498</v>
      </c>
      <c r="N52" s="442">
        <f t="shared" ca="1" si="186"/>
        <v>106.42267849857113</v>
      </c>
      <c r="O52" s="442">
        <f t="shared" ca="1" si="186"/>
        <v>113.62990004186034</v>
      </c>
      <c r="P52" s="442">
        <f t="shared" ca="1" si="186"/>
        <v>121.15739636909791</v>
      </c>
      <c r="Q52" s="442">
        <f t="shared" ca="1" si="186"/>
        <v>128.99658474528007</v>
      </c>
      <c r="R52" s="442">
        <f t="shared" ca="1" si="186"/>
        <v>137.13704543971281</v>
      </c>
      <c r="S52" s="442">
        <f t="shared" ca="1" si="186"/>
        <v>145.85792004081847</v>
      </c>
      <c r="T52" s="442">
        <f t="shared" ca="1" si="186"/>
        <v>155.19207446054233</v>
      </c>
      <c r="U52" s="442">
        <f t="shared" ca="1" si="186"/>
        <v>165.16881796016244</v>
      </c>
      <c r="V52" s="442">
        <f t="shared" ca="1" si="186"/>
        <v>175.83916304439569</v>
      </c>
      <c r="W52" s="442">
        <f t="shared" ca="1" si="186"/>
        <v>187.25018293977601</v>
      </c>
      <c r="X52" s="442">
        <f t="shared" ca="1" si="186"/>
        <v>199.42443547328182</v>
      </c>
      <c r="Y52" s="442">
        <f t="shared" ca="1" si="186"/>
        <v>212.45021844898864</v>
      </c>
      <c r="Z52" s="442">
        <f t="shared" ca="1" si="186"/>
        <v>226.38864610150733</v>
      </c>
      <c r="AA52" s="442">
        <f t="shared" ca="1" si="186"/>
        <v>241.30525702352278</v>
      </c>
      <c r="AB52" s="442">
        <f t="shared" ca="1" si="186"/>
        <v>257.27033541071086</v>
      </c>
      <c r="AC52" s="442">
        <f t="shared" ca="1" si="186"/>
        <v>274.35925565591344</v>
      </c>
      <c r="AD52" s="442">
        <f t="shared" ca="1" si="186"/>
        <v>292.65285199034048</v>
      </c>
      <c r="AE52" s="442">
        <f t="shared" ca="1" si="186"/>
        <v>312.23781499303828</v>
      </c>
      <c r="AF52" s="442">
        <f t="shared" ca="1" si="186"/>
        <v>333.20711692231146</v>
      </c>
      <c r="AG52" s="442">
        <f t="shared" ca="1" si="186"/>
        <v>355.66046796486262</v>
      </c>
    </row>
    <row r="53" spans="1:33" s="262" customFormat="1" x14ac:dyDescent="0.2">
      <c r="A53" s="462"/>
      <c r="B53" s="462"/>
      <c r="C53" s="545"/>
      <c r="D53" s="517"/>
      <c r="E53" s="517"/>
      <c r="F53" s="517"/>
      <c r="G53" s="525"/>
      <c r="H53" s="442"/>
      <c r="I53" s="442"/>
      <c r="J53" s="442"/>
      <c r="K53" s="442"/>
      <c r="L53" s="442"/>
      <c r="M53" s="442"/>
      <c r="N53" s="442"/>
      <c r="O53" s="442"/>
      <c r="P53" s="442"/>
      <c r="Q53" s="442"/>
      <c r="R53" s="442"/>
      <c r="S53" s="442"/>
      <c r="T53" s="442"/>
      <c r="U53" s="442"/>
      <c r="V53" s="442"/>
      <c r="W53" s="442"/>
      <c r="X53" s="442"/>
      <c r="Y53" s="442"/>
      <c r="Z53" s="442"/>
      <c r="AA53" s="442"/>
      <c r="AB53" s="442"/>
      <c r="AC53" s="442"/>
      <c r="AD53" s="442"/>
      <c r="AE53" s="442"/>
      <c r="AF53" s="442"/>
      <c r="AG53" s="442"/>
    </row>
    <row r="54" spans="1:33" ht="16" x14ac:dyDescent="0.2">
      <c r="A54" s="462"/>
      <c r="B54" s="437" t="s">
        <v>37</v>
      </c>
      <c r="C54" s="562" t="s">
        <v>103</v>
      </c>
      <c r="D54" s="440">
        <f t="shared" ref="D54" si="187">D45+D49</f>
        <v>7207.7168785545782</v>
      </c>
      <c r="E54" s="440">
        <f t="shared" ref="E54:AG54" si="188">E45+E49</f>
        <v>7062.4024409489721</v>
      </c>
      <c r="F54" s="440">
        <f t="shared" si="188"/>
        <v>12457.096561070373</v>
      </c>
      <c r="G54" s="863">
        <f t="shared" si="188"/>
        <v>11308.612281756285</v>
      </c>
      <c r="H54" s="440">
        <f t="shared" ca="1" si="188"/>
        <v>10876.254595493974</v>
      </c>
      <c r="I54" s="440">
        <f t="shared" ca="1" si="188"/>
        <v>10670.931938994356</v>
      </c>
      <c r="J54" s="440">
        <f t="shared" ca="1" si="188"/>
        <v>10773.153653865771</v>
      </c>
      <c r="K54" s="440">
        <f t="shared" ca="1" si="188"/>
        <v>10890.896687011247</v>
      </c>
      <c r="L54" s="440">
        <f t="shared" ca="1" si="188"/>
        <v>11012.348281162724</v>
      </c>
      <c r="M54" s="440">
        <f t="shared" ca="1" si="188"/>
        <v>11134.72272253721</v>
      </c>
      <c r="N54" s="440">
        <f t="shared" ca="1" si="188"/>
        <v>11129.105950525545</v>
      </c>
      <c r="O54" s="440">
        <f t="shared" ca="1" si="188"/>
        <v>11116.554154673082</v>
      </c>
      <c r="P54" s="440">
        <f t="shared" ca="1" si="188"/>
        <v>11167.302039236698</v>
      </c>
      <c r="Q54" s="440">
        <f t="shared" ca="1" si="188"/>
        <v>11230.895530567172</v>
      </c>
      <c r="R54" s="440">
        <f t="shared" ca="1" si="188"/>
        <v>11295.793574813215</v>
      </c>
      <c r="S54" s="440">
        <f t="shared" ca="1" si="188"/>
        <v>11363.181882584733</v>
      </c>
      <c r="T54" s="440">
        <f t="shared" ca="1" si="188"/>
        <v>11433.20062505934</v>
      </c>
      <c r="U54" s="440">
        <f t="shared" ca="1" si="188"/>
        <v>11495.565008285772</v>
      </c>
      <c r="V54" s="440">
        <f t="shared" ca="1" si="188"/>
        <v>11559.656987997361</v>
      </c>
      <c r="W54" s="440">
        <f t="shared" ca="1" si="188"/>
        <v>11625.568265989261</v>
      </c>
      <c r="X54" s="440">
        <f t="shared" ca="1" si="188"/>
        <v>11693.252201854726</v>
      </c>
      <c r="Y54" s="440">
        <f t="shared" ca="1" si="188"/>
        <v>11762.994747103407</v>
      </c>
      <c r="Z54" s="440">
        <f t="shared" ca="1" si="188"/>
        <v>11848.101689422938</v>
      </c>
      <c r="AA54" s="440">
        <f t="shared" ca="1" si="188"/>
        <v>11922.989198947544</v>
      </c>
      <c r="AB54" s="440">
        <f t="shared" ca="1" si="188"/>
        <v>12000.36934911201</v>
      </c>
      <c r="AC54" s="440">
        <f t="shared" ca="1" si="188"/>
        <v>12080.394342194259</v>
      </c>
      <c r="AD54" s="440">
        <f t="shared" ca="1" si="188"/>
        <v>12179.555016520897</v>
      </c>
      <c r="AE54" s="440">
        <f t="shared" ca="1" si="188"/>
        <v>12266.169290806309</v>
      </c>
      <c r="AF54" s="440">
        <f t="shared" ca="1" si="188"/>
        <v>12355.985571524796</v>
      </c>
      <c r="AG54" s="440">
        <f t="shared" ca="1" si="188"/>
        <v>12468.50958005893</v>
      </c>
    </row>
    <row r="55" spans="1:33" ht="16" thickBot="1" x14ac:dyDescent="0.25">
      <c r="A55" s="462"/>
      <c r="B55" s="462"/>
      <c r="C55" s="545"/>
      <c r="D55" s="517"/>
      <c r="E55" s="517"/>
      <c r="F55" s="517"/>
      <c r="G55" s="525"/>
      <c r="H55" s="442"/>
      <c r="I55" s="442"/>
      <c r="J55" s="442"/>
      <c r="K55" s="442"/>
      <c r="L55" s="442"/>
      <c r="M55" s="442"/>
      <c r="N55" s="442"/>
      <c r="O55" s="442"/>
      <c r="P55" s="442"/>
      <c r="Q55" s="442"/>
      <c r="R55" s="442"/>
      <c r="S55" s="442"/>
      <c r="T55" s="442"/>
      <c r="U55" s="442"/>
      <c r="V55" s="442"/>
      <c r="W55" s="442"/>
      <c r="X55" s="442"/>
      <c r="Y55" s="442"/>
      <c r="Z55" s="442"/>
      <c r="AA55" s="442"/>
      <c r="AB55" s="442"/>
      <c r="AC55" s="442"/>
      <c r="AD55" s="442"/>
      <c r="AE55" s="442"/>
      <c r="AF55" s="442"/>
      <c r="AG55" s="442"/>
    </row>
    <row r="56" spans="1:33" ht="16" thickBot="1" x14ac:dyDescent="0.25">
      <c r="A56" s="462"/>
      <c r="B56" s="476" t="s">
        <v>38</v>
      </c>
      <c r="C56" s="549" t="s">
        <v>103</v>
      </c>
      <c r="D56" s="446">
        <f>D137</f>
        <v>2152.4786403707276</v>
      </c>
      <c r="E56" s="446">
        <f>E137</f>
        <v>2007.1410691060487</v>
      </c>
      <c r="F56" s="446">
        <f>F137</f>
        <v>6438.2497322608488</v>
      </c>
      <c r="G56" s="875">
        <f>G137</f>
        <v>4809.9432918723542</v>
      </c>
      <c r="H56" s="446">
        <f ca="1">H137</f>
        <v>5037.1797060884346</v>
      </c>
      <c r="I56" s="446">
        <f t="shared" ref="I56:AG56" ca="1" si="189">I137</f>
        <v>5284.702575453317</v>
      </c>
      <c r="J56" s="446">
        <f t="shared" ca="1" si="189"/>
        <v>5543.57172437807</v>
      </c>
      <c r="K56" s="446">
        <f t="shared" ca="1" si="189"/>
        <v>5812.1550684087879</v>
      </c>
      <c r="L56" s="446">
        <f t="shared" ca="1" si="189"/>
        <v>6091.0473657738466</v>
      </c>
      <c r="M56" s="446">
        <f t="shared" ca="1" si="189"/>
        <v>6380.4589275563158</v>
      </c>
      <c r="N56" s="446">
        <f t="shared" ca="1" si="189"/>
        <v>6665.4257101658004</v>
      </c>
      <c r="O56" s="446">
        <f t="shared" ca="1" si="189"/>
        <v>6959.252149146203</v>
      </c>
      <c r="P56" s="446">
        <f t="shared" ca="1" si="189"/>
        <v>7331.693986186121</v>
      </c>
      <c r="Q56" s="446">
        <f t="shared" ca="1" si="189"/>
        <v>7731.9231312365937</v>
      </c>
      <c r="R56" s="446">
        <f t="shared" ca="1" si="189"/>
        <v>8148.002324026379</v>
      </c>
      <c r="S56" s="446">
        <f t="shared" ca="1" si="189"/>
        <v>8575.2969681677914</v>
      </c>
      <c r="T56" s="446">
        <f t="shared" ca="1" si="189"/>
        <v>8938.3241171058089</v>
      </c>
      <c r="U56" s="446">
        <f t="shared" ca="1" si="189"/>
        <v>9140.0631026350984</v>
      </c>
      <c r="V56" s="446">
        <f t="shared" ca="1" si="189"/>
        <v>9340.8921445720989</v>
      </c>
      <c r="W56" s="446">
        <f t="shared" ca="1" si="189"/>
        <v>9540.7329418161262</v>
      </c>
      <c r="X56" s="446">
        <f t="shared" ca="1" si="189"/>
        <v>9739.4409091710004</v>
      </c>
      <c r="Y56" s="446">
        <f t="shared" ca="1" si="189"/>
        <v>9930.2403951463548</v>
      </c>
      <c r="Z56" s="446">
        <f t="shared" ca="1" si="189"/>
        <v>10125.851232371862</v>
      </c>
      <c r="AA56" s="446">
        <f t="shared" ca="1" si="189"/>
        <v>10283.950677542884</v>
      </c>
      <c r="AB56" s="446">
        <f t="shared" ca="1" si="189"/>
        <v>10422.912098300108</v>
      </c>
      <c r="AC56" s="446">
        <f t="shared" ca="1" si="189"/>
        <v>10542.878035492313</v>
      </c>
      <c r="AD56" s="446">
        <f t="shared" ca="1" si="189"/>
        <v>10651.933270738326</v>
      </c>
      <c r="AE56" s="446">
        <f t="shared" ca="1" si="189"/>
        <v>10734.947465127812</v>
      </c>
      <c r="AF56" s="446">
        <f t="shared" ca="1" si="189"/>
        <v>10799.723622812295</v>
      </c>
      <c r="AG56" s="446">
        <f t="shared" ca="1" si="189"/>
        <v>10855.894476730939</v>
      </c>
    </row>
    <row r="57" spans="1:33" x14ac:dyDescent="0.2">
      <c r="A57" s="462"/>
      <c r="B57" s="462" t="s">
        <v>39</v>
      </c>
      <c r="C57" s="545" t="s">
        <v>103</v>
      </c>
      <c r="D57" s="460">
        <f>'8_ZESCO_Legacy'!D137+D133</f>
        <v>0</v>
      </c>
      <c r="E57" s="442">
        <f t="shared" ref="E57:AG57" si="190">D57+E133</f>
        <v>0</v>
      </c>
      <c r="F57" s="442">
        <f t="shared" si="190"/>
        <v>0</v>
      </c>
      <c r="G57" s="451">
        <f t="shared" si="190"/>
        <v>0</v>
      </c>
      <c r="H57" s="442">
        <f t="shared" ca="1" si="190"/>
        <v>8.9309131663144292</v>
      </c>
      <c r="I57" s="442">
        <f t="shared" ca="1" si="190"/>
        <v>19.08952071721162</v>
      </c>
      <c r="J57" s="442">
        <f t="shared" ca="1" si="190"/>
        <v>30.591077352704094</v>
      </c>
      <c r="K57" s="442">
        <f t="shared" ca="1" si="190"/>
        <v>42.426107441043627</v>
      </c>
      <c r="L57" s="442">
        <f t="shared" ca="1" si="190"/>
        <v>54.821942861344461</v>
      </c>
      <c r="M57" s="442">
        <f t="shared" ca="1" si="190"/>
        <v>67.648732526217415</v>
      </c>
      <c r="N57" s="442">
        <f t="shared" ca="1" si="190"/>
        <v>67.648732526217415</v>
      </c>
      <c r="O57" s="442">
        <f t="shared" ca="1" si="190"/>
        <v>67.648732526217415</v>
      </c>
      <c r="P57" s="442">
        <f t="shared" ca="1" si="190"/>
        <v>137.25756067205066</v>
      </c>
      <c r="Q57" s="442">
        <f t="shared" ca="1" si="190"/>
        <v>225.50236756424226</v>
      </c>
      <c r="R57" s="442">
        <f t="shared" ca="1" si="190"/>
        <v>320.30525090515187</v>
      </c>
      <c r="S57" s="442">
        <f t="shared" ca="1" si="190"/>
        <v>416.21146790499461</v>
      </c>
      <c r="T57" s="442">
        <f t="shared" ca="1" si="190"/>
        <v>438.22764376428364</v>
      </c>
      <c r="U57" s="442">
        <f t="shared" ca="1" si="190"/>
        <v>438.22764376428364</v>
      </c>
      <c r="V57" s="442">
        <f t="shared" ca="1" si="190"/>
        <v>438.22764376428364</v>
      </c>
      <c r="W57" s="442">
        <f t="shared" ca="1" si="190"/>
        <v>438.22764376428364</v>
      </c>
      <c r="X57" s="442">
        <f t="shared" ca="1" si="190"/>
        <v>438.22764376428364</v>
      </c>
      <c r="Y57" s="442">
        <f t="shared" ca="1" si="190"/>
        <v>438.22764376428364</v>
      </c>
      <c r="Z57" s="442">
        <f t="shared" ca="1" si="190"/>
        <v>438.22764376428364</v>
      </c>
      <c r="AA57" s="442">
        <f t="shared" ca="1" si="190"/>
        <v>438.22764376428364</v>
      </c>
      <c r="AB57" s="442">
        <f t="shared" ca="1" si="190"/>
        <v>438.22764376428364</v>
      </c>
      <c r="AC57" s="442">
        <f t="shared" ca="1" si="190"/>
        <v>438.22764376428364</v>
      </c>
      <c r="AD57" s="442">
        <f t="shared" ca="1" si="190"/>
        <v>438.22764376428364</v>
      </c>
      <c r="AE57" s="442">
        <f t="shared" ca="1" si="190"/>
        <v>438.22764376428364</v>
      </c>
      <c r="AF57" s="442">
        <f t="shared" ca="1" si="190"/>
        <v>438.22764376428364</v>
      </c>
      <c r="AG57" s="442">
        <f t="shared" ca="1" si="190"/>
        <v>438.22764376428364</v>
      </c>
    </row>
    <row r="58" spans="1:33" x14ac:dyDescent="0.2">
      <c r="A58" s="462"/>
      <c r="B58" s="462" t="s">
        <v>40</v>
      </c>
      <c r="C58" s="545" t="s">
        <v>103</v>
      </c>
      <c r="D58" s="442">
        <f>D134-D135</f>
        <v>660.40360413807434</v>
      </c>
      <c r="E58" s="442">
        <f t="shared" ref="E58:AG58" si="191">D58+E134-E135</f>
        <v>589.72233967073657</v>
      </c>
      <c r="F58" s="442">
        <f t="shared" si="191"/>
        <v>-1635.4634616389515</v>
      </c>
      <c r="G58" s="451">
        <f t="shared" si="191"/>
        <v>-2404.8510373764975</v>
      </c>
      <c r="H58" s="442">
        <f t="shared" ca="1" si="191"/>
        <v>-2186.5455363267315</v>
      </c>
      <c r="I58" s="442">
        <f ca="1">H58+I134-I135</f>
        <v>-1949.1812745127468</v>
      </c>
      <c r="J58" s="442">
        <f t="shared" ca="1" si="191"/>
        <v>-1701.8136822234858</v>
      </c>
      <c r="K58" s="442">
        <f t="shared" ca="1" si="191"/>
        <v>-1445.0653682811069</v>
      </c>
      <c r="L58" s="442">
        <f t="shared" ca="1" si="191"/>
        <v>-1178.5689063363484</v>
      </c>
      <c r="M58" s="442">
        <f t="shared" ca="1" si="191"/>
        <v>-901.98413421875205</v>
      </c>
      <c r="N58" s="442">
        <f t="shared" ca="1" si="191"/>
        <v>-617.01735160926739</v>
      </c>
      <c r="O58" s="442">
        <f t="shared" ca="1" si="191"/>
        <v>-323.19091262886479</v>
      </c>
      <c r="P58" s="442">
        <f t="shared" ca="1" si="191"/>
        <v>-20.35790373478028</v>
      </c>
      <c r="Q58" s="442">
        <f t="shared" ca="1" si="191"/>
        <v>291.62643442350134</v>
      </c>
      <c r="R58" s="442">
        <f t="shared" ca="1" si="191"/>
        <v>612.90274387237707</v>
      </c>
      <c r="S58" s="442">
        <f t="shared" ca="1" si="191"/>
        <v>944.2911710139465</v>
      </c>
      <c r="T58" s="442">
        <f t="shared" ca="1" si="191"/>
        <v>1285.3021440926739</v>
      </c>
      <c r="U58" s="442">
        <f t="shared" ca="1" si="191"/>
        <v>1487.0411296219627</v>
      </c>
      <c r="V58" s="442">
        <f t="shared" ca="1" si="191"/>
        <v>1687.8701715589632</v>
      </c>
      <c r="W58" s="442">
        <f t="shared" ca="1" si="191"/>
        <v>1887.7109688029916</v>
      </c>
      <c r="X58" s="442">
        <f t="shared" ca="1" si="191"/>
        <v>2086.4189361578669</v>
      </c>
      <c r="Y58" s="442">
        <f t="shared" ca="1" si="191"/>
        <v>2277.2184221332213</v>
      </c>
      <c r="Z58" s="442">
        <f t="shared" ca="1" si="191"/>
        <v>2472.8292593587289</v>
      </c>
      <c r="AA58" s="442">
        <f t="shared" ca="1" si="191"/>
        <v>2630.9287045297501</v>
      </c>
      <c r="AB58" s="442">
        <f t="shared" ca="1" si="191"/>
        <v>2769.8901252869746</v>
      </c>
      <c r="AC58" s="442">
        <f t="shared" ca="1" si="191"/>
        <v>2889.8560624791789</v>
      </c>
      <c r="AD58" s="442">
        <f t="shared" ca="1" si="191"/>
        <v>2998.9112977251907</v>
      </c>
      <c r="AE58" s="442">
        <f t="shared" ca="1" si="191"/>
        <v>3081.9254921146776</v>
      </c>
      <c r="AF58" s="442">
        <f t="shared" ca="1" si="191"/>
        <v>3146.7016497991599</v>
      </c>
      <c r="AG58" s="442">
        <f t="shared" ca="1" si="191"/>
        <v>3202.8725037178042</v>
      </c>
    </row>
    <row r="59" spans="1:33" x14ac:dyDescent="0.2">
      <c r="A59" s="462"/>
      <c r="B59" s="462" t="s">
        <v>1067</v>
      </c>
      <c r="C59" s="545" t="s">
        <v>103</v>
      </c>
      <c r="D59" s="460">
        <f>'8_ZESCO_Legacy'!D139+D136</f>
        <v>1256.468926077376</v>
      </c>
      <c r="E59" s="442">
        <f t="shared" ref="E59:AG59" si="192">D59+E136</f>
        <v>1181.8126192800348</v>
      </c>
      <c r="F59" s="442">
        <f t="shared" si="192"/>
        <v>7838.1070837445232</v>
      </c>
      <c r="G59" s="451">
        <f t="shared" si="192"/>
        <v>6979.1882190935748</v>
      </c>
      <c r="H59" s="442">
        <f t="shared" si="192"/>
        <v>6979.1882190935748</v>
      </c>
      <c r="I59" s="442">
        <f t="shared" si="192"/>
        <v>6979.1882190935748</v>
      </c>
      <c r="J59" s="442">
        <f t="shared" si="192"/>
        <v>6979.1882190935748</v>
      </c>
      <c r="K59" s="442">
        <f t="shared" si="192"/>
        <v>6979.1882190935748</v>
      </c>
      <c r="L59" s="442">
        <f t="shared" si="192"/>
        <v>6979.1882190935748</v>
      </c>
      <c r="M59" s="442">
        <f t="shared" si="192"/>
        <v>6979.1882190935748</v>
      </c>
      <c r="N59" s="442">
        <f t="shared" si="192"/>
        <v>6979.1882190935748</v>
      </c>
      <c r="O59" s="442">
        <f t="shared" si="192"/>
        <v>6979.1882190935748</v>
      </c>
      <c r="P59" s="442">
        <f t="shared" si="192"/>
        <v>6979.1882190935748</v>
      </c>
      <c r="Q59" s="442">
        <f t="shared" si="192"/>
        <v>6979.1882190935748</v>
      </c>
      <c r="R59" s="442">
        <f t="shared" si="192"/>
        <v>6979.1882190935748</v>
      </c>
      <c r="S59" s="442">
        <f t="shared" si="192"/>
        <v>6979.1882190935748</v>
      </c>
      <c r="T59" s="442">
        <f t="shared" si="192"/>
        <v>6979.1882190935748</v>
      </c>
      <c r="U59" s="442">
        <f t="shared" si="192"/>
        <v>6979.1882190935748</v>
      </c>
      <c r="V59" s="442">
        <f t="shared" si="192"/>
        <v>6979.1882190935748</v>
      </c>
      <c r="W59" s="442">
        <f t="shared" si="192"/>
        <v>6979.1882190935748</v>
      </c>
      <c r="X59" s="442">
        <f t="shared" si="192"/>
        <v>6979.1882190935748</v>
      </c>
      <c r="Y59" s="442">
        <f t="shared" si="192"/>
        <v>6979.1882190935748</v>
      </c>
      <c r="Z59" s="442">
        <f t="shared" si="192"/>
        <v>6979.1882190935748</v>
      </c>
      <c r="AA59" s="442">
        <f t="shared" si="192"/>
        <v>6979.1882190935748</v>
      </c>
      <c r="AB59" s="442">
        <f t="shared" si="192"/>
        <v>6979.1882190935748</v>
      </c>
      <c r="AC59" s="442">
        <f t="shared" si="192"/>
        <v>6979.1882190935748</v>
      </c>
      <c r="AD59" s="442">
        <f t="shared" si="192"/>
        <v>6979.1882190935748</v>
      </c>
      <c r="AE59" s="442">
        <f t="shared" si="192"/>
        <v>6979.1882190935748</v>
      </c>
      <c r="AF59" s="442">
        <f t="shared" si="192"/>
        <v>6979.1882190935748</v>
      </c>
      <c r="AG59" s="442">
        <f t="shared" si="192"/>
        <v>6979.1882190935748</v>
      </c>
    </row>
    <row r="60" spans="1:33" ht="16" thickBot="1" x14ac:dyDescent="0.25">
      <c r="A60" s="462"/>
      <c r="B60" s="462"/>
      <c r="C60" s="545"/>
      <c r="D60" s="528"/>
      <c r="E60" s="528"/>
      <c r="F60" s="528"/>
      <c r="G60" s="529"/>
      <c r="H60" s="462"/>
      <c r="I60" s="462"/>
      <c r="J60" s="462"/>
      <c r="K60" s="462"/>
      <c r="L60" s="462"/>
      <c r="M60" s="462"/>
      <c r="N60" s="462"/>
      <c r="O60" s="462"/>
      <c r="P60" s="462"/>
      <c r="Q60" s="462"/>
      <c r="R60" s="462"/>
      <c r="S60" s="462"/>
      <c r="T60" s="462"/>
      <c r="U60" s="462"/>
      <c r="V60" s="462"/>
      <c r="W60" s="462"/>
      <c r="X60" s="462"/>
      <c r="Y60" s="462"/>
      <c r="Z60" s="462"/>
      <c r="AA60" s="462"/>
      <c r="AB60" s="462"/>
      <c r="AC60" s="462"/>
      <c r="AD60" s="462"/>
      <c r="AE60" s="462"/>
      <c r="AF60" s="462"/>
      <c r="AG60" s="462"/>
    </row>
    <row r="61" spans="1:33" ht="16" thickBot="1" x14ac:dyDescent="0.25">
      <c r="A61" s="462"/>
      <c r="B61" s="476" t="s">
        <v>41</v>
      </c>
      <c r="C61" s="549" t="s">
        <v>103</v>
      </c>
      <c r="D61" s="446">
        <f>D62+D63</f>
        <v>3463.7068189450129</v>
      </c>
      <c r="E61" s="446">
        <f>E62+E63</f>
        <v>3476.5429182623911</v>
      </c>
      <c r="F61" s="446">
        <f>F62+F63</f>
        <v>3620.3209932371046</v>
      </c>
      <c r="G61" s="875">
        <f t="shared" ref="G61:H61" si="193">G62+G63</f>
        <v>3760.5371569802364</v>
      </c>
      <c r="H61" s="446">
        <f t="shared" ca="1" si="193"/>
        <v>2984.2063257199034</v>
      </c>
      <c r="I61" s="446">
        <f t="shared" ref="I61" ca="1" si="194">I62+I63</f>
        <v>2783.9000101835763</v>
      </c>
      <c r="J61" s="446">
        <f t="shared" ref="J61" ca="1" si="195">J62+J63</f>
        <v>2875.0206694407539</v>
      </c>
      <c r="K61" s="446">
        <f t="shared" ref="K61" ca="1" si="196">K62+K63</f>
        <v>2966.6426253907348</v>
      </c>
      <c r="L61" s="446">
        <f t="shared" ref="L61" ca="1" si="197">L62+L63</f>
        <v>3045.6720414743222</v>
      </c>
      <c r="M61" s="446">
        <f t="shared" ref="M61" ca="1" si="198">M62+M63</f>
        <v>3108.3651186692</v>
      </c>
      <c r="N61" s="446">
        <f t="shared" ref="N61" ca="1" si="199">N62+N63</f>
        <v>3040.7012837639681</v>
      </c>
      <c r="O61" s="446">
        <f t="shared" ref="O61" ca="1" si="200">O62+O63</f>
        <v>2949.8853655680805</v>
      </c>
      <c r="P61" s="446">
        <f t="shared" ref="P61" ca="1" si="201">P62+P63</f>
        <v>2835.9393976865545</v>
      </c>
      <c r="Q61" s="446">
        <f t="shared" ref="Q61" ca="1" si="202">Q62+Q63</f>
        <v>2698.8144729022715</v>
      </c>
      <c r="R61" s="446">
        <f t="shared" ref="R61" ca="1" si="203">R62+R63</f>
        <v>2538.5095844633433</v>
      </c>
      <c r="S61" s="446">
        <f t="shared" ref="S61" ca="1" si="204">S62+S63</f>
        <v>2138.4707845071171</v>
      </c>
      <c r="T61" s="446">
        <f t="shared" ref="T61" ca="1" si="205">T62+T63</f>
        <v>1802.4506990602758</v>
      </c>
      <c r="U61" s="446">
        <f t="shared" ref="U61" ca="1" si="206">U62+U63</f>
        <v>1622.3772913338507</v>
      </c>
      <c r="V61" s="446">
        <f t="shared" ref="V61" ca="1" si="207">V62+V63</f>
        <v>1442.3038836074256</v>
      </c>
      <c r="W61" s="446">
        <f t="shared" ref="W61" ca="1" si="208">W62+W63</f>
        <v>1262.2304758810003</v>
      </c>
      <c r="X61" s="446">
        <f t="shared" ref="X61" ca="1" si="209">X62+X63</f>
        <v>1082.1570681545752</v>
      </c>
      <c r="Y61" s="446">
        <f t="shared" ref="Y61" ca="1" si="210">Y62+Y63</f>
        <v>908.84853368077165</v>
      </c>
      <c r="Z61" s="446">
        <f t="shared" ref="Z61" ca="1" si="211">Z62+Z63</f>
        <v>735.88570612745207</v>
      </c>
      <c r="AA61" s="446">
        <f t="shared" ref="AA61" ca="1" si="212">AA62+AA63</f>
        <v>593.02049872175439</v>
      </c>
      <c r="AB61" s="446">
        <f t="shared" ref="AB61" ca="1" si="213">AB62+AB63</f>
        <v>467.87004617824107</v>
      </c>
      <c r="AC61" s="446">
        <f t="shared" ref="AC61" ca="1" si="214">AC62+AC63</f>
        <v>360.17805149448651</v>
      </c>
      <c r="AD61" s="446">
        <f t="shared" ref="AD61" ca="1" si="215">AD62+AD63</f>
        <v>269.653120844265</v>
      </c>
      <c r="AE61" s="446">
        <f t="shared" ref="AE61" ca="1" si="216">AE62+AE63</f>
        <v>195.85010557804043</v>
      </c>
      <c r="AF61" s="446">
        <f t="shared" ref="AF61" ca="1" si="217">AF62+AF63</f>
        <v>138.37000441200465</v>
      </c>
      <c r="AG61" s="446">
        <f t="shared" ref="AG61" ca="1" si="218">AG62+AG63</f>
        <v>96.785608392714934</v>
      </c>
    </row>
    <row r="62" spans="1:33" x14ac:dyDescent="0.2">
      <c r="A62" s="462"/>
      <c r="B62" s="462" t="s">
        <v>20</v>
      </c>
      <c r="C62" s="550" t="s">
        <v>103</v>
      </c>
      <c r="D62" s="442">
        <f>D147+D157</f>
        <v>186.01652639778175</v>
      </c>
      <c r="E62" s="442">
        <f>E147+E157</f>
        <v>189.07899947173334</v>
      </c>
      <c r="F62" s="442">
        <f t="shared" ref="F62:H62" si="219">F147+F157</f>
        <v>199.39477110605412</v>
      </c>
      <c r="G62" s="451">
        <f>G147+G157</f>
        <v>236.76099764249679</v>
      </c>
      <c r="H62" s="442">
        <f t="shared" ca="1" si="219"/>
        <v>230.76076140233991</v>
      </c>
      <c r="I62" s="442">
        <f t="shared" ref="I62:AG62" ca="1" si="220">I147+I157</f>
        <v>250.13494516218304</v>
      </c>
      <c r="J62" s="442">
        <f t="shared" ca="1" si="220"/>
        <v>296.22615092202619</v>
      </c>
      <c r="K62" s="442">
        <f t="shared" ca="1" si="220"/>
        <v>346.05752268186927</v>
      </c>
      <c r="L62" s="442">
        <f t="shared" ca="1" si="220"/>
        <v>404.2636284417124</v>
      </c>
      <c r="M62" s="442">
        <f t="shared" ca="1" si="220"/>
        <v>467.57262620155552</v>
      </c>
      <c r="N62" s="442">
        <f t="shared" ca="1" si="220"/>
        <v>443.90058396139864</v>
      </c>
      <c r="O62" s="442">
        <f t="shared" ca="1" si="220"/>
        <v>420.22854172124175</v>
      </c>
      <c r="P62" s="442">
        <f t="shared" ca="1" si="220"/>
        <v>396.55649948108487</v>
      </c>
      <c r="Q62" s="442">
        <f t="shared" ca="1" si="220"/>
        <v>372.88445724092799</v>
      </c>
      <c r="R62" s="442">
        <f t="shared" ca="1" si="220"/>
        <v>349.2124150007711</v>
      </c>
      <c r="S62" s="442">
        <f t="shared" ca="1" si="220"/>
        <v>325.54037276061422</v>
      </c>
      <c r="T62" s="442">
        <f t="shared" ca="1" si="220"/>
        <v>301.86833052045733</v>
      </c>
      <c r="U62" s="442">
        <f t="shared" ca="1" si="220"/>
        <v>278.19628828030045</v>
      </c>
      <c r="V62" s="442">
        <f t="shared" ca="1" si="220"/>
        <v>254.52424604014359</v>
      </c>
      <c r="W62" s="442">
        <f t="shared" ca="1" si="220"/>
        <v>230.85220379998671</v>
      </c>
      <c r="X62" s="442">
        <f t="shared" ca="1" si="220"/>
        <v>207.18016155982983</v>
      </c>
      <c r="Y62" s="442">
        <f t="shared" ca="1" si="220"/>
        <v>183.50811931967294</v>
      </c>
      <c r="Z62" s="442">
        <f t="shared" ca="1" si="220"/>
        <v>160.18178399999988</v>
      </c>
      <c r="AA62" s="442">
        <f t="shared" ca="1" si="220"/>
        <v>148.98904199999987</v>
      </c>
      <c r="AB62" s="442">
        <f t="shared" ca="1" si="220"/>
        <v>137.79629999999986</v>
      </c>
      <c r="AC62" s="442">
        <f t="shared" ca="1" si="220"/>
        <v>126.60355799999986</v>
      </c>
      <c r="AD62" s="442">
        <f t="shared" ca="1" si="220"/>
        <v>115.41081599999987</v>
      </c>
      <c r="AE62" s="442">
        <f t="shared" ca="1" si="220"/>
        <v>104.21807399999987</v>
      </c>
      <c r="AF62" s="442">
        <f t="shared" ca="1" si="220"/>
        <v>93.025331999999878</v>
      </c>
      <c r="AG62" s="442">
        <f t="shared" ca="1" si="220"/>
        <v>81.832589999999882</v>
      </c>
    </row>
    <row r="63" spans="1:33" x14ac:dyDescent="0.2">
      <c r="A63" s="462"/>
      <c r="B63" s="462" t="s">
        <v>42</v>
      </c>
      <c r="C63" s="545" t="s">
        <v>103</v>
      </c>
      <c r="D63" s="442">
        <f>D164</f>
        <v>3277.6902925472309</v>
      </c>
      <c r="E63" s="442">
        <f>E164</f>
        <v>3287.4639187906578</v>
      </c>
      <c r="F63" s="442">
        <f>F164</f>
        <v>3420.9262221310505</v>
      </c>
      <c r="G63" s="451">
        <f>G164</f>
        <v>3523.7761593377395</v>
      </c>
      <c r="H63" s="442">
        <f t="shared" ref="H63" ca="1" si="221">H164+H174+H185</f>
        <v>2753.4455643175634</v>
      </c>
      <c r="I63" s="442">
        <f t="shared" ref="I63:AG63" ca="1" si="222">I164+I174+I185</f>
        <v>2533.7650650213932</v>
      </c>
      <c r="J63" s="442">
        <f t="shared" ca="1" si="222"/>
        <v>2578.7945185187277</v>
      </c>
      <c r="K63" s="442">
        <f t="shared" ca="1" si="222"/>
        <v>2620.5851027088656</v>
      </c>
      <c r="L63" s="442">
        <f t="shared" ca="1" si="222"/>
        <v>2641.40841303261</v>
      </c>
      <c r="M63" s="442">
        <f t="shared" ca="1" si="222"/>
        <v>2640.7924924676445</v>
      </c>
      <c r="N63" s="442">
        <f t="shared" ca="1" si="222"/>
        <v>2596.8006998025694</v>
      </c>
      <c r="O63" s="442">
        <f t="shared" ca="1" si="222"/>
        <v>2529.656823846839</v>
      </c>
      <c r="P63" s="442">
        <f t="shared" ca="1" si="222"/>
        <v>2439.3828982054697</v>
      </c>
      <c r="Q63" s="442">
        <f t="shared" ca="1" si="222"/>
        <v>2325.9300156613435</v>
      </c>
      <c r="R63" s="442">
        <f t="shared" ca="1" si="222"/>
        <v>2189.2971694625721</v>
      </c>
      <c r="S63" s="442">
        <f t="shared" ca="1" si="222"/>
        <v>1812.9304117465028</v>
      </c>
      <c r="T63" s="442">
        <f t="shared" ca="1" si="222"/>
        <v>1500.5823685398184</v>
      </c>
      <c r="U63" s="442">
        <f t="shared" ca="1" si="222"/>
        <v>1344.1810030535503</v>
      </c>
      <c r="V63" s="442">
        <f t="shared" ca="1" si="222"/>
        <v>1187.779637567282</v>
      </c>
      <c r="W63" s="442">
        <f t="shared" ca="1" si="222"/>
        <v>1031.3782720810136</v>
      </c>
      <c r="X63" s="442">
        <f t="shared" ca="1" si="222"/>
        <v>874.97690659474529</v>
      </c>
      <c r="Y63" s="442">
        <f t="shared" ca="1" si="222"/>
        <v>725.34041436109874</v>
      </c>
      <c r="Z63" s="442">
        <f t="shared" ca="1" si="222"/>
        <v>575.70392212745219</v>
      </c>
      <c r="AA63" s="442">
        <f t="shared" ca="1" si="222"/>
        <v>444.03145672175447</v>
      </c>
      <c r="AB63" s="442">
        <f t="shared" ca="1" si="222"/>
        <v>330.07374617824121</v>
      </c>
      <c r="AC63" s="442">
        <f t="shared" ca="1" si="222"/>
        <v>233.57449349448663</v>
      </c>
      <c r="AD63" s="442">
        <f t="shared" ca="1" si="222"/>
        <v>154.24230484426511</v>
      </c>
      <c r="AE63" s="442">
        <f t="shared" ca="1" si="222"/>
        <v>91.632031578040539</v>
      </c>
      <c r="AF63" s="442">
        <f t="shared" ca="1" si="222"/>
        <v>45.344672412004769</v>
      </c>
      <c r="AG63" s="442">
        <f t="shared" ca="1" si="222"/>
        <v>14.953018392715054</v>
      </c>
    </row>
    <row r="64" spans="1:33" ht="16" thickBot="1" x14ac:dyDescent="0.25">
      <c r="A64" s="462"/>
      <c r="B64" s="470"/>
      <c r="C64" s="545"/>
      <c r="D64" s="471"/>
      <c r="E64" s="471"/>
      <c r="F64" s="471"/>
      <c r="G64" s="530"/>
      <c r="H64" s="470"/>
      <c r="I64" s="470"/>
      <c r="J64" s="470"/>
      <c r="K64" s="470"/>
      <c r="L64" s="470"/>
      <c r="M64" s="470"/>
      <c r="N64" s="470"/>
      <c r="O64" s="470"/>
      <c r="P64" s="470"/>
      <c r="Q64" s="470"/>
      <c r="R64" s="470"/>
      <c r="S64" s="470"/>
      <c r="T64" s="470"/>
      <c r="U64" s="470"/>
      <c r="V64" s="470"/>
      <c r="W64" s="470"/>
      <c r="X64" s="470"/>
      <c r="Y64" s="470"/>
      <c r="Z64" s="470"/>
      <c r="AA64" s="470"/>
      <c r="AB64" s="470"/>
      <c r="AC64" s="470"/>
      <c r="AD64" s="470"/>
      <c r="AE64" s="470"/>
      <c r="AF64" s="470"/>
      <c r="AG64" s="470"/>
    </row>
    <row r="65" spans="1:34" ht="16" thickBot="1" x14ac:dyDescent="0.25">
      <c r="A65" s="462"/>
      <c r="B65" s="476" t="s">
        <v>43</v>
      </c>
      <c r="C65" s="549" t="s">
        <v>103</v>
      </c>
      <c r="D65" s="446">
        <f>D66+D67</f>
        <v>1591.5314192388373</v>
      </c>
      <c r="E65" s="446">
        <f>E66+E67</f>
        <v>1578.7184535805322</v>
      </c>
      <c r="F65" s="446">
        <f>F66+F67</f>
        <v>2398.5258355724195</v>
      </c>
      <c r="G65" s="875">
        <f>G66+G67</f>
        <v>2738.1318329036949</v>
      </c>
      <c r="H65" s="446">
        <f>H66+H67</f>
        <v>2854.8685636856371</v>
      </c>
      <c r="I65" s="446">
        <f t="shared" ref="I65:AG65" ca="1" si="223">I66+I67</f>
        <v>2602.3293533574652</v>
      </c>
      <c r="J65" s="446">
        <f t="shared" ca="1" si="223"/>
        <v>2354.5612600469476</v>
      </c>
      <c r="K65" s="446">
        <f t="shared" ca="1" si="223"/>
        <v>2112.0989932117245</v>
      </c>
      <c r="L65" s="446">
        <f t="shared" ca="1" si="223"/>
        <v>1875.6288739145523</v>
      </c>
      <c r="M65" s="446">
        <f t="shared" ca="1" si="223"/>
        <v>1645.8986763116918</v>
      </c>
      <c r="N65" s="446">
        <f t="shared" ca="1" si="223"/>
        <v>1422.9789565957751</v>
      </c>
      <c r="O65" s="446">
        <f t="shared" ca="1" si="223"/>
        <v>1207.4166399587989</v>
      </c>
      <c r="P65" s="446">
        <f t="shared" ca="1" si="223"/>
        <v>999.66865536402179</v>
      </c>
      <c r="Q65" s="446">
        <f t="shared" ca="1" si="223"/>
        <v>800.15792642830684</v>
      </c>
      <c r="R65" s="446">
        <f t="shared" ca="1" si="223"/>
        <v>609.28166632349257</v>
      </c>
      <c r="S65" s="446">
        <f t="shared" ca="1" si="223"/>
        <v>649.41412990982633</v>
      </c>
      <c r="T65" s="446">
        <f t="shared" ca="1" si="223"/>
        <v>692.42580889325825</v>
      </c>
      <c r="U65" s="446">
        <f t="shared" ca="1" si="223"/>
        <v>733.12461431682607</v>
      </c>
      <c r="V65" s="446">
        <f t="shared" ca="1" si="223"/>
        <v>776.46095981784049</v>
      </c>
      <c r="W65" s="446">
        <f t="shared" ca="1" si="223"/>
        <v>822.60484829213431</v>
      </c>
      <c r="X65" s="446">
        <f t="shared" ca="1" si="223"/>
        <v>871.65422452915175</v>
      </c>
      <c r="Y65" s="446">
        <f t="shared" ca="1" si="223"/>
        <v>923.90581827627921</v>
      </c>
      <c r="Z65" s="446">
        <f t="shared" ca="1" si="223"/>
        <v>986.36475092362332</v>
      </c>
      <c r="AA65" s="446">
        <f t="shared" ca="1" si="223"/>
        <v>1046.0180226829084</v>
      </c>
      <c r="AB65" s="446">
        <f t="shared" ca="1" si="223"/>
        <v>1109.5872046336617</v>
      </c>
      <c r="AC65" s="446">
        <f t="shared" ca="1" si="223"/>
        <v>1177.3382552074595</v>
      </c>
      <c r="AD65" s="446">
        <f t="shared" ca="1" si="223"/>
        <v>1257.9686249383074</v>
      </c>
      <c r="AE65" s="446">
        <f t="shared" ca="1" si="223"/>
        <v>1335.3717201004572</v>
      </c>
      <c r="AF65" s="446">
        <f t="shared" ca="1" si="223"/>
        <v>1417.8919443004979</v>
      </c>
      <c r="AG65" s="446">
        <f t="shared" ca="1" si="223"/>
        <v>1515.8294949352769</v>
      </c>
    </row>
    <row r="66" spans="1:34" x14ac:dyDescent="0.2">
      <c r="A66" s="462"/>
      <c r="B66" s="462" t="s">
        <v>44</v>
      </c>
      <c r="C66" s="545" t="s">
        <v>103</v>
      </c>
      <c r="D66" s="442">
        <f t="shared" ref="D66" si="224">D118</f>
        <v>1591.5314192388373</v>
      </c>
      <c r="E66" s="442">
        <f t="shared" ref="E66:H66" si="225">E118</f>
        <v>1578.7184535805322</v>
      </c>
      <c r="F66" s="442">
        <f t="shared" si="225"/>
        <v>2398.5258355724195</v>
      </c>
      <c r="G66" s="451">
        <f t="shared" si="225"/>
        <v>2738.1318329036949</v>
      </c>
      <c r="H66" s="442">
        <f t="shared" si="225"/>
        <v>2854.8685636856371</v>
      </c>
      <c r="I66" s="442">
        <f t="shared" ref="I66:AG66" ca="1" si="226">I118</f>
        <v>2602.3293533574652</v>
      </c>
      <c r="J66" s="442">
        <f t="shared" ca="1" si="226"/>
        <v>2354.5612600469476</v>
      </c>
      <c r="K66" s="442">
        <f t="shared" ca="1" si="226"/>
        <v>2112.0989932117245</v>
      </c>
      <c r="L66" s="442">
        <f t="shared" ca="1" si="226"/>
        <v>1875.6288739145523</v>
      </c>
      <c r="M66" s="442">
        <f t="shared" ca="1" si="226"/>
        <v>1645.8986763116918</v>
      </c>
      <c r="N66" s="442">
        <f t="shared" ca="1" si="226"/>
        <v>1422.9789565957751</v>
      </c>
      <c r="O66" s="442">
        <f t="shared" ca="1" si="226"/>
        <v>1207.4166399587989</v>
      </c>
      <c r="P66" s="442">
        <f t="shared" ca="1" si="226"/>
        <v>999.66865536402179</v>
      </c>
      <c r="Q66" s="442">
        <f t="shared" ca="1" si="226"/>
        <v>800.15792642830684</v>
      </c>
      <c r="R66" s="442">
        <f t="shared" ca="1" si="226"/>
        <v>609.28166632349257</v>
      </c>
      <c r="S66" s="442">
        <f t="shared" ca="1" si="226"/>
        <v>649.41412990982633</v>
      </c>
      <c r="T66" s="442">
        <f t="shared" ca="1" si="226"/>
        <v>692.42580889325825</v>
      </c>
      <c r="U66" s="442">
        <f t="shared" ca="1" si="226"/>
        <v>733.12461431682607</v>
      </c>
      <c r="V66" s="442">
        <f t="shared" ca="1" si="226"/>
        <v>776.46095981784049</v>
      </c>
      <c r="W66" s="442">
        <f t="shared" ca="1" si="226"/>
        <v>822.60484829213431</v>
      </c>
      <c r="X66" s="442">
        <f t="shared" ca="1" si="226"/>
        <v>871.65422452915175</v>
      </c>
      <c r="Y66" s="442">
        <f t="shared" ca="1" si="226"/>
        <v>923.90581827627921</v>
      </c>
      <c r="Z66" s="442">
        <f t="shared" ca="1" si="226"/>
        <v>986.36475092362332</v>
      </c>
      <c r="AA66" s="442">
        <f t="shared" ca="1" si="226"/>
        <v>1046.0180226829084</v>
      </c>
      <c r="AB66" s="442">
        <f t="shared" ca="1" si="226"/>
        <v>1109.5872046336617</v>
      </c>
      <c r="AC66" s="442">
        <f t="shared" ca="1" si="226"/>
        <v>1177.3382552074595</v>
      </c>
      <c r="AD66" s="442">
        <f t="shared" ca="1" si="226"/>
        <v>1257.9686249383074</v>
      </c>
      <c r="AE66" s="442">
        <f t="shared" ca="1" si="226"/>
        <v>1335.3717201004572</v>
      </c>
      <c r="AF66" s="442">
        <f t="shared" ca="1" si="226"/>
        <v>1417.8919443004979</v>
      </c>
      <c r="AG66" s="442">
        <f t="shared" ca="1" si="226"/>
        <v>1515.8294949352769</v>
      </c>
    </row>
    <row r="67" spans="1:34" x14ac:dyDescent="0.2">
      <c r="A67" s="462"/>
      <c r="B67" s="477"/>
      <c r="C67" s="551"/>
      <c r="D67" s="531"/>
      <c r="E67" s="531"/>
      <c r="F67" s="531"/>
      <c r="G67" s="532"/>
      <c r="H67" s="477"/>
      <c r="I67" s="477"/>
      <c r="J67" s="477"/>
      <c r="K67" s="477"/>
      <c r="L67" s="477"/>
      <c r="M67" s="477"/>
      <c r="N67" s="477"/>
      <c r="O67" s="477"/>
      <c r="P67" s="477"/>
      <c r="Q67" s="477"/>
      <c r="R67" s="477"/>
      <c r="S67" s="477"/>
      <c r="T67" s="477"/>
      <c r="U67" s="477"/>
      <c r="V67" s="477"/>
      <c r="W67" s="477"/>
      <c r="X67" s="477"/>
      <c r="Y67" s="477"/>
      <c r="Z67" s="477"/>
      <c r="AA67" s="477"/>
      <c r="AB67" s="477"/>
      <c r="AC67" s="477"/>
      <c r="AD67" s="477"/>
      <c r="AE67" s="477"/>
      <c r="AF67" s="477"/>
      <c r="AG67" s="477"/>
    </row>
    <row r="68" spans="1:34" ht="16" x14ac:dyDescent="0.2">
      <c r="A68" s="462"/>
      <c r="B68" s="437" t="s">
        <v>46</v>
      </c>
      <c r="C68" s="562" t="s">
        <v>103</v>
      </c>
      <c r="D68" s="440">
        <f t="shared" ref="D68:AG68" si="227">D56+D61+D65</f>
        <v>7207.7168785545782</v>
      </c>
      <c r="E68" s="440">
        <f t="shared" si="227"/>
        <v>7062.4024409489721</v>
      </c>
      <c r="F68" s="440">
        <f t="shared" si="227"/>
        <v>12457.096561070373</v>
      </c>
      <c r="G68" s="863">
        <f t="shared" si="227"/>
        <v>11308.612281756286</v>
      </c>
      <c r="H68" s="440">
        <f t="shared" ca="1" si="227"/>
        <v>10876.254595493974</v>
      </c>
      <c r="I68" s="440">
        <f t="shared" ca="1" si="227"/>
        <v>10670.931938994359</v>
      </c>
      <c r="J68" s="440">
        <f t="shared" ca="1" si="227"/>
        <v>10773.153653865771</v>
      </c>
      <c r="K68" s="440">
        <f t="shared" ca="1" si="227"/>
        <v>10890.896687011247</v>
      </c>
      <c r="L68" s="440">
        <f t="shared" ca="1" si="227"/>
        <v>11012.348281162722</v>
      </c>
      <c r="M68" s="440">
        <f t="shared" ca="1" si="227"/>
        <v>11134.722722537208</v>
      </c>
      <c r="N68" s="440">
        <f t="shared" ca="1" si="227"/>
        <v>11129.105950525543</v>
      </c>
      <c r="O68" s="440">
        <f t="shared" ca="1" si="227"/>
        <v>11116.554154673082</v>
      </c>
      <c r="P68" s="440">
        <f t="shared" ca="1" si="227"/>
        <v>11167.302039236696</v>
      </c>
      <c r="Q68" s="440">
        <f t="shared" ca="1" si="227"/>
        <v>11230.895530567172</v>
      </c>
      <c r="R68" s="440">
        <f t="shared" ca="1" si="227"/>
        <v>11295.793574813215</v>
      </c>
      <c r="S68" s="440">
        <f t="shared" ca="1" si="227"/>
        <v>11363.181882584735</v>
      </c>
      <c r="T68" s="440">
        <f t="shared" ca="1" si="227"/>
        <v>11433.200625059344</v>
      </c>
      <c r="U68" s="440">
        <f t="shared" ca="1" si="227"/>
        <v>11495.565008285776</v>
      </c>
      <c r="V68" s="440">
        <f t="shared" ca="1" si="227"/>
        <v>11559.656987997367</v>
      </c>
      <c r="W68" s="440">
        <f t="shared" ca="1" si="227"/>
        <v>11625.568265989261</v>
      </c>
      <c r="X68" s="440">
        <f t="shared" ca="1" si="227"/>
        <v>11693.252201854726</v>
      </c>
      <c r="Y68" s="440">
        <f t="shared" ca="1" si="227"/>
        <v>11762.994747103407</v>
      </c>
      <c r="Z68" s="440">
        <f t="shared" ca="1" si="227"/>
        <v>11848.101689422938</v>
      </c>
      <c r="AA68" s="440">
        <f t="shared" ca="1" si="227"/>
        <v>11922.989198947547</v>
      </c>
      <c r="AB68" s="440">
        <f t="shared" ca="1" si="227"/>
        <v>12000.36934911201</v>
      </c>
      <c r="AC68" s="440">
        <f t="shared" ca="1" si="227"/>
        <v>12080.394342194259</v>
      </c>
      <c r="AD68" s="440">
        <f t="shared" ca="1" si="227"/>
        <v>12179.555016520897</v>
      </c>
      <c r="AE68" s="440">
        <f t="shared" ca="1" si="227"/>
        <v>12266.169290806309</v>
      </c>
      <c r="AF68" s="440">
        <f t="shared" ca="1" si="227"/>
        <v>12355.985571524798</v>
      </c>
      <c r="AG68" s="440">
        <f t="shared" ca="1" si="227"/>
        <v>12468.50958005893</v>
      </c>
    </row>
    <row r="69" spans="1:34" x14ac:dyDescent="0.2">
      <c r="A69" s="462"/>
      <c r="B69" s="462"/>
      <c r="C69" s="545"/>
      <c r="D69" s="442"/>
      <c r="E69" s="442"/>
      <c r="F69" s="442"/>
      <c r="G69" s="451"/>
      <c r="H69" s="442"/>
      <c r="I69" s="442"/>
      <c r="J69" s="442"/>
      <c r="K69" s="442"/>
      <c r="L69" s="442"/>
      <c r="M69" s="442"/>
      <c r="N69" s="442"/>
      <c r="O69" s="442"/>
      <c r="P69" s="442"/>
      <c r="Q69" s="442"/>
      <c r="R69" s="442"/>
      <c r="S69" s="442"/>
      <c r="T69" s="442"/>
      <c r="U69" s="442"/>
      <c r="V69" s="442"/>
      <c r="W69" s="442"/>
      <c r="X69" s="442"/>
      <c r="Y69" s="442"/>
      <c r="Z69" s="442"/>
      <c r="AA69" s="442"/>
      <c r="AB69" s="442"/>
      <c r="AC69" s="442"/>
      <c r="AD69" s="442"/>
      <c r="AE69" s="442"/>
      <c r="AF69" s="442"/>
      <c r="AG69" s="442"/>
    </row>
    <row r="70" spans="1:34" x14ac:dyDescent="0.2">
      <c r="A70" s="462"/>
      <c r="B70" s="462"/>
      <c r="C70" s="546"/>
      <c r="D70" s="442"/>
      <c r="E70" s="442"/>
      <c r="F70" s="442"/>
      <c r="G70" s="451"/>
      <c r="H70" s="442"/>
      <c r="I70" s="442"/>
      <c r="J70" s="442"/>
      <c r="K70" s="442"/>
      <c r="L70" s="442"/>
      <c r="M70" s="442"/>
      <c r="N70" s="442"/>
      <c r="O70" s="442"/>
      <c r="P70" s="442"/>
      <c r="Q70" s="442"/>
      <c r="R70" s="442"/>
      <c r="S70" s="442"/>
      <c r="T70" s="442"/>
      <c r="U70" s="442"/>
      <c r="V70" s="442"/>
      <c r="W70" s="442"/>
      <c r="X70" s="442"/>
      <c r="Y70" s="442"/>
      <c r="Z70" s="442"/>
      <c r="AA70" s="442"/>
      <c r="AB70" s="442"/>
      <c r="AC70" s="442"/>
      <c r="AD70" s="442"/>
      <c r="AE70" s="442"/>
      <c r="AF70" s="442"/>
      <c r="AG70" s="442"/>
    </row>
    <row r="71" spans="1:34" x14ac:dyDescent="0.2">
      <c r="A71" s="462"/>
      <c r="B71" s="478" t="s">
        <v>47</v>
      </c>
      <c r="C71" s="552"/>
      <c r="D71" s="479">
        <f t="shared" ref="D71:AG71" si="228">+IF(AND((D54-D68)&lt;0.001,(D54-D68)&gt;-0.001),0,D54-D68)</f>
        <v>0</v>
      </c>
      <c r="E71" s="479">
        <f t="shared" si="228"/>
        <v>0</v>
      </c>
      <c r="F71" s="479">
        <f t="shared" si="228"/>
        <v>0</v>
      </c>
      <c r="G71" s="876">
        <f t="shared" si="228"/>
        <v>0</v>
      </c>
      <c r="H71" s="479">
        <f t="shared" ca="1" si="228"/>
        <v>0</v>
      </c>
      <c r="I71" s="479">
        <f t="shared" ca="1" si="228"/>
        <v>0</v>
      </c>
      <c r="J71" s="479">
        <f t="shared" ca="1" si="228"/>
        <v>0</v>
      </c>
      <c r="K71" s="479">
        <f t="shared" ca="1" si="228"/>
        <v>0</v>
      </c>
      <c r="L71" s="479">
        <f t="shared" ca="1" si="228"/>
        <v>0</v>
      </c>
      <c r="M71" s="479">
        <f t="shared" ca="1" si="228"/>
        <v>0</v>
      </c>
      <c r="N71" s="479">
        <f t="shared" ca="1" si="228"/>
        <v>0</v>
      </c>
      <c r="O71" s="479">
        <f t="shared" ca="1" si="228"/>
        <v>0</v>
      </c>
      <c r="P71" s="479">
        <f t="shared" ca="1" si="228"/>
        <v>0</v>
      </c>
      <c r="Q71" s="479">
        <f t="shared" ca="1" si="228"/>
        <v>0</v>
      </c>
      <c r="R71" s="479">
        <f t="shared" ca="1" si="228"/>
        <v>0</v>
      </c>
      <c r="S71" s="479">
        <f t="shared" ca="1" si="228"/>
        <v>0</v>
      </c>
      <c r="T71" s="479">
        <f t="shared" ca="1" si="228"/>
        <v>0</v>
      </c>
      <c r="U71" s="479">
        <f t="shared" ca="1" si="228"/>
        <v>0</v>
      </c>
      <c r="V71" s="479">
        <f t="shared" ca="1" si="228"/>
        <v>0</v>
      </c>
      <c r="W71" s="479">
        <f t="shared" ca="1" si="228"/>
        <v>0</v>
      </c>
      <c r="X71" s="479">
        <f t="shared" ca="1" si="228"/>
        <v>0</v>
      </c>
      <c r="Y71" s="479">
        <f t="shared" ca="1" si="228"/>
        <v>0</v>
      </c>
      <c r="Z71" s="479">
        <f t="shared" ca="1" si="228"/>
        <v>0</v>
      </c>
      <c r="AA71" s="479">
        <f t="shared" ca="1" si="228"/>
        <v>0</v>
      </c>
      <c r="AB71" s="479">
        <f t="shared" ca="1" si="228"/>
        <v>0</v>
      </c>
      <c r="AC71" s="479">
        <f t="shared" ca="1" si="228"/>
        <v>0</v>
      </c>
      <c r="AD71" s="479">
        <f t="shared" ca="1" si="228"/>
        <v>0</v>
      </c>
      <c r="AE71" s="479">
        <f t="shared" ca="1" si="228"/>
        <v>0</v>
      </c>
      <c r="AF71" s="479">
        <f t="shared" ca="1" si="228"/>
        <v>0</v>
      </c>
      <c r="AG71" s="479">
        <f t="shared" ca="1" si="228"/>
        <v>0</v>
      </c>
    </row>
    <row r="72" spans="1:34" x14ac:dyDescent="0.2">
      <c r="A72" s="462"/>
      <c r="B72" s="462"/>
      <c r="C72" s="545"/>
      <c r="D72" s="442"/>
      <c r="E72" s="442"/>
      <c r="F72" s="442"/>
      <c r="G72" s="451"/>
      <c r="H72" s="442"/>
      <c r="I72" s="442"/>
      <c r="J72" s="442"/>
      <c r="K72" s="442"/>
      <c r="L72" s="442"/>
      <c r="M72" s="442"/>
      <c r="N72" s="442"/>
      <c r="O72" s="442"/>
      <c r="P72" s="442"/>
      <c r="Q72" s="442"/>
      <c r="R72" s="442"/>
      <c r="S72" s="442"/>
      <c r="T72" s="442"/>
      <c r="U72" s="442"/>
      <c r="V72" s="442"/>
      <c r="W72" s="442"/>
      <c r="X72" s="442"/>
      <c r="Y72" s="442"/>
      <c r="Z72" s="442"/>
      <c r="AA72" s="442"/>
      <c r="AB72" s="442"/>
      <c r="AC72" s="442"/>
      <c r="AD72" s="442"/>
      <c r="AE72" s="442"/>
      <c r="AF72" s="442"/>
      <c r="AG72" s="442"/>
      <c r="AH72" s="262"/>
    </row>
    <row r="73" spans="1:34" x14ac:dyDescent="0.2">
      <c r="A73" s="519"/>
      <c r="B73" s="462"/>
      <c r="C73" s="545"/>
      <c r="D73" s="442"/>
      <c r="E73" s="442"/>
      <c r="F73" s="442"/>
      <c r="G73" s="451"/>
      <c r="H73" s="442"/>
      <c r="I73" s="442"/>
      <c r="J73" s="442"/>
      <c r="K73" s="442"/>
      <c r="L73" s="442"/>
      <c r="M73" s="442"/>
      <c r="N73" s="442"/>
      <c r="O73" s="442"/>
      <c r="P73" s="442"/>
      <c r="Q73" s="442"/>
      <c r="R73" s="442"/>
      <c r="S73" s="442"/>
      <c r="T73" s="442"/>
      <c r="U73" s="442"/>
      <c r="V73" s="442"/>
      <c r="W73" s="442"/>
      <c r="X73" s="442"/>
      <c r="Y73" s="442"/>
      <c r="Z73" s="442"/>
      <c r="AA73" s="442"/>
      <c r="AB73" s="442"/>
      <c r="AC73" s="442"/>
      <c r="AD73" s="442"/>
      <c r="AE73" s="442"/>
      <c r="AF73" s="442"/>
      <c r="AG73" s="442"/>
    </row>
    <row r="74" spans="1:34" ht="17" thickBot="1" x14ac:dyDescent="0.25">
      <c r="A74" s="438" t="s">
        <v>48</v>
      </c>
      <c r="B74" s="444"/>
      <c r="C74" s="561" t="s">
        <v>0</v>
      </c>
      <c r="D74" s="899">
        <f t="shared" ref="D74:AG74" si="229">D7</f>
        <v>2021</v>
      </c>
      <c r="E74" s="900">
        <f t="shared" si="229"/>
        <v>2022</v>
      </c>
      <c r="F74" s="900">
        <f t="shared" si="229"/>
        <v>2023</v>
      </c>
      <c r="G74" s="901">
        <f t="shared" si="229"/>
        <v>2024</v>
      </c>
      <c r="H74" s="900">
        <f t="shared" si="229"/>
        <v>2025</v>
      </c>
      <c r="I74" s="900">
        <f t="shared" si="229"/>
        <v>2026</v>
      </c>
      <c r="J74" s="900">
        <f t="shared" si="229"/>
        <v>2027</v>
      </c>
      <c r="K74" s="900">
        <f t="shared" si="229"/>
        <v>2028</v>
      </c>
      <c r="L74" s="900">
        <f t="shared" si="229"/>
        <v>2029</v>
      </c>
      <c r="M74" s="900">
        <f t="shared" si="229"/>
        <v>2030</v>
      </c>
      <c r="N74" s="900">
        <f t="shared" si="229"/>
        <v>2031</v>
      </c>
      <c r="O74" s="900">
        <f t="shared" si="229"/>
        <v>2032</v>
      </c>
      <c r="P74" s="900">
        <f t="shared" si="229"/>
        <v>2033</v>
      </c>
      <c r="Q74" s="900">
        <f t="shared" si="229"/>
        <v>2034</v>
      </c>
      <c r="R74" s="900">
        <f t="shared" si="229"/>
        <v>2035</v>
      </c>
      <c r="S74" s="900">
        <f t="shared" si="229"/>
        <v>2036</v>
      </c>
      <c r="T74" s="900">
        <f t="shared" si="229"/>
        <v>2037</v>
      </c>
      <c r="U74" s="900">
        <f t="shared" si="229"/>
        <v>2038</v>
      </c>
      <c r="V74" s="900">
        <f t="shared" si="229"/>
        <v>2039</v>
      </c>
      <c r="W74" s="900">
        <f t="shared" si="229"/>
        <v>2040</v>
      </c>
      <c r="X74" s="900">
        <f t="shared" si="229"/>
        <v>2041</v>
      </c>
      <c r="Y74" s="900">
        <f t="shared" si="229"/>
        <v>2042</v>
      </c>
      <c r="Z74" s="900">
        <f t="shared" si="229"/>
        <v>2043</v>
      </c>
      <c r="AA74" s="900">
        <f t="shared" si="229"/>
        <v>2044</v>
      </c>
      <c r="AB74" s="900">
        <f t="shared" si="229"/>
        <v>2045</v>
      </c>
      <c r="AC74" s="900">
        <f t="shared" si="229"/>
        <v>2046</v>
      </c>
      <c r="AD74" s="900">
        <f t="shared" si="229"/>
        <v>2047</v>
      </c>
      <c r="AE74" s="900">
        <f t="shared" si="229"/>
        <v>2048</v>
      </c>
      <c r="AF74" s="900">
        <f t="shared" si="229"/>
        <v>2049</v>
      </c>
      <c r="AG74" s="900">
        <f t="shared" si="229"/>
        <v>2050</v>
      </c>
    </row>
    <row r="75" spans="1:34" x14ac:dyDescent="0.2">
      <c r="A75" s="462"/>
      <c r="B75" s="462"/>
      <c r="C75" s="545"/>
      <c r="D75" s="442"/>
      <c r="E75" s="442"/>
      <c r="F75" s="442"/>
      <c r="G75" s="451"/>
      <c r="H75" s="442"/>
      <c r="I75" s="442"/>
      <c r="J75" s="442"/>
      <c r="K75" s="442"/>
      <c r="L75" s="442"/>
      <c r="M75" s="442"/>
      <c r="N75" s="442"/>
      <c r="O75" s="442"/>
      <c r="P75" s="442"/>
      <c r="Q75" s="442"/>
      <c r="R75" s="442"/>
      <c r="S75" s="442"/>
      <c r="T75" s="442"/>
      <c r="U75" s="442"/>
      <c r="V75" s="442"/>
      <c r="W75" s="442"/>
      <c r="X75" s="442"/>
      <c r="Y75" s="442"/>
      <c r="Z75" s="442"/>
      <c r="AA75" s="442"/>
      <c r="AB75" s="442"/>
      <c r="AC75" s="442"/>
      <c r="AD75" s="442"/>
      <c r="AE75" s="442"/>
      <c r="AF75" s="442"/>
      <c r="AG75" s="442"/>
    </row>
    <row r="76" spans="1:34" x14ac:dyDescent="0.2">
      <c r="A76" s="462"/>
      <c r="B76" s="520" t="s">
        <v>1427</v>
      </c>
      <c r="C76" s="545" t="s">
        <v>103</v>
      </c>
      <c r="D76" s="442">
        <f t="shared" ref="D76:AG76" si="230">D28</f>
        <v>847.47114780522327</v>
      </c>
      <c r="E76" s="442">
        <f t="shared" si="230"/>
        <v>160.32063551440214</v>
      </c>
      <c r="F76" s="442">
        <f t="shared" si="230"/>
        <v>-1594.1664472492625</v>
      </c>
      <c r="G76" s="451">
        <f t="shared" si="230"/>
        <v>-328.89047304294201</v>
      </c>
      <c r="H76" s="442">
        <f t="shared" ca="1" si="230"/>
        <v>670.09342160307767</v>
      </c>
      <c r="I76" s="442">
        <f t="shared" ca="1" si="230"/>
        <v>674.27451210001391</v>
      </c>
      <c r="J76" s="442">
        <f t="shared" ca="1" si="230"/>
        <v>678.80513574433974</v>
      </c>
      <c r="K76" s="442">
        <f t="shared" ca="1" si="230"/>
        <v>683.45077645062065</v>
      </c>
      <c r="L76" s="442">
        <f t="shared" ca="1" si="230"/>
        <v>688.27391086485625</v>
      </c>
      <c r="M76" s="442">
        <f t="shared" ca="1" si="230"/>
        <v>693.23653436389054</v>
      </c>
      <c r="N76" s="442">
        <f t="shared" ca="1" si="230"/>
        <v>697.52398296263323</v>
      </c>
      <c r="O76" s="442">
        <f t="shared" ca="1" si="230"/>
        <v>701.83316635516485</v>
      </c>
      <c r="P76" s="442">
        <f t="shared" ca="1" si="230"/>
        <v>706.14132708080865</v>
      </c>
      <c r="Q76" s="442">
        <f t="shared" ca="1" si="230"/>
        <v>710.44504562467853</v>
      </c>
      <c r="R76" s="442">
        <f t="shared" ca="1" si="230"/>
        <v>714.7377673496984</v>
      </c>
      <c r="S76" s="442">
        <f t="shared" ca="1" si="230"/>
        <v>718.9821383936677</v>
      </c>
      <c r="T76" s="442">
        <f t="shared" ca="1" si="230"/>
        <v>723.1948895917966</v>
      </c>
      <c r="U76" s="442">
        <f t="shared" ca="1" si="230"/>
        <v>727.45554773073866</v>
      </c>
      <c r="V76" s="442">
        <f t="shared" ca="1" si="230"/>
        <v>731.71437655154409</v>
      </c>
      <c r="W76" s="442">
        <f t="shared" ca="1" si="230"/>
        <v>735.97715488078313</v>
      </c>
      <c r="X76" s="442">
        <f t="shared" ca="1" si="230"/>
        <v>740.31171113007474</v>
      </c>
      <c r="Y76" s="442">
        <f t="shared" ca="1" si="230"/>
        <v>744.64558119003686</v>
      </c>
      <c r="Z76" s="442">
        <f t="shared" ca="1" si="230"/>
        <v>748.91862551309453</v>
      </c>
      <c r="AA76" s="442">
        <f t="shared" ca="1" si="230"/>
        <v>753.24913975994775</v>
      </c>
      <c r="AB76" s="442">
        <f t="shared" ca="1" si="230"/>
        <v>757.57886160630505</v>
      </c>
      <c r="AC76" s="442">
        <f t="shared" ca="1" si="230"/>
        <v>761.90776865417854</v>
      </c>
      <c r="AD76" s="442">
        <f t="shared" ca="1" si="230"/>
        <v>766.16578756488161</v>
      </c>
      <c r="AE76" s="442">
        <f t="shared" ca="1" si="230"/>
        <v>770.49079909631178</v>
      </c>
      <c r="AF76" s="442">
        <f t="shared" ca="1" si="230"/>
        <v>774.81486534755697</v>
      </c>
      <c r="AG76" s="442">
        <f t="shared" ca="1" si="230"/>
        <v>779.05900469261269</v>
      </c>
    </row>
    <row r="77" spans="1:34" x14ac:dyDescent="0.2">
      <c r="A77" s="462"/>
      <c r="B77" s="520" t="s">
        <v>49</v>
      </c>
      <c r="C77" s="545" t="s">
        <v>103</v>
      </c>
      <c r="D77" s="442">
        <f t="shared" ref="D77:AG77" si="231">D38</f>
        <v>-15.762838485793276</v>
      </c>
      <c r="E77" s="442">
        <f t="shared" si="231"/>
        <v>-1.5540867076596463</v>
      </c>
      <c r="F77" s="442">
        <f t="shared" si="231"/>
        <v>-210.65597346461513</v>
      </c>
      <c r="G77" s="451">
        <f t="shared" si="231"/>
        <v>-50.1854760173618</v>
      </c>
      <c r="H77" s="442">
        <f t="shared" ca="1" si="231"/>
        <v>-117.54911594987411</v>
      </c>
      <c r="I77" s="442">
        <f t="shared" ca="1" si="231"/>
        <v>-127.81152559214554</v>
      </c>
      <c r="J77" s="442">
        <f t="shared" ca="1" si="231"/>
        <v>-133.19793430960209</v>
      </c>
      <c r="K77" s="442">
        <f t="shared" ca="1" si="231"/>
        <v>-138.24909212281938</v>
      </c>
      <c r="L77" s="442">
        <f t="shared" ca="1" si="231"/>
        <v>-143.49809489333146</v>
      </c>
      <c r="M77" s="442">
        <f t="shared" ca="1" si="231"/>
        <v>-148.93026190947495</v>
      </c>
      <c r="N77" s="442">
        <f t="shared" ca="1" si="231"/>
        <v>-153.44365217433787</v>
      </c>
      <c r="O77" s="442">
        <f t="shared" ca="1" si="231"/>
        <v>-158.21423637406289</v>
      </c>
      <c r="P77" s="442">
        <f t="shared" ca="1" si="231"/>
        <v>-163.06392786604547</v>
      </c>
      <c r="Q77" s="442">
        <f t="shared" ca="1" si="231"/>
        <v>-167.99156670061316</v>
      </c>
      <c r="R77" s="442">
        <f t="shared" ca="1" si="231"/>
        <v>-172.99493585708692</v>
      </c>
      <c r="S77" s="442">
        <f t="shared" ca="1" si="231"/>
        <v>-178.43992230699891</v>
      </c>
      <c r="T77" s="442">
        <f t="shared" ca="1" si="231"/>
        <v>-183.62129319623779</v>
      </c>
      <c r="U77" s="442">
        <f t="shared" ca="1" si="231"/>
        <v>-186.77159138921306</v>
      </c>
      <c r="V77" s="442">
        <f t="shared" ca="1" si="231"/>
        <v>-188.5439118012653</v>
      </c>
      <c r="W77" s="442">
        <f t="shared" ca="1" si="231"/>
        <v>-190.31601287534457</v>
      </c>
      <c r="X77" s="442">
        <f t="shared" ca="1" si="231"/>
        <v>-192.11162368807885</v>
      </c>
      <c r="Y77" s="442">
        <f t="shared" ca="1" si="231"/>
        <v>-193.84617818471253</v>
      </c>
      <c r="Z77" s="442">
        <f t="shared" ca="1" si="231"/>
        <v>-195.37761901644899</v>
      </c>
      <c r="AA77" s="442">
        <f t="shared" ca="1" si="231"/>
        <v>-192.7703312451458</v>
      </c>
      <c r="AB77" s="442">
        <f t="shared" ca="1" si="231"/>
        <v>-194.34542882973398</v>
      </c>
      <c r="AC77" s="442">
        <f t="shared" ca="1" si="231"/>
        <v>-195.85701959280607</v>
      </c>
      <c r="AD77" s="442">
        <f t="shared" ca="1" si="231"/>
        <v>-197.28152478761831</v>
      </c>
      <c r="AE77" s="442">
        <f t="shared" ca="1" si="231"/>
        <v>-198.66847997488588</v>
      </c>
      <c r="AF77" s="442">
        <f t="shared" ca="1" si="231"/>
        <v>-199.99557237954807</v>
      </c>
      <c r="AG77" s="442">
        <f t="shared" ca="1" si="231"/>
        <v>-201.23659240851271</v>
      </c>
    </row>
    <row r="78" spans="1:34" x14ac:dyDescent="0.2">
      <c r="A78" s="462"/>
      <c r="B78" s="520" t="s">
        <v>1428</v>
      </c>
      <c r="C78" s="545" t="s">
        <v>103</v>
      </c>
      <c r="D78" s="442">
        <f t="shared" ref="D78:AG78" si="232">-D121</f>
        <v>0</v>
      </c>
      <c r="E78" s="442">
        <f t="shared" si="232"/>
        <v>-59.813943371036657</v>
      </c>
      <c r="F78" s="442">
        <f t="shared" si="232"/>
        <v>620.83565780357799</v>
      </c>
      <c r="G78" s="451">
        <f t="shared" si="232"/>
        <v>202.46825027685895</v>
      </c>
      <c r="H78" s="442">
        <f t="shared" si="232"/>
        <v>-16.205916892502046</v>
      </c>
      <c r="I78" s="442">
        <f t="shared" ca="1" si="232"/>
        <v>179.55562169794439</v>
      </c>
      <c r="J78" s="442">
        <f t="shared" ca="1" si="232"/>
        <v>-269.46040241923356</v>
      </c>
      <c r="K78" s="442">
        <f t="shared" ca="1" si="232"/>
        <v>-265.72132293276627</v>
      </c>
      <c r="L78" s="442">
        <f t="shared" ca="1" si="232"/>
        <v>-261.87686789638019</v>
      </c>
      <c r="M78" s="442">
        <f t="shared" ca="1" si="232"/>
        <v>-257.505960502996</v>
      </c>
      <c r="N78" s="442">
        <f t="shared" ca="1" si="232"/>
        <v>-250.8287307599544</v>
      </c>
      <c r="O78" s="442">
        <f t="shared" ca="1" si="232"/>
        <v>-244.84371150283209</v>
      </c>
      <c r="P78" s="442">
        <f t="shared" ca="1" si="232"/>
        <v>-238.43557720119065</v>
      </c>
      <c r="Q78" s="442">
        <f t="shared" ca="1" si="232"/>
        <v>-231.57953439862229</v>
      </c>
      <c r="R78" s="442">
        <f t="shared" ca="1" si="232"/>
        <v>-224.29527589072347</v>
      </c>
      <c r="S78" s="442">
        <f t="shared" ca="1" si="232"/>
        <v>4.1774379517293028</v>
      </c>
      <c r="T78" s="442">
        <f t="shared" ca="1" si="232"/>
        <v>4.380376772209047</v>
      </c>
      <c r="U78" s="442">
        <f t="shared" ca="1" si="232"/>
        <v>9.6759182804978536</v>
      </c>
      <c r="V78" s="442">
        <f t="shared" ca="1" si="232"/>
        <v>10.539808506524764</v>
      </c>
      <c r="W78" s="442">
        <f t="shared" ca="1" si="232"/>
        <v>11.481883641734953</v>
      </c>
      <c r="X78" s="442">
        <f t="shared" ca="1" si="232"/>
        <v>12.568420648873257</v>
      </c>
      <c r="Y78" s="442">
        <f t="shared" ca="1" si="232"/>
        <v>13.665605307255305</v>
      </c>
      <c r="Z78" s="442">
        <f t="shared" ca="1" si="232"/>
        <v>8.4619856878179007</v>
      </c>
      <c r="AA78" s="442">
        <f t="shared" ca="1" si="232"/>
        <v>15.829050638215449</v>
      </c>
      <c r="AB78" s="442">
        <f t="shared" ca="1" si="232"/>
        <v>17.205460062613383</v>
      </c>
      <c r="AC78" s="442">
        <f t="shared" ca="1" si="232"/>
        <v>18.69546466900249</v>
      </c>
      <c r="AD78" s="442">
        <f t="shared" ca="1" si="232"/>
        <v>12.39191257022901</v>
      </c>
      <c r="AE78" s="442">
        <f t="shared" ca="1" si="232"/>
        <v>21.66367103566995</v>
      </c>
      <c r="AF78" s="442">
        <f t="shared" ca="1" si="232"/>
        <v>23.53124141023477</v>
      </c>
      <c r="AG78" s="442">
        <f t="shared" ca="1" si="232"/>
        <v>16.193094201722943</v>
      </c>
    </row>
    <row r="79" spans="1:34" x14ac:dyDescent="0.2">
      <c r="A79" s="462"/>
      <c r="B79" s="520" t="s">
        <v>1070</v>
      </c>
      <c r="C79" s="545" t="s">
        <v>103</v>
      </c>
      <c r="D79" s="460">
        <f>'8_ZESCO_Legacy'!E157-D76-D77-D78</f>
        <v>-486.83319768010114</v>
      </c>
      <c r="E79" s="460">
        <f>'8_ZESCO_Legacy'!F157-E76-E77-E78</f>
        <v>272.29023605419485</v>
      </c>
      <c r="F79" s="460">
        <f>'8_ZESCO_Legacy'!G157-F76-F77-F78</f>
        <v>1485.029571561857</v>
      </c>
      <c r="G79" s="877">
        <f>'8_ZESCO_Legacy'!H157-G76-G77-G78</f>
        <v>464.92037862569043</v>
      </c>
      <c r="H79" s="460">
        <f ca="1">'8_ZESCO_Legacy'!I157-H76-H77-H78</f>
        <v>627.94318305501656</v>
      </c>
      <c r="I79" s="449">
        <v>0</v>
      </c>
      <c r="J79" s="449">
        <v>0</v>
      </c>
      <c r="K79" s="449">
        <v>0</v>
      </c>
      <c r="L79" s="449">
        <v>0</v>
      </c>
      <c r="M79" s="449">
        <v>0</v>
      </c>
      <c r="N79" s="449">
        <v>0</v>
      </c>
      <c r="O79" s="449">
        <v>0</v>
      </c>
      <c r="P79" s="449">
        <v>0</v>
      </c>
      <c r="Q79" s="449">
        <v>0</v>
      </c>
      <c r="R79" s="449">
        <v>0</v>
      </c>
      <c r="S79" s="449">
        <v>0</v>
      </c>
      <c r="T79" s="449">
        <v>0</v>
      </c>
      <c r="U79" s="449">
        <v>0</v>
      </c>
      <c r="V79" s="449">
        <v>0</v>
      </c>
      <c r="W79" s="449">
        <v>0</v>
      </c>
      <c r="X79" s="449">
        <v>0</v>
      </c>
      <c r="Y79" s="449">
        <v>0</v>
      </c>
      <c r="Z79" s="449">
        <v>0</v>
      </c>
      <c r="AA79" s="449">
        <v>0</v>
      </c>
      <c r="AB79" s="449">
        <v>0</v>
      </c>
      <c r="AC79" s="449">
        <v>0</v>
      </c>
      <c r="AD79" s="449">
        <v>0</v>
      </c>
      <c r="AE79" s="449">
        <v>0</v>
      </c>
      <c r="AF79" s="449">
        <v>0</v>
      </c>
      <c r="AG79" s="449">
        <v>0</v>
      </c>
    </row>
    <row r="80" spans="1:34" ht="17" thickBot="1" x14ac:dyDescent="0.25">
      <c r="A80" s="462"/>
      <c r="B80" s="438" t="s">
        <v>50</v>
      </c>
      <c r="C80" s="561" t="s">
        <v>103</v>
      </c>
      <c r="D80" s="444">
        <f t="shared" ref="D80:I80" si="233">SUM(D76:D79)</f>
        <v>344.87511163932885</v>
      </c>
      <c r="E80" s="444">
        <f t="shared" si="233"/>
        <v>371.24284148990068</v>
      </c>
      <c r="F80" s="444">
        <f t="shared" si="233"/>
        <v>301.04280865155738</v>
      </c>
      <c r="G80" s="878">
        <f t="shared" si="233"/>
        <v>288.31267984224559</v>
      </c>
      <c r="H80" s="444">
        <f t="shared" ca="1" si="233"/>
        <v>1164.2815718157181</v>
      </c>
      <c r="I80" s="444">
        <f t="shared" ca="1" si="233"/>
        <v>726.01860820581271</v>
      </c>
      <c r="J80" s="444">
        <f t="shared" ref="J80:AG80" ca="1" si="234">SUM(J76:J79)</f>
        <v>276.14679901550403</v>
      </c>
      <c r="K80" s="444">
        <f t="shared" ca="1" si="234"/>
        <v>279.48036139503506</v>
      </c>
      <c r="L80" s="444">
        <f t="shared" ca="1" si="234"/>
        <v>282.89894807514463</v>
      </c>
      <c r="M80" s="444">
        <f t="shared" ca="1" si="234"/>
        <v>286.80031195141964</v>
      </c>
      <c r="N80" s="444">
        <f t="shared" ca="1" si="234"/>
        <v>293.25160002834093</v>
      </c>
      <c r="O80" s="444">
        <f t="shared" ca="1" si="234"/>
        <v>298.77521847826984</v>
      </c>
      <c r="P80" s="444">
        <f t="shared" ca="1" si="234"/>
        <v>304.64182201357255</v>
      </c>
      <c r="Q80" s="444">
        <f t="shared" ca="1" si="234"/>
        <v>310.87394452544311</v>
      </c>
      <c r="R80" s="444">
        <f t="shared" ca="1" si="234"/>
        <v>317.44755560188798</v>
      </c>
      <c r="S80" s="444">
        <f t="shared" ca="1" si="234"/>
        <v>544.71965403839806</v>
      </c>
      <c r="T80" s="444">
        <f t="shared" ca="1" si="234"/>
        <v>543.9539731677678</v>
      </c>
      <c r="U80" s="444">
        <f t="shared" ca="1" si="234"/>
        <v>550.35987462202343</v>
      </c>
      <c r="V80" s="444">
        <f t="shared" ca="1" si="234"/>
        <v>553.71027325680359</v>
      </c>
      <c r="W80" s="444">
        <f t="shared" ca="1" si="234"/>
        <v>557.14302564717354</v>
      </c>
      <c r="X80" s="444">
        <f t="shared" ca="1" si="234"/>
        <v>560.7685080908692</v>
      </c>
      <c r="Y80" s="444">
        <f t="shared" ca="1" si="234"/>
        <v>564.4650083125797</v>
      </c>
      <c r="Z80" s="444">
        <f t="shared" ca="1" si="234"/>
        <v>562.00299218446344</v>
      </c>
      <c r="AA80" s="444">
        <f t="shared" ca="1" si="234"/>
        <v>576.30785915301738</v>
      </c>
      <c r="AB80" s="444">
        <f t="shared" ca="1" si="234"/>
        <v>580.43889283918452</v>
      </c>
      <c r="AC80" s="444">
        <f t="shared" ca="1" si="234"/>
        <v>584.74621373037496</v>
      </c>
      <c r="AD80" s="444">
        <f t="shared" ca="1" si="234"/>
        <v>581.27617534749231</v>
      </c>
      <c r="AE80" s="444">
        <f t="shared" ca="1" si="234"/>
        <v>593.48599015709578</v>
      </c>
      <c r="AF80" s="444">
        <f t="shared" ca="1" si="234"/>
        <v>598.35053437824365</v>
      </c>
      <c r="AG80" s="444">
        <f t="shared" ca="1" si="234"/>
        <v>594.01550648582293</v>
      </c>
    </row>
    <row r="81" spans="1:33" x14ac:dyDescent="0.2">
      <c r="A81" s="462"/>
      <c r="B81" s="453"/>
      <c r="C81" s="553"/>
      <c r="D81" s="533"/>
      <c r="E81" s="533"/>
      <c r="F81" s="533"/>
      <c r="G81" s="534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  <c r="Y81" s="455"/>
      <c r="Z81" s="455"/>
      <c r="AA81" s="455"/>
      <c r="AB81" s="455"/>
      <c r="AC81" s="455"/>
      <c r="AD81" s="455"/>
      <c r="AE81" s="455"/>
      <c r="AF81" s="455"/>
      <c r="AG81" s="455"/>
    </row>
    <row r="82" spans="1:33" s="260" customFormat="1" x14ac:dyDescent="0.2">
      <c r="A82" s="462"/>
      <c r="B82" s="520" t="s">
        <v>51</v>
      </c>
      <c r="C82" s="545" t="s">
        <v>103</v>
      </c>
      <c r="D82" s="442">
        <f>-D106</f>
        <v>-302.74690850195526</v>
      </c>
      <c r="E82" s="442">
        <f t="shared" ref="E82:AG82" si="235">-E106</f>
        <v>-235.69761508960494</v>
      </c>
      <c r="F82" s="442">
        <f t="shared" si="235"/>
        <v>-260.02067030791432</v>
      </c>
      <c r="G82" s="451">
        <f t="shared" si="235"/>
        <v>-384.59631392248883</v>
      </c>
      <c r="H82" s="442">
        <f t="shared" ca="1" si="235"/>
        <v>-223.2728291578608</v>
      </c>
      <c r="I82" s="442">
        <f t="shared" ca="1" si="235"/>
        <v>-253.96518877242985</v>
      </c>
      <c r="J82" s="442">
        <f t="shared" ca="1" si="235"/>
        <v>-287.53891588731187</v>
      </c>
      <c r="K82" s="442">
        <f t="shared" ca="1" si="235"/>
        <v>-295.87575220848839</v>
      </c>
      <c r="L82" s="442">
        <f t="shared" ca="1" si="235"/>
        <v>-309.89588550752092</v>
      </c>
      <c r="M82" s="442">
        <f t="shared" ca="1" si="235"/>
        <v>-320.66974162182413</v>
      </c>
      <c r="N82" s="442">
        <f t="shared" ca="1" si="235"/>
        <v>-226.90269630494137</v>
      </c>
      <c r="O82" s="442">
        <f t="shared" ca="1" si="235"/>
        <v>-227.85574277457027</v>
      </c>
      <c r="P82" s="442">
        <f t="shared" ca="1" si="235"/>
        <v>-228.81308668380683</v>
      </c>
      <c r="Q82" s="442">
        <f t="shared" ca="1" si="235"/>
        <v>-229.77475074695417</v>
      </c>
      <c r="R82" s="442">
        <f t="shared" ca="1" si="235"/>
        <v>-230.74075784471592</v>
      </c>
      <c r="S82" s="442">
        <f t="shared" ca="1" si="235"/>
        <v>-231.71113102596442</v>
      </c>
      <c r="T82" s="442">
        <f t="shared" ca="1" si="235"/>
        <v>-232.68589350953243</v>
      </c>
      <c r="U82" s="442">
        <f t="shared" ca="1" si="235"/>
        <v>-233.66506868602849</v>
      </c>
      <c r="V82" s="442">
        <f t="shared" ca="1" si="235"/>
        <v>-234.64868011967664</v>
      </c>
      <c r="W82" s="442">
        <f t="shared" ca="1" si="235"/>
        <v>-235.63675155018058</v>
      </c>
      <c r="X82" s="442">
        <f t="shared" ca="1" si="235"/>
        <v>-236.6293068946126</v>
      </c>
      <c r="Y82" s="442">
        <f t="shared" ca="1" si="235"/>
        <v>-237.62637024932792</v>
      </c>
      <c r="Z82" s="442">
        <f t="shared" ca="1" si="235"/>
        <v>-238.62796589190472</v>
      </c>
      <c r="AA82" s="442">
        <f t="shared" ca="1" si="235"/>
        <v>-239.63411828310956</v>
      </c>
      <c r="AB82" s="442">
        <f t="shared" ca="1" si="235"/>
        <v>-240.64485206888995</v>
      </c>
      <c r="AC82" s="442">
        <f t="shared" ca="1" si="235"/>
        <v>-241.66019208239305</v>
      </c>
      <c r="AD82" s="442">
        <f t="shared" ca="1" si="235"/>
        <v>-242.68016334601174</v>
      </c>
      <c r="AE82" s="442">
        <f t="shared" ca="1" si="235"/>
        <v>-243.70479107345824</v>
      </c>
      <c r="AF82" s="442">
        <f t="shared" ca="1" si="235"/>
        <v>-244.73410067186524</v>
      </c>
      <c r="AG82" s="442">
        <f t="shared" ca="1" si="235"/>
        <v>-245.76811774391604</v>
      </c>
    </row>
    <row r="83" spans="1:33" ht="17" thickBot="1" x14ac:dyDescent="0.25">
      <c r="A83" s="462"/>
      <c r="B83" s="438" t="s">
        <v>52</v>
      </c>
      <c r="C83" s="561" t="s">
        <v>103</v>
      </c>
      <c r="D83" s="444">
        <f t="shared" ref="D83" si="236">D82</f>
        <v>-302.74690850195526</v>
      </c>
      <c r="E83" s="444">
        <f t="shared" ref="E83:AG83" si="237">E82</f>
        <v>-235.69761508960494</v>
      </c>
      <c r="F83" s="444">
        <f t="shared" si="237"/>
        <v>-260.02067030791432</v>
      </c>
      <c r="G83" s="878">
        <f t="shared" si="237"/>
        <v>-384.59631392248883</v>
      </c>
      <c r="H83" s="444">
        <f t="shared" ca="1" si="237"/>
        <v>-223.2728291578608</v>
      </c>
      <c r="I83" s="444">
        <f t="shared" ca="1" si="237"/>
        <v>-253.96518877242985</v>
      </c>
      <c r="J83" s="444">
        <f t="shared" ca="1" si="237"/>
        <v>-287.53891588731187</v>
      </c>
      <c r="K83" s="444">
        <f t="shared" ca="1" si="237"/>
        <v>-295.87575220848839</v>
      </c>
      <c r="L83" s="444">
        <f t="shared" ca="1" si="237"/>
        <v>-309.89588550752092</v>
      </c>
      <c r="M83" s="444">
        <f t="shared" ca="1" si="237"/>
        <v>-320.66974162182413</v>
      </c>
      <c r="N83" s="444">
        <f t="shared" ca="1" si="237"/>
        <v>-226.90269630494137</v>
      </c>
      <c r="O83" s="444">
        <f t="shared" ca="1" si="237"/>
        <v>-227.85574277457027</v>
      </c>
      <c r="P83" s="444">
        <f t="shared" ca="1" si="237"/>
        <v>-228.81308668380683</v>
      </c>
      <c r="Q83" s="444">
        <f t="shared" ca="1" si="237"/>
        <v>-229.77475074695417</v>
      </c>
      <c r="R83" s="444">
        <f t="shared" ca="1" si="237"/>
        <v>-230.74075784471592</v>
      </c>
      <c r="S83" s="444">
        <f t="shared" ca="1" si="237"/>
        <v>-231.71113102596442</v>
      </c>
      <c r="T83" s="444">
        <f t="shared" ca="1" si="237"/>
        <v>-232.68589350953243</v>
      </c>
      <c r="U83" s="444">
        <f t="shared" ca="1" si="237"/>
        <v>-233.66506868602849</v>
      </c>
      <c r="V83" s="444">
        <f t="shared" ca="1" si="237"/>
        <v>-234.64868011967664</v>
      </c>
      <c r="W83" s="444">
        <f t="shared" ca="1" si="237"/>
        <v>-235.63675155018058</v>
      </c>
      <c r="X83" s="444">
        <f t="shared" ca="1" si="237"/>
        <v>-236.6293068946126</v>
      </c>
      <c r="Y83" s="444">
        <f t="shared" ca="1" si="237"/>
        <v>-237.62637024932792</v>
      </c>
      <c r="Z83" s="444">
        <f t="shared" ca="1" si="237"/>
        <v>-238.62796589190472</v>
      </c>
      <c r="AA83" s="444">
        <f t="shared" ca="1" si="237"/>
        <v>-239.63411828310956</v>
      </c>
      <c r="AB83" s="444">
        <f t="shared" ca="1" si="237"/>
        <v>-240.64485206888995</v>
      </c>
      <c r="AC83" s="444">
        <f t="shared" ca="1" si="237"/>
        <v>-241.66019208239305</v>
      </c>
      <c r="AD83" s="444">
        <f t="shared" ca="1" si="237"/>
        <v>-242.68016334601174</v>
      </c>
      <c r="AE83" s="444">
        <f t="shared" ca="1" si="237"/>
        <v>-243.70479107345824</v>
      </c>
      <c r="AF83" s="444">
        <f t="shared" ca="1" si="237"/>
        <v>-244.73410067186524</v>
      </c>
      <c r="AG83" s="444">
        <f t="shared" ca="1" si="237"/>
        <v>-245.76811774391604</v>
      </c>
    </row>
    <row r="84" spans="1:33" s="36" customFormat="1" x14ac:dyDescent="0.2">
      <c r="A84" s="462"/>
      <c r="B84" s="453"/>
      <c r="C84" s="553"/>
      <c r="D84" s="533"/>
      <c r="E84" s="533"/>
      <c r="F84" s="533"/>
      <c r="G84" s="534"/>
      <c r="H84" s="455"/>
      <c r="I84" s="455"/>
      <c r="J84" s="455"/>
      <c r="K84" s="455"/>
      <c r="L84" s="455"/>
      <c r="M84" s="455"/>
      <c r="N84" s="455"/>
      <c r="O84" s="455"/>
      <c r="P84" s="455"/>
      <c r="Q84" s="455"/>
      <c r="R84" s="455"/>
      <c r="S84" s="455"/>
      <c r="T84" s="455"/>
      <c r="U84" s="455"/>
      <c r="V84" s="455"/>
      <c r="W84" s="455"/>
      <c r="X84" s="455"/>
      <c r="Y84" s="455"/>
      <c r="Z84" s="455"/>
      <c r="AA84" s="455"/>
      <c r="AB84" s="455"/>
      <c r="AC84" s="455"/>
      <c r="AD84" s="455"/>
      <c r="AE84" s="455"/>
      <c r="AF84" s="455"/>
      <c r="AG84" s="455"/>
    </row>
    <row r="85" spans="1:33" s="36" customFormat="1" ht="17" thickBot="1" x14ac:dyDescent="0.25">
      <c r="A85" s="462"/>
      <c r="B85" s="438" t="s">
        <v>53</v>
      </c>
      <c r="C85" s="561" t="s">
        <v>103</v>
      </c>
      <c r="D85" s="444">
        <f t="shared" ref="D85:I85" si="238">D80+D83</f>
        <v>42.128203137373589</v>
      </c>
      <c r="E85" s="444">
        <f t="shared" si="238"/>
        <v>135.54522640029575</v>
      </c>
      <c r="F85" s="444">
        <f t="shared" si="238"/>
        <v>41.022138343643064</v>
      </c>
      <c r="G85" s="878">
        <f t="shared" si="238"/>
        <v>-96.283634080243246</v>
      </c>
      <c r="H85" s="444">
        <f t="shared" ca="1" si="238"/>
        <v>941.00874265785728</v>
      </c>
      <c r="I85" s="444">
        <f t="shared" ca="1" si="238"/>
        <v>472.05341943338283</v>
      </c>
      <c r="J85" s="444">
        <f t="shared" ref="J85:AG85" ca="1" si="239">J80+J83</f>
        <v>-11.392116871807843</v>
      </c>
      <c r="K85" s="444">
        <f t="shared" ca="1" si="239"/>
        <v>-16.395390813453332</v>
      </c>
      <c r="L85" s="444">
        <f t="shared" ca="1" si="239"/>
        <v>-26.996937432376285</v>
      </c>
      <c r="M85" s="444">
        <f t="shared" ca="1" si="239"/>
        <v>-33.869429670404486</v>
      </c>
      <c r="N85" s="444">
        <f t="shared" ca="1" si="239"/>
        <v>66.348903723399559</v>
      </c>
      <c r="O85" s="444">
        <f t="shared" ca="1" si="239"/>
        <v>70.919475703699561</v>
      </c>
      <c r="P85" s="444">
        <f t="shared" ca="1" si="239"/>
        <v>75.828735329765721</v>
      </c>
      <c r="Q85" s="444">
        <f t="shared" ca="1" si="239"/>
        <v>81.099193778488939</v>
      </c>
      <c r="R85" s="444">
        <f t="shared" ca="1" si="239"/>
        <v>86.706797757172069</v>
      </c>
      <c r="S85" s="444">
        <f t="shared" ca="1" si="239"/>
        <v>313.00852301243367</v>
      </c>
      <c r="T85" s="444">
        <f t="shared" ca="1" si="239"/>
        <v>311.26807965823537</v>
      </c>
      <c r="U85" s="444">
        <f t="shared" ca="1" si="239"/>
        <v>316.69480593599496</v>
      </c>
      <c r="V85" s="444">
        <f t="shared" ca="1" si="239"/>
        <v>319.06159313712692</v>
      </c>
      <c r="W85" s="444">
        <f t="shared" ca="1" si="239"/>
        <v>321.50627409699297</v>
      </c>
      <c r="X85" s="444">
        <f t="shared" ca="1" si="239"/>
        <v>324.13920119625664</v>
      </c>
      <c r="Y85" s="444">
        <f t="shared" ca="1" si="239"/>
        <v>326.83863806325178</v>
      </c>
      <c r="Z85" s="444">
        <f t="shared" ca="1" si="239"/>
        <v>323.37502629255869</v>
      </c>
      <c r="AA85" s="444">
        <f t="shared" ca="1" si="239"/>
        <v>336.67374086990782</v>
      </c>
      <c r="AB85" s="444">
        <f t="shared" ca="1" si="239"/>
        <v>339.7940407702946</v>
      </c>
      <c r="AC85" s="444">
        <f t="shared" ca="1" si="239"/>
        <v>343.08602164798191</v>
      </c>
      <c r="AD85" s="444">
        <f t="shared" ca="1" si="239"/>
        <v>338.59601200148057</v>
      </c>
      <c r="AE85" s="444">
        <f t="shared" ca="1" si="239"/>
        <v>349.78119908363755</v>
      </c>
      <c r="AF85" s="444">
        <f t="shared" ca="1" si="239"/>
        <v>353.61643370637842</v>
      </c>
      <c r="AG85" s="444">
        <f t="shared" ca="1" si="239"/>
        <v>348.24738874190689</v>
      </c>
    </row>
    <row r="86" spans="1:33" s="36" customFormat="1" x14ac:dyDescent="0.2">
      <c r="A86" s="462"/>
      <c r="B86" s="453"/>
      <c r="C86" s="553"/>
      <c r="D86" s="533"/>
      <c r="E86" s="533"/>
      <c r="F86" s="533"/>
      <c r="G86" s="534"/>
      <c r="H86" s="455"/>
      <c r="I86" s="455"/>
      <c r="J86" s="455"/>
      <c r="K86" s="455"/>
      <c r="L86" s="455"/>
      <c r="M86" s="455"/>
      <c r="N86" s="455"/>
      <c r="O86" s="455"/>
      <c r="P86" s="455"/>
      <c r="Q86" s="455"/>
      <c r="R86" s="455"/>
      <c r="S86" s="455"/>
      <c r="T86" s="455"/>
      <c r="U86" s="455"/>
      <c r="V86" s="455"/>
      <c r="W86" s="455"/>
      <c r="X86" s="455"/>
      <c r="Y86" s="455"/>
      <c r="Z86" s="455"/>
      <c r="AA86" s="455"/>
      <c r="AB86" s="455"/>
      <c r="AC86" s="455"/>
      <c r="AD86" s="455"/>
      <c r="AE86" s="455"/>
      <c r="AF86" s="455"/>
      <c r="AG86" s="455"/>
    </row>
    <row r="87" spans="1:33" s="262" customFormat="1" x14ac:dyDescent="0.2">
      <c r="A87" s="462"/>
      <c r="B87" s="520" t="s">
        <v>24</v>
      </c>
      <c r="C87" s="545" t="s">
        <v>103</v>
      </c>
      <c r="D87" s="460">
        <f>'8_ZESCO_Legacy'!E160</f>
        <v>-59.821154711791927</v>
      </c>
      <c r="E87" s="460">
        <f>'8_ZESCO_Legacy'!F160</f>
        <v>-110.18405311038626</v>
      </c>
      <c r="F87" s="460">
        <f>'8_ZESCO_Legacy'!G160</f>
        <v>-309.78050401360957</v>
      </c>
      <c r="G87" s="877">
        <f>'8_ZESCO_Legacy'!H160</f>
        <v>-119.1959658051865</v>
      </c>
      <c r="H87" s="442">
        <f t="shared" ref="H87:AG87" ca="1" si="240">H35</f>
        <v>-158.21738273171985</v>
      </c>
      <c r="I87" s="442">
        <f t="shared" ca="1" si="240"/>
        <v>-133.25783497202974</v>
      </c>
      <c r="J87" s="442">
        <f t="shared" ca="1" si="240"/>
        <v>-123.40582755015033</v>
      </c>
      <c r="K87" s="442">
        <f t="shared" ca="1" si="240"/>
        <v>-114.77617075677338</v>
      </c>
      <c r="L87" s="442">
        <f t="shared" ca="1" si="240"/>
        <v>-106.0523116110727</v>
      </c>
      <c r="M87" s="442">
        <f t="shared" ca="1" si="240"/>
        <v>-97.146172728892523</v>
      </c>
      <c r="N87" s="442">
        <f t="shared" ca="1" si="240"/>
        <v>-87.544083269159188</v>
      </c>
      <c r="O87" s="442">
        <f t="shared" ca="1" si="240"/>
        <v>-77.224550342525887</v>
      </c>
      <c r="P87" s="442">
        <f t="shared" ca="1" si="240"/>
        <v>-66.673606751011093</v>
      </c>
      <c r="Q87" s="442">
        <f t="shared" ca="1" si="240"/>
        <v>-55.891118126554304</v>
      </c>
      <c r="R87" s="442">
        <f t="shared" ca="1" si="240"/>
        <v>-44.876834899310531</v>
      </c>
      <c r="S87" s="442">
        <f t="shared" ca="1" si="240"/>
        <v>-32.547982296207024</v>
      </c>
      <c r="T87" s="442">
        <f t="shared" ca="1" si="240"/>
        <v>-20.936212310839846</v>
      </c>
      <c r="U87" s="442">
        <f t="shared" ca="1" si="240"/>
        <v>-15.170899113333888</v>
      </c>
      <c r="V87" s="442">
        <f t="shared" ca="1" si="240"/>
        <v>-13.336290528366336</v>
      </c>
      <c r="W87" s="442">
        <f t="shared" ca="1" si="240"/>
        <v>-11.501681943398783</v>
      </c>
      <c r="X87" s="442">
        <f t="shared" ca="1" si="240"/>
        <v>-9.6670733584312316</v>
      </c>
      <c r="Y87" s="442">
        <f t="shared" ca="1" si="240"/>
        <v>-8.0015866047792219</v>
      </c>
      <c r="Z87" s="442">
        <f t="shared" ca="1" si="240"/>
        <v>-6.5052216824427553</v>
      </c>
      <c r="AA87" s="442">
        <f t="shared" ca="1" si="240"/>
        <v>-5.0986768942460339</v>
      </c>
      <c r="AB87" s="442">
        <f t="shared" ca="1" si="240"/>
        <v>-3.8705260144999798</v>
      </c>
      <c r="AC87" s="442">
        <f t="shared" ca="1" si="240"/>
        <v>-2.8182411983636406</v>
      </c>
      <c r="AD87" s="442">
        <f t="shared" ca="1" si="240"/>
        <v>-1.9390839916937597</v>
      </c>
      <c r="AE87" s="442">
        <f t="shared" ca="1" si="240"/>
        <v>-1.229371682111529</v>
      </c>
      <c r="AF87" s="442">
        <f t="shared" ca="1" si="240"/>
        <v>-0.68488351995022734</v>
      </c>
      <c r="AG87" s="442">
        <f t="shared" ca="1" si="240"/>
        <v>-0.30148845402360008</v>
      </c>
    </row>
    <row r="88" spans="1:33" x14ac:dyDescent="0.2">
      <c r="A88" s="462"/>
      <c r="B88" s="520" t="s">
        <v>54</v>
      </c>
      <c r="C88" s="545" t="s">
        <v>103</v>
      </c>
      <c r="D88" s="442">
        <f>D163+D173+D184</f>
        <v>-260.01381494842184</v>
      </c>
      <c r="E88" s="442">
        <f t="shared" ref="E88:G88" si="241">E163+E173+E184</f>
        <v>-131.37072063277702</v>
      </c>
      <c r="F88" s="442">
        <f t="shared" si="241"/>
        <v>-213.77906681087092</v>
      </c>
      <c r="G88" s="451">
        <f t="shared" si="241"/>
        <v>-60.109575429087634</v>
      </c>
      <c r="H88" s="442">
        <f>H163+H173+H184</f>
        <v>-802.9373532068654</v>
      </c>
      <c r="I88" s="442">
        <f t="shared" ref="I88:AG88" si="242">I163+I173+I184</f>
        <v>-234.91841062251598</v>
      </c>
      <c r="J88" s="442">
        <f t="shared" ca="1" si="242"/>
        <v>-241.68328387513773</v>
      </c>
      <c r="K88" s="442">
        <f t="shared" ca="1" si="242"/>
        <v>-241.68328387513773</v>
      </c>
      <c r="L88" s="442">
        <f t="shared" ca="1" si="242"/>
        <v>-259.64731070308665</v>
      </c>
      <c r="M88" s="442">
        <f t="shared" ca="1" si="242"/>
        <v>-277.36206556527105</v>
      </c>
      <c r="N88" s="442">
        <f t="shared" ca="1" si="242"/>
        <v>-294.82052342502971</v>
      </c>
      <c r="O88" s="442">
        <f t="shared" ca="1" si="242"/>
        <v>-311.98758745856276</v>
      </c>
      <c r="P88" s="442">
        <f t="shared" ca="1" si="242"/>
        <v>-328.70950284255974</v>
      </c>
      <c r="Q88" s="442">
        <f t="shared" ca="1" si="242"/>
        <v>-345.03241694274851</v>
      </c>
      <c r="R88" s="442">
        <f t="shared" ca="1" si="242"/>
        <v>-360.92812208949459</v>
      </c>
      <c r="S88" s="442">
        <f t="shared" ca="1" si="242"/>
        <v>-376.3667577160694</v>
      </c>
      <c r="T88" s="442">
        <f t="shared" ca="1" si="242"/>
        <v>-312.34804320668457</v>
      </c>
      <c r="U88" s="442">
        <f t="shared" ca="1" si="242"/>
        <v>-156.40136548626836</v>
      </c>
      <c r="V88" s="442">
        <f t="shared" ca="1" si="242"/>
        <v>-156.40136548626836</v>
      </c>
      <c r="W88" s="442">
        <f t="shared" ca="1" si="242"/>
        <v>-156.40136548626836</v>
      </c>
      <c r="X88" s="442">
        <f t="shared" ca="1" si="242"/>
        <v>-156.40136548626836</v>
      </c>
      <c r="Y88" s="442">
        <f t="shared" ca="1" si="242"/>
        <v>-149.63649223364661</v>
      </c>
      <c r="Z88" s="442">
        <f t="shared" ca="1" si="242"/>
        <v>-149.63649223364661</v>
      </c>
      <c r="AA88" s="442">
        <f t="shared" ca="1" si="242"/>
        <v>-131.67246540569769</v>
      </c>
      <c r="AB88" s="442">
        <f t="shared" ca="1" si="242"/>
        <v>-113.95771054351329</v>
      </c>
      <c r="AC88" s="442">
        <f t="shared" ca="1" si="242"/>
        <v>-96.499252683754605</v>
      </c>
      <c r="AD88" s="442">
        <f t="shared" ca="1" si="242"/>
        <v>-79.332188650221525</v>
      </c>
      <c r="AE88" s="442">
        <f t="shared" ca="1" si="242"/>
        <v>-62.610273266224567</v>
      </c>
      <c r="AF88" s="442">
        <f t="shared" ca="1" si="242"/>
        <v>-46.287359166035763</v>
      </c>
      <c r="AG88" s="442">
        <f t="shared" ca="1" si="242"/>
        <v>-30.391654019289717</v>
      </c>
    </row>
    <row r="89" spans="1:33" x14ac:dyDescent="0.2">
      <c r="A89" s="462"/>
      <c r="B89" s="520" t="s">
        <v>55</v>
      </c>
      <c r="C89" s="545" t="s">
        <v>103</v>
      </c>
      <c r="D89" s="442">
        <f>D162+D172+D183</f>
        <v>158.87627391060161</v>
      </c>
      <c r="E89" s="442">
        <f>E162+E172+E183</f>
        <v>141.14434687620391</v>
      </c>
      <c r="F89" s="442">
        <f>F162+F172+F183</f>
        <v>347.24137015126354</v>
      </c>
      <c r="G89" s="451">
        <f>G162+G172+G183</f>
        <v>162.95951263577678</v>
      </c>
      <c r="H89" s="442">
        <f t="shared" ref="H89:AG89" ca="1" si="243">H162+H172+H183</f>
        <v>32.606758186689348</v>
      </c>
      <c r="I89" s="442">
        <f t="shared" ca="1" si="243"/>
        <v>15.237911326345786</v>
      </c>
      <c r="J89" s="442">
        <f t="shared" ca="1" si="243"/>
        <v>286.71273737247225</v>
      </c>
      <c r="K89" s="442">
        <f t="shared" ca="1" si="243"/>
        <v>283.47386806527555</v>
      </c>
      <c r="L89" s="442">
        <f t="shared" ca="1" si="243"/>
        <v>280.47062102683145</v>
      </c>
      <c r="M89" s="442">
        <f t="shared" ca="1" si="243"/>
        <v>276.74614500030543</v>
      </c>
      <c r="N89" s="442">
        <f t="shared" ca="1" si="243"/>
        <v>250.8287307599544</v>
      </c>
      <c r="O89" s="442">
        <f t="shared" ca="1" si="243"/>
        <v>244.84371150283209</v>
      </c>
      <c r="P89" s="442">
        <f t="shared" ca="1" si="243"/>
        <v>238.43557720119065</v>
      </c>
      <c r="Q89" s="442">
        <f t="shared" ca="1" si="243"/>
        <v>231.57953439862229</v>
      </c>
      <c r="R89" s="442">
        <f t="shared" ca="1" si="243"/>
        <v>224.29527589072347</v>
      </c>
      <c r="S89" s="442">
        <f t="shared" ca="1" si="243"/>
        <v>0</v>
      </c>
      <c r="T89" s="442">
        <f t="shared" ca="1" si="243"/>
        <v>0</v>
      </c>
      <c r="U89" s="442">
        <f t="shared" ca="1" si="243"/>
        <v>0</v>
      </c>
      <c r="V89" s="442">
        <f t="shared" ca="1" si="243"/>
        <v>0</v>
      </c>
      <c r="W89" s="442">
        <f t="shared" ca="1" si="243"/>
        <v>0</v>
      </c>
      <c r="X89" s="442">
        <f t="shared" ca="1" si="243"/>
        <v>0</v>
      </c>
      <c r="Y89" s="442">
        <f t="shared" ca="1" si="243"/>
        <v>0</v>
      </c>
      <c r="Z89" s="442">
        <f t="shared" ca="1" si="243"/>
        <v>0</v>
      </c>
      <c r="AA89" s="442">
        <f t="shared" ca="1" si="243"/>
        <v>0</v>
      </c>
      <c r="AB89" s="442">
        <f t="shared" ca="1" si="243"/>
        <v>0</v>
      </c>
      <c r="AC89" s="442">
        <f t="shared" ca="1" si="243"/>
        <v>0</v>
      </c>
      <c r="AD89" s="442">
        <f t="shared" ca="1" si="243"/>
        <v>0</v>
      </c>
      <c r="AE89" s="442">
        <f t="shared" ca="1" si="243"/>
        <v>0</v>
      </c>
      <c r="AF89" s="442">
        <f t="shared" ca="1" si="243"/>
        <v>0</v>
      </c>
      <c r="AG89" s="442">
        <f t="shared" ca="1" si="243"/>
        <v>0</v>
      </c>
    </row>
    <row r="90" spans="1:33" x14ac:dyDescent="0.2">
      <c r="A90" s="462"/>
      <c r="B90" s="520" t="s">
        <v>56</v>
      </c>
      <c r="C90" s="545" t="s">
        <v>103</v>
      </c>
      <c r="D90" s="442">
        <f>D145+D155</f>
        <v>0</v>
      </c>
      <c r="E90" s="442">
        <f t="shared" ref="E90:G90" si="244">E145+E155</f>
        <v>15.965589717652259</v>
      </c>
      <c r="F90" s="442">
        <f t="shared" si="244"/>
        <v>23.11968979217469</v>
      </c>
      <c r="G90" s="451">
        <f t="shared" si="244"/>
        <v>49.845526776599542</v>
      </c>
      <c r="H90" s="442">
        <f>H145+H155</f>
        <v>6.7024800000000004</v>
      </c>
      <c r="I90" s="442">
        <f t="shared" ref="I90:AG90" si="245">I145+I155</f>
        <v>33.183</v>
      </c>
      <c r="J90" s="442">
        <f t="shared" si="245"/>
        <v>61.965540000000004</v>
      </c>
      <c r="K90" s="442">
        <f t="shared" si="245"/>
        <v>67.971419999999995</v>
      </c>
      <c r="L90" s="442">
        <f t="shared" si="245"/>
        <v>78.97878</v>
      </c>
      <c r="M90" s="442">
        <f t="shared" si="245"/>
        <v>86.981039999999993</v>
      </c>
      <c r="N90" s="442">
        <f t="shared" si="245"/>
        <v>0</v>
      </c>
      <c r="O90" s="442">
        <f t="shared" si="245"/>
        <v>0</v>
      </c>
      <c r="P90" s="442">
        <f t="shared" si="245"/>
        <v>0</v>
      </c>
      <c r="Q90" s="442">
        <f t="shared" si="245"/>
        <v>0</v>
      </c>
      <c r="R90" s="442">
        <f t="shared" si="245"/>
        <v>0</v>
      </c>
      <c r="S90" s="442">
        <f t="shared" si="245"/>
        <v>0</v>
      </c>
      <c r="T90" s="442">
        <f t="shared" si="245"/>
        <v>0</v>
      </c>
      <c r="U90" s="442">
        <f t="shared" si="245"/>
        <v>0</v>
      </c>
      <c r="V90" s="442">
        <f t="shared" si="245"/>
        <v>0</v>
      </c>
      <c r="W90" s="442">
        <f t="shared" si="245"/>
        <v>0</v>
      </c>
      <c r="X90" s="442">
        <f t="shared" si="245"/>
        <v>0</v>
      </c>
      <c r="Y90" s="442">
        <f t="shared" si="245"/>
        <v>0</v>
      </c>
      <c r="Z90" s="442">
        <f t="shared" si="245"/>
        <v>0</v>
      </c>
      <c r="AA90" s="442">
        <f t="shared" si="245"/>
        <v>0</v>
      </c>
      <c r="AB90" s="442">
        <f t="shared" si="245"/>
        <v>0</v>
      </c>
      <c r="AC90" s="442">
        <f t="shared" si="245"/>
        <v>0</v>
      </c>
      <c r="AD90" s="442">
        <f t="shared" si="245"/>
        <v>0</v>
      </c>
      <c r="AE90" s="442">
        <f t="shared" si="245"/>
        <v>0</v>
      </c>
      <c r="AF90" s="442">
        <f t="shared" si="245"/>
        <v>0</v>
      </c>
      <c r="AG90" s="442">
        <f t="shared" si="245"/>
        <v>0</v>
      </c>
    </row>
    <row r="91" spans="1:33" x14ac:dyDescent="0.2">
      <c r="A91" s="462"/>
      <c r="B91" s="520" t="s">
        <v>57</v>
      </c>
      <c r="C91" s="545" t="s">
        <v>103</v>
      </c>
      <c r="D91" s="442">
        <f>-D135</f>
        <v>0</v>
      </c>
      <c r="E91" s="442">
        <f t="shared" ref="E91:G91" si="246">-E135</f>
        <v>0</v>
      </c>
      <c r="F91" s="442">
        <f t="shared" si="246"/>
        <v>0</v>
      </c>
      <c r="G91" s="451">
        <f t="shared" si="246"/>
        <v>0</v>
      </c>
      <c r="H91" s="442">
        <f t="shared" ref="H91:AG91" si="247">-H135</f>
        <v>0</v>
      </c>
      <c r="I91" s="442">
        <f t="shared" ca="1" si="247"/>
        <v>0</v>
      </c>
      <c r="J91" s="442">
        <f t="shared" ca="1" si="247"/>
        <v>0</v>
      </c>
      <c r="K91" s="442">
        <f t="shared" ca="1" si="247"/>
        <v>0</v>
      </c>
      <c r="L91" s="442">
        <f t="shared" ca="1" si="247"/>
        <v>0</v>
      </c>
      <c r="M91" s="442">
        <f t="shared" ca="1" si="247"/>
        <v>0</v>
      </c>
      <c r="N91" s="442">
        <f t="shared" ca="1" si="247"/>
        <v>0</v>
      </c>
      <c r="O91" s="442">
        <f t="shared" ca="1" si="247"/>
        <v>0</v>
      </c>
      <c r="P91" s="442">
        <f t="shared" ca="1" si="247"/>
        <v>0</v>
      </c>
      <c r="Q91" s="442">
        <f t="shared" ca="1" si="247"/>
        <v>0</v>
      </c>
      <c r="R91" s="442">
        <f t="shared" ca="1" si="247"/>
        <v>0</v>
      </c>
      <c r="S91" s="442">
        <f t="shared" ca="1" si="247"/>
        <v>0</v>
      </c>
      <c r="T91" s="442">
        <f t="shared" ca="1" si="247"/>
        <v>0</v>
      </c>
      <c r="U91" s="442">
        <f t="shared" ca="1" si="247"/>
        <v>-145.12254133639269</v>
      </c>
      <c r="V91" s="442">
        <f t="shared" ca="1" si="247"/>
        <v>-149.3239371224922</v>
      </c>
      <c r="W91" s="442">
        <f t="shared" ca="1" si="247"/>
        <v>-153.6032266673258</v>
      </c>
      <c r="X91" s="442">
        <f t="shared" ca="1" si="247"/>
        <v>-158.07076235155702</v>
      </c>
      <c r="Y91" s="442">
        <f t="shared" ca="1" si="247"/>
        <v>-169.20055922482595</v>
      </c>
      <c r="Z91" s="442">
        <f t="shared" ca="1" si="247"/>
        <v>-167.23331237646931</v>
      </c>
      <c r="AA91" s="442">
        <f t="shared" ca="1" si="247"/>
        <v>-199.90259856996411</v>
      </c>
      <c r="AB91" s="442">
        <f t="shared" ca="1" si="247"/>
        <v>-221.96580421228131</v>
      </c>
      <c r="AC91" s="442">
        <f t="shared" ca="1" si="247"/>
        <v>-243.76852776586367</v>
      </c>
      <c r="AD91" s="442">
        <f t="shared" ca="1" si="247"/>
        <v>-257.32473935956534</v>
      </c>
      <c r="AE91" s="442">
        <f t="shared" ca="1" si="247"/>
        <v>-285.94155413530143</v>
      </c>
      <c r="AF91" s="442">
        <f t="shared" ca="1" si="247"/>
        <v>-306.64419102039244</v>
      </c>
      <c r="AG91" s="442">
        <f t="shared" ca="1" si="247"/>
        <v>-317.55424626859354</v>
      </c>
    </row>
    <row r="92" spans="1:33" x14ac:dyDescent="0.2">
      <c r="A92" s="462"/>
      <c r="B92" s="520" t="s">
        <v>58</v>
      </c>
      <c r="C92" s="545" t="s">
        <v>103</v>
      </c>
      <c r="D92" s="460">
        <f>'8_ZESCO_Legacy'!E165</f>
        <v>7.7972894502530181</v>
      </c>
      <c r="E92" s="460">
        <f>'8_ZESCO_Legacy'!F165</f>
        <v>5.5511723567753251</v>
      </c>
      <c r="F92" s="460">
        <f>'8_ZESCO_Legacy'!G165</f>
        <v>2.1539687956867564</v>
      </c>
      <c r="G92" s="877">
        <f>'8_ZESCO_Legacy'!H165</f>
        <v>0.80036574349483347</v>
      </c>
      <c r="H92" s="442">
        <f t="shared" ref="H92:O92" ca="1" si="248">H133</f>
        <v>8.9309131663144292</v>
      </c>
      <c r="I92" s="442">
        <f t="shared" ca="1" si="248"/>
        <v>10.158607550897191</v>
      </c>
      <c r="J92" s="442">
        <f t="shared" ca="1" si="248"/>
        <v>11.501556635492474</v>
      </c>
      <c r="K92" s="442">
        <f t="shared" ca="1" si="248"/>
        <v>11.835030088339533</v>
      </c>
      <c r="L92" s="442">
        <f t="shared" ca="1" si="248"/>
        <v>12.395835420300832</v>
      </c>
      <c r="M92" s="442">
        <f t="shared" ca="1" si="248"/>
        <v>12.82678966487296</v>
      </c>
      <c r="N92" s="442">
        <f t="shared" ca="1" si="248"/>
        <v>0</v>
      </c>
      <c r="O92" s="442">
        <f t="shared" ca="1" si="248"/>
        <v>0</v>
      </c>
      <c r="P92" s="442">
        <f t="shared" ref="P92:AG92" ca="1" si="249">P133</f>
        <v>69.608828145833257</v>
      </c>
      <c r="Q92" s="442">
        <f t="shared" ca="1" si="249"/>
        <v>88.244806892191605</v>
      </c>
      <c r="R92" s="442">
        <f t="shared" ca="1" si="249"/>
        <v>94.802883340909602</v>
      </c>
      <c r="S92" s="442">
        <f t="shared" ca="1" si="249"/>
        <v>95.906216999842741</v>
      </c>
      <c r="T92" s="442">
        <f t="shared" ca="1" si="249"/>
        <v>22.016175859289035</v>
      </c>
      <c r="U92" s="442">
        <f t="shared" ca="1" si="249"/>
        <v>0</v>
      </c>
      <c r="V92" s="442">
        <f t="shared" ca="1" si="249"/>
        <v>0</v>
      </c>
      <c r="W92" s="442">
        <f t="shared" ca="1" si="249"/>
        <v>0</v>
      </c>
      <c r="X92" s="442">
        <f t="shared" ca="1" si="249"/>
        <v>0</v>
      </c>
      <c r="Y92" s="442">
        <f t="shared" ca="1" si="249"/>
        <v>0</v>
      </c>
      <c r="Z92" s="442">
        <f t="shared" ca="1" si="249"/>
        <v>0</v>
      </c>
      <c r="AA92" s="442">
        <f t="shared" ca="1" si="249"/>
        <v>0</v>
      </c>
      <c r="AB92" s="442">
        <f t="shared" ca="1" si="249"/>
        <v>0</v>
      </c>
      <c r="AC92" s="442">
        <f t="shared" ca="1" si="249"/>
        <v>0</v>
      </c>
      <c r="AD92" s="442">
        <f t="shared" ca="1" si="249"/>
        <v>0</v>
      </c>
      <c r="AE92" s="442">
        <f t="shared" ca="1" si="249"/>
        <v>0</v>
      </c>
      <c r="AF92" s="442">
        <f t="shared" ca="1" si="249"/>
        <v>0</v>
      </c>
      <c r="AG92" s="442">
        <f t="shared" ca="1" si="249"/>
        <v>0</v>
      </c>
    </row>
    <row r="93" spans="1:33" s="36" customFormat="1" ht="17" thickBot="1" x14ac:dyDescent="0.25">
      <c r="A93" s="462"/>
      <c r="B93" s="438" t="s">
        <v>59</v>
      </c>
      <c r="C93" s="561" t="s">
        <v>103</v>
      </c>
      <c r="D93" s="444">
        <f t="shared" ref="D93:G93" si="250">SUM(D87:D92)</f>
        <v>-153.1614062993591</v>
      </c>
      <c r="E93" s="444">
        <f t="shared" si="250"/>
        <v>-78.89366479253178</v>
      </c>
      <c r="F93" s="444">
        <f t="shared" si="250"/>
        <v>-151.04454208535552</v>
      </c>
      <c r="G93" s="878">
        <f t="shared" si="250"/>
        <v>34.299863921597023</v>
      </c>
      <c r="H93" s="444">
        <f ca="1">SUM(H87:H92)</f>
        <v>-912.91458458558134</v>
      </c>
      <c r="I93" s="444">
        <f t="shared" ref="I93:AG93" ca="1" si="251">SUM(I87:I92)</f>
        <v>-309.59672671730272</v>
      </c>
      <c r="J93" s="444">
        <f t="shared" ca="1" si="251"/>
        <v>-4.9092774173233558</v>
      </c>
      <c r="K93" s="444">
        <f t="shared" ca="1" si="251"/>
        <v>6.8208635217039664</v>
      </c>
      <c r="L93" s="444">
        <f t="shared" ca="1" si="251"/>
        <v>6.145614132972943</v>
      </c>
      <c r="M93" s="444">
        <f t="shared" ca="1" si="251"/>
        <v>2.045736371014824</v>
      </c>
      <c r="N93" s="444">
        <f t="shared" ca="1" si="251"/>
        <v>-131.53587593423447</v>
      </c>
      <c r="O93" s="444">
        <f t="shared" ca="1" si="251"/>
        <v>-144.36842629825657</v>
      </c>
      <c r="P93" s="444">
        <f t="shared" ca="1" si="251"/>
        <v>-87.338704246546939</v>
      </c>
      <c r="Q93" s="444">
        <f t="shared" ca="1" si="251"/>
        <v>-81.099193778488939</v>
      </c>
      <c r="R93" s="444">
        <f t="shared" ca="1" si="251"/>
        <v>-86.706797757172069</v>
      </c>
      <c r="S93" s="444">
        <f t="shared" ca="1" si="251"/>
        <v>-313.00852301243367</v>
      </c>
      <c r="T93" s="444">
        <f t="shared" ca="1" si="251"/>
        <v>-311.26807965823537</v>
      </c>
      <c r="U93" s="444">
        <f t="shared" ca="1" si="251"/>
        <v>-316.69480593599496</v>
      </c>
      <c r="V93" s="444">
        <f t="shared" ca="1" si="251"/>
        <v>-319.06159313712692</v>
      </c>
      <c r="W93" s="444">
        <f t="shared" ca="1" si="251"/>
        <v>-321.50627409699291</v>
      </c>
      <c r="X93" s="444">
        <f t="shared" ca="1" si="251"/>
        <v>-324.13920119625664</v>
      </c>
      <c r="Y93" s="444">
        <f t="shared" ca="1" si="251"/>
        <v>-326.83863806325178</v>
      </c>
      <c r="Z93" s="444">
        <f t="shared" ca="1" si="251"/>
        <v>-323.37502629255869</v>
      </c>
      <c r="AA93" s="444">
        <f t="shared" ca="1" si="251"/>
        <v>-336.67374086990787</v>
      </c>
      <c r="AB93" s="444">
        <f t="shared" ca="1" si="251"/>
        <v>-339.7940407702946</v>
      </c>
      <c r="AC93" s="444">
        <f t="shared" ca="1" si="251"/>
        <v>-343.08602164798191</v>
      </c>
      <c r="AD93" s="444">
        <f t="shared" ca="1" si="251"/>
        <v>-338.59601200148063</v>
      </c>
      <c r="AE93" s="444">
        <f t="shared" ca="1" si="251"/>
        <v>-349.78119908363755</v>
      </c>
      <c r="AF93" s="444">
        <f t="shared" ca="1" si="251"/>
        <v>-353.61643370637842</v>
      </c>
      <c r="AG93" s="444">
        <f t="shared" ca="1" si="251"/>
        <v>-348.24738874190689</v>
      </c>
    </row>
    <row r="94" spans="1:33" x14ac:dyDescent="0.2">
      <c r="A94" s="462"/>
      <c r="B94" s="442"/>
      <c r="C94" s="545"/>
      <c r="D94" s="517"/>
      <c r="E94" s="517"/>
      <c r="F94" s="517"/>
      <c r="G94" s="525"/>
      <c r="H94" s="442"/>
      <c r="I94" s="442"/>
      <c r="J94" s="442"/>
      <c r="K94" s="442"/>
      <c r="L94" s="442"/>
      <c r="M94" s="442"/>
      <c r="N94" s="442"/>
      <c r="O94" s="442"/>
      <c r="P94" s="442"/>
      <c r="Q94" s="442"/>
      <c r="R94" s="442"/>
      <c r="S94" s="442"/>
      <c r="T94" s="442"/>
      <c r="U94" s="442"/>
      <c r="V94" s="442"/>
      <c r="W94" s="442"/>
      <c r="X94" s="442"/>
      <c r="Y94" s="442"/>
      <c r="Z94" s="442"/>
      <c r="AA94" s="442"/>
      <c r="AB94" s="442"/>
      <c r="AC94" s="442"/>
      <c r="AD94" s="442"/>
      <c r="AE94" s="442"/>
      <c r="AF94" s="442"/>
      <c r="AG94" s="442"/>
    </row>
    <row r="95" spans="1:33" ht="16" x14ac:dyDescent="0.2">
      <c r="A95" s="462"/>
      <c r="B95" s="437" t="s">
        <v>60</v>
      </c>
      <c r="C95" s="562" t="s">
        <v>103</v>
      </c>
      <c r="D95" s="440">
        <f>D80+D83+D93</f>
        <v>-111.03320316198551</v>
      </c>
      <c r="E95" s="440">
        <f>E80+E83+E93</f>
        <v>56.651561607763966</v>
      </c>
      <c r="F95" s="440">
        <f>F80+F83+F93</f>
        <v>-110.02240374171245</v>
      </c>
      <c r="G95" s="863">
        <f>G80+G83+G93</f>
        <v>-61.983770158646223</v>
      </c>
      <c r="H95" s="440">
        <f ca="1">H80+H83+H93</f>
        <v>28.094158072275945</v>
      </c>
      <c r="I95" s="440">
        <f t="shared" ref="I95:AG95" ca="1" si="252">I80+I83+I93</f>
        <v>162.45669271608011</v>
      </c>
      <c r="J95" s="440">
        <f ca="1">J80+J83+J93</f>
        <v>-16.301394289131199</v>
      </c>
      <c r="K95" s="440">
        <f t="shared" ca="1" si="252"/>
        <v>-9.5745272917493658</v>
      </c>
      <c r="L95" s="440">
        <f t="shared" ca="1" si="252"/>
        <v>-20.85132329940334</v>
      </c>
      <c r="M95" s="440">
        <f t="shared" ca="1" si="252"/>
        <v>-31.82369329938966</v>
      </c>
      <c r="N95" s="440">
        <f t="shared" ca="1" si="252"/>
        <v>-65.186972210834909</v>
      </c>
      <c r="O95" s="440">
        <f t="shared" ca="1" si="252"/>
        <v>-73.448950594557004</v>
      </c>
      <c r="P95" s="440">
        <f t="shared" ca="1" si="252"/>
        <v>-11.509968916781219</v>
      </c>
      <c r="Q95" s="440">
        <f t="shared" ca="1" si="252"/>
        <v>0</v>
      </c>
      <c r="R95" s="440">
        <f t="shared" ca="1" si="252"/>
        <v>0</v>
      </c>
      <c r="S95" s="440">
        <f t="shared" ca="1" si="252"/>
        <v>0</v>
      </c>
      <c r="T95" s="440">
        <f t="shared" ca="1" si="252"/>
        <v>0</v>
      </c>
      <c r="U95" s="440">
        <f t="shared" ca="1" si="252"/>
        <v>0</v>
      </c>
      <c r="V95" s="440">
        <f t="shared" ca="1" si="252"/>
        <v>0</v>
      </c>
      <c r="W95" s="440">
        <f t="shared" ca="1" si="252"/>
        <v>0</v>
      </c>
      <c r="X95" s="440">
        <f t="shared" ca="1" si="252"/>
        <v>0</v>
      </c>
      <c r="Y95" s="440">
        <f t="shared" ca="1" si="252"/>
        <v>0</v>
      </c>
      <c r="Z95" s="440">
        <f t="shared" ca="1" si="252"/>
        <v>0</v>
      </c>
      <c r="AA95" s="440">
        <f t="shared" ca="1" si="252"/>
        <v>0</v>
      </c>
      <c r="AB95" s="440">
        <f t="shared" ca="1" si="252"/>
        <v>0</v>
      </c>
      <c r="AC95" s="440">
        <f t="shared" ca="1" si="252"/>
        <v>0</v>
      </c>
      <c r="AD95" s="440">
        <f t="shared" ca="1" si="252"/>
        <v>0</v>
      </c>
      <c r="AE95" s="440">
        <f t="shared" ca="1" si="252"/>
        <v>0</v>
      </c>
      <c r="AF95" s="440">
        <f t="shared" ca="1" si="252"/>
        <v>0</v>
      </c>
      <c r="AG95" s="440">
        <f t="shared" ca="1" si="252"/>
        <v>0</v>
      </c>
    </row>
    <row r="96" spans="1:33" x14ac:dyDescent="0.2">
      <c r="A96" s="462"/>
      <c r="B96" s="462"/>
      <c r="C96" s="545"/>
      <c r="D96" s="517"/>
      <c r="E96" s="517"/>
      <c r="F96" s="517"/>
      <c r="G96" s="525"/>
      <c r="H96" s="442"/>
      <c r="I96" s="442"/>
      <c r="J96" s="442"/>
      <c r="K96" s="442"/>
      <c r="L96" s="442"/>
      <c r="M96" s="442"/>
      <c r="N96" s="442"/>
      <c r="O96" s="442"/>
      <c r="P96" s="442"/>
      <c r="Q96" s="442"/>
      <c r="R96" s="442"/>
      <c r="S96" s="442"/>
      <c r="T96" s="442"/>
      <c r="U96" s="442"/>
      <c r="V96" s="442"/>
      <c r="W96" s="442"/>
      <c r="X96" s="442"/>
      <c r="Y96" s="442"/>
      <c r="Z96" s="442"/>
      <c r="AA96" s="442"/>
      <c r="AB96" s="442"/>
      <c r="AC96" s="442"/>
      <c r="AD96" s="442"/>
      <c r="AE96" s="442"/>
      <c r="AF96" s="442"/>
      <c r="AG96" s="442"/>
    </row>
    <row r="97" spans="1:33" x14ac:dyDescent="0.2">
      <c r="A97" s="462"/>
      <c r="B97" s="462"/>
      <c r="C97" s="545"/>
      <c r="D97" s="517"/>
      <c r="E97" s="517"/>
      <c r="F97" s="517"/>
      <c r="G97" s="525"/>
      <c r="H97" s="442"/>
      <c r="I97" s="442"/>
      <c r="J97" s="442"/>
      <c r="K97" s="442"/>
      <c r="L97" s="442"/>
      <c r="M97" s="442"/>
      <c r="N97" s="442"/>
      <c r="O97" s="442"/>
      <c r="P97" s="442"/>
      <c r="Q97" s="442"/>
      <c r="R97" s="442"/>
      <c r="S97" s="442"/>
      <c r="T97" s="442"/>
      <c r="U97" s="442"/>
      <c r="V97" s="442"/>
      <c r="W97" s="442"/>
      <c r="X97" s="442"/>
      <c r="Y97" s="442"/>
      <c r="Z97" s="442"/>
      <c r="AA97" s="442"/>
      <c r="AB97" s="442"/>
      <c r="AC97" s="442"/>
      <c r="AD97" s="442"/>
      <c r="AE97" s="442"/>
      <c r="AF97" s="442"/>
      <c r="AG97" s="442"/>
    </row>
    <row r="98" spans="1:33" x14ac:dyDescent="0.2">
      <c r="A98" s="462"/>
      <c r="B98" s="480" t="s">
        <v>1391</v>
      </c>
      <c r="C98" s="563" t="s">
        <v>103</v>
      </c>
      <c r="D98" s="461">
        <f>'8_ZESCO_Legacy'!E166</f>
        <v>269.53379456807085</v>
      </c>
      <c r="E98" s="443">
        <f t="shared" ref="E98:J98" si="253">D100</f>
        <v>158.50059140608533</v>
      </c>
      <c r="F98" s="443">
        <f t="shared" si="253"/>
        <v>215.1521530138493</v>
      </c>
      <c r="G98" s="452">
        <f t="shared" si="253"/>
        <v>105.12974927213685</v>
      </c>
      <c r="H98" s="443">
        <f t="shared" si="253"/>
        <v>43.145979113490625</v>
      </c>
      <c r="I98" s="443">
        <f t="shared" ca="1" si="253"/>
        <v>71.240137185766571</v>
      </c>
      <c r="J98" s="443">
        <f t="shared" ca="1" si="253"/>
        <v>233.69682990184668</v>
      </c>
      <c r="K98" s="443">
        <f t="shared" ref="K98:M98" ca="1" si="254">J100</f>
        <v>217.39543561271549</v>
      </c>
      <c r="L98" s="443">
        <f t="shared" ca="1" si="254"/>
        <v>207.82090832096611</v>
      </c>
      <c r="M98" s="443">
        <f t="shared" ca="1" si="254"/>
        <v>186.96958502156278</v>
      </c>
      <c r="N98" s="443">
        <f t="shared" ref="N98:AG98" ca="1" si="255">M100</f>
        <v>155.14589172217313</v>
      </c>
      <c r="O98" s="443">
        <f t="shared" ca="1" si="255"/>
        <v>89.958919511338223</v>
      </c>
      <c r="P98" s="443">
        <f t="shared" ca="1" si="255"/>
        <v>16.509968916781219</v>
      </c>
      <c r="Q98" s="443">
        <f t="shared" ca="1" si="255"/>
        <v>5</v>
      </c>
      <c r="R98" s="443">
        <f t="shared" ca="1" si="255"/>
        <v>5</v>
      </c>
      <c r="S98" s="443">
        <f t="shared" ca="1" si="255"/>
        <v>5</v>
      </c>
      <c r="T98" s="443">
        <f t="shared" ca="1" si="255"/>
        <v>5</v>
      </c>
      <c r="U98" s="443">
        <f t="shared" ca="1" si="255"/>
        <v>5</v>
      </c>
      <c r="V98" s="443">
        <f t="shared" ca="1" si="255"/>
        <v>5</v>
      </c>
      <c r="W98" s="443">
        <f t="shared" ca="1" si="255"/>
        <v>5</v>
      </c>
      <c r="X98" s="443">
        <f t="shared" ca="1" si="255"/>
        <v>5</v>
      </c>
      <c r="Y98" s="443">
        <f t="shared" ca="1" si="255"/>
        <v>5</v>
      </c>
      <c r="Z98" s="443">
        <f t="shared" ca="1" si="255"/>
        <v>5</v>
      </c>
      <c r="AA98" s="443">
        <f t="shared" ca="1" si="255"/>
        <v>5</v>
      </c>
      <c r="AB98" s="443">
        <f t="shared" ca="1" si="255"/>
        <v>5</v>
      </c>
      <c r="AC98" s="443">
        <f t="shared" ca="1" si="255"/>
        <v>5</v>
      </c>
      <c r="AD98" s="443">
        <f t="shared" ca="1" si="255"/>
        <v>5</v>
      </c>
      <c r="AE98" s="443">
        <f t="shared" ca="1" si="255"/>
        <v>5</v>
      </c>
      <c r="AF98" s="443">
        <f t="shared" ca="1" si="255"/>
        <v>5</v>
      </c>
      <c r="AG98" s="443">
        <f t="shared" ca="1" si="255"/>
        <v>5</v>
      </c>
    </row>
    <row r="99" spans="1:33" x14ac:dyDescent="0.2">
      <c r="A99" s="462"/>
      <c r="B99" s="481" t="s">
        <v>60</v>
      </c>
      <c r="C99" s="564" t="s">
        <v>103</v>
      </c>
      <c r="D99" s="442">
        <f t="shared" ref="D99:G99" si="256">D95</f>
        <v>-111.03320316198551</v>
      </c>
      <c r="E99" s="442">
        <f t="shared" si="256"/>
        <v>56.651561607763966</v>
      </c>
      <c r="F99" s="442">
        <f t="shared" si="256"/>
        <v>-110.02240374171245</v>
      </c>
      <c r="G99" s="451">
        <f t="shared" si="256"/>
        <v>-61.983770158646223</v>
      </c>
      <c r="H99" s="442">
        <f ca="1">H95</f>
        <v>28.094158072275945</v>
      </c>
      <c r="I99" s="442">
        <f t="shared" ref="I99:AG99" ca="1" si="257">I95</f>
        <v>162.45669271608011</v>
      </c>
      <c r="J99" s="442">
        <f t="shared" ca="1" si="257"/>
        <v>-16.301394289131199</v>
      </c>
      <c r="K99" s="442">
        <f t="shared" ref="K99:M99" ca="1" si="258">K95</f>
        <v>-9.5745272917493658</v>
      </c>
      <c r="L99" s="442">
        <f t="shared" ca="1" si="258"/>
        <v>-20.85132329940334</v>
      </c>
      <c r="M99" s="442">
        <f t="shared" ca="1" si="258"/>
        <v>-31.82369329938966</v>
      </c>
      <c r="N99" s="442">
        <f t="shared" ca="1" si="257"/>
        <v>-65.186972210834909</v>
      </c>
      <c r="O99" s="442">
        <f t="shared" ca="1" si="257"/>
        <v>-73.448950594557004</v>
      </c>
      <c r="P99" s="442">
        <f t="shared" ca="1" si="257"/>
        <v>-11.509968916781219</v>
      </c>
      <c r="Q99" s="442">
        <f t="shared" ca="1" si="257"/>
        <v>0</v>
      </c>
      <c r="R99" s="442">
        <f t="shared" ca="1" si="257"/>
        <v>0</v>
      </c>
      <c r="S99" s="442">
        <f t="shared" ca="1" si="257"/>
        <v>0</v>
      </c>
      <c r="T99" s="442">
        <f t="shared" ca="1" si="257"/>
        <v>0</v>
      </c>
      <c r="U99" s="442">
        <f t="shared" ca="1" si="257"/>
        <v>0</v>
      </c>
      <c r="V99" s="442">
        <f t="shared" ca="1" si="257"/>
        <v>0</v>
      </c>
      <c r="W99" s="442">
        <f t="shared" ca="1" si="257"/>
        <v>0</v>
      </c>
      <c r="X99" s="442">
        <f t="shared" ca="1" si="257"/>
        <v>0</v>
      </c>
      <c r="Y99" s="442">
        <f t="shared" ca="1" si="257"/>
        <v>0</v>
      </c>
      <c r="Z99" s="442">
        <f t="shared" ca="1" si="257"/>
        <v>0</v>
      </c>
      <c r="AA99" s="442">
        <f t="shared" ca="1" si="257"/>
        <v>0</v>
      </c>
      <c r="AB99" s="442">
        <f t="shared" ca="1" si="257"/>
        <v>0</v>
      </c>
      <c r="AC99" s="442">
        <f t="shared" ca="1" si="257"/>
        <v>0</v>
      </c>
      <c r="AD99" s="442">
        <f t="shared" ca="1" si="257"/>
        <v>0</v>
      </c>
      <c r="AE99" s="442">
        <f t="shared" ca="1" si="257"/>
        <v>0</v>
      </c>
      <c r="AF99" s="442">
        <f t="shared" ca="1" si="257"/>
        <v>0</v>
      </c>
      <c r="AG99" s="442">
        <f t="shared" ca="1" si="257"/>
        <v>0</v>
      </c>
    </row>
    <row r="100" spans="1:33" x14ac:dyDescent="0.2">
      <c r="A100" s="462"/>
      <c r="B100" s="482" t="s">
        <v>1392</v>
      </c>
      <c r="C100" s="565" t="s">
        <v>103</v>
      </c>
      <c r="D100" s="456">
        <f t="shared" ref="D100:G100" si="259">D98+D99</f>
        <v>158.50059140608533</v>
      </c>
      <c r="E100" s="456">
        <f t="shared" si="259"/>
        <v>215.1521530138493</v>
      </c>
      <c r="F100" s="456">
        <f t="shared" si="259"/>
        <v>105.12974927213685</v>
      </c>
      <c r="G100" s="879">
        <f t="shared" si="259"/>
        <v>43.145979113490625</v>
      </c>
      <c r="H100" s="456">
        <f ca="1">H98+H99</f>
        <v>71.240137185766571</v>
      </c>
      <c r="I100" s="456">
        <f t="shared" ref="I100:AG100" ca="1" si="260">I98+I99</f>
        <v>233.69682990184668</v>
      </c>
      <c r="J100" s="456">
        <f t="shared" ca="1" si="260"/>
        <v>217.39543561271549</v>
      </c>
      <c r="K100" s="456">
        <f t="shared" ref="K100:M100" ca="1" si="261">K98+K99</f>
        <v>207.82090832096611</v>
      </c>
      <c r="L100" s="456">
        <f t="shared" ca="1" si="261"/>
        <v>186.96958502156278</v>
      </c>
      <c r="M100" s="456">
        <f t="shared" ca="1" si="261"/>
        <v>155.14589172217313</v>
      </c>
      <c r="N100" s="456">
        <f t="shared" ca="1" si="260"/>
        <v>89.958919511338223</v>
      </c>
      <c r="O100" s="456">
        <f t="shared" ca="1" si="260"/>
        <v>16.509968916781219</v>
      </c>
      <c r="P100" s="456">
        <f t="shared" ca="1" si="260"/>
        <v>5</v>
      </c>
      <c r="Q100" s="456">
        <f t="shared" ca="1" si="260"/>
        <v>5</v>
      </c>
      <c r="R100" s="456">
        <f t="shared" ca="1" si="260"/>
        <v>5</v>
      </c>
      <c r="S100" s="456">
        <f t="shared" ca="1" si="260"/>
        <v>5</v>
      </c>
      <c r="T100" s="456">
        <f t="shared" ca="1" si="260"/>
        <v>5</v>
      </c>
      <c r="U100" s="456">
        <f t="shared" ca="1" si="260"/>
        <v>5</v>
      </c>
      <c r="V100" s="456">
        <f t="shared" ca="1" si="260"/>
        <v>5</v>
      </c>
      <c r="W100" s="456">
        <f t="shared" ca="1" si="260"/>
        <v>5</v>
      </c>
      <c r="X100" s="456">
        <f t="shared" ca="1" si="260"/>
        <v>5</v>
      </c>
      <c r="Y100" s="456">
        <f t="shared" ca="1" si="260"/>
        <v>5</v>
      </c>
      <c r="Z100" s="456">
        <f t="shared" ca="1" si="260"/>
        <v>5</v>
      </c>
      <c r="AA100" s="456">
        <f t="shared" ca="1" si="260"/>
        <v>5</v>
      </c>
      <c r="AB100" s="456">
        <f t="shared" ca="1" si="260"/>
        <v>5</v>
      </c>
      <c r="AC100" s="456">
        <f t="shared" ca="1" si="260"/>
        <v>5</v>
      </c>
      <c r="AD100" s="456">
        <f t="shared" ca="1" si="260"/>
        <v>5</v>
      </c>
      <c r="AE100" s="456">
        <f t="shared" ca="1" si="260"/>
        <v>5</v>
      </c>
      <c r="AF100" s="456">
        <f t="shared" ca="1" si="260"/>
        <v>5</v>
      </c>
      <c r="AG100" s="456">
        <f t="shared" ca="1" si="260"/>
        <v>5</v>
      </c>
    </row>
    <row r="101" spans="1:33" x14ac:dyDescent="0.2">
      <c r="A101" s="462"/>
      <c r="B101" s="462"/>
      <c r="C101" s="545"/>
      <c r="D101" s="442"/>
      <c r="E101" s="442"/>
      <c r="F101" s="442"/>
      <c r="G101" s="451"/>
      <c r="H101" s="442"/>
      <c r="I101" s="442"/>
      <c r="J101" s="442"/>
      <c r="K101" s="442"/>
      <c r="L101" s="442"/>
      <c r="M101" s="442"/>
      <c r="N101" s="442"/>
      <c r="O101" s="442"/>
      <c r="P101" s="442"/>
      <c r="Q101" s="442"/>
      <c r="R101" s="442"/>
      <c r="S101" s="442"/>
      <c r="T101" s="442"/>
      <c r="U101" s="442"/>
      <c r="V101" s="442"/>
      <c r="W101" s="442"/>
      <c r="X101" s="442"/>
      <c r="Y101" s="442"/>
      <c r="Z101" s="442"/>
      <c r="AA101" s="442"/>
      <c r="AB101" s="442"/>
      <c r="AC101" s="442"/>
      <c r="AD101" s="442"/>
      <c r="AE101" s="442"/>
      <c r="AF101" s="442"/>
      <c r="AG101" s="442"/>
    </row>
    <row r="102" spans="1:33" x14ac:dyDescent="0.2">
      <c r="A102" s="462"/>
      <c r="B102" s="462"/>
      <c r="C102" s="545"/>
      <c r="D102" s="442"/>
      <c r="E102" s="442"/>
      <c r="F102" s="442"/>
      <c r="G102" s="451"/>
      <c r="H102" s="442"/>
      <c r="I102" s="442"/>
      <c r="J102" s="442"/>
      <c r="K102" s="442"/>
      <c r="L102" s="442"/>
      <c r="M102" s="442"/>
      <c r="N102" s="442"/>
      <c r="O102" s="442"/>
      <c r="P102" s="442"/>
      <c r="Q102" s="442"/>
      <c r="R102" s="442"/>
      <c r="S102" s="442"/>
      <c r="T102" s="442"/>
      <c r="U102" s="442"/>
      <c r="V102" s="442"/>
      <c r="W102" s="442"/>
      <c r="X102" s="442"/>
      <c r="Y102" s="442"/>
      <c r="Z102" s="442"/>
      <c r="AA102" s="442"/>
      <c r="AB102" s="442"/>
      <c r="AC102" s="442"/>
      <c r="AD102" s="442"/>
      <c r="AE102" s="442"/>
      <c r="AF102" s="442"/>
      <c r="AG102" s="442"/>
    </row>
    <row r="103" spans="1:33" ht="17" thickBot="1" x14ac:dyDescent="0.25">
      <c r="A103" s="438" t="s">
        <v>61</v>
      </c>
      <c r="B103" s="444"/>
      <c r="C103" s="561" t="s">
        <v>0</v>
      </c>
      <c r="D103" s="899">
        <f t="shared" ref="D103:G103" si="262">D74</f>
        <v>2021</v>
      </c>
      <c r="E103" s="900">
        <f t="shared" si="262"/>
        <v>2022</v>
      </c>
      <c r="F103" s="900">
        <f t="shared" si="262"/>
        <v>2023</v>
      </c>
      <c r="G103" s="901">
        <f t="shared" si="262"/>
        <v>2024</v>
      </c>
      <c r="H103" s="900">
        <f t="shared" ref="H103:AG103" si="263">H74</f>
        <v>2025</v>
      </c>
      <c r="I103" s="900">
        <f t="shared" si="263"/>
        <v>2026</v>
      </c>
      <c r="J103" s="900">
        <f t="shared" si="263"/>
        <v>2027</v>
      </c>
      <c r="K103" s="900">
        <f t="shared" si="263"/>
        <v>2028</v>
      </c>
      <c r="L103" s="900">
        <f t="shared" si="263"/>
        <v>2029</v>
      </c>
      <c r="M103" s="900">
        <f t="shared" si="263"/>
        <v>2030</v>
      </c>
      <c r="N103" s="900">
        <f t="shared" si="263"/>
        <v>2031</v>
      </c>
      <c r="O103" s="900">
        <f t="shared" si="263"/>
        <v>2032</v>
      </c>
      <c r="P103" s="900">
        <f t="shared" si="263"/>
        <v>2033</v>
      </c>
      <c r="Q103" s="900">
        <f t="shared" si="263"/>
        <v>2034</v>
      </c>
      <c r="R103" s="900">
        <f t="shared" si="263"/>
        <v>2035</v>
      </c>
      <c r="S103" s="900">
        <f t="shared" si="263"/>
        <v>2036</v>
      </c>
      <c r="T103" s="900">
        <f t="shared" si="263"/>
        <v>2037</v>
      </c>
      <c r="U103" s="900">
        <f t="shared" si="263"/>
        <v>2038</v>
      </c>
      <c r="V103" s="900">
        <f t="shared" si="263"/>
        <v>2039</v>
      </c>
      <c r="W103" s="900">
        <f t="shared" si="263"/>
        <v>2040</v>
      </c>
      <c r="X103" s="900">
        <f t="shared" si="263"/>
        <v>2041</v>
      </c>
      <c r="Y103" s="900">
        <f t="shared" si="263"/>
        <v>2042</v>
      </c>
      <c r="Z103" s="900">
        <f t="shared" si="263"/>
        <v>2043</v>
      </c>
      <c r="AA103" s="900">
        <f t="shared" si="263"/>
        <v>2044</v>
      </c>
      <c r="AB103" s="900">
        <f t="shared" si="263"/>
        <v>2045</v>
      </c>
      <c r="AC103" s="900">
        <f t="shared" si="263"/>
        <v>2046</v>
      </c>
      <c r="AD103" s="900">
        <f t="shared" si="263"/>
        <v>2047</v>
      </c>
      <c r="AE103" s="900">
        <f t="shared" si="263"/>
        <v>2048</v>
      </c>
      <c r="AF103" s="900">
        <f t="shared" si="263"/>
        <v>2049</v>
      </c>
      <c r="AG103" s="900">
        <f t="shared" si="263"/>
        <v>2050</v>
      </c>
    </row>
    <row r="104" spans="1:33" x14ac:dyDescent="0.2">
      <c r="A104" s="462"/>
      <c r="B104" s="462"/>
      <c r="C104" s="545"/>
      <c r="D104" s="442"/>
      <c r="E104" s="442"/>
      <c r="F104" s="442"/>
      <c r="G104" s="451"/>
      <c r="H104" s="442"/>
      <c r="I104" s="442"/>
      <c r="J104" s="442"/>
      <c r="K104" s="442"/>
      <c r="L104" s="442"/>
      <c r="M104" s="442"/>
      <c r="N104" s="442"/>
      <c r="O104" s="442"/>
      <c r="P104" s="442"/>
      <c r="Q104" s="442"/>
      <c r="R104" s="442"/>
      <c r="S104" s="442"/>
      <c r="T104" s="442"/>
      <c r="U104" s="442"/>
      <c r="V104" s="442"/>
      <c r="W104" s="442"/>
      <c r="X104" s="442"/>
      <c r="Y104" s="442"/>
      <c r="Z104" s="442"/>
      <c r="AA104" s="442"/>
      <c r="AB104" s="442"/>
      <c r="AC104" s="442"/>
      <c r="AD104" s="442"/>
      <c r="AE104" s="442"/>
      <c r="AF104" s="442"/>
      <c r="AG104" s="442"/>
    </row>
    <row r="105" spans="1:33" x14ac:dyDescent="0.2">
      <c r="A105" s="462"/>
      <c r="B105" s="462"/>
      <c r="C105" s="545"/>
      <c r="D105" s="442"/>
      <c r="E105" s="442"/>
      <c r="F105" s="442"/>
      <c r="G105" s="451"/>
      <c r="H105" s="442"/>
      <c r="I105" s="442"/>
      <c r="J105" s="442"/>
      <c r="K105" s="442"/>
      <c r="L105" s="442"/>
      <c r="M105" s="442"/>
      <c r="N105" s="442"/>
      <c r="O105" s="442"/>
      <c r="P105" s="442"/>
      <c r="Q105" s="442"/>
      <c r="R105" s="442"/>
      <c r="S105" s="442"/>
      <c r="T105" s="442"/>
      <c r="U105" s="442"/>
      <c r="V105" s="442"/>
      <c r="W105" s="442"/>
      <c r="X105" s="442"/>
      <c r="Y105" s="442"/>
      <c r="Z105" s="442"/>
      <c r="AA105" s="442"/>
      <c r="AB105" s="442"/>
      <c r="AC105" s="442"/>
      <c r="AD105" s="442"/>
      <c r="AE105" s="442"/>
      <c r="AF105" s="442"/>
      <c r="AG105" s="442"/>
    </row>
    <row r="106" spans="1:33" ht="16" x14ac:dyDescent="0.2">
      <c r="A106" s="462"/>
      <c r="B106" s="437" t="s">
        <v>51</v>
      </c>
      <c r="C106" s="562" t="s">
        <v>103</v>
      </c>
      <c r="D106" s="448">
        <f>-'8_ZESCO_Legacy'!E158</f>
        <v>302.74690850195526</v>
      </c>
      <c r="E106" s="448">
        <f>-'8_ZESCO_Legacy'!F158</f>
        <v>235.69761508960494</v>
      </c>
      <c r="F106" s="448">
        <f>-'8_ZESCO_Legacy'!G158</f>
        <v>260.02067030791432</v>
      </c>
      <c r="G106" s="880">
        <f>-'8_ZESCO_Legacy'!H158</f>
        <v>384.59631392248883</v>
      </c>
      <c r="H106" s="448">
        <f ca="1">'8_ZESCO_Legacy'!I326+'7_ZESCO_Op'!D72</f>
        <v>223.2728291578608</v>
      </c>
      <c r="I106" s="448">
        <f ca="1">'8_ZESCO_Legacy'!J326+'7_ZESCO_Op'!E72</f>
        <v>253.96518877242985</v>
      </c>
      <c r="J106" s="448">
        <f ca="1">'8_ZESCO_Legacy'!K326+'7_ZESCO_Op'!F72</f>
        <v>287.53891588731187</v>
      </c>
      <c r="K106" s="448">
        <f ca="1">'8_ZESCO_Legacy'!L326+'7_ZESCO_Op'!G72</f>
        <v>295.87575220848839</v>
      </c>
      <c r="L106" s="448">
        <f ca="1">'8_ZESCO_Legacy'!M326+'7_ZESCO_Op'!H72</f>
        <v>309.89588550752092</v>
      </c>
      <c r="M106" s="448">
        <f ca="1">'8_ZESCO_Legacy'!N326+'7_ZESCO_Op'!I72</f>
        <v>320.66974162182413</v>
      </c>
      <c r="N106" s="448">
        <f ca="1">'8_ZESCO_Legacy'!O326+'7_ZESCO_Op'!J72</f>
        <v>226.90269630494137</v>
      </c>
      <c r="O106" s="448">
        <f ca="1">'8_ZESCO_Legacy'!P326+'7_ZESCO_Op'!K72</f>
        <v>227.85574277457027</v>
      </c>
      <c r="P106" s="448">
        <f ca="1">'8_ZESCO_Legacy'!Q326+'7_ZESCO_Op'!L72</f>
        <v>228.81308668380683</v>
      </c>
      <c r="Q106" s="448">
        <f ca="1">'8_ZESCO_Legacy'!R326+'7_ZESCO_Op'!M72</f>
        <v>229.77475074695417</v>
      </c>
      <c r="R106" s="448">
        <f ca="1">'8_ZESCO_Legacy'!S326+'7_ZESCO_Op'!N72</f>
        <v>230.74075784471592</v>
      </c>
      <c r="S106" s="448">
        <f ca="1">'8_ZESCO_Legacy'!T326+'7_ZESCO_Op'!O72</f>
        <v>231.71113102596442</v>
      </c>
      <c r="T106" s="448">
        <f ca="1">'8_ZESCO_Legacy'!U326+'7_ZESCO_Op'!P72</f>
        <v>232.68589350953243</v>
      </c>
      <c r="U106" s="448">
        <f ca="1">'8_ZESCO_Legacy'!V326+'7_ZESCO_Op'!Q72</f>
        <v>233.66506868602849</v>
      </c>
      <c r="V106" s="448">
        <f ca="1">'8_ZESCO_Legacy'!W326+'7_ZESCO_Op'!R72</f>
        <v>234.64868011967664</v>
      </c>
      <c r="W106" s="448">
        <f ca="1">'8_ZESCO_Legacy'!X326+'7_ZESCO_Op'!S72</f>
        <v>235.63675155018058</v>
      </c>
      <c r="X106" s="448">
        <f ca="1">'8_ZESCO_Legacy'!Y326+'7_ZESCO_Op'!T72</f>
        <v>236.6293068946126</v>
      </c>
      <c r="Y106" s="448">
        <f ca="1">'8_ZESCO_Legacy'!Z326+'7_ZESCO_Op'!U72</f>
        <v>237.62637024932792</v>
      </c>
      <c r="Z106" s="448">
        <f ca="1">'8_ZESCO_Legacy'!AA326+'7_ZESCO_Op'!V72</f>
        <v>238.62796589190472</v>
      </c>
      <c r="AA106" s="448">
        <f ca="1">'8_ZESCO_Legacy'!AB326+'7_ZESCO_Op'!W72</f>
        <v>239.63411828310956</v>
      </c>
      <c r="AB106" s="448">
        <f ca="1">'8_ZESCO_Legacy'!AC326+'7_ZESCO_Op'!X72</f>
        <v>240.64485206888995</v>
      </c>
      <c r="AC106" s="448">
        <f ca="1">'8_ZESCO_Legacy'!AD326+'7_ZESCO_Op'!Y72</f>
        <v>241.66019208239305</v>
      </c>
      <c r="AD106" s="448">
        <f ca="1">'8_ZESCO_Legacy'!AE326+'7_ZESCO_Op'!Z72</f>
        <v>242.68016334601174</v>
      </c>
      <c r="AE106" s="448">
        <f ca="1">'8_ZESCO_Legacy'!AF326+'7_ZESCO_Op'!AA72</f>
        <v>243.70479107345824</v>
      </c>
      <c r="AF106" s="448">
        <f ca="1">'8_ZESCO_Legacy'!AG326+'7_ZESCO_Op'!AB72</f>
        <v>244.73410067186524</v>
      </c>
      <c r="AG106" s="448">
        <f ca="1">'8_ZESCO_Legacy'!AH326+'7_ZESCO_Op'!AC72</f>
        <v>245.76811774391604</v>
      </c>
    </row>
    <row r="107" spans="1:33" x14ac:dyDescent="0.2">
      <c r="A107" s="462"/>
      <c r="B107" s="462" t="s">
        <v>19</v>
      </c>
      <c r="C107" s="545" t="s">
        <v>8</v>
      </c>
      <c r="D107" s="457">
        <f t="shared" ref="D107:AG107" si="264">IF(D9=0,0,D106/D9)</f>
        <v>0.1538543715836567</v>
      </c>
      <c r="E107" s="457">
        <f t="shared" si="264"/>
        <v>0.25552022675607511</v>
      </c>
      <c r="F107" s="457">
        <f t="shared" si="264"/>
        <v>0.22275212351076235</v>
      </c>
      <c r="G107" s="458">
        <f t="shared" si="264"/>
        <v>0.24896122952503144</v>
      </c>
      <c r="H107" s="459">
        <f t="shared" ca="1" si="264"/>
        <v>0.10617517785642437</v>
      </c>
      <c r="I107" s="459">
        <f t="shared" ca="1" si="264"/>
        <v>0.12285459712007819</v>
      </c>
      <c r="J107" s="457">
        <f t="shared" ca="1" si="264"/>
        <v>0.13197307301797609</v>
      </c>
      <c r="K107" s="457">
        <f t="shared" ca="1" si="264"/>
        <v>0.12872224921207789</v>
      </c>
      <c r="L107" s="457">
        <f t="shared" ca="1" si="264"/>
        <v>0.12759394525311724</v>
      </c>
      <c r="M107" s="457">
        <f t="shared" ca="1" si="264"/>
        <v>0.12477722629689776</v>
      </c>
      <c r="N107" s="457">
        <f t="shared" ca="1" si="264"/>
        <v>8.3803312541432001E-2</v>
      </c>
      <c r="O107" s="457">
        <f t="shared" ca="1" si="264"/>
        <v>7.9906450668111986E-2</v>
      </c>
      <c r="P107" s="457">
        <f t="shared" ca="1" si="264"/>
        <v>7.6221659461976496E-2</v>
      </c>
      <c r="Q107" s="457">
        <f t="shared" ca="1" si="264"/>
        <v>7.2744491190422506E-2</v>
      </c>
      <c r="R107" s="457">
        <f t="shared" ca="1" si="264"/>
        <v>6.9469015657261879E-2</v>
      </c>
      <c r="S107" s="457">
        <f t="shared" ca="1" si="264"/>
        <v>6.6279428586724129E-2</v>
      </c>
      <c r="T107" s="457">
        <f t="shared" ca="1" si="264"/>
        <v>6.3182569164244973E-2</v>
      </c>
      <c r="U107" s="457">
        <f t="shared" ca="1" si="264"/>
        <v>6.0561476739782176E-2</v>
      </c>
      <c r="V107" s="457">
        <f t="shared" ca="1" si="264"/>
        <v>5.8011445905968344E-2</v>
      </c>
      <c r="W107" s="457">
        <f t="shared" ca="1" si="264"/>
        <v>5.5534072605391144E-2</v>
      </c>
      <c r="X107" s="457">
        <f t="shared" ca="1" si="264"/>
        <v>5.3138090514757111E-2</v>
      </c>
      <c r="Y107" s="457">
        <f t="shared" ca="1" si="264"/>
        <v>5.0813758579768338E-2</v>
      </c>
      <c r="Z107" s="457">
        <f t="shared" ca="1" si="264"/>
        <v>4.8264560597963892E-2</v>
      </c>
      <c r="AA107" s="457">
        <f t="shared" ca="1" si="264"/>
        <v>4.6205795067299292E-2</v>
      </c>
      <c r="AB107" s="457">
        <f t="shared" ca="1" si="264"/>
        <v>4.4100708944929255E-2</v>
      </c>
      <c r="AC107" s="457">
        <f t="shared" ca="1" si="264"/>
        <v>4.2067660448155242E-2</v>
      </c>
      <c r="AD107" s="457">
        <f t="shared" ca="1" si="264"/>
        <v>3.9856359662816275E-2</v>
      </c>
      <c r="AE107" s="457">
        <f t="shared" ca="1" si="264"/>
        <v>3.7978316765731969E-2</v>
      </c>
      <c r="AF107" s="457">
        <f t="shared" ca="1" si="264"/>
        <v>3.6169758811094813E-2</v>
      </c>
      <c r="AG107" s="457">
        <f t="shared" ca="1" si="264"/>
        <v>3.4214594924021492E-2</v>
      </c>
    </row>
    <row r="108" spans="1:33" x14ac:dyDescent="0.2">
      <c r="A108" s="462"/>
      <c r="B108" s="462"/>
      <c r="C108" s="545"/>
      <c r="D108" s="517"/>
      <c r="E108" s="517"/>
      <c r="F108" s="517"/>
      <c r="G108" s="525"/>
      <c r="H108" s="442"/>
      <c r="I108" s="442"/>
      <c r="J108" s="442"/>
      <c r="K108" s="442"/>
      <c r="L108" s="442"/>
      <c r="M108" s="442"/>
      <c r="N108" s="442"/>
      <c r="O108" s="442"/>
      <c r="P108" s="442"/>
      <c r="Q108" s="442"/>
      <c r="R108" s="442"/>
      <c r="S108" s="442"/>
      <c r="T108" s="442"/>
      <c r="U108" s="442"/>
      <c r="V108" s="442"/>
      <c r="W108" s="442"/>
      <c r="X108" s="442"/>
      <c r="Y108" s="442"/>
      <c r="Z108" s="442"/>
      <c r="AA108" s="442"/>
      <c r="AB108" s="442"/>
      <c r="AC108" s="442"/>
      <c r="AD108" s="442"/>
      <c r="AE108" s="442"/>
      <c r="AF108" s="442"/>
      <c r="AG108" s="442"/>
    </row>
    <row r="109" spans="1:33" ht="16" x14ac:dyDescent="0.2">
      <c r="A109" s="462"/>
      <c r="B109" s="437" t="s">
        <v>1429</v>
      </c>
      <c r="C109" s="562" t="s">
        <v>103</v>
      </c>
      <c r="D109" s="448">
        <f>'8_ZESCO_Legacy'!D127</f>
        <v>5959.1467115596733</v>
      </c>
      <c r="E109" s="440">
        <f>D112</f>
        <v>6138.2032121757838</v>
      </c>
      <c r="F109" s="440">
        <f>E112</f>
        <v>6241.7339504579941</v>
      </c>
      <c r="G109" s="863">
        <f>F112</f>
        <v>6378.3678260258539</v>
      </c>
      <c r="H109" s="440">
        <f>G112</f>
        <v>6479.3691788361302</v>
      </c>
      <c r="I109" s="440">
        <f ca="1">H112</f>
        <v>6513.9178698821161</v>
      </c>
      <c r="J109" s="440">
        <f t="shared" ref="J109:AG109" ca="1" si="265">I112</f>
        <v>6578.2333526925349</v>
      </c>
      <c r="K109" s="440">
        <f t="shared" ca="1" si="265"/>
        <v>6675.064152744364</v>
      </c>
      <c r="L109" s="440">
        <f t="shared" ca="1" si="265"/>
        <v>6779.1226570840472</v>
      </c>
      <c r="M109" s="440">
        <f t="shared" ca="1" si="265"/>
        <v>6896.0188259357174</v>
      </c>
      <c r="N109" s="440">
        <f t="shared" ca="1" si="265"/>
        <v>7022.4411977094578</v>
      </c>
      <c r="O109" s="440">
        <f t="shared" ca="1" si="265"/>
        <v>7054.1023868645907</v>
      </c>
      <c r="P109" s="440">
        <f t="shared" ca="1" si="265"/>
        <v>7085.71814674083</v>
      </c>
      <c r="Q109" s="440">
        <f t="shared" ca="1" si="265"/>
        <v>7117.2884076148121</v>
      </c>
      <c r="R109" s="440">
        <f t="shared" ca="1" si="265"/>
        <v>7148.8130934823794</v>
      </c>
      <c r="S109" s="440">
        <f t="shared" ca="1" si="265"/>
        <v>7180.2921219425125</v>
      </c>
      <c r="T109" s="440">
        <f t="shared" ca="1" si="265"/>
        <v>7211.7254040794278</v>
      </c>
      <c r="U109" s="440">
        <f t="shared" ca="1" si="265"/>
        <v>7243.1128443428115</v>
      </c>
      <c r="V109" s="440">
        <f t="shared" ca="1" si="265"/>
        <v>7274.4543404261731</v>
      </c>
      <c r="W109" s="440">
        <f t="shared" ca="1" si="265"/>
        <v>7305.7497831432738</v>
      </c>
      <c r="X109" s="440">
        <f t="shared" ca="1" si="265"/>
        <v>7336.9990563026122</v>
      </c>
      <c r="Y109" s="440">
        <f t="shared" ca="1" si="265"/>
        <v>7368.2020365799353</v>
      </c>
      <c r="Z109" s="440">
        <f t="shared" ca="1" si="265"/>
        <v>7399.3585933887416</v>
      </c>
      <c r="AA109" s="440">
        <f t="shared" ca="1" si="265"/>
        <v>7430.4685887487476</v>
      </c>
      <c r="AB109" s="440">
        <f t="shared" ca="1" si="265"/>
        <v>7461.5318771522861</v>
      </c>
      <c r="AC109" s="440">
        <f t="shared" ca="1" si="265"/>
        <v>7492.5483054286115</v>
      </c>
      <c r="AD109" s="440">
        <f t="shared" ca="1" si="265"/>
        <v>7523.5177126060644</v>
      </c>
      <c r="AE109" s="440">
        <f t="shared" ca="1" si="265"/>
        <v>7554.4399297720838</v>
      </c>
      <c r="AF109" s="440">
        <f t="shared" ca="1" si="265"/>
        <v>7585.3147799310154</v>
      </c>
      <c r="AG109" s="440">
        <f t="shared" ca="1" si="265"/>
        <v>7616.1420778596967</v>
      </c>
    </row>
    <row r="110" spans="1:33" x14ac:dyDescent="0.2">
      <c r="A110" s="462"/>
      <c r="B110" s="462" t="s">
        <v>62</v>
      </c>
      <c r="C110" s="545" t="s">
        <v>103</v>
      </c>
      <c r="D110" s="442">
        <f t="shared" ref="D110:I110" si="266">D106</f>
        <v>302.74690850195526</v>
      </c>
      <c r="E110" s="442">
        <f t="shared" si="266"/>
        <v>235.69761508960494</v>
      </c>
      <c r="F110" s="442">
        <f t="shared" si="266"/>
        <v>260.02067030791432</v>
      </c>
      <c r="G110" s="451">
        <f t="shared" si="266"/>
        <v>384.59631392248883</v>
      </c>
      <c r="H110" s="442">
        <f t="shared" ca="1" si="266"/>
        <v>223.2728291578608</v>
      </c>
      <c r="I110" s="442">
        <f t="shared" ca="1" si="266"/>
        <v>253.96518877242985</v>
      </c>
      <c r="J110" s="442">
        <f t="shared" ref="J110:AG110" ca="1" si="267">J106</f>
        <v>287.53891588731187</v>
      </c>
      <c r="K110" s="442">
        <f t="shared" ca="1" si="267"/>
        <v>295.87575220848839</v>
      </c>
      <c r="L110" s="442">
        <f t="shared" ca="1" si="267"/>
        <v>309.89588550752092</v>
      </c>
      <c r="M110" s="442">
        <f t="shared" ca="1" si="267"/>
        <v>320.66974162182413</v>
      </c>
      <c r="N110" s="442">
        <f t="shared" ca="1" si="267"/>
        <v>226.90269630494137</v>
      </c>
      <c r="O110" s="442">
        <f t="shared" ca="1" si="267"/>
        <v>227.85574277457027</v>
      </c>
      <c r="P110" s="442">
        <f t="shared" ca="1" si="267"/>
        <v>228.81308668380683</v>
      </c>
      <c r="Q110" s="442">
        <f t="shared" ca="1" si="267"/>
        <v>229.77475074695417</v>
      </c>
      <c r="R110" s="442">
        <f t="shared" ca="1" si="267"/>
        <v>230.74075784471592</v>
      </c>
      <c r="S110" s="442">
        <f t="shared" ca="1" si="267"/>
        <v>231.71113102596442</v>
      </c>
      <c r="T110" s="442">
        <f t="shared" ca="1" si="267"/>
        <v>232.68589350953243</v>
      </c>
      <c r="U110" s="442">
        <f t="shared" ca="1" si="267"/>
        <v>233.66506868602849</v>
      </c>
      <c r="V110" s="442">
        <f t="shared" ca="1" si="267"/>
        <v>234.64868011967664</v>
      </c>
      <c r="W110" s="442">
        <f t="shared" ca="1" si="267"/>
        <v>235.63675155018058</v>
      </c>
      <c r="X110" s="442">
        <f t="shared" ca="1" si="267"/>
        <v>236.6293068946126</v>
      </c>
      <c r="Y110" s="442">
        <f t="shared" ca="1" si="267"/>
        <v>237.62637024932792</v>
      </c>
      <c r="Z110" s="442">
        <f t="shared" ca="1" si="267"/>
        <v>238.62796589190472</v>
      </c>
      <c r="AA110" s="442">
        <f t="shared" ca="1" si="267"/>
        <v>239.63411828310956</v>
      </c>
      <c r="AB110" s="442">
        <f t="shared" ca="1" si="267"/>
        <v>240.64485206888995</v>
      </c>
      <c r="AC110" s="442">
        <f t="shared" ca="1" si="267"/>
        <v>241.66019208239305</v>
      </c>
      <c r="AD110" s="442">
        <f t="shared" ca="1" si="267"/>
        <v>242.68016334601174</v>
      </c>
      <c r="AE110" s="442">
        <f t="shared" ca="1" si="267"/>
        <v>243.70479107345824</v>
      </c>
      <c r="AF110" s="442">
        <f t="shared" ca="1" si="267"/>
        <v>244.73410067186524</v>
      </c>
      <c r="AG110" s="442">
        <f t="shared" ca="1" si="267"/>
        <v>245.76811774391604</v>
      </c>
    </row>
    <row r="111" spans="1:33" s="262" customFormat="1" x14ac:dyDescent="0.2">
      <c r="A111" s="462"/>
      <c r="B111" s="462" t="s">
        <v>64</v>
      </c>
      <c r="C111" s="545" t="s">
        <v>103</v>
      </c>
      <c r="D111" s="442">
        <f t="shared" ref="D111:AG111" si="268">-D31</f>
        <v>123.69040788584488</v>
      </c>
      <c r="E111" s="442">
        <f t="shared" si="268"/>
        <v>132.16687680739466</v>
      </c>
      <c r="F111" s="442">
        <f t="shared" si="268"/>
        <v>123.38679474005468</v>
      </c>
      <c r="G111" s="451">
        <f t="shared" si="268"/>
        <v>283.59496111221273</v>
      </c>
      <c r="H111" s="442">
        <f t="shared" ca="1" si="268"/>
        <v>188.72413811187437</v>
      </c>
      <c r="I111" s="442">
        <f t="shared" ca="1" si="268"/>
        <v>189.64970596201084</v>
      </c>
      <c r="J111" s="442">
        <f t="shared" ca="1" si="268"/>
        <v>190.70811583548308</v>
      </c>
      <c r="K111" s="442">
        <f t="shared" ca="1" si="268"/>
        <v>191.81724786880594</v>
      </c>
      <c r="L111" s="442">
        <f t="shared" ca="1" si="268"/>
        <v>192.99971665585053</v>
      </c>
      <c r="M111" s="442">
        <f t="shared" ca="1" si="268"/>
        <v>194.24736984808368</v>
      </c>
      <c r="N111" s="442">
        <f t="shared" ca="1" si="268"/>
        <v>195.24150714980843</v>
      </c>
      <c r="O111" s="442">
        <f t="shared" ca="1" si="268"/>
        <v>196.23998289833042</v>
      </c>
      <c r="P111" s="442">
        <f t="shared" ca="1" si="268"/>
        <v>197.24282580982452</v>
      </c>
      <c r="Q111" s="442">
        <f t="shared" ca="1" si="268"/>
        <v>198.25006487938631</v>
      </c>
      <c r="R111" s="442">
        <f t="shared" ca="1" si="268"/>
        <v>199.26172938458205</v>
      </c>
      <c r="S111" s="442">
        <f t="shared" ca="1" si="268"/>
        <v>200.27784888904927</v>
      </c>
      <c r="T111" s="442">
        <f t="shared" ca="1" si="268"/>
        <v>201.29845324614848</v>
      </c>
      <c r="U111" s="442">
        <f t="shared" ca="1" si="268"/>
        <v>202.32357260266713</v>
      </c>
      <c r="V111" s="442">
        <f t="shared" ca="1" si="268"/>
        <v>203.35323740257658</v>
      </c>
      <c r="W111" s="442">
        <f t="shared" ca="1" si="268"/>
        <v>204.38747839084235</v>
      </c>
      <c r="X111" s="442">
        <f t="shared" ca="1" si="268"/>
        <v>205.42632661728925</v>
      </c>
      <c r="Y111" s="442">
        <f t="shared" ca="1" si="268"/>
        <v>206.46981344052148</v>
      </c>
      <c r="Z111" s="442">
        <f t="shared" ca="1" si="268"/>
        <v>207.51797053189904</v>
      </c>
      <c r="AA111" s="442">
        <f t="shared" ca="1" si="268"/>
        <v>208.57082987957071</v>
      </c>
      <c r="AB111" s="442">
        <f t="shared" ca="1" si="268"/>
        <v>209.62842379256509</v>
      </c>
      <c r="AC111" s="442">
        <f t="shared" ca="1" si="268"/>
        <v>210.69078490494027</v>
      </c>
      <c r="AD111" s="442">
        <f t="shared" ca="1" si="268"/>
        <v>211.75794617999259</v>
      </c>
      <c r="AE111" s="442">
        <f t="shared" ca="1" si="268"/>
        <v>212.82994091452622</v>
      </c>
      <c r="AF111" s="442">
        <f t="shared" ca="1" si="268"/>
        <v>213.90680274318365</v>
      </c>
      <c r="AG111" s="442">
        <f t="shared" ca="1" si="268"/>
        <v>214.98856564283847</v>
      </c>
    </row>
    <row r="112" spans="1:33" ht="16" x14ac:dyDescent="0.2">
      <c r="A112" s="462"/>
      <c r="B112" s="437" t="s">
        <v>1430</v>
      </c>
      <c r="C112" s="562" t="s">
        <v>103</v>
      </c>
      <c r="D112" s="440">
        <f t="shared" ref="D112:I112" si="269">D109+D110-D111</f>
        <v>6138.2032121757838</v>
      </c>
      <c r="E112" s="440">
        <f t="shared" si="269"/>
        <v>6241.7339504579941</v>
      </c>
      <c r="F112" s="440">
        <f t="shared" si="269"/>
        <v>6378.3678260258539</v>
      </c>
      <c r="G112" s="863">
        <f t="shared" si="269"/>
        <v>6479.3691788361302</v>
      </c>
      <c r="H112" s="440">
        <f t="shared" ca="1" si="269"/>
        <v>6513.9178698821161</v>
      </c>
      <c r="I112" s="440">
        <f t="shared" ca="1" si="269"/>
        <v>6578.2333526925349</v>
      </c>
      <c r="J112" s="440">
        <f t="shared" ref="J112:AG112" ca="1" si="270">J109+J110-J111</f>
        <v>6675.064152744364</v>
      </c>
      <c r="K112" s="440">
        <f t="shared" ca="1" si="270"/>
        <v>6779.1226570840472</v>
      </c>
      <c r="L112" s="440">
        <f t="shared" ca="1" si="270"/>
        <v>6896.0188259357174</v>
      </c>
      <c r="M112" s="440">
        <f t="shared" ca="1" si="270"/>
        <v>7022.4411977094578</v>
      </c>
      <c r="N112" s="440">
        <f t="shared" ca="1" si="270"/>
        <v>7054.1023868645907</v>
      </c>
      <c r="O112" s="440">
        <f t="shared" ca="1" si="270"/>
        <v>7085.71814674083</v>
      </c>
      <c r="P112" s="440">
        <f t="shared" ca="1" si="270"/>
        <v>7117.2884076148121</v>
      </c>
      <c r="Q112" s="440">
        <f t="shared" ca="1" si="270"/>
        <v>7148.8130934823794</v>
      </c>
      <c r="R112" s="440">
        <f t="shared" ca="1" si="270"/>
        <v>7180.2921219425125</v>
      </c>
      <c r="S112" s="440">
        <f t="shared" ca="1" si="270"/>
        <v>7211.7254040794278</v>
      </c>
      <c r="T112" s="440">
        <f t="shared" ca="1" si="270"/>
        <v>7243.1128443428115</v>
      </c>
      <c r="U112" s="440">
        <f t="shared" ca="1" si="270"/>
        <v>7274.4543404261731</v>
      </c>
      <c r="V112" s="440">
        <f t="shared" ca="1" si="270"/>
        <v>7305.7497831432738</v>
      </c>
      <c r="W112" s="440">
        <f t="shared" ca="1" si="270"/>
        <v>7336.9990563026122</v>
      </c>
      <c r="X112" s="440">
        <f t="shared" ca="1" si="270"/>
        <v>7368.2020365799353</v>
      </c>
      <c r="Y112" s="440">
        <f t="shared" ca="1" si="270"/>
        <v>7399.3585933887416</v>
      </c>
      <c r="Z112" s="440">
        <f t="shared" ca="1" si="270"/>
        <v>7430.4685887487476</v>
      </c>
      <c r="AA112" s="440">
        <f t="shared" ca="1" si="270"/>
        <v>7461.5318771522861</v>
      </c>
      <c r="AB112" s="440">
        <f t="shared" ca="1" si="270"/>
        <v>7492.5483054286115</v>
      </c>
      <c r="AC112" s="440">
        <f t="shared" ca="1" si="270"/>
        <v>7523.5177126060644</v>
      </c>
      <c r="AD112" s="440">
        <f t="shared" ca="1" si="270"/>
        <v>7554.4399297720838</v>
      </c>
      <c r="AE112" s="440">
        <f t="shared" ca="1" si="270"/>
        <v>7585.3147799310154</v>
      </c>
      <c r="AF112" s="440">
        <f t="shared" ca="1" si="270"/>
        <v>7616.1420778596967</v>
      </c>
      <c r="AG112" s="440">
        <f t="shared" ca="1" si="270"/>
        <v>7646.9216299607742</v>
      </c>
    </row>
    <row r="113" spans="1:39" x14ac:dyDescent="0.2">
      <c r="A113" s="462"/>
      <c r="B113" s="462"/>
      <c r="C113" s="545"/>
      <c r="D113" s="442"/>
      <c r="E113" s="442"/>
      <c r="F113" s="442"/>
      <c r="G113" s="451"/>
      <c r="H113" s="442"/>
      <c r="I113" s="442"/>
      <c r="J113" s="442"/>
      <c r="K113" s="442"/>
      <c r="L113" s="442"/>
      <c r="M113" s="442"/>
      <c r="N113" s="442"/>
      <c r="O113" s="442"/>
      <c r="P113" s="442"/>
      <c r="Q113" s="442"/>
      <c r="R113" s="442"/>
      <c r="S113" s="442"/>
      <c r="T113" s="442"/>
      <c r="U113" s="442"/>
      <c r="V113" s="442"/>
      <c r="W113" s="442"/>
      <c r="X113" s="442"/>
      <c r="Y113" s="442"/>
      <c r="Z113" s="442"/>
      <c r="AA113" s="442"/>
      <c r="AB113" s="442"/>
      <c r="AC113" s="442"/>
      <c r="AD113" s="442"/>
      <c r="AE113" s="442"/>
      <c r="AF113" s="442"/>
      <c r="AG113" s="442"/>
    </row>
    <row r="114" spans="1:39" ht="17" thickBot="1" x14ac:dyDescent="0.25">
      <c r="A114" s="438" t="s">
        <v>65</v>
      </c>
      <c r="B114" s="444"/>
      <c r="C114" s="561" t="s">
        <v>0</v>
      </c>
      <c r="D114" s="899">
        <f t="shared" ref="D114:AG114" si="271">D103</f>
        <v>2021</v>
      </c>
      <c r="E114" s="900">
        <f t="shared" si="271"/>
        <v>2022</v>
      </c>
      <c r="F114" s="900">
        <f t="shared" si="271"/>
        <v>2023</v>
      </c>
      <c r="G114" s="901">
        <f t="shared" si="271"/>
        <v>2024</v>
      </c>
      <c r="H114" s="900">
        <f t="shared" si="271"/>
        <v>2025</v>
      </c>
      <c r="I114" s="900">
        <f t="shared" si="271"/>
        <v>2026</v>
      </c>
      <c r="J114" s="900">
        <f t="shared" si="271"/>
        <v>2027</v>
      </c>
      <c r="K114" s="900">
        <f t="shared" si="271"/>
        <v>2028</v>
      </c>
      <c r="L114" s="900">
        <f t="shared" si="271"/>
        <v>2029</v>
      </c>
      <c r="M114" s="900">
        <f t="shared" si="271"/>
        <v>2030</v>
      </c>
      <c r="N114" s="900">
        <f t="shared" si="271"/>
        <v>2031</v>
      </c>
      <c r="O114" s="900">
        <f t="shared" si="271"/>
        <v>2032</v>
      </c>
      <c r="P114" s="900">
        <f t="shared" si="271"/>
        <v>2033</v>
      </c>
      <c r="Q114" s="900">
        <f t="shared" si="271"/>
        <v>2034</v>
      </c>
      <c r="R114" s="900">
        <f t="shared" si="271"/>
        <v>2035</v>
      </c>
      <c r="S114" s="900">
        <f t="shared" si="271"/>
        <v>2036</v>
      </c>
      <c r="T114" s="900">
        <f t="shared" si="271"/>
        <v>2037</v>
      </c>
      <c r="U114" s="900">
        <f t="shared" si="271"/>
        <v>2038</v>
      </c>
      <c r="V114" s="900">
        <f t="shared" si="271"/>
        <v>2039</v>
      </c>
      <c r="W114" s="900">
        <f t="shared" si="271"/>
        <v>2040</v>
      </c>
      <c r="X114" s="900">
        <f t="shared" si="271"/>
        <v>2041</v>
      </c>
      <c r="Y114" s="900">
        <f t="shared" si="271"/>
        <v>2042</v>
      </c>
      <c r="Z114" s="900">
        <f t="shared" si="271"/>
        <v>2043</v>
      </c>
      <c r="AA114" s="900">
        <f t="shared" si="271"/>
        <v>2044</v>
      </c>
      <c r="AB114" s="900">
        <f t="shared" si="271"/>
        <v>2045</v>
      </c>
      <c r="AC114" s="900">
        <f t="shared" si="271"/>
        <v>2046</v>
      </c>
      <c r="AD114" s="900">
        <f t="shared" si="271"/>
        <v>2047</v>
      </c>
      <c r="AE114" s="900">
        <f t="shared" si="271"/>
        <v>2048</v>
      </c>
      <c r="AF114" s="900">
        <f t="shared" si="271"/>
        <v>2049</v>
      </c>
      <c r="AG114" s="900">
        <f t="shared" si="271"/>
        <v>2050</v>
      </c>
    </row>
    <row r="115" spans="1:39" x14ac:dyDescent="0.2">
      <c r="A115" s="462"/>
      <c r="B115" s="462"/>
      <c r="C115" s="545"/>
      <c r="D115" s="442"/>
      <c r="E115" s="442"/>
      <c r="F115" s="442"/>
      <c r="G115" s="451"/>
      <c r="H115" s="442"/>
      <c r="I115" s="442"/>
      <c r="J115" s="442"/>
      <c r="K115" s="442"/>
      <c r="L115" s="442"/>
      <c r="M115" s="442"/>
      <c r="N115" s="442"/>
      <c r="O115" s="442"/>
      <c r="P115" s="442"/>
      <c r="Q115" s="442"/>
      <c r="R115" s="442"/>
      <c r="S115" s="442"/>
      <c r="T115" s="442"/>
      <c r="U115" s="442"/>
      <c r="V115" s="442"/>
      <c r="W115" s="442"/>
      <c r="X115" s="442"/>
      <c r="Y115" s="442"/>
      <c r="Z115" s="442"/>
      <c r="AA115" s="442"/>
      <c r="AB115" s="442"/>
      <c r="AC115" s="442"/>
      <c r="AD115" s="442"/>
      <c r="AE115" s="442"/>
      <c r="AF115" s="442"/>
      <c r="AG115" s="442"/>
    </row>
    <row r="116" spans="1:39" x14ac:dyDescent="0.2">
      <c r="A116" s="462"/>
      <c r="B116" s="462" t="s">
        <v>67</v>
      </c>
      <c r="C116" s="545" t="s">
        <v>103</v>
      </c>
      <c r="D116" s="460">
        <f>'8_ZESCO_Legacy'!E132</f>
        <v>131.86375223364692</v>
      </c>
      <c r="E116" s="460">
        <f>'8_ZESCO_Legacy'!F132</f>
        <v>158.50114328585002</v>
      </c>
      <c r="F116" s="460">
        <f>'8_ZESCO_Legacy'!G132</f>
        <v>348.43097166977111</v>
      </c>
      <c r="G116" s="877">
        <f>'8_ZESCO_Legacy'!H132</f>
        <v>489.6239209465266</v>
      </c>
      <c r="H116" s="460">
        <f>'8_ZESCO_Legacy'!I132</f>
        <v>626.99417344173446</v>
      </c>
      <c r="I116" s="442">
        <f t="shared" ref="I116:AG116" ca="1" si="272">I11*I125/365</f>
        <v>193.59564108181914</v>
      </c>
      <c r="J116" s="442">
        <f t="shared" ca="1" si="272"/>
        <v>210.13681080570527</v>
      </c>
      <c r="K116" s="442">
        <f t="shared" ca="1" si="272"/>
        <v>227.85166215085746</v>
      </c>
      <c r="L116" s="442">
        <f t="shared" ca="1" si="272"/>
        <v>247.28845632908792</v>
      </c>
      <c r="M116" s="442">
        <f t="shared" ca="1" si="272"/>
        <v>268.63450520675019</v>
      </c>
      <c r="N116" s="442">
        <f t="shared" ca="1" si="272"/>
        <v>289.6541486793343</v>
      </c>
      <c r="O116" s="442">
        <f t="shared" ca="1" si="272"/>
        <v>311.72832200190101</v>
      </c>
      <c r="P116" s="442">
        <f t="shared" ca="1" si="272"/>
        <v>334.88841828107689</v>
      </c>
      <c r="Q116" s="442">
        <f t="shared" ca="1" si="272"/>
        <v>359.11803536780212</v>
      </c>
      <c r="R116" s="442">
        <f t="shared" ca="1" si="272"/>
        <v>384.39659045927857</v>
      </c>
      <c r="S116" s="442">
        <f t="shared" ca="1" si="272"/>
        <v>411.63074149277736</v>
      </c>
      <c r="T116" s="442">
        <f t="shared" ca="1" si="272"/>
        <v>440.92788928427643</v>
      </c>
      <c r="U116" s="442">
        <f t="shared" ca="1" si="272"/>
        <v>461.97403292772623</v>
      </c>
      <c r="V116" s="442">
        <f t="shared" ca="1" si="272"/>
        <v>484.10022483798269</v>
      </c>
      <c r="W116" s="442">
        <f t="shared" ca="1" si="272"/>
        <v>507.35120977516118</v>
      </c>
      <c r="X116" s="442">
        <f t="shared" ca="1" si="272"/>
        <v>531.65791282979956</v>
      </c>
      <c r="Y116" s="442">
        <f t="shared" ca="1" si="272"/>
        <v>557.21811829396495</v>
      </c>
      <c r="Z116" s="442">
        <f t="shared" ca="1" si="272"/>
        <v>597.27663760097244</v>
      </c>
      <c r="AA116" s="442">
        <f t="shared" ca="1" si="272"/>
        <v>626.18424780002658</v>
      </c>
      <c r="AB116" s="442">
        <f t="shared" ca="1" si="272"/>
        <v>656.58289130097842</v>
      </c>
      <c r="AC116" s="442">
        <f t="shared" ca="1" si="272"/>
        <v>688.54955696057118</v>
      </c>
      <c r="AD116" s="442">
        <f t="shared" ca="1" si="272"/>
        <v>738.49441778676294</v>
      </c>
      <c r="AE116" s="442">
        <f t="shared" ca="1" si="272"/>
        <v>774.64887891054514</v>
      </c>
      <c r="AF116" s="442">
        <f t="shared" ca="1" si="272"/>
        <v>812.66855977107798</v>
      </c>
      <c r="AG116" s="442">
        <f t="shared" ca="1" si="272"/>
        <v>871.95966516158273</v>
      </c>
    </row>
    <row r="117" spans="1:39" x14ac:dyDescent="0.2">
      <c r="A117" s="462"/>
      <c r="B117" s="462" t="s">
        <v>68</v>
      </c>
      <c r="C117" s="545" t="s">
        <v>103</v>
      </c>
      <c r="D117" s="460">
        <f>'8_ZESCO_Legacy'!E131</f>
        <v>54.211922590833019</v>
      </c>
      <c r="E117" s="460">
        <f>'8_ZESCO_Legacy'!F131</f>
        <v>74.57550925136151</v>
      </c>
      <c r="F117" s="460">
        <f>'8_ZESCO_Legacy'!G131</f>
        <v>83.6174050557496</v>
      </c>
      <c r="G117" s="877">
        <f>'8_ZESCO_Legacy'!H131</f>
        <v>79.562202833410453</v>
      </c>
      <c r="H117" s="460">
        <f>'8_ZESCO_Legacy'!I131</f>
        <v>75.134598012646791</v>
      </c>
      <c r="I117" s="442">
        <f ca="1">ABS(I124)*I126/365</f>
        <v>76.438298346445976</v>
      </c>
      <c r="J117" s="442">
        <f ca="1">ABS(J124)*J126/365</f>
        <v>81.589437731275694</v>
      </c>
      <c r="K117" s="442">
        <f t="shared" ref="K117:AG117" ca="1" si="273">ABS(K124)*K126/365</f>
        <v>87.133642483666762</v>
      </c>
      <c r="L117" s="442">
        <f t="shared" ca="1" si="273"/>
        <v>93.103596904644405</v>
      </c>
      <c r="M117" s="442">
        <f t="shared" ca="1" si="273"/>
        <v>99.533310927117498</v>
      </c>
      <c r="N117" s="442">
        <f t="shared" ca="1" si="273"/>
        <v>106.42267849857113</v>
      </c>
      <c r="O117" s="442">
        <f t="shared" ca="1" si="273"/>
        <v>113.62990004186034</v>
      </c>
      <c r="P117" s="442">
        <f t="shared" ca="1" si="273"/>
        <v>121.15739636909791</v>
      </c>
      <c r="Q117" s="442">
        <f t="shared" ca="1" si="273"/>
        <v>128.99658474528007</v>
      </c>
      <c r="R117" s="442">
        <f t="shared" ca="1" si="273"/>
        <v>137.13704543971281</v>
      </c>
      <c r="S117" s="442">
        <f t="shared" ca="1" si="273"/>
        <v>145.85792004081847</v>
      </c>
      <c r="T117" s="442">
        <f t="shared" ca="1" si="273"/>
        <v>155.19207446054233</v>
      </c>
      <c r="U117" s="442">
        <f t="shared" ca="1" si="273"/>
        <v>165.16881796016244</v>
      </c>
      <c r="V117" s="442">
        <f t="shared" ca="1" si="273"/>
        <v>175.83916304439569</v>
      </c>
      <c r="W117" s="442">
        <f t="shared" ca="1" si="273"/>
        <v>187.25018293977601</v>
      </c>
      <c r="X117" s="442">
        <f t="shared" ca="1" si="273"/>
        <v>199.42443547328182</v>
      </c>
      <c r="Y117" s="442">
        <f t="shared" ca="1" si="273"/>
        <v>212.45021844898864</v>
      </c>
      <c r="Z117" s="442">
        <f t="shared" ca="1" si="273"/>
        <v>226.38864610150733</v>
      </c>
      <c r="AA117" s="442">
        <f t="shared" ca="1" si="273"/>
        <v>241.30525702352278</v>
      </c>
      <c r="AB117" s="442">
        <f t="shared" ca="1" si="273"/>
        <v>257.27033541071086</v>
      </c>
      <c r="AC117" s="442">
        <f t="shared" ca="1" si="273"/>
        <v>274.35925565591344</v>
      </c>
      <c r="AD117" s="442">
        <f t="shared" ca="1" si="273"/>
        <v>292.65285199034048</v>
      </c>
      <c r="AE117" s="442">
        <f t="shared" ca="1" si="273"/>
        <v>312.23781499303828</v>
      </c>
      <c r="AF117" s="442">
        <f t="shared" ca="1" si="273"/>
        <v>333.20711692231146</v>
      </c>
      <c r="AG117" s="442">
        <f t="shared" ca="1" si="273"/>
        <v>355.66046796486262</v>
      </c>
    </row>
    <row r="118" spans="1:39" x14ac:dyDescent="0.2">
      <c r="A118" s="462"/>
      <c r="B118" s="462" t="s">
        <v>69</v>
      </c>
      <c r="C118" s="545" t="s">
        <v>103</v>
      </c>
      <c r="D118" s="460">
        <f>'8_ZESCO_Legacy'!E145</f>
        <v>1591.5314192388373</v>
      </c>
      <c r="E118" s="460">
        <f>'8_ZESCO_Legacy'!F145</f>
        <v>1578.7184535805322</v>
      </c>
      <c r="F118" s="460">
        <f>'8_ZESCO_Legacy'!G145</f>
        <v>2398.5258355724195</v>
      </c>
      <c r="G118" s="877">
        <f>'8_ZESCO_Legacy'!H145</f>
        <v>2738.1318329036949</v>
      </c>
      <c r="H118" s="460">
        <f>'8_ZESCO_Legacy'!I145</f>
        <v>2854.8685636856371</v>
      </c>
      <c r="I118" s="460">
        <f ca="1">MAX((ABS(I124)+ABS('8_ZESCO_Legacy'!J343))*'5_Assumptions'!$D$388/365, $H$118 - ($H$118-(ABS(I124)+ABS('8_ZESCO_Legacy'!J343))*'5_Assumptions'!$D$388/365)*(I$7-$H$7)/'5_Assumptions'!$D$389)</f>
        <v>2602.3293533574652</v>
      </c>
      <c r="J118" s="460">
        <f ca="1">MAX((ABS(J124)+ABS('8_ZESCO_Legacy'!K343))*'5_Assumptions'!$D$388/365, $H$118 - ($H$118-(ABS(J124)+ABS('8_ZESCO_Legacy'!K343))*'5_Assumptions'!$D$388/365)*(J$7-$H$7)/'5_Assumptions'!$D$389)</f>
        <v>2354.5612600469476</v>
      </c>
      <c r="K118" s="460">
        <f ca="1">MAX((ABS(K124)+ABS('8_ZESCO_Legacy'!L343))*'5_Assumptions'!$D$388/365, $H$118 - ($H$118-(ABS(K124)+ABS('8_ZESCO_Legacy'!L343))*'5_Assumptions'!$D$388/365)*(K$7-$H$7)/'5_Assumptions'!$D$389)</f>
        <v>2112.0989932117245</v>
      </c>
      <c r="L118" s="460">
        <f ca="1">MAX((ABS(L124)+ABS('8_ZESCO_Legacy'!M343))*'5_Assumptions'!$D$388/365, $H$118 - ($H$118-(ABS(L124)+ABS('8_ZESCO_Legacy'!M343))*'5_Assumptions'!$D$388/365)*(L$7-$H$7)/'5_Assumptions'!$D$389)</f>
        <v>1875.6288739145523</v>
      </c>
      <c r="M118" s="460">
        <f ca="1">MAX((ABS(M124)+ABS('8_ZESCO_Legacy'!N343))*'5_Assumptions'!$D$388/365, $H$118 - ($H$118-(ABS(M124)+ABS('8_ZESCO_Legacy'!N343))*'5_Assumptions'!$D$388/365)*(M$7-$H$7)/'5_Assumptions'!$D$389)</f>
        <v>1645.8986763116918</v>
      </c>
      <c r="N118" s="460">
        <f ca="1">MAX((ABS(N124)+ABS('8_ZESCO_Legacy'!O343))*'5_Assumptions'!$D$388/365, $H$118 - ($H$118-(ABS(N124)+ABS('8_ZESCO_Legacy'!O343))*'5_Assumptions'!$D$388/365)*(N$7-$H$7)/'5_Assumptions'!$D$389)</f>
        <v>1422.9789565957751</v>
      </c>
      <c r="O118" s="460">
        <f ca="1">MAX((ABS(O124)+ABS('8_ZESCO_Legacy'!P343))*'5_Assumptions'!$D$388/365, $H$118 - ($H$118-(ABS(O124)+ABS('8_ZESCO_Legacy'!P343))*'5_Assumptions'!$D$388/365)*(O$7-$H$7)/'5_Assumptions'!$D$389)</f>
        <v>1207.4166399587989</v>
      </c>
      <c r="P118" s="460">
        <f ca="1">MAX((ABS(P124)+ABS('8_ZESCO_Legacy'!Q343))*'5_Assumptions'!$D$388/365, $H$118 - ($H$118-(ABS(P124)+ABS('8_ZESCO_Legacy'!Q343))*'5_Assumptions'!$D$388/365)*(P$7-$H$7)/'5_Assumptions'!$D$389)</f>
        <v>999.66865536402179</v>
      </c>
      <c r="Q118" s="460">
        <f ca="1">MAX((ABS(Q124)+ABS('8_ZESCO_Legacy'!R343))*'5_Assumptions'!$D$388/365, $H$118 - ($H$118-(ABS(Q124)+ABS('8_ZESCO_Legacy'!R343))*'5_Assumptions'!$D$388/365)*(Q$7-$H$7)/'5_Assumptions'!$D$389)</f>
        <v>800.15792642830684</v>
      </c>
      <c r="R118" s="460">
        <f ca="1">MAX((ABS(R124)+ABS('8_ZESCO_Legacy'!S343))*'5_Assumptions'!$D$388/365, $H$118 - ($H$118-(ABS(R124)+ABS('8_ZESCO_Legacy'!S343))*'5_Assumptions'!$D$388/365)*(R$7-$H$7)/'5_Assumptions'!$D$389)</f>
        <v>609.28166632349257</v>
      </c>
      <c r="S118" s="460">
        <f ca="1">MAX((ABS(S124)+ABS('8_ZESCO_Legacy'!T343))*'5_Assumptions'!$D$388/365, $H$118 - ($H$118-(ABS(S124)+ABS('8_ZESCO_Legacy'!T343))*'5_Assumptions'!$D$388/365)*(S$7-$H$7)/'5_Assumptions'!$D$389)</f>
        <v>649.41412990982633</v>
      </c>
      <c r="T118" s="460">
        <f ca="1">MAX((ABS(T124)+ABS('8_ZESCO_Legacy'!U343))*'5_Assumptions'!$D$388/365, $H$118 - ($H$118-(ABS(T124)+ABS('8_ZESCO_Legacy'!U343))*'5_Assumptions'!$D$388/365)*(T$7-$H$7)/'5_Assumptions'!$D$389)</f>
        <v>692.42580889325825</v>
      </c>
      <c r="U118" s="460">
        <f ca="1">MAX((ABS(U124)+ABS('8_ZESCO_Legacy'!V343))*'5_Assumptions'!$D$388/365, $H$118 - ($H$118-(ABS(U124)+ABS('8_ZESCO_Legacy'!V343))*'5_Assumptions'!$D$388/365)*(U$7-$H$7)/'5_Assumptions'!$D$389)</f>
        <v>733.12461431682607</v>
      </c>
      <c r="V118" s="460">
        <f ca="1">MAX((ABS(V124)+ABS('8_ZESCO_Legacy'!W343))*'5_Assumptions'!$D$388/365, $H$118 - ($H$118-(ABS(V124)+ABS('8_ZESCO_Legacy'!W343))*'5_Assumptions'!$D$388/365)*(V$7-$H$7)/'5_Assumptions'!$D$389)</f>
        <v>776.46095981784049</v>
      </c>
      <c r="W118" s="460">
        <f ca="1">MAX((ABS(W124)+ABS('8_ZESCO_Legacy'!X343))*'5_Assumptions'!$D$388/365, $H$118 - ($H$118-(ABS(W124)+ABS('8_ZESCO_Legacy'!X343))*'5_Assumptions'!$D$388/365)*(W$7-$H$7)/'5_Assumptions'!$D$389)</f>
        <v>822.60484829213431</v>
      </c>
      <c r="X118" s="460">
        <f ca="1">MAX((ABS(X124)+ABS('8_ZESCO_Legacy'!Y343))*'5_Assumptions'!$D$388/365, $H$118 - ($H$118-(ABS(X124)+ABS('8_ZESCO_Legacy'!Y343))*'5_Assumptions'!$D$388/365)*(X$7-$H$7)/'5_Assumptions'!$D$389)</f>
        <v>871.65422452915175</v>
      </c>
      <c r="Y118" s="460">
        <f ca="1">MAX((ABS(Y124)+ABS('8_ZESCO_Legacy'!Z343))*'5_Assumptions'!$D$388/365, $H$118 - ($H$118-(ABS(Y124)+ABS('8_ZESCO_Legacy'!Z343))*'5_Assumptions'!$D$388/365)*(Y$7-$H$7)/'5_Assumptions'!$D$389)</f>
        <v>923.90581827627921</v>
      </c>
      <c r="Z118" s="460">
        <f ca="1">MAX((ABS(Z124)+ABS('8_ZESCO_Legacy'!AA343))*'5_Assumptions'!$D$388/365, $H$118 - ($H$118-(ABS(Z124)+ABS('8_ZESCO_Legacy'!AA343))*'5_Assumptions'!$D$388/365)*(Z$7-$H$7)/'5_Assumptions'!$D$389)</f>
        <v>986.36475092362332</v>
      </c>
      <c r="AA118" s="460">
        <f ca="1">MAX((ABS(AA124)+ABS('8_ZESCO_Legacy'!AB343))*'5_Assumptions'!$D$388/365, $H$118 - ($H$118-(ABS(AA124)+ABS('8_ZESCO_Legacy'!AB343))*'5_Assumptions'!$D$388/365)*(AA$7-$H$7)/'5_Assumptions'!$D$389)</f>
        <v>1046.0180226829084</v>
      </c>
      <c r="AB118" s="460">
        <f ca="1">MAX((ABS(AB124)+ABS('8_ZESCO_Legacy'!AC343))*'5_Assumptions'!$D$388/365, $H$118 - ($H$118-(ABS(AB124)+ABS('8_ZESCO_Legacy'!AC343))*'5_Assumptions'!$D$388/365)*(AB$7-$H$7)/'5_Assumptions'!$D$389)</f>
        <v>1109.5872046336617</v>
      </c>
      <c r="AC118" s="460">
        <f ca="1">MAX((ABS(AC124)+ABS('8_ZESCO_Legacy'!AD343))*'5_Assumptions'!$D$388/365, $H$118 - ($H$118-(ABS(AC124)+ABS('8_ZESCO_Legacy'!AD343))*'5_Assumptions'!$D$388/365)*(AC$7-$H$7)/'5_Assumptions'!$D$389)</f>
        <v>1177.3382552074595</v>
      </c>
      <c r="AD118" s="460">
        <f ca="1">MAX((ABS(AD124)+ABS('8_ZESCO_Legacy'!AE343))*'5_Assumptions'!$D$388/365, $H$118 - ($H$118-(ABS(AD124)+ABS('8_ZESCO_Legacy'!AE343))*'5_Assumptions'!$D$388/365)*(AD$7-$H$7)/'5_Assumptions'!$D$389)</f>
        <v>1257.9686249383074</v>
      </c>
      <c r="AE118" s="460">
        <f ca="1">MAX((ABS(AE124)+ABS('8_ZESCO_Legacy'!AF343))*'5_Assumptions'!$D$388/365, $H$118 - ($H$118-(ABS(AE124)+ABS('8_ZESCO_Legacy'!AF343))*'5_Assumptions'!$D$388/365)*(AE$7-$H$7)/'5_Assumptions'!$D$389)</f>
        <v>1335.3717201004572</v>
      </c>
      <c r="AF118" s="460">
        <f ca="1">MAX((ABS(AF124)+ABS('8_ZESCO_Legacy'!AG343))*'5_Assumptions'!$D$388/365, $H$118 - ($H$118-(ABS(AF124)+ABS('8_ZESCO_Legacy'!AG343))*'5_Assumptions'!$D$388/365)*(AF$7-$H$7)/'5_Assumptions'!$D$389)</f>
        <v>1417.8919443004979</v>
      </c>
      <c r="AG118" s="460">
        <f ca="1">MAX((ABS(AG124)+ABS('8_ZESCO_Legacy'!AH343))*'5_Assumptions'!$D$388/365, $H$118 - ($H$118-(ABS(AG124)+ABS('8_ZESCO_Legacy'!AH343))*'5_Assumptions'!$D$388/365)*(AG$7-$H$7)/'5_Assumptions'!$D$389)</f>
        <v>1515.8294949352769</v>
      </c>
    </row>
    <row r="119" spans="1:39" ht="16" x14ac:dyDescent="0.2">
      <c r="A119" s="462"/>
      <c r="B119" s="437" t="s">
        <v>66</v>
      </c>
      <c r="C119" s="562" t="s">
        <v>103</v>
      </c>
      <c r="D119" s="440">
        <f t="shared" ref="D119:G119" si="274">D116+D117-D118</f>
        <v>-1405.4557444143575</v>
      </c>
      <c r="E119" s="440">
        <f t="shared" si="274"/>
        <v>-1345.6418010433208</v>
      </c>
      <c r="F119" s="440">
        <f t="shared" si="274"/>
        <v>-1966.4774588468988</v>
      </c>
      <c r="G119" s="863">
        <f t="shared" si="274"/>
        <v>-2168.9457091237578</v>
      </c>
      <c r="H119" s="440">
        <f>H116+H117-H118</f>
        <v>-2152.7397922312557</v>
      </c>
      <c r="I119" s="440">
        <f ca="1">I116+I117-I118</f>
        <v>-2332.2954139292001</v>
      </c>
      <c r="J119" s="440">
        <f ca="1">J116+J117-J118</f>
        <v>-2062.8350115099665</v>
      </c>
      <c r="K119" s="440">
        <f t="shared" ref="K119:AG119" ca="1" si="275">K116+K117-K118</f>
        <v>-1797.1136885772003</v>
      </c>
      <c r="L119" s="440">
        <f t="shared" ca="1" si="275"/>
        <v>-1535.2368206808201</v>
      </c>
      <c r="M119" s="440">
        <f t="shared" ca="1" si="275"/>
        <v>-1277.7308601778241</v>
      </c>
      <c r="N119" s="440">
        <f t="shared" ca="1" si="275"/>
        <v>-1026.9021294178697</v>
      </c>
      <c r="O119" s="440">
        <f t="shared" ca="1" si="275"/>
        <v>-782.05841791503758</v>
      </c>
      <c r="P119" s="440">
        <f t="shared" ca="1" si="275"/>
        <v>-543.62284071384693</v>
      </c>
      <c r="Q119" s="440">
        <f t="shared" ca="1" si="275"/>
        <v>-312.04330631522464</v>
      </c>
      <c r="R119" s="440">
        <f t="shared" ca="1" si="275"/>
        <v>-87.748030424501167</v>
      </c>
      <c r="S119" s="440">
        <f t="shared" ca="1" si="275"/>
        <v>-91.925468376230469</v>
      </c>
      <c r="T119" s="440">
        <f t="shared" ca="1" si="275"/>
        <v>-96.305845148439516</v>
      </c>
      <c r="U119" s="440">
        <f t="shared" ca="1" si="275"/>
        <v>-105.98176342893737</v>
      </c>
      <c r="V119" s="440">
        <f t="shared" ca="1" si="275"/>
        <v>-116.52157193546213</v>
      </c>
      <c r="W119" s="440">
        <f t="shared" ca="1" si="275"/>
        <v>-128.00345557719709</v>
      </c>
      <c r="X119" s="440">
        <f t="shared" ca="1" si="275"/>
        <v>-140.57187622607034</v>
      </c>
      <c r="Y119" s="440">
        <f t="shared" ca="1" si="275"/>
        <v>-154.23748153332565</v>
      </c>
      <c r="Z119" s="440">
        <f t="shared" ca="1" si="275"/>
        <v>-162.69946722114355</v>
      </c>
      <c r="AA119" s="440">
        <f t="shared" ca="1" si="275"/>
        <v>-178.528517859359</v>
      </c>
      <c r="AB119" s="440">
        <f t="shared" ca="1" si="275"/>
        <v>-195.73397792197238</v>
      </c>
      <c r="AC119" s="440">
        <f t="shared" ca="1" si="275"/>
        <v>-214.42944259097487</v>
      </c>
      <c r="AD119" s="440">
        <f t="shared" ca="1" si="275"/>
        <v>-226.82135516120388</v>
      </c>
      <c r="AE119" s="440">
        <f t="shared" ca="1" si="275"/>
        <v>-248.48502619687383</v>
      </c>
      <c r="AF119" s="440">
        <f t="shared" ca="1" si="275"/>
        <v>-272.0162676071086</v>
      </c>
      <c r="AG119" s="440">
        <f t="shared" ca="1" si="275"/>
        <v>-288.20936180883155</v>
      </c>
    </row>
    <row r="120" spans="1:39" x14ac:dyDescent="0.2">
      <c r="A120" s="462"/>
      <c r="B120" s="439"/>
      <c r="C120" s="553"/>
      <c r="D120" s="533"/>
      <c r="E120" s="533"/>
      <c r="F120" s="533"/>
      <c r="G120" s="534"/>
      <c r="H120" s="455"/>
      <c r="I120" s="455"/>
      <c r="J120" s="455"/>
      <c r="K120" s="455"/>
      <c r="L120" s="455"/>
      <c r="M120" s="455"/>
      <c r="N120" s="455"/>
      <c r="O120" s="455"/>
      <c r="P120" s="455"/>
      <c r="Q120" s="455"/>
      <c r="R120" s="455"/>
      <c r="S120" s="455"/>
      <c r="T120" s="455"/>
      <c r="U120" s="455"/>
      <c r="V120" s="455"/>
      <c r="W120" s="455"/>
      <c r="X120" s="455"/>
      <c r="Y120" s="455"/>
      <c r="Z120" s="455"/>
      <c r="AA120" s="455"/>
      <c r="AB120" s="455"/>
      <c r="AC120" s="455"/>
      <c r="AD120" s="455"/>
      <c r="AE120" s="455"/>
      <c r="AF120" s="455"/>
      <c r="AG120" s="455"/>
    </row>
    <row r="121" spans="1:39" ht="16" x14ac:dyDescent="0.2">
      <c r="A121" s="462"/>
      <c r="B121" s="437" t="s">
        <v>70</v>
      </c>
      <c r="C121" s="562" t="s">
        <v>103</v>
      </c>
      <c r="D121" s="881">
        <v>0</v>
      </c>
      <c r="E121" s="440">
        <f t="shared" ref="E121:J121" si="276">E119-D119</f>
        <v>59.813943371036657</v>
      </c>
      <c r="F121" s="440">
        <f t="shared" si="276"/>
        <v>-620.83565780357799</v>
      </c>
      <c r="G121" s="863">
        <f t="shared" si="276"/>
        <v>-202.46825027685895</v>
      </c>
      <c r="H121" s="440">
        <f t="shared" si="276"/>
        <v>16.205916892502046</v>
      </c>
      <c r="I121" s="440">
        <f t="shared" ca="1" si="276"/>
        <v>-179.55562169794439</v>
      </c>
      <c r="J121" s="440">
        <f t="shared" ca="1" si="276"/>
        <v>269.46040241923356</v>
      </c>
      <c r="K121" s="440">
        <f t="shared" ref="K121:AG121" ca="1" si="277">K119-J119</f>
        <v>265.72132293276627</v>
      </c>
      <c r="L121" s="440">
        <f t="shared" ca="1" si="277"/>
        <v>261.87686789638019</v>
      </c>
      <c r="M121" s="440">
        <f t="shared" ca="1" si="277"/>
        <v>257.505960502996</v>
      </c>
      <c r="N121" s="440">
        <f t="shared" ca="1" si="277"/>
        <v>250.8287307599544</v>
      </c>
      <c r="O121" s="440">
        <f t="shared" ca="1" si="277"/>
        <v>244.84371150283209</v>
      </c>
      <c r="P121" s="440">
        <f t="shared" ca="1" si="277"/>
        <v>238.43557720119065</v>
      </c>
      <c r="Q121" s="440">
        <f t="shared" ca="1" si="277"/>
        <v>231.57953439862229</v>
      </c>
      <c r="R121" s="440">
        <f t="shared" ca="1" si="277"/>
        <v>224.29527589072347</v>
      </c>
      <c r="S121" s="440">
        <f t="shared" ca="1" si="277"/>
        <v>-4.1774379517293028</v>
      </c>
      <c r="T121" s="440">
        <f t="shared" ca="1" si="277"/>
        <v>-4.380376772209047</v>
      </c>
      <c r="U121" s="440">
        <f t="shared" ca="1" si="277"/>
        <v>-9.6759182804978536</v>
      </c>
      <c r="V121" s="440">
        <f t="shared" ca="1" si="277"/>
        <v>-10.539808506524764</v>
      </c>
      <c r="W121" s="440">
        <f t="shared" ca="1" si="277"/>
        <v>-11.481883641734953</v>
      </c>
      <c r="X121" s="440">
        <f t="shared" ca="1" si="277"/>
        <v>-12.568420648873257</v>
      </c>
      <c r="Y121" s="440">
        <f t="shared" ca="1" si="277"/>
        <v>-13.665605307255305</v>
      </c>
      <c r="Z121" s="440">
        <f t="shared" ca="1" si="277"/>
        <v>-8.4619856878179007</v>
      </c>
      <c r="AA121" s="440">
        <f t="shared" ca="1" si="277"/>
        <v>-15.829050638215449</v>
      </c>
      <c r="AB121" s="440">
        <f t="shared" ca="1" si="277"/>
        <v>-17.205460062613383</v>
      </c>
      <c r="AC121" s="440">
        <f t="shared" ca="1" si="277"/>
        <v>-18.69546466900249</v>
      </c>
      <c r="AD121" s="440">
        <f t="shared" ca="1" si="277"/>
        <v>-12.39191257022901</v>
      </c>
      <c r="AE121" s="440">
        <f t="shared" ca="1" si="277"/>
        <v>-21.66367103566995</v>
      </c>
      <c r="AF121" s="440">
        <f t="shared" ca="1" si="277"/>
        <v>-23.53124141023477</v>
      </c>
      <c r="AG121" s="440">
        <f t="shared" ca="1" si="277"/>
        <v>-16.193094201722943</v>
      </c>
    </row>
    <row r="122" spans="1:39" x14ac:dyDescent="0.2">
      <c r="A122" s="462"/>
      <c r="B122" s="462"/>
      <c r="C122" s="545"/>
      <c r="D122" s="517"/>
      <c r="E122" s="517"/>
      <c r="F122" s="517"/>
      <c r="G122" s="525"/>
      <c r="H122" s="442"/>
      <c r="I122" s="442"/>
      <c r="J122" s="442"/>
      <c r="K122" s="442"/>
      <c r="L122" s="442"/>
      <c r="M122" s="442"/>
      <c r="N122" s="442"/>
      <c r="O122" s="442"/>
      <c r="P122" s="442"/>
      <c r="Q122" s="442"/>
      <c r="R122" s="442"/>
      <c r="S122" s="442"/>
      <c r="T122" s="442"/>
      <c r="U122" s="442"/>
      <c r="V122" s="442"/>
      <c r="W122" s="442"/>
      <c r="X122" s="442"/>
      <c r="Y122" s="442"/>
      <c r="Z122" s="442"/>
      <c r="AA122" s="442"/>
      <c r="AB122" s="442"/>
      <c r="AC122" s="442"/>
      <c r="AD122" s="442"/>
      <c r="AE122" s="442"/>
      <c r="AF122" s="442"/>
      <c r="AG122" s="442"/>
    </row>
    <row r="123" spans="1:39" x14ac:dyDescent="0.2">
      <c r="A123" s="462"/>
      <c r="B123" s="467" t="s">
        <v>71</v>
      </c>
      <c r="C123" s="545"/>
      <c r="D123" s="517"/>
      <c r="E123" s="517"/>
      <c r="F123" s="517"/>
      <c r="G123" s="525"/>
      <c r="H123" s="442"/>
      <c r="I123" s="442"/>
      <c r="J123" s="442"/>
      <c r="K123" s="442"/>
      <c r="L123" s="442"/>
      <c r="M123" s="442"/>
      <c r="N123" s="442"/>
      <c r="O123" s="442"/>
      <c r="P123" s="442"/>
      <c r="Q123" s="442"/>
      <c r="R123" s="442"/>
      <c r="S123" s="442"/>
      <c r="T123" s="442"/>
      <c r="U123" s="442"/>
      <c r="V123" s="442"/>
      <c r="W123" s="442"/>
      <c r="X123" s="442"/>
      <c r="Y123" s="442"/>
      <c r="Z123" s="442"/>
      <c r="AA123" s="442"/>
      <c r="AB123" s="442"/>
      <c r="AC123" s="442"/>
      <c r="AD123" s="442"/>
      <c r="AE123" s="442"/>
      <c r="AF123" s="442"/>
      <c r="AG123" s="442"/>
    </row>
    <row r="124" spans="1:39" x14ac:dyDescent="0.2">
      <c r="A124" s="462"/>
      <c r="B124" s="470" t="s">
        <v>1818</v>
      </c>
      <c r="C124" s="542" t="s">
        <v>103</v>
      </c>
      <c r="D124" s="450">
        <f>'8_ZESCO_Legacy'!E107</f>
        <v>-567.13503820930714</v>
      </c>
      <c r="E124" s="450">
        <f>'8_ZESCO_Legacy'!F107</f>
        <v>-536.86271037742324</v>
      </c>
      <c r="F124" s="450">
        <f>'8_ZESCO_Legacy'!G107</f>
        <v>-1235.5608004826565</v>
      </c>
      <c r="G124" s="882">
        <f>'8_ZESCO_Legacy'!H107</f>
        <v>-1339.8079978848571</v>
      </c>
      <c r="H124" s="450">
        <f>-'8_ZESCO_Legacy'!I334</f>
        <v>-880.53297199638678</v>
      </c>
      <c r="I124" s="450">
        <f ca="1">-'8_ZESCO_Legacy'!J334</f>
        <v>-929.99929654842595</v>
      </c>
      <c r="J124" s="450">
        <f ca="1">-'8_ZESCO_Legacy'!K334</f>
        <v>-992.67149239718754</v>
      </c>
      <c r="K124" s="450">
        <f ca="1">-'8_ZESCO_Legacy'!L334</f>
        <v>-1060.125983551279</v>
      </c>
      <c r="L124" s="450">
        <f ca="1">-'8_ZESCO_Legacy'!M334</f>
        <v>-1132.7604290065069</v>
      </c>
      <c r="M124" s="450">
        <f ca="1">-'8_ZESCO_Legacy'!N334</f>
        <v>-1210.9886162799296</v>
      </c>
      <c r="N124" s="450">
        <f ca="1">-'8_ZESCO_Legacy'!O334</f>
        <v>-1294.8092550659487</v>
      </c>
      <c r="O124" s="450">
        <f ca="1">-'8_ZESCO_Legacy'!P334</f>
        <v>-1382.4971171759676</v>
      </c>
      <c r="P124" s="450">
        <f ca="1">-'8_ZESCO_Legacy'!Q334</f>
        <v>-1474.0816558240247</v>
      </c>
      <c r="Q124" s="450">
        <f ca="1">-'8_ZESCO_Legacy'!R334</f>
        <v>-1569.458447734241</v>
      </c>
      <c r="R124" s="450">
        <f ca="1">-'8_ZESCO_Legacy'!S334</f>
        <v>-1668.5007195165058</v>
      </c>
      <c r="S124" s="450">
        <f ca="1">-'8_ZESCO_Legacy'!T334</f>
        <v>-1774.6046938299583</v>
      </c>
      <c r="T124" s="450">
        <f ca="1">-'8_ZESCO_Legacy'!U334</f>
        <v>-1888.1702392699315</v>
      </c>
      <c r="U124" s="450">
        <f ca="1">-'8_ZESCO_Legacy'!V334</f>
        <v>-2009.5539518486432</v>
      </c>
      <c r="V124" s="450">
        <f ca="1">-'8_ZESCO_Legacy'!W334</f>
        <v>-2139.3764837068143</v>
      </c>
      <c r="W124" s="450">
        <f ca="1">-'8_ZESCO_Legacy'!X334</f>
        <v>-2278.2105591006084</v>
      </c>
      <c r="X124" s="450">
        <f ca="1">-'8_ZESCO_Legacy'!Y334</f>
        <v>-2426.3306315915956</v>
      </c>
      <c r="Y124" s="450">
        <f ca="1">-'8_ZESCO_Legacy'!Z334</f>
        <v>-2584.8109911293614</v>
      </c>
      <c r="Z124" s="450">
        <f ca="1">-'8_ZESCO_Legacy'!AA334</f>
        <v>-2754.3951942350059</v>
      </c>
      <c r="AA124" s="450">
        <f ca="1">-'8_ZESCO_Legacy'!AB334</f>
        <v>-2935.8806271195272</v>
      </c>
      <c r="AB124" s="450">
        <f ca="1">-'8_ZESCO_Legacy'!AC334</f>
        <v>-3130.1224141636485</v>
      </c>
      <c r="AC124" s="450">
        <f ca="1">-'8_ZESCO_Legacy'!AD334</f>
        <v>-3338.0376104802799</v>
      </c>
      <c r="AD124" s="450">
        <f ca="1">-'8_ZESCO_Legacy'!AE334</f>
        <v>-3560.6096992158095</v>
      </c>
      <c r="AE124" s="450">
        <f ca="1">-'8_ZESCO_Legacy'!AF334</f>
        <v>-3798.8934157486328</v>
      </c>
      <c r="AF124" s="450">
        <f ca="1">-'8_ZESCO_Legacy'!AG334</f>
        <v>-4054.0199225547894</v>
      </c>
      <c r="AG124" s="450">
        <f ca="1">-'8_ZESCO_Legacy'!AH334</f>
        <v>-4327.2023602391619</v>
      </c>
    </row>
    <row r="125" spans="1:39" s="262" customFormat="1" x14ac:dyDescent="0.2">
      <c r="A125" s="462"/>
      <c r="B125" s="480" t="s">
        <v>72</v>
      </c>
      <c r="C125" s="543" t="s">
        <v>73</v>
      </c>
      <c r="D125" s="443">
        <f>D116/D11*365</f>
        <v>35.24563534492848</v>
      </c>
      <c r="E125" s="443">
        <f>E116/E11*365</f>
        <v>46.621082897538741</v>
      </c>
      <c r="F125" s="443">
        <f>F116/F11*365</f>
        <v>79.326432515762178</v>
      </c>
      <c r="G125" s="452">
        <f>G116/G11*365</f>
        <v>114.33754087630287</v>
      </c>
      <c r="H125" s="443">
        <f ca="1">H116/H11*365</f>
        <v>154.82261240777336</v>
      </c>
      <c r="I125" s="461">
        <f>'5_Assumptions'!$D$386</f>
        <v>45</v>
      </c>
      <c r="J125" s="461">
        <f>'5_Assumptions'!$D$386</f>
        <v>45</v>
      </c>
      <c r="K125" s="461">
        <f>'5_Assumptions'!$D$386</f>
        <v>45</v>
      </c>
      <c r="L125" s="461">
        <f>'5_Assumptions'!$D$386</f>
        <v>45</v>
      </c>
      <c r="M125" s="461">
        <f>'5_Assumptions'!$D$386</f>
        <v>45</v>
      </c>
      <c r="N125" s="461">
        <f>'5_Assumptions'!$D$386</f>
        <v>45</v>
      </c>
      <c r="O125" s="461">
        <f>'5_Assumptions'!$D$386</f>
        <v>45</v>
      </c>
      <c r="P125" s="461">
        <f>'5_Assumptions'!$D$386</f>
        <v>45</v>
      </c>
      <c r="Q125" s="461">
        <f>'5_Assumptions'!$D$386</f>
        <v>45</v>
      </c>
      <c r="R125" s="461">
        <f>'5_Assumptions'!$D$386</f>
        <v>45</v>
      </c>
      <c r="S125" s="461">
        <f>'5_Assumptions'!$D$386</f>
        <v>45</v>
      </c>
      <c r="T125" s="461">
        <f>'5_Assumptions'!$D$386</f>
        <v>45</v>
      </c>
      <c r="U125" s="461">
        <f>'5_Assumptions'!$D$386</f>
        <v>45</v>
      </c>
      <c r="V125" s="461">
        <f>'5_Assumptions'!$D$386</f>
        <v>45</v>
      </c>
      <c r="W125" s="461">
        <f>'5_Assumptions'!$D$386</f>
        <v>45</v>
      </c>
      <c r="X125" s="461">
        <f>'5_Assumptions'!$D$386</f>
        <v>45</v>
      </c>
      <c r="Y125" s="461">
        <f>'5_Assumptions'!$D$386</f>
        <v>45</v>
      </c>
      <c r="Z125" s="461">
        <f>'5_Assumptions'!$D$386</f>
        <v>45</v>
      </c>
      <c r="AA125" s="461">
        <f>'5_Assumptions'!$D$386</f>
        <v>45</v>
      </c>
      <c r="AB125" s="461">
        <f>'5_Assumptions'!$D$386</f>
        <v>45</v>
      </c>
      <c r="AC125" s="461">
        <f>'5_Assumptions'!$D$386</f>
        <v>45</v>
      </c>
      <c r="AD125" s="461">
        <f>'5_Assumptions'!$D$386</f>
        <v>45</v>
      </c>
      <c r="AE125" s="461">
        <f>'5_Assumptions'!$D$386</f>
        <v>45</v>
      </c>
      <c r="AF125" s="461">
        <f>'5_Assumptions'!$D$386</f>
        <v>45</v>
      </c>
      <c r="AG125" s="461">
        <f>'5_Assumptions'!$D$386</f>
        <v>45</v>
      </c>
      <c r="AM125" s="464"/>
    </row>
    <row r="126" spans="1:39" s="262" customFormat="1" x14ac:dyDescent="0.2">
      <c r="A126" s="462"/>
      <c r="B126" s="481" t="s">
        <v>586</v>
      </c>
      <c r="C126" s="545" t="s">
        <v>73</v>
      </c>
      <c r="D126" s="442">
        <f>D117/ABS(D124)*365</f>
        <v>34.890018095392868</v>
      </c>
      <c r="E126" s="442">
        <f>E117/ABS(E124)*365</f>
        <v>50.70208891507999</v>
      </c>
      <c r="F126" s="442">
        <f>F117/ABS(F124)*365</f>
        <v>24.701619566941755</v>
      </c>
      <c r="G126" s="451">
        <f>G117/ABS(G124)*365</f>
        <v>21.674899746859495</v>
      </c>
      <c r="H126" s="442">
        <f>H117/ABS(H124)*365</f>
        <v>31.144919210053853</v>
      </c>
      <c r="I126" s="460">
        <f>'5_Assumptions'!$D$387</f>
        <v>30</v>
      </c>
      <c r="J126" s="460">
        <f>'5_Assumptions'!$D$387</f>
        <v>30</v>
      </c>
      <c r="K126" s="460">
        <f>'5_Assumptions'!$D$387</f>
        <v>30</v>
      </c>
      <c r="L126" s="460">
        <f>'5_Assumptions'!$D$387</f>
        <v>30</v>
      </c>
      <c r="M126" s="460">
        <f>'5_Assumptions'!$D$387</f>
        <v>30</v>
      </c>
      <c r="N126" s="460">
        <f>'5_Assumptions'!$D$387</f>
        <v>30</v>
      </c>
      <c r="O126" s="460">
        <f>'5_Assumptions'!$D$387</f>
        <v>30</v>
      </c>
      <c r="P126" s="460">
        <f>'5_Assumptions'!$D$387</f>
        <v>30</v>
      </c>
      <c r="Q126" s="460">
        <f>'5_Assumptions'!$D$387</f>
        <v>30</v>
      </c>
      <c r="R126" s="460">
        <f>'5_Assumptions'!$D$387</f>
        <v>30</v>
      </c>
      <c r="S126" s="460">
        <f>'5_Assumptions'!$D$387</f>
        <v>30</v>
      </c>
      <c r="T126" s="460">
        <f>'5_Assumptions'!$D$387</f>
        <v>30</v>
      </c>
      <c r="U126" s="460">
        <f>'5_Assumptions'!$D$387</f>
        <v>30</v>
      </c>
      <c r="V126" s="460">
        <f>'5_Assumptions'!$D$387</f>
        <v>30</v>
      </c>
      <c r="W126" s="460">
        <f>'5_Assumptions'!$D$387</f>
        <v>30</v>
      </c>
      <c r="X126" s="460">
        <f>'5_Assumptions'!$D$387</f>
        <v>30</v>
      </c>
      <c r="Y126" s="460">
        <f>'5_Assumptions'!$D$387</f>
        <v>30</v>
      </c>
      <c r="Z126" s="460">
        <f>'5_Assumptions'!$D$387</f>
        <v>30</v>
      </c>
      <c r="AA126" s="460">
        <f>'5_Assumptions'!$D$387</f>
        <v>30</v>
      </c>
      <c r="AB126" s="460">
        <f>'5_Assumptions'!$D$387</f>
        <v>30</v>
      </c>
      <c r="AC126" s="460">
        <f>'5_Assumptions'!$D$387</f>
        <v>30</v>
      </c>
      <c r="AD126" s="460">
        <f>'5_Assumptions'!$D$387</f>
        <v>30</v>
      </c>
      <c r="AE126" s="460">
        <f>'5_Assumptions'!$D$387</f>
        <v>30</v>
      </c>
      <c r="AF126" s="460">
        <f>'5_Assumptions'!$D$387</f>
        <v>30</v>
      </c>
      <c r="AG126" s="460">
        <f>'5_Assumptions'!$D$387</f>
        <v>30</v>
      </c>
      <c r="AM126" s="464"/>
    </row>
    <row r="127" spans="1:39" s="262" customFormat="1" x14ac:dyDescent="0.2">
      <c r="A127" s="462"/>
      <c r="B127" s="482" t="s">
        <v>526</v>
      </c>
      <c r="C127" s="546" t="s">
        <v>73</v>
      </c>
      <c r="D127" s="456">
        <f>D118/ABS(D124)*365</f>
        <v>1024.2868609500108</v>
      </c>
      <c r="E127" s="456">
        <f>E118/ABS(E124)*365</f>
        <v>1073.3325753837394</v>
      </c>
      <c r="F127" s="456">
        <f>F118/ABS(F124)*365</f>
        <v>708.55430962356911</v>
      </c>
      <c r="G127" s="879">
        <f>G118/ABS(G124)*365</f>
        <v>745.94129949039052</v>
      </c>
      <c r="H127" s="456">
        <f>H118/ABS(H124)*365</f>
        <v>1183.4048909976916</v>
      </c>
      <c r="I127" s="642">
        <f>MAX('5_Assumptions'!$D$388, $H$127 - ($H$127-'5_Assumptions'!$D$388)*(I$7-$H$7)/'5_Assumptions'!$D$389)</f>
        <v>1074.0644018979224</v>
      </c>
      <c r="J127" s="642">
        <f>MAX('5_Assumptions'!$D$388, $H$127 - ($H$127-'5_Assumptions'!$D$388)*(J$7-$H$7)/'5_Assumptions'!$D$389)</f>
        <v>964.72391279815326</v>
      </c>
      <c r="K127" s="642">
        <f>MAX('5_Assumptions'!$D$388, $H$127 - ($H$127-'5_Assumptions'!$D$388)*(K$7-$H$7)/'5_Assumptions'!$D$389)</f>
        <v>855.38342369838415</v>
      </c>
      <c r="L127" s="642">
        <f>MAX('5_Assumptions'!$D$388, $H$127 - ($H$127-'5_Assumptions'!$D$388)*(L$7-$H$7)/'5_Assumptions'!$D$389)</f>
        <v>746.04293459861492</v>
      </c>
      <c r="M127" s="642">
        <f>MAX('5_Assumptions'!$D$388, $H$127 - ($H$127-'5_Assumptions'!$D$388)*(M$7-$H$7)/'5_Assumptions'!$D$389)</f>
        <v>636.7024454988458</v>
      </c>
      <c r="N127" s="642">
        <f>MAX('5_Assumptions'!$D$388, $H$127 - ($H$127-'5_Assumptions'!$D$388)*(N$7-$H$7)/'5_Assumptions'!$D$389)</f>
        <v>527.36195639907669</v>
      </c>
      <c r="O127" s="642">
        <f>MAX('5_Assumptions'!$D$388, $H$127 - ($H$127-'5_Assumptions'!$D$388)*(O$7-$H$7)/'5_Assumptions'!$D$389)</f>
        <v>418.02146729930746</v>
      </c>
      <c r="P127" s="642">
        <f>MAX('5_Assumptions'!$D$388, $H$127 - ($H$127-'5_Assumptions'!$D$388)*(P$7-$H$7)/'5_Assumptions'!$D$389)</f>
        <v>308.68097819953834</v>
      </c>
      <c r="Q127" s="642">
        <f>MAX('5_Assumptions'!$D$388, $H$127 - ($H$127-'5_Assumptions'!$D$388)*(Q$7-$H$7)/'5_Assumptions'!$D$389)</f>
        <v>199.34048909976912</v>
      </c>
      <c r="R127" s="642">
        <f>MAX('5_Assumptions'!$D$388, $H$127 - ($H$127-'5_Assumptions'!$D$388)*(R$7-$H$7)/'5_Assumptions'!$D$389)</f>
        <v>90</v>
      </c>
      <c r="S127" s="642">
        <f>MAX('5_Assumptions'!$D$388, $H$127 - ($H$127-'5_Assumptions'!$D$388)*(S$7-$H$7)/'5_Assumptions'!$D$389)</f>
        <v>90</v>
      </c>
      <c r="T127" s="642">
        <f>MAX('5_Assumptions'!$D$388, $H$127 - ($H$127-'5_Assumptions'!$D$388)*(T$7-$H$7)/'5_Assumptions'!$D$389)</f>
        <v>90</v>
      </c>
      <c r="U127" s="642">
        <f>MAX('5_Assumptions'!$D$388, $H$127 - ($H$127-'5_Assumptions'!$D$388)*(U$7-$H$7)/'5_Assumptions'!$D$389)</f>
        <v>90</v>
      </c>
      <c r="V127" s="642">
        <f>MAX('5_Assumptions'!$D$388, $H$127 - ($H$127-'5_Assumptions'!$D$388)*(V$7-$H$7)/'5_Assumptions'!$D$389)</f>
        <v>90</v>
      </c>
      <c r="W127" s="642">
        <f>MAX('5_Assumptions'!$D$388, $H$127 - ($H$127-'5_Assumptions'!$D$388)*(W$7-$H$7)/'5_Assumptions'!$D$389)</f>
        <v>90</v>
      </c>
      <c r="X127" s="642">
        <f>MAX('5_Assumptions'!$D$388, $H$127 - ($H$127-'5_Assumptions'!$D$388)*(X$7-$H$7)/'5_Assumptions'!$D$389)</f>
        <v>90</v>
      </c>
      <c r="Y127" s="642">
        <f>MAX('5_Assumptions'!$D$388, $H$127 - ($H$127-'5_Assumptions'!$D$388)*(Y$7-$H$7)/'5_Assumptions'!$D$389)</f>
        <v>90</v>
      </c>
      <c r="Z127" s="642">
        <f>MAX('5_Assumptions'!$D$388, $H$127 - ($H$127-'5_Assumptions'!$D$388)*(Z$7-$H$7)/'5_Assumptions'!$D$389)</f>
        <v>90</v>
      </c>
      <c r="AA127" s="642">
        <f>MAX('5_Assumptions'!$D$388, $H$127 - ($H$127-'5_Assumptions'!$D$388)*(AA$7-$H$7)/'5_Assumptions'!$D$389)</f>
        <v>90</v>
      </c>
      <c r="AB127" s="642">
        <f>MAX('5_Assumptions'!$D$388, $H$127 - ($H$127-'5_Assumptions'!$D$388)*(AB$7-$H$7)/'5_Assumptions'!$D$389)</f>
        <v>90</v>
      </c>
      <c r="AC127" s="642">
        <f>MAX('5_Assumptions'!$D$388, $H$127 - ($H$127-'5_Assumptions'!$D$388)*(AC$7-$H$7)/'5_Assumptions'!$D$389)</f>
        <v>90</v>
      </c>
      <c r="AD127" s="642">
        <f>MAX('5_Assumptions'!$D$388, $H$127 - ($H$127-'5_Assumptions'!$D$388)*(AD$7-$H$7)/'5_Assumptions'!$D$389)</f>
        <v>90</v>
      </c>
      <c r="AE127" s="642">
        <f>MAX('5_Assumptions'!$D$388, $H$127 - ($H$127-'5_Assumptions'!$D$388)*(AE$7-$H$7)/'5_Assumptions'!$D$389)</f>
        <v>90</v>
      </c>
      <c r="AF127" s="642">
        <f>MAX('5_Assumptions'!$D$388, $H$127 - ($H$127-'5_Assumptions'!$D$388)*(AF$7-$H$7)/'5_Assumptions'!$D$389)</f>
        <v>90</v>
      </c>
      <c r="AG127" s="642">
        <f>MAX('5_Assumptions'!$D$388, $H$127 - ($H$127-'5_Assumptions'!$D$388)*(AG$7-$H$7)/'5_Assumptions'!$D$389)</f>
        <v>90</v>
      </c>
      <c r="AM127" s="464"/>
    </row>
    <row r="128" spans="1:39" x14ac:dyDescent="0.2">
      <c r="A128" s="462"/>
      <c r="B128" s="462"/>
      <c r="C128" s="545"/>
      <c r="D128" s="442"/>
      <c r="E128" s="442"/>
      <c r="F128" s="442"/>
      <c r="G128" s="451"/>
      <c r="H128" s="442"/>
      <c r="I128" s="442"/>
      <c r="J128" s="442"/>
      <c r="K128" s="442"/>
      <c r="L128" s="442"/>
      <c r="M128" s="442"/>
      <c r="N128" s="442"/>
      <c r="O128" s="442"/>
      <c r="P128" s="442"/>
      <c r="Q128" s="442"/>
      <c r="R128" s="442"/>
      <c r="S128" s="442"/>
      <c r="T128" s="442"/>
      <c r="U128" s="442"/>
      <c r="V128" s="442"/>
      <c r="W128" s="442"/>
      <c r="X128" s="442"/>
      <c r="Y128" s="442"/>
      <c r="Z128" s="442"/>
      <c r="AA128" s="442"/>
      <c r="AB128" s="442"/>
      <c r="AC128" s="442"/>
      <c r="AD128" s="442"/>
      <c r="AE128" s="442"/>
      <c r="AF128" s="442"/>
      <c r="AG128" s="442"/>
    </row>
    <row r="129" spans="1:33" ht="17" thickBot="1" x14ac:dyDescent="0.25">
      <c r="A129" s="438" t="s">
        <v>74</v>
      </c>
      <c r="B129" s="444"/>
      <c r="C129" s="561" t="s">
        <v>0</v>
      </c>
      <c r="D129" s="899">
        <f t="shared" ref="D129:G129" si="278">D114</f>
        <v>2021</v>
      </c>
      <c r="E129" s="900">
        <f t="shared" si="278"/>
        <v>2022</v>
      </c>
      <c r="F129" s="900">
        <f t="shared" si="278"/>
        <v>2023</v>
      </c>
      <c r="G129" s="901">
        <f t="shared" si="278"/>
        <v>2024</v>
      </c>
      <c r="H129" s="900">
        <f t="shared" ref="H129:AG129" si="279">H114</f>
        <v>2025</v>
      </c>
      <c r="I129" s="900">
        <f t="shared" si="279"/>
        <v>2026</v>
      </c>
      <c r="J129" s="900">
        <f t="shared" si="279"/>
        <v>2027</v>
      </c>
      <c r="K129" s="900">
        <f t="shared" si="279"/>
        <v>2028</v>
      </c>
      <c r="L129" s="900">
        <f t="shared" si="279"/>
        <v>2029</v>
      </c>
      <c r="M129" s="900">
        <f t="shared" si="279"/>
        <v>2030</v>
      </c>
      <c r="N129" s="900">
        <f t="shared" si="279"/>
        <v>2031</v>
      </c>
      <c r="O129" s="900">
        <f t="shared" si="279"/>
        <v>2032</v>
      </c>
      <c r="P129" s="900">
        <f t="shared" si="279"/>
        <v>2033</v>
      </c>
      <c r="Q129" s="900">
        <f t="shared" si="279"/>
        <v>2034</v>
      </c>
      <c r="R129" s="900">
        <f t="shared" si="279"/>
        <v>2035</v>
      </c>
      <c r="S129" s="900">
        <f t="shared" si="279"/>
        <v>2036</v>
      </c>
      <c r="T129" s="900">
        <f t="shared" si="279"/>
        <v>2037</v>
      </c>
      <c r="U129" s="900">
        <f t="shared" si="279"/>
        <v>2038</v>
      </c>
      <c r="V129" s="900">
        <f t="shared" si="279"/>
        <v>2039</v>
      </c>
      <c r="W129" s="900">
        <f t="shared" si="279"/>
        <v>2040</v>
      </c>
      <c r="X129" s="900">
        <f t="shared" si="279"/>
        <v>2041</v>
      </c>
      <c r="Y129" s="900">
        <f t="shared" si="279"/>
        <v>2042</v>
      </c>
      <c r="Z129" s="900">
        <f t="shared" si="279"/>
        <v>2043</v>
      </c>
      <c r="AA129" s="900">
        <f t="shared" si="279"/>
        <v>2044</v>
      </c>
      <c r="AB129" s="900">
        <f t="shared" si="279"/>
        <v>2045</v>
      </c>
      <c r="AC129" s="900">
        <f t="shared" si="279"/>
        <v>2046</v>
      </c>
      <c r="AD129" s="900">
        <f t="shared" si="279"/>
        <v>2047</v>
      </c>
      <c r="AE129" s="900">
        <f t="shared" si="279"/>
        <v>2048</v>
      </c>
      <c r="AF129" s="900">
        <f t="shared" si="279"/>
        <v>2049</v>
      </c>
      <c r="AG129" s="900">
        <f t="shared" si="279"/>
        <v>2050</v>
      </c>
    </row>
    <row r="130" spans="1:33" x14ac:dyDescent="0.2">
      <c r="A130" s="462"/>
      <c r="B130" s="462"/>
      <c r="C130" s="545"/>
      <c r="D130" s="442"/>
      <c r="E130" s="442"/>
      <c r="F130" s="442"/>
      <c r="G130" s="451"/>
      <c r="H130" s="442"/>
      <c r="I130" s="442"/>
      <c r="J130" s="442"/>
      <c r="K130" s="442"/>
      <c r="L130" s="442"/>
      <c r="M130" s="442"/>
      <c r="N130" s="442"/>
      <c r="O130" s="442"/>
      <c r="P130" s="442"/>
      <c r="Q130" s="442"/>
      <c r="R130" s="442"/>
      <c r="S130" s="442"/>
      <c r="T130" s="442"/>
      <c r="U130" s="442"/>
      <c r="V130" s="442"/>
      <c r="W130" s="442"/>
      <c r="X130" s="442"/>
      <c r="Y130" s="442"/>
      <c r="Z130" s="442"/>
      <c r="AA130" s="442"/>
      <c r="AB130" s="442"/>
      <c r="AC130" s="442"/>
      <c r="AD130" s="442"/>
      <c r="AE130" s="442"/>
      <c r="AF130" s="442"/>
      <c r="AG130" s="442"/>
    </row>
    <row r="131" spans="1:33" x14ac:dyDescent="0.2">
      <c r="A131" s="462"/>
      <c r="B131" s="462"/>
      <c r="C131" s="545"/>
      <c r="D131" s="442"/>
      <c r="E131" s="442"/>
      <c r="F131" s="442"/>
      <c r="G131" s="451"/>
      <c r="H131" s="442"/>
      <c r="I131" s="442"/>
      <c r="J131" s="442"/>
      <c r="K131" s="442"/>
      <c r="L131" s="442"/>
      <c r="M131" s="442"/>
      <c r="N131" s="442"/>
      <c r="O131" s="442"/>
      <c r="P131" s="442"/>
      <c r="Q131" s="442"/>
      <c r="R131" s="442"/>
      <c r="S131" s="442"/>
      <c r="T131" s="442"/>
      <c r="U131" s="442"/>
      <c r="V131" s="442"/>
      <c r="W131" s="442"/>
      <c r="X131" s="442"/>
      <c r="Y131" s="442"/>
      <c r="Z131" s="442"/>
      <c r="AA131" s="442"/>
      <c r="AB131" s="442"/>
      <c r="AC131" s="442"/>
      <c r="AD131" s="442"/>
      <c r="AE131" s="442"/>
      <c r="AF131" s="442"/>
      <c r="AG131" s="442"/>
    </row>
    <row r="132" spans="1:33" ht="16" x14ac:dyDescent="0.2">
      <c r="A132" s="462"/>
      <c r="B132" s="437" t="s">
        <v>1431</v>
      </c>
      <c r="C132" s="562" t="s">
        <v>103</v>
      </c>
      <c r="D132" s="448">
        <f>'8_ZESCO_Legacy'!D140</f>
        <v>235.60611015527726</v>
      </c>
      <c r="E132" s="440">
        <f>D137</f>
        <v>2152.4786403707276</v>
      </c>
      <c r="F132" s="440">
        <f>E137</f>
        <v>2007.1410691060487</v>
      </c>
      <c r="G132" s="863">
        <f>F137</f>
        <v>6438.2497322608488</v>
      </c>
      <c r="H132" s="440">
        <f>G137</f>
        <v>4809.9432918723542</v>
      </c>
      <c r="I132" s="440">
        <f ca="1">H137</f>
        <v>5037.1797060884346</v>
      </c>
      <c r="J132" s="440">
        <f t="shared" ref="J132:AG132" ca="1" si="280">I137</f>
        <v>5284.702575453317</v>
      </c>
      <c r="K132" s="440">
        <f t="shared" ca="1" si="280"/>
        <v>5543.57172437807</v>
      </c>
      <c r="L132" s="440">
        <f t="shared" ca="1" si="280"/>
        <v>5812.1550684087879</v>
      </c>
      <c r="M132" s="440">
        <f t="shared" ca="1" si="280"/>
        <v>6091.0473657738466</v>
      </c>
      <c r="N132" s="440">
        <f t="shared" ca="1" si="280"/>
        <v>6380.4589275563158</v>
      </c>
      <c r="O132" s="440">
        <f t="shared" ca="1" si="280"/>
        <v>6665.4257101658004</v>
      </c>
      <c r="P132" s="440">
        <f t="shared" ca="1" si="280"/>
        <v>6959.252149146203</v>
      </c>
      <c r="Q132" s="440">
        <f t="shared" ca="1" si="280"/>
        <v>7331.693986186121</v>
      </c>
      <c r="R132" s="440">
        <f t="shared" ca="1" si="280"/>
        <v>7731.9231312365937</v>
      </c>
      <c r="S132" s="440">
        <f t="shared" ca="1" si="280"/>
        <v>8148.002324026379</v>
      </c>
      <c r="T132" s="440">
        <f t="shared" ca="1" si="280"/>
        <v>8575.2969681677914</v>
      </c>
      <c r="U132" s="440">
        <f t="shared" ca="1" si="280"/>
        <v>8938.3241171058089</v>
      </c>
      <c r="V132" s="440">
        <f t="shared" ca="1" si="280"/>
        <v>9140.0631026350984</v>
      </c>
      <c r="W132" s="440">
        <f t="shared" ca="1" si="280"/>
        <v>9340.8921445720989</v>
      </c>
      <c r="X132" s="440">
        <f t="shared" ca="1" si="280"/>
        <v>9540.7329418161262</v>
      </c>
      <c r="Y132" s="440">
        <f t="shared" ca="1" si="280"/>
        <v>9739.4409091710004</v>
      </c>
      <c r="Z132" s="440">
        <f t="shared" ca="1" si="280"/>
        <v>9930.2403951463548</v>
      </c>
      <c r="AA132" s="440">
        <f t="shared" ca="1" si="280"/>
        <v>10125.851232371862</v>
      </c>
      <c r="AB132" s="440">
        <f t="shared" ca="1" si="280"/>
        <v>10283.950677542884</v>
      </c>
      <c r="AC132" s="440">
        <f t="shared" ca="1" si="280"/>
        <v>10422.912098300108</v>
      </c>
      <c r="AD132" s="440">
        <f t="shared" ca="1" si="280"/>
        <v>10542.878035492313</v>
      </c>
      <c r="AE132" s="440">
        <f t="shared" ca="1" si="280"/>
        <v>10651.933270738326</v>
      </c>
      <c r="AF132" s="440">
        <f t="shared" ca="1" si="280"/>
        <v>10734.947465127812</v>
      </c>
      <c r="AG132" s="440">
        <f t="shared" ca="1" si="280"/>
        <v>10799.723622812295</v>
      </c>
    </row>
    <row r="133" spans="1:33" x14ac:dyDescent="0.2">
      <c r="A133" s="462"/>
      <c r="B133" s="483" t="s">
        <v>1066</v>
      </c>
      <c r="C133" s="545" t="s">
        <v>103</v>
      </c>
      <c r="D133" s="449">
        <v>0</v>
      </c>
      <c r="E133" s="449">
        <v>0</v>
      </c>
      <c r="F133" s="449">
        <v>0</v>
      </c>
      <c r="G133" s="883">
        <v>0</v>
      </c>
      <c r="H133" s="460">
        <f ca="1">MAX(IF(H$7&lt;=$H$7+$H$218-1,$H$233*(H106*(1-H151))/$H$231,0),-(H80+H83+H87+H88+H89+H90)+'5_Assumptions'!$D$396-H98)</f>
        <v>8.9309131663144292</v>
      </c>
      <c r="I133" s="460">
        <f ca="1">MAX(IF(I$7&lt;=$H$7+$H$218-1,$H$233*(I106*(1-I151))/$H$231,0),-(I80+I83+I87+I88+I89+I90)+'5_Assumptions'!$D$396-I98)</f>
        <v>10.158607550897191</v>
      </c>
      <c r="J133" s="460">
        <f ca="1">MAX(IF(J$7&lt;=$H$7+$H$218-1,$H$233*(J106*(1-J151))/$H$231,0),-(J80+J83+J87+J88+J89+J90)+'5_Assumptions'!$D$396-J98)</f>
        <v>11.501556635492474</v>
      </c>
      <c r="K133" s="460">
        <f ca="1">MAX(IF(K$7&lt;=$H$7+$H$218-1,$H$233*(K106*(1-K151))/$H$231,0),-(K80+K83+K87+K88+K89+K90)+'5_Assumptions'!$D$396-K98)</f>
        <v>11.835030088339533</v>
      </c>
      <c r="L133" s="460">
        <f ca="1">MAX(IF(L$7&lt;=$H$7+$H$218-1,$H$233*(L106*(1-L151))/$H$231,0),-(L80+L83+L87+L88+L89+L90)+'5_Assumptions'!$D$396-L98)</f>
        <v>12.395835420300832</v>
      </c>
      <c r="M133" s="460">
        <f ca="1">MAX(IF(M$7&lt;=$H$7+$H$218-1,$H$233*(M106*(1-M151))/$H$231,0),-(M80+M83+M87+M88+M89+M90)+'5_Assumptions'!$D$396-M98)</f>
        <v>12.82678966487296</v>
      </c>
      <c r="N133" s="460">
        <f ca="1">MAX(IF(N$7&lt;=$H$7+$H$218-1,$H$233*(N106*(1-N151))/$H$231,0),-(N80+N83+N87+N88+N89+N90)+'5_Assumptions'!$D$396-N98)</f>
        <v>0</v>
      </c>
      <c r="O133" s="460">
        <f ca="1">MAX(IF(O$7&lt;=$H$7+$H$218-1,$H$233*(O106*(1-O151))/$H$231,0),-(O80+O83+O87+O88+O89+O90)+'5_Assumptions'!$D$396-O98)</f>
        <v>0</v>
      </c>
      <c r="P133" s="460">
        <f ca="1">MAX(IF(P$7&lt;=$H$7+$H$218-1,$H$233*(P106*(1-P151))/$H$231,0),-(P80+P83+P87+P88+P89+P90)+'5_Assumptions'!$D$396-P98)</f>
        <v>69.608828145833257</v>
      </c>
      <c r="Q133" s="460">
        <f ca="1">MAX(IF(Q$7&lt;=$H$7+$H$218-1,$H$233*(Q106*(1-Q151))/$H$231,0),-(Q80+Q83+Q87+Q88+Q89+Q90)+'5_Assumptions'!$D$396-Q98)</f>
        <v>88.244806892191605</v>
      </c>
      <c r="R133" s="460">
        <f ca="1">MAX(IF(R$7&lt;=$H$7+$H$218-1,$H$233*(R106*(1-R151))/$H$231,0),-(R80+R83+R87+R88+R89+R90)+'5_Assumptions'!$D$396-R98)</f>
        <v>94.802883340909602</v>
      </c>
      <c r="S133" s="460">
        <f ca="1">MAX(IF(S$7&lt;=$H$7+$H$218-1,$H$233*(S106*(1-S151))/$H$231,0),-(S80+S83+S87+S88+S89+S90)+'5_Assumptions'!$D$396-S98)</f>
        <v>95.906216999842741</v>
      </c>
      <c r="T133" s="460">
        <f ca="1">MAX(IF(T$7&lt;=$H$7+$H$218-1,$H$233*(T106*(1-T151))/$H$231,0),-(T80+T83+T87+T88+T89+T90)+'5_Assumptions'!$D$396-T98)</f>
        <v>22.016175859289035</v>
      </c>
      <c r="U133" s="460">
        <f ca="1">MAX(IF(U$7&lt;=$H$7+$H$218-1,$H$233*(U106*(1-U151))/$H$231,0),-(U80+U83+U87+U88+U89+U90)+'5_Assumptions'!$D$396-U98)</f>
        <v>0</v>
      </c>
      <c r="V133" s="460">
        <f ca="1">MAX(IF(V$7&lt;=$H$7+$H$218-1,$H$233*(V106*(1-V151))/$H$231,0),-(V80+V83+V87+V88+V89+V90)+'5_Assumptions'!$D$396-V98)</f>
        <v>0</v>
      </c>
      <c r="W133" s="460">
        <f ca="1">MAX(IF(W$7&lt;=$H$7+$H$218-1,$H$233*(W106*(1-W151))/$H$231,0),-(W80+W83+W87+W88+W89+W90)+'5_Assumptions'!$D$396-W98)</f>
        <v>0</v>
      </c>
      <c r="X133" s="460">
        <f ca="1">MAX(IF(X$7&lt;=$H$7+$H$218-1,$H$233*(X106*(1-X151))/$H$231,0),-(X80+X83+X87+X88+X89+X90)+'5_Assumptions'!$D$396-X98)</f>
        <v>0</v>
      </c>
      <c r="Y133" s="460">
        <f ca="1">MAX(IF(Y$7&lt;=$H$7+$H$218-1,$H$233*(Y106*(1-Y151))/$H$231,0),-(Y80+Y83+Y87+Y88+Y89+Y90)+'5_Assumptions'!$D$396-Y98)</f>
        <v>0</v>
      </c>
      <c r="Z133" s="460">
        <f ca="1">MAX(IF(Z$7&lt;=$H$7+$H$218-1,$H$233*(Z106*(1-Z151))/$H$231,0),-(Z80+Z83+Z87+Z88+Z89+Z90)+'5_Assumptions'!$D$396-Z98)</f>
        <v>0</v>
      </c>
      <c r="AA133" s="460">
        <f ca="1">MAX(IF(AA$7&lt;=$H$7+$H$218-1,$H$233*(AA106*(1-AA151))/$H$231,0),-(AA80+AA83+AA87+AA88+AA89+AA90)+'5_Assumptions'!$D$396-AA98)</f>
        <v>0</v>
      </c>
      <c r="AB133" s="460">
        <f ca="1">MAX(IF(AB$7&lt;=$H$7+$H$218-1,$H$233*(AB106*(1-AB151))/$H$231,0),-(AB80+AB83+AB87+AB88+AB89+AB90)+'5_Assumptions'!$D$396-AB98)</f>
        <v>0</v>
      </c>
      <c r="AC133" s="460">
        <f ca="1">MAX(IF(AC$7&lt;=$H$7+$H$218-1,$H$233*(AC106*(1-AC151))/$H$231,0),-(AC80+AC83+AC87+AC88+AC89+AC90)+'5_Assumptions'!$D$396-AC98)</f>
        <v>0</v>
      </c>
      <c r="AD133" s="460">
        <f ca="1">MAX(IF(AD$7&lt;=$H$7+$H$218-1,$H$233*(AD106*(1-AD151))/$H$231,0),-(AD80+AD83+AD87+AD88+AD89+AD90)+'5_Assumptions'!$D$396-AD98)</f>
        <v>0</v>
      </c>
      <c r="AE133" s="460">
        <f ca="1">MAX(IF(AE$7&lt;=$H$7+$H$218-1,$H$233*(AE106*(1-AE151))/$H$231,0),-(AE80+AE83+AE87+AE88+AE89+AE90)+'5_Assumptions'!$D$396-AE98)</f>
        <v>0</v>
      </c>
      <c r="AF133" s="460">
        <f ca="1">MAX(IF(AF$7&lt;=$H$7+$H$218-1,$H$233*(AF106*(1-AF151))/$H$231,0),-(AF80+AF83+AF87+AF88+AF89+AF90)+'5_Assumptions'!$D$396-AF98)</f>
        <v>0</v>
      </c>
      <c r="AG133" s="460">
        <f ca="1">MAX(IF(AG$7&lt;=$H$7+$H$218-1,$H$233*(AG106*(1-AG151))/$H$231,0),-(AG80+AG83+AG87+AG88+AG89+AG90)+'5_Assumptions'!$D$396-AG98)</f>
        <v>0</v>
      </c>
    </row>
    <row r="134" spans="1:33" x14ac:dyDescent="0.2">
      <c r="A134" s="462"/>
      <c r="B134" s="462" t="s">
        <v>75</v>
      </c>
      <c r="C134" s="545" t="s">
        <v>103</v>
      </c>
      <c r="D134" s="442">
        <f>D40</f>
        <v>660.40360413807434</v>
      </c>
      <c r="E134" s="442">
        <f>E40</f>
        <v>-70.681264467337769</v>
      </c>
      <c r="F134" s="442">
        <f>F40</f>
        <v>-2225.185801309688</v>
      </c>
      <c r="G134" s="451">
        <f>G40</f>
        <v>-769.38757573754617</v>
      </c>
      <c r="H134" s="442">
        <f ca="1">H40</f>
        <v>218.30550104976621</v>
      </c>
      <c r="I134" s="442">
        <f t="shared" ref="I134:AG134" ca="1" si="281">I40</f>
        <v>237.36426181398463</v>
      </c>
      <c r="J134" s="442">
        <f t="shared" ca="1" si="281"/>
        <v>247.36759228926104</v>
      </c>
      <c r="K134" s="442">
        <f t="shared" ca="1" si="281"/>
        <v>256.74831394237884</v>
      </c>
      <c r="L134" s="442">
        <f t="shared" ca="1" si="281"/>
        <v>266.49646194475849</v>
      </c>
      <c r="M134" s="442">
        <f t="shared" ca="1" si="281"/>
        <v>276.58477211759634</v>
      </c>
      <c r="N134" s="442">
        <f t="shared" ca="1" si="281"/>
        <v>284.96678260948465</v>
      </c>
      <c r="O134" s="442">
        <f t="shared" ca="1" si="281"/>
        <v>293.8264389804026</v>
      </c>
      <c r="P134" s="442">
        <f t="shared" ca="1" si="281"/>
        <v>302.83300889408451</v>
      </c>
      <c r="Q134" s="442">
        <f t="shared" ca="1" si="281"/>
        <v>311.98433815828162</v>
      </c>
      <c r="R134" s="442">
        <f t="shared" ca="1" si="281"/>
        <v>321.27630944887574</v>
      </c>
      <c r="S134" s="442">
        <f t="shared" ca="1" si="281"/>
        <v>331.38842714156942</v>
      </c>
      <c r="T134" s="442">
        <f t="shared" ca="1" si="281"/>
        <v>341.01097307872732</v>
      </c>
      <c r="U134" s="442">
        <f t="shared" ca="1" si="281"/>
        <v>346.86152686568141</v>
      </c>
      <c r="V134" s="442">
        <f t="shared" ca="1" si="281"/>
        <v>350.15297905949274</v>
      </c>
      <c r="W134" s="442">
        <f t="shared" ca="1" si="281"/>
        <v>353.44402391135429</v>
      </c>
      <c r="X134" s="442">
        <f t="shared" ca="1" si="281"/>
        <v>356.77872970643222</v>
      </c>
      <c r="Y134" s="442">
        <f t="shared" ca="1" si="281"/>
        <v>360.00004520018041</v>
      </c>
      <c r="Z134" s="442">
        <f t="shared" ca="1" si="281"/>
        <v>362.84414960197671</v>
      </c>
      <c r="AA134" s="442">
        <f t="shared" ca="1" si="281"/>
        <v>358.00204374098507</v>
      </c>
      <c r="AB134" s="442">
        <f t="shared" ca="1" si="281"/>
        <v>360.92722496950597</v>
      </c>
      <c r="AC134" s="442">
        <f t="shared" ca="1" si="281"/>
        <v>363.73446495806843</v>
      </c>
      <c r="AD134" s="442">
        <f t="shared" ca="1" si="281"/>
        <v>366.37997460557688</v>
      </c>
      <c r="AE134" s="442">
        <f t="shared" ca="1" si="281"/>
        <v>368.95574852478813</v>
      </c>
      <c r="AF134" s="442">
        <f t="shared" ca="1" si="281"/>
        <v>371.42034870487498</v>
      </c>
      <c r="AG134" s="442">
        <f t="shared" ca="1" si="281"/>
        <v>373.7251001872379</v>
      </c>
    </row>
    <row r="135" spans="1:33" x14ac:dyDescent="0.2">
      <c r="A135" s="484"/>
      <c r="B135" s="462" t="s">
        <v>2047</v>
      </c>
      <c r="C135" s="545" t="s">
        <v>103</v>
      </c>
      <c r="D135" s="449">
        <v>0</v>
      </c>
      <c r="E135" s="449">
        <v>0</v>
      </c>
      <c r="F135" s="449">
        <v>0</v>
      </c>
      <c r="G135" s="883">
        <v>0</v>
      </c>
      <c r="H135" s="460">
        <f>IF(G58&gt;0,MAX(H80+H83+H87+H88+H89+H90+H92-'5_Assumptions'!$D$396+H98,0),0)</f>
        <v>0</v>
      </c>
      <c r="I135" s="460">
        <f ca="1">IF(H58&gt;0,MAX(I80+I83+I87+I88+I89+I90+I92-'5_Assumptions'!$D$396+I98,0),0)</f>
        <v>0</v>
      </c>
      <c r="J135" s="460">
        <f ca="1">IF(I58&gt;0,MAX(J80+J83+J87+J88+J89+J90+J92-'5_Assumptions'!$D$396+J98,0),0)</f>
        <v>0</v>
      </c>
      <c r="K135" s="460">
        <f ca="1">IF(J58&gt;0,MAX(K80+K83+K87+K88+K89+K90+K92-'5_Assumptions'!$D$396+K98,0),0)</f>
        <v>0</v>
      </c>
      <c r="L135" s="460">
        <f ca="1">IF(K58&gt;0,MAX(L80+L83+L87+L88+L89+L90+L92-'5_Assumptions'!$D$396+L98,0),0)</f>
        <v>0</v>
      </c>
      <c r="M135" s="460">
        <f ca="1">IF(L58&gt;0,MAX(M80+M83+M87+M88+M89+M90+M92-'5_Assumptions'!$D$396+M98,0),0)</f>
        <v>0</v>
      </c>
      <c r="N135" s="460">
        <f ca="1">IF(M58&gt;0,MAX(N80+N83+N87+N88+N89+N90+N92-'5_Assumptions'!$D$396+N98,0),0)</f>
        <v>0</v>
      </c>
      <c r="O135" s="460">
        <f ca="1">IF(N58&gt;0,MAX(O80+O83+O87+O88+O89+O90+O92-'5_Assumptions'!$D$396+O98,0),0)</f>
        <v>0</v>
      </c>
      <c r="P135" s="460">
        <f ca="1">IF(O58&gt;0,MAX(P80+P83+P87+P88+P89+P90+P92-'5_Assumptions'!$D$396+P98,0),0)</f>
        <v>0</v>
      </c>
      <c r="Q135" s="460">
        <f ca="1">IF(P58&gt;0,MAX(Q80+Q83+Q87+Q88+Q89+Q90+Q92-'5_Assumptions'!$D$396+Q98,0),0)</f>
        <v>0</v>
      </c>
      <c r="R135" s="460">
        <f ca="1">IF(Q58&gt;0,MAX(R80+R83+R87+R88+R89+R90+R92-'5_Assumptions'!$D$396+R98,0),0)</f>
        <v>0</v>
      </c>
      <c r="S135" s="460">
        <f ca="1">IF(R58&gt;0,MAX(S80+S83+S87+S88+S89+S90+S92-'5_Assumptions'!$D$396+S98,0),0)</f>
        <v>0</v>
      </c>
      <c r="T135" s="460">
        <f ca="1">IF(S58&gt;0,MAX(T80+T83+T87+T88+T89+T90+T92-'5_Assumptions'!$D$396+T98,0),0)</f>
        <v>0</v>
      </c>
      <c r="U135" s="460">
        <f ca="1">IF(T58&gt;0,MAX(U80+U83+U87+U88+U89+U90+U92-'5_Assumptions'!$D$396+U98,0),0)</f>
        <v>145.12254133639269</v>
      </c>
      <c r="V135" s="460">
        <f ca="1">IF(U58&gt;0,MAX(V80+V83+V87+V88+V89+V90+V92-'5_Assumptions'!$D$396+V98,0),0)</f>
        <v>149.3239371224922</v>
      </c>
      <c r="W135" s="460">
        <f ca="1">IF(V58&gt;0,MAX(W80+W83+W87+W88+W89+W90+W92-'5_Assumptions'!$D$396+W98,0),0)</f>
        <v>153.6032266673258</v>
      </c>
      <c r="X135" s="460">
        <f ca="1">IF(W58&gt;0,MAX(X80+X83+X87+X88+X89+X90+X92-'5_Assumptions'!$D$396+X98,0),0)</f>
        <v>158.07076235155702</v>
      </c>
      <c r="Y135" s="460">
        <f ca="1">IF(X58&gt;0,MAX(Y80+Y83+Y87+Y88+Y89+Y90+Y92-'5_Assumptions'!$D$396+Y98,0),0)</f>
        <v>169.20055922482595</v>
      </c>
      <c r="Z135" s="460">
        <f ca="1">IF(Y58&gt;0,MAX(Z80+Z83+Z87+Z88+Z89+Z90+Z92-'5_Assumptions'!$D$396+Z98,0),0)</f>
        <v>167.23331237646931</v>
      </c>
      <c r="AA135" s="460">
        <f ca="1">IF(Z58&gt;0,MAX(AA80+AA83+AA87+AA88+AA89+AA90+AA92-'5_Assumptions'!$D$396+AA98,0),0)</f>
        <v>199.90259856996411</v>
      </c>
      <c r="AB135" s="460">
        <f ca="1">IF(AA58&gt;0,MAX(AB80+AB83+AB87+AB88+AB89+AB90+AB92-'5_Assumptions'!$D$396+AB98,0),0)</f>
        <v>221.96580421228131</v>
      </c>
      <c r="AC135" s="460">
        <f ca="1">IF(AB58&gt;0,MAX(AC80+AC83+AC87+AC88+AC89+AC90+AC92-'5_Assumptions'!$D$396+AC98,0),0)</f>
        <v>243.76852776586367</v>
      </c>
      <c r="AD135" s="460">
        <f ca="1">IF(AC58&gt;0,MAX(AD80+AD83+AD87+AD88+AD89+AD90+AD92-'5_Assumptions'!$D$396+AD98,0),0)</f>
        <v>257.32473935956534</v>
      </c>
      <c r="AE135" s="460">
        <f ca="1">IF(AD58&gt;0,MAX(AE80+AE83+AE87+AE88+AE89+AE90+AE92-'5_Assumptions'!$D$396+AE98,0),0)</f>
        <v>285.94155413530143</v>
      </c>
      <c r="AF135" s="460">
        <f ca="1">IF(AE58&gt;0,MAX(AF80+AF83+AF87+AF88+AF89+AF90+AF92-'5_Assumptions'!$D$396+AF98,0),0)</f>
        <v>306.64419102039244</v>
      </c>
      <c r="AG135" s="460">
        <f ca="1">IF(AF58&gt;0,MAX(AG80+AG83+AG87+AG88+AG89+AG90+AG92-'5_Assumptions'!$D$396+AG98,0),0)</f>
        <v>317.55424626859354</v>
      </c>
    </row>
    <row r="136" spans="1:33" x14ac:dyDescent="0.2">
      <c r="A136" s="484"/>
      <c r="B136" s="462" t="s">
        <v>1068</v>
      </c>
      <c r="C136" s="545" t="s">
        <v>103</v>
      </c>
      <c r="D136" s="460">
        <f>'8_ZESCO_Legacy'!E139-'8_ZESCO_Legacy'!D139</f>
        <v>1256.468926077376</v>
      </c>
      <c r="E136" s="460">
        <f>'8_ZESCO_Legacy'!F139-'8_ZESCO_Legacy'!E139</f>
        <v>-74.656306797341131</v>
      </c>
      <c r="F136" s="460">
        <f>'8_ZESCO_Legacy'!G139-'8_ZESCO_Legacy'!F139</f>
        <v>6656.2944644644886</v>
      </c>
      <c r="G136" s="877">
        <f>'8_ZESCO_Legacy'!H139-'8_ZESCO_Legacy'!G139</f>
        <v>-858.91886465094831</v>
      </c>
      <c r="H136" s="449">
        <v>0</v>
      </c>
      <c r="I136" s="449">
        <v>0</v>
      </c>
      <c r="J136" s="449">
        <v>0</v>
      </c>
      <c r="K136" s="449">
        <v>0</v>
      </c>
      <c r="L136" s="449">
        <v>0</v>
      </c>
      <c r="M136" s="449">
        <v>0</v>
      </c>
      <c r="N136" s="449">
        <v>0</v>
      </c>
      <c r="O136" s="449">
        <v>0</v>
      </c>
      <c r="P136" s="449">
        <v>0</v>
      </c>
      <c r="Q136" s="449">
        <v>0</v>
      </c>
      <c r="R136" s="449">
        <v>0</v>
      </c>
      <c r="S136" s="449">
        <v>0</v>
      </c>
      <c r="T136" s="449">
        <v>0</v>
      </c>
      <c r="U136" s="449">
        <v>0</v>
      </c>
      <c r="V136" s="449">
        <v>0</v>
      </c>
      <c r="W136" s="449">
        <v>0</v>
      </c>
      <c r="X136" s="449">
        <v>0</v>
      </c>
      <c r="Y136" s="449">
        <v>0</v>
      </c>
      <c r="Z136" s="449">
        <v>0</v>
      </c>
      <c r="AA136" s="449">
        <v>0</v>
      </c>
      <c r="AB136" s="449">
        <v>0</v>
      </c>
      <c r="AC136" s="449">
        <v>0</v>
      </c>
      <c r="AD136" s="449">
        <v>0</v>
      </c>
      <c r="AE136" s="449">
        <v>0</v>
      </c>
      <c r="AF136" s="449">
        <v>0</v>
      </c>
      <c r="AG136" s="449">
        <v>0</v>
      </c>
    </row>
    <row r="137" spans="1:33" s="262" customFormat="1" ht="16" x14ac:dyDescent="0.2">
      <c r="A137" s="462"/>
      <c r="B137" s="437" t="s">
        <v>1432</v>
      </c>
      <c r="C137" s="562" t="s">
        <v>103</v>
      </c>
      <c r="D137" s="440">
        <f t="shared" ref="D137:AG137" si="282">D132+D133+D134-D135+D136</f>
        <v>2152.4786403707276</v>
      </c>
      <c r="E137" s="440">
        <f t="shared" si="282"/>
        <v>2007.1410691060487</v>
      </c>
      <c r="F137" s="440">
        <f t="shared" si="282"/>
        <v>6438.2497322608488</v>
      </c>
      <c r="G137" s="863">
        <f t="shared" si="282"/>
        <v>4809.9432918723542</v>
      </c>
      <c r="H137" s="440">
        <f t="shared" ca="1" si="282"/>
        <v>5037.1797060884346</v>
      </c>
      <c r="I137" s="440">
        <f t="shared" ca="1" si="282"/>
        <v>5284.702575453317</v>
      </c>
      <c r="J137" s="440">
        <f t="shared" ca="1" si="282"/>
        <v>5543.57172437807</v>
      </c>
      <c r="K137" s="440">
        <f t="shared" ca="1" si="282"/>
        <v>5812.1550684087879</v>
      </c>
      <c r="L137" s="440">
        <f t="shared" ca="1" si="282"/>
        <v>6091.0473657738466</v>
      </c>
      <c r="M137" s="440">
        <f t="shared" ca="1" si="282"/>
        <v>6380.4589275563158</v>
      </c>
      <c r="N137" s="440">
        <f t="shared" ca="1" si="282"/>
        <v>6665.4257101658004</v>
      </c>
      <c r="O137" s="440">
        <f t="shared" ca="1" si="282"/>
        <v>6959.252149146203</v>
      </c>
      <c r="P137" s="440">
        <f t="shared" ca="1" si="282"/>
        <v>7331.693986186121</v>
      </c>
      <c r="Q137" s="440">
        <f t="shared" ca="1" si="282"/>
        <v>7731.9231312365937</v>
      </c>
      <c r="R137" s="440">
        <f t="shared" ca="1" si="282"/>
        <v>8148.002324026379</v>
      </c>
      <c r="S137" s="440">
        <f t="shared" ca="1" si="282"/>
        <v>8575.2969681677914</v>
      </c>
      <c r="T137" s="440">
        <f t="shared" ca="1" si="282"/>
        <v>8938.3241171058089</v>
      </c>
      <c r="U137" s="440">
        <f t="shared" ca="1" si="282"/>
        <v>9140.0631026350984</v>
      </c>
      <c r="V137" s="440">
        <f t="shared" ca="1" si="282"/>
        <v>9340.8921445720989</v>
      </c>
      <c r="W137" s="440">
        <f t="shared" ca="1" si="282"/>
        <v>9540.7329418161262</v>
      </c>
      <c r="X137" s="440">
        <f t="shared" ca="1" si="282"/>
        <v>9739.4409091710004</v>
      </c>
      <c r="Y137" s="440">
        <f t="shared" ca="1" si="282"/>
        <v>9930.2403951463548</v>
      </c>
      <c r="Z137" s="440">
        <f t="shared" ca="1" si="282"/>
        <v>10125.851232371862</v>
      </c>
      <c r="AA137" s="440">
        <f t="shared" ca="1" si="282"/>
        <v>10283.950677542884</v>
      </c>
      <c r="AB137" s="440">
        <f t="shared" ca="1" si="282"/>
        <v>10422.912098300108</v>
      </c>
      <c r="AC137" s="440">
        <f t="shared" ca="1" si="282"/>
        <v>10542.878035492313</v>
      </c>
      <c r="AD137" s="440">
        <f t="shared" ca="1" si="282"/>
        <v>10651.933270738326</v>
      </c>
      <c r="AE137" s="440">
        <f t="shared" ca="1" si="282"/>
        <v>10734.947465127812</v>
      </c>
      <c r="AF137" s="440">
        <f t="shared" ca="1" si="282"/>
        <v>10799.723622812295</v>
      </c>
      <c r="AG137" s="440">
        <f t="shared" ca="1" si="282"/>
        <v>10855.894476730939</v>
      </c>
    </row>
    <row r="138" spans="1:33" x14ac:dyDescent="0.2">
      <c r="A138" s="462"/>
      <c r="B138" s="462"/>
      <c r="D138" s="462"/>
      <c r="E138" s="462"/>
      <c r="F138" s="462"/>
      <c r="G138" s="463"/>
      <c r="H138" s="462"/>
      <c r="I138" s="462"/>
      <c r="J138" s="462"/>
      <c r="K138" s="462"/>
      <c r="L138" s="462"/>
      <c r="M138" s="462"/>
      <c r="N138" s="462"/>
      <c r="O138" s="462"/>
      <c r="P138" s="462"/>
      <c r="Q138" s="462"/>
      <c r="R138" s="462"/>
      <c r="S138" s="462"/>
      <c r="T138" s="462"/>
      <c r="U138" s="462"/>
      <c r="V138" s="462"/>
      <c r="W138" s="462"/>
      <c r="X138" s="462"/>
      <c r="Y138" s="462"/>
      <c r="Z138" s="462"/>
      <c r="AA138" s="462"/>
      <c r="AB138" s="462"/>
      <c r="AC138" s="462"/>
      <c r="AD138" s="462"/>
      <c r="AE138" s="462"/>
      <c r="AF138" s="462"/>
      <c r="AG138" s="462"/>
    </row>
    <row r="139" spans="1:33" ht="17" thickBot="1" x14ac:dyDescent="0.25">
      <c r="A139" s="438" t="s">
        <v>84</v>
      </c>
      <c r="B139" s="444"/>
      <c r="C139" s="540" t="s">
        <v>0</v>
      </c>
      <c r="D139" s="899">
        <f t="shared" ref="D139:G139" si="283">D129</f>
        <v>2021</v>
      </c>
      <c r="E139" s="900">
        <f t="shared" si="283"/>
        <v>2022</v>
      </c>
      <c r="F139" s="900">
        <f t="shared" si="283"/>
        <v>2023</v>
      </c>
      <c r="G139" s="901">
        <f t="shared" si="283"/>
        <v>2024</v>
      </c>
      <c r="H139" s="900">
        <f t="shared" ref="H139:AG139" si="284">H129</f>
        <v>2025</v>
      </c>
      <c r="I139" s="900">
        <f t="shared" si="284"/>
        <v>2026</v>
      </c>
      <c r="J139" s="900">
        <f t="shared" si="284"/>
        <v>2027</v>
      </c>
      <c r="K139" s="900">
        <f t="shared" si="284"/>
        <v>2028</v>
      </c>
      <c r="L139" s="900">
        <f t="shared" si="284"/>
        <v>2029</v>
      </c>
      <c r="M139" s="900">
        <f t="shared" si="284"/>
        <v>2030</v>
      </c>
      <c r="N139" s="900">
        <f t="shared" si="284"/>
        <v>2031</v>
      </c>
      <c r="O139" s="900">
        <f t="shared" si="284"/>
        <v>2032</v>
      </c>
      <c r="P139" s="900">
        <f t="shared" si="284"/>
        <v>2033</v>
      </c>
      <c r="Q139" s="900">
        <f t="shared" si="284"/>
        <v>2034</v>
      </c>
      <c r="R139" s="900">
        <f t="shared" si="284"/>
        <v>2035</v>
      </c>
      <c r="S139" s="900">
        <f t="shared" si="284"/>
        <v>2036</v>
      </c>
      <c r="T139" s="900">
        <f t="shared" si="284"/>
        <v>2037</v>
      </c>
      <c r="U139" s="900">
        <f t="shared" si="284"/>
        <v>2038</v>
      </c>
      <c r="V139" s="900">
        <f t="shared" si="284"/>
        <v>2039</v>
      </c>
      <c r="W139" s="900">
        <f t="shared" si="284"/>
        <v>2040</v>
      </c>
      <c r="X139" s="900">
        <f t="shared" si="284"/>
        <v>2041</v>
      </c>
      <c r="Y139" s="900">
        <f t="shared" si="284"/>
        <v>2042</v>
      </c>
      <c r="Z139" s="900">
        <f t="shared" si="284"/>
        <v>2043</v>
      </c>
      <c r="AA139" s="900">
        <f t="shared" si="284"/>
        <v>2044</v>
      </c>
      <c r="AB139" s="900">
        <f t="shared" si="284"/>
        <v>2045</v>
      </c>
      <c r="AC139" s="900">
        <f t="shared" si="284"/>
        <v>2046</v>
      </c>
      <c r="AD139" s="900">
        <f t="shared" si="284"/>
        <v>2047</v>
      </c>
      <c r="AE139" s="900">
        <f t="shared" si="284"/>
        <v>2048</v>
      </c>
      <c r="AF139" s="900">
        <f t="shared" si="284"/>
        <v>2049</v>
      </c>
      <c r="AG139" s="900">
        <f t="shared" si="284"/>
        <v>2050</v>
      </c>
    </row>
    <row r="140" spans="1:33" x14ac:dyDescent="0.2">
      <c r="A140" s="462"/>
      <c r="B140" s="462"/>
      <c r="C140" s="545"/>
      <c r="D140" s="442"/>
      <c r="E140" s="442"/>
      <c r="F140" s="442"/>
      <c r="G140" s="451"/>
      <c r="H140" s="442"/>
      <c r="I140" s="442"/>
      <c r="J140" s="442"/>
      <c r="K140" s="442"/>
      <c r="L140" s="442"/>
      <c r="M140" s="442"/>
      <c r="N140" s="442"/>
      <c r="O140" s="442"/>
      <c r="P140" s="442"/>
      <c r="Q140" s="442"/>
      <c r="R140" s="442"/>
      <c r="S140" s="442"/>
      <c r="T140" s="442"/>
      <c r="U140" s="442"/>
      <c r="V140" s="442"/>
      <c r="W140" s="442"/>
      <c r="X140" s="442"/>
      <c r="Y140" s="442"/>
      <c r="Z140" s="442"/>
      <c r="AA140" s="442"/>
      <c r="AB140" s="442"/>
      <c r="AC140" s="442"/>
      <c r="AD140" s="442"/>
      <c r="AE140" s="442"/>
      <c r="AF140" s="442"/>
      <c r="AG140" s="442"/>
    </row>
    <row r="141" spans="1:33" x14ac:dyDescent="0.2">
      <c r="A141" s="462"/>
      <c r="B141" s="662" t="s">
        <v>1064</v>
      </c>
      <c r="C141" s="554"/>
      <c r="D141" s="453"/>
      <c r="E141" s="453"/>
      <c r="F141" s="453"/>
      <c r="G141" s="454"/>
      <c r="H141" s="453"/>
      <c r="I141" s="453"/>
      <c r="J141" s="453"/>
      <c r="K141" s="453"/>
      <c r="L141" s="453"/>
      <c r="M141" s="453"/>
      <c r="N141" s="453"/>
      <c r="O141" s="453"/>
      <c r="P141" s="453"/>
      <c r="Q141" s="453"/>
      <c r="R141" s="453"/>
      <c r="S141" s="453"/>
      <c r="T141" s="453"/>
      <c r="U141" s="453"/>
      <c r="V141" s="453"/>
      <c r="W141" s="453"/>
      <c r="X141" s="453"/>
      <c r="Y141" s="453"/>
      <c r="Z141" s="453"/>
      <c r="AA141" s="453"/>
      <c r="AB141" s="453"/>
      <c r="AC141" s="453"/>
      <c r="AD141" s="453"/>
      <c r="AE141" s="453"/>
      <c r="AF141" s="453"/>
      <c r="AG141" s="453"/>
    </row>
    <row r="142" spans="1:33" ht="16" x14ac:dyDescent="0.2">
      <c r="A142" s="453"/>
      <c r="B142" s="726"/>
      <c r="C142" s="554"/>
      <c r="D142" s="453"/>
      <c r="E142" s="453"/>
      <c r="F142" s="453"/>
      <c r="G142" s="454"/>
      <c r="H142" s="453"/>
      <c r="I142" s="453"/>
      <c r="J142" s="453"/>
      <c r="K142" s="453"/>
      <c r="L142" s="453"/>
      <c r="M142" s="453"/>
      <c r="N142" s="453"/>
      <c r="O142" s="453"/>
      <c r="P142" s="453"/>
      <c r="Q142" s="453"/>
      <c r="R142" s="453"/>
      <c r="S142" s="453"/>
      <c r="T142" s="453"/>
      <c r="U142" s="453"/>
      <c r="V142" s="453"/>
      <c r="W142" s="453"/>
      <c r="X142" s="453"/>
      <c r="Y142" s="453"/>
      <c r="Z142" s="453"/>
      <c r="AA142" s="453"/>
      <c r="AB142" s="453"/>
      <c r="AC142" s="453"/>
      <c r="AD142" s="453"/>
      <c r="AE142" s="453"/>
      <c r="AF142" s="453"/>
      <c r="AG142" s="453"/>
    </row>
    <row r="143" spans="1:33" x14ac:dyDescent="0.2">
      <c r="A143" s="462"/>
      <c r="B143" s="485" t="s">
        <v>121</v>
      </c>
      <c r="C143" s="545"/>
      <c r="D143" s="457"/>
      <c r="E143" s="457"/>
      <c r="F143" s="457"/>
      <c r="G143" s="458"/>
      <c r="H143" s="459"/>
      <c r="I143" s="457"/>
      <c r="J143" s="457"/>
      <c r="K143" s="457"/>
      <c r="L143" s="457"/>
      <c r="M143" s="457"/>
      <c r="N143" s="457"/>
      <c r="O143" s="457"/>
      <c r="P143" s="457"/>
      <c r="Q143" s="457"/>
      <c r="R143" s="457"/>
      <c r="S143" s="457"/>
      <c r="T143" s="457"/>
      <c r="U143" s="457"/>
      <c r="V143" s="457"/>
      <c r="W143" s="457"/>
      <c r="X143" s="457"/>
      <c r="Y143" s="457"/>
      <c r="Z143" s="457"/>
      <c r="AA143" s="457"/>
      <c r="AB143" s="457"/>
      <c r="AC143" s="457"/>
      <c r="AD143" s="457"/>
      <c r="AE143" s="457"/>
      <c r="AF143" s="457"/>
      <c r="AG143" s="457"/>
    </row>
    <row r="144" spans="1:33" x14ac:dyDescent="0.2">
      <c r="A144" s="462"/>
      <c r="B144" s="486" t="s">
        <v>1394</v>
      </c>
      <c r="C144" s="552" t="s">
        <v>103</v>
      </c>
      <c r="D144" s="884">
        <f>'8_ZESCO_Legacy'!D142</f>
        <v>199.5430789219422</v>
      </c>
      <c r="E144" s="487">
        <f>D147</f>
        <v>186.01652639778175</v>
      </c>
      <c r="F144" s="487">
        <f>E147</f>
        <v>189.07899947173334</v>
      </c>
      <c r="G144" s="488">
        <f>F147</f>
        <v>199.39477110605412</v>
      </c>
      <c r="H144" s="487">
        <f>G147</f>
        <v>236.76099764249679</v>
      </c>
      <c r="I144" s="487">
        <f>H147</f>
        <v>224.28169740233992</v>
      </c>
      <c r="J144" s="487">
        <f t="shared" ref="J144:AG144" si="285">I147</f>
        <v>211.80239716218304</v>
      </c>
      <c r="K144" s="487">
        <f t="shared" si="285"/>
        <v>199.32309692202617</v>
      </c>
      <c r="L144" s="487">
        <f t="shared" si="285"/>
        <v>186.84379668186929</v>
      </c>
      <c r="M144" s="487">
        <f t="shared" si="285"/>
        <v>174.36449644171242</v>
      </c>
      <c r="N144" s="487">
        <f t="shared" si="285"/>
        <v>161.88519620155554</v>
      </c>
      <c r="O144" s="487">
        <f t="shared" si="285"/>
        <v>149.40589596139867</v>
      </c>
      <c r="P144" s="487">
        <f t="shared" si="285"/>
        <v>136.9265957212418</v>
      </c>
      <c r="Q144" s="487">
        <f t="shared" si="285"/>
        <v>124.44729548108492</v>
      </c>
      <c r="R144" s="487">
        <f t="shared" si="285"/>
        <v>111.96799524092805</v>
      </c>
      <c r="S144" s="487">
        <f t="shared" si="285"/>
        <v>99.488695000771173</v>
      </c>
      <c r="T144" s="487">
        <f t="shared" si="285"/>
        <v>87.009394760614299</v>
      </c>
      <c r="U144" s="487">
        <f t="shared" si="285"/>
        <v>74.530094520457425</v>
      </c>
      <c r="V144" s="487">
        <f t="shared" si="285"/>
        <v>62.050794280300551</v>
      </c>
      <c r="W144" s="487">
        <f t="shared" si="285"/>
        <v>49.571494040143676</v>
      </c>
      <c r="X144" s="487">
        <f t="shared" si="285"/>
        <v>37.092193799986802</v>
      </c>
      <c r="Y144" s="487">
        <f t="shared" si="285"/>
        <v>24.612893559829928</v>
      </c>
      <c r="Z144" s="487">
        <f t="shared" si="285"/>
        <v>12.133593319673054</v>
      </c>
      <c r="AA144" s="487">
        <f t="shared" si="285"/>
        <v>0</v>
      </c>
      <c r="AB144" s="487">
        <f t="shared" si="285"/>
        <v>0</v>
      </c>
      <c r="AC144" s="487">
        <f t="shared" si="285"/>
        <v>0</v>
      </c>
      <c r="AD144" s="487">
        <f t="shared" si="285"/>
        <v>0</v>
      </c>
      <c r="AE144" s="487">
        <f t="shared" si="285"/>
        <v>0</v>
      </c>
      <c r="AF144" s="487">
        <f t="shared" si="285"/>
        <v>0</v>
      </c>
      <c r="AG144" s="487">
        <f t="shared" si="285"/>
        <v>0</v>
      </c>
    </row>
    <row r="145" spans="1:33" x14ac:dyDescent="0.2">
      <c r="A145" s="465"/>
      <c r="B145" s="727" t="s">
        <v>1507</v>
      </c>
      <c r="C145" s="545" t="s">
        <v>103</v>
      </c>
      <c r="D145" s="449">
        <v>0</v>
      </c>
      <c r="E145" s="442">
        <f>E147-E144-E146</f>
        <v>15.965589717652259</v>
      </c>
      <c r="F145" s="442">
        <f>F147-F144-F146</f>
        <v>23.11968979217469</v>
      </c>
      <c r="G145" s="451">
        <f>G147-G144-G146</f>
        <v>49.845526776599542</v>
      </c>
      <c r="H145" s="449">
        <v>0</v>
      </c>
      <c r="I145" s="449">
        <v>0</v>
      </c>
      <c r="J145" s="449">
        <v>0</v>
      </c>
      <c r="K145" s="449">
        <v>0</v>
      </c>
      <c r="L145" s="449">
        <v>0</v>
      </c>
      <c r="M145" s="449">
        <v>0</v>
      </c>
      <c r="N145" s="449">
        <v>0</v>
      </c>
      <c r="O145" s="449">
        <v>0</v>
      </c>
      <c r="P145" s="449">
        <v>0</v>
      </c>
      <c r="Q145" s="449">
        <v>0</v>
      </c>
      <c r="R145" s="449">
        <v>0</v>
      </c>
      <c r="S145" s="449">
        <v>0</v>
      </c>
      <c r="T145" s="449">
        <v>0</v>
      </c>
      <c r="U145" s="449">
        <v>0</v>
      </c>
      <c r="V145" s="449">
        <v>0</v>
      </c>
      <c r="W145" s="449">
        <v>0</v>
      </c>
      <c r="X145" s="449">
        <v>0</v>
      </c>
      <c r="Y145" s="449">
        <v>0</v>
      </c>
      <c r="Z145" s="449">
        <v>0</v>
      </c>
      <c r="AA145" s="449">
        <v>0</v>
      </c>
      <c r="AB145" s="449">
        <v>0</v>
      </c>
      <c r="AC145" s="449">
        <v>0</v>
      </c>
      <c r="AD145" s="449">
        <v>0</v>
      </c>
      <c r="AE145" s="449">
        <v>0</v>
      </c>
      <c r="AF145" s="449">
        <v>0</v>
      </c>
      <c r="AG145" s="449">
        <v>0</v>
      </c>
    </row>
    <row r="146" spans="1:33" x14ac:dyDescent="0.2">
      <c r="A146" s="489" t="str">
        <f>"input: useful life = " &amp; '5_Assumptions'!$D$101 &amp; "y"</f>
        <v>input: useful life = 30y</v>
      </c>
      <c r="B146" s="727" t="s">
        <v>1508</v>
      </c>
      <c r="C146" s="545" t="s">
        <v>103</v>
      </c>
      <c r="D146" s="460">
        <f>-'8_ZESCO_Legacy'!E121</f>
        <v>-12.206857416281245</v>
      </c>
      <c r="E146" s="460">
        <f>-'8_ZESCO_Legacy'!F121</f>
        <v>-12.903116643700665</v>
      </c>
      <c r="F146" s="460">
        <f>-'8_ZESCO_Legacy'!G121</f>
        <v>-12.803918157853905</v>
      </c>
      <c r="G146" s="877">
        <f>-'8_ZESCO_Legacy'!H121</f>
        <v>-12.479300240156874</v>
      </c>
      <c r="H146" s="442">
        <f>-MIN($G$146*-1,H144+H145)</f>
        <v>-12.479300240156874</v>
      </c>
      <c r="I146" s="442">
        <f t="shared" ref="I146:AG146" si="286">-MIN($G$146*-1,I144+I145)</f>
        <v>-12.479300240156874</v>
      </c>
      <c r="J146" s="442">
        <f t="shared" si="286"/>
        <v>-12.479300240156874</v>
      </c>
      <c r="K146" s="442">
        <f t="shared" si="286"/>
        <v>-12.479300240156874</v>
      </c>
      <c r="L146" s="442">
        <f t="shared" si="286"/>
        <v>-12.479300240156874</v>
      </c>
      <c r="M146" s="442">
        <f t="shared" si="286"/>
        <v>-12.479300240156874</v>
      </c>
      <c r="N146" s="442">
        <f t="shared" si="286"/>
        <v>-12.479300240156874</v>
      </c>
      <c r="O146" s="442">
        <f t="shared" si="286"/>
        <v>-12.479300240156874</v>
      </c>
      <c r="P146" s="442">
        <f t="shared" si="286"/>
        <v>-12.479300240156874</v>
      </c>
      <c r="Q146" s="442">
        <f t="shared" si="286"/>
        <v>-12.479300240156874</v>
      </c>
      <c r="R146" s="442">
        <f t="shared" si="286"/>
        <v>-12.479300240156874</v>
      </c>
      <c r="S146" s="442">
        <f t="shared" si="286"/>
        <v>-12.479300240156874</v>
      </c>
      <c r="T146" s="442">
        <f t="shared" si="286"/>
        <v>-12.479300240156874</v>
      </c>
      <c r="U146" s="442">
        <f t="shared" si="286"/>
        <v>-12.479300240156874</v>
      </c>
      <c r="V146" s="442">
        <f t="shared" si="286"/>
        <v>-12.479300240156874</v>
      </c>
      <c r="W146" s="442">
        <f t="shared" si="286"/>
        <v>-12.479300240156874</v>
      </c>
      <c r="X146" s="442">
        <f t="shared" si="286"/>
        <v>-12.479300240156874</v>
      </c>
      <c r="Y146" s="442">
        <f t="shared" si="286"/>
        <v>-12.479300240156874</v>
      </c>
      <c r="Z146" s="442">
        <f t="shared" si="286"/>
        <v>-12.133593319673054</v>
      </c>
      <c r="AA146" s="442">
        <f t="shared" si="286"/>
        <v>0</v>
      </c>
      <c r="AB146" s="442">
        <f t="shared" si="286"/>
        <v>0</v>
      </c>
      <c r="AC146" s="442">
        <f t="shared" si="286"/>
        <v>0</v>
      </c>
      <c r="AD146" s="442">
        <f t="shared" si="286"/>
        <v>0</v>
      </c>
      <c r="AE146" s="442">
        <f t="shared" si="286"/>
        <v>0</v>
      </c>
      <c r="AF146" s="442">
        <f t="shared" si="286"/>
        <v>0</v>
      </c>
      <c r="AG146" s="442">
        <f t="shared" si="286"/>
        <v>0</v>
      </c>
    </row>
    <row r="147" spans="1:33" x14ac:dyDescent="0.2">
      <c r="A147" s="462"/>
      <c r="B147" s="486" t="s">
        <v>1395</v>
      </c>
      <c r="C147" s="552" t="s">
        <v>103</v>
      </c>
      <c r="D147" s="884">
        <f>'8_ZESCO_Legacy'!E142</f>
        <v>186.01652639778175</v>
      </c>
      <c r="E147" s="884">
        <f>'8_ZESCO_Legacy'!F142</f>
        <v>189.07899947173334</v>
      </c>
      <c r="F147" s="884">
        <f>'8_ZESCO_Legacy'!G142</f>
        <v>199.39477110605412</v>
      </c>
      <c r="G147" s="885">
        <f>'8_ZESCO_Legacy'!H142</f>
        <v>236.76099764249679</v>
      </c>
      <c r="H147" s="487">
        <f>H144+H145+H146</f>
        <v>224.28169740233992</v>
      </c>
      <c r="I147" s="487">
        <f t="shared" ref="I147:AG147" si="287">I144+I145+I146</f>
        <v>211.80239716218304</v>
      </c>
      <c r="J147" s="487">
        <f t="shared" si="287"/>
        <v>199.32309692202617</v>
      </c>
      <c r="K147" s="487">
        <f t="shared" si="287"/>
        <v>186.84379668186929</v>
      </c>
      <c r="L147" s="487">
        <f t="shared" si="287"/>
        <v>174.36449644171242</v>
      </c>
      <c r="M147" s="487">
        <f t="shared" si="287"/>
        <v>161.88519620155554</v>
      </c>
      <c r="N147" s="487">
        <f t="shared" si="287"/>
        <v>149.40589596139867</v>
      </c>
      <c r="O147" s="487">
        <f t="shared" si="287"/>
        <v>136.9265957212418</v>
      </c>
      <c r="P147" s="487">
        <f t="shared" si="287"/>
        <v>124.44729548108492</v>
      </c>
      <c r="Q147" s="487">
        <f t="shared" si="287"/>
        <v>111.96799524092805</v>
      </c>
      <c r="R147" s="487">
        <f t="shared" si="287"/>
        <v>99.488695000771173</v>
      </c>
      <c r="S147" s="487">
        <f t="shared" si="287"/>
        <v>87.009394760614299</v>
      </c>
      <c r="T147" s="487">
        <f t="shared" si="287"/>
        <v>74.530094520457425</v>
      </c>
      <c r="U147" s="487">
        <f t="shared" si="287"/>
        <v>62.050794280300551</v>
      </c>
      <c r="V147" s="487">
        <f t="shared" si="287"/>
        <v>49.571494040143676</v>
      </c>
      <c r="W147" s="487">
        <f t="shared" si="287"/>
        <v>37.092193799986802</v>
      </c>
      <c r="X147" s="487">
        <f t="shared" si="287"/>
        <v>24.612893559829928</v>
      </c>
      <c r="Y147" s="487">
        <f t="shared" si="287"/>
        <v>12.133593319673054</v>
      </c>
      <c r="Z147" s="487">
        <f t="shared" si="287"/>
        <v>0</v>
      </c>
      <c r="AA147" s="487">
        <f t="shared" si="287"/>
        <v>0</v>
      </c>
      <c r="AB147" s="487">
        <f t="shared" si="287"/>
        <v>0</v>
      </c>
      <c r="AC147" s="487">
        <f t="shared" si="287"/>
        <v>0</v>
      </c>
      <c r="AD147" s="487">
        <f t="shared" si="287"/>
        <v>0</v>
      </c>
      <c r="AE147" s="487">
        <f t="shared" si="287"/>
        <v>0</v>
      </c>
      <c r="AF147" s="487">
        <f t="shared" si="287"/>
        <v>0</v>
      </c>
      <c r="AG147" s="487">
        <f t="shared" si="287"/>
        <v>0</v>
      </c>
    </row>
    <row r="148" spans="1:33" x14ac:dyDescent="0.2">
      <c r="A148" s="462"/>
      <c r="B148" s="462"/>
      <c r="C148" s="545"/>
      <c r="D148" s="517"/>
      <c r="E148" s="517"/>
      <c r="F148" s="517"/>
      <c r="G148" s="525"/>
      <c r="H148" s="442"/>
      <c r="I148" s="442"/>
      <c r="J148" s="442"/>
      <c r="K148" s="442"/>
      <c r="L148" s="442"/>
      <c r="M148" s="442"/>
      <c r="N148" s="442"/>
      <c r="O148" s="442"/>
      <c r="P148" s="442"/>
      <c r="Q148" s="442"/>
      <c r="R148" s="442"/>
      <c r="S148" s="442"/>
      <c r="T148" s="442"/>
      <c r="U148" s="442"/>
      <c r="V148" s="442"/>
      <c r="W148" s="442"/>
      <c r="X148" s="442"/>
      <c r="Y148" s="442"/>
      <c r="Z148" s="442"/>
      <c r="AA148" s="442"/>
      <c r="AB148" s="442"/>
      <c r="AC148" s="442"/>
      <c r="AD148" s="442"/>
      <c r="AE148" s="442"/>
      <c r="AF148" s="442"/>
      <c r="AG148" s="442"/>
    </row>
    <row r="149" spans="1:33" x14ac:dyDescent="0.2">
      <c r="A149" s="462"/>
      <c r="B149" s="522" t="s">
        <v>1063</v>
      </c>
      <c r="C149" s="554"/>
      <c r="D149" s="526"/>
      <c r="E149" s="526"/>
      <c r="F149" s="526"/>
      <c r="G149" s="527"/>
      <c r="H149" s="453"/>
      <c r="I149" s="453"/>
      <c r="J149" s="453"/>
      <c r="K149" s="453"/>
      <c r="L149" s="453"/>
      <c r="M149" s="453"/>
      <c r="N149" s="453"/>
      <c r="O149" s="453"/>
      <c r="P149" s="453"/>
      <c r="Q149" s="453"/>
      <c r="R149" s="453"/>
      <c r="S149" s="453"/>
      <c r="T149" s="453"/>
      <c r="U149" s="453"/>
      <c r="V149" s="453"/>
      <c r="W149" s="453"/>
      <c r="X149" s="453"/>
      <c r="Y149" s="453"/>
      <c r="Z149" s="453"/>
      <c r="AA149" s="453"/>
      <c r="AB149" s="453"/>
      <c r="AC149" s="453"/>
      <c r="AD149" s="453"/>
      <c r="AE149" s="453"/>
      <c r="AF149" s="453"/>
      <c r="AG149" s="453"/>
    </row>
    <row r="150" spans="1:33" x14ac:dyDescent="0.2">
      <c r="A150" s="453"/>
      <c r="B150" s="467"/>
      <c r="C150" s="554"/>
      <c r="D150" s="526"/>
      <c r="E150" s="526"/>
      <c r="F150" s="526"/>
      <c r="G150" s="527"/>
      <c r="H150" s="453"/>
      <c r="I150" s="453"/>
      <c r="J150" s="453"/>
      <c r="K150" s="453"/>
      <c r="L150" s="453"/>
      <c r="M150" s="453"/>
      <c r="N150" s="453"/>
      <c r="O150" s="453"/>
      <c r="P150" s="453"/>
      <c r="Q150" s="453"/>
      <c r="R150" s="453"/>
      <c r="S150" s="453"/>
      <c r="T150" s="453"/>
      <c r="U150" s="453"/>
      <c r="V150" s="453"/>
      <c r="W150" s="453"/>
      <c r="X150" s="453"/>
      <c r="Y150" s="453"/>
      <c r="Z150" s="453"/>
      <c r="AA150" s="453"/>
      <c r="AB150" s="453"/>
      <c r="AC150" s="453"/>
      <c r="AD150" s="453"/>
      <c r="AE150" s="453"/>
      <c r="AF150" s="453"/>
      <c r="AG150" s="453"/>
    </row>
    <row r="151" spans="1:33" ht="16" x14ac:dyDescent="0.2">
      <c r="A151" s="462"/>
      <c r="B151" s="726" t="s">
        <v>93</v>
      </c>
      <c r="C151" s="545"/>
      <c r="D151" s="490">
        <f>IF(AND(D$139&gt;=$H$7,D$139&lt;='5_Assumptions'!$B$10),'5_Assumptions'!$B$62,0)</f>
        <v>0</v>
      </c>
      <c r="E151" s="490">
        <f>IF(AND(E$139&gt;=$H$7,E$139&lt;='5_Assumptions'!$B$10),'5_Assumptions'!$B$62,0)</f>
        <v>0</v>
      </c>
      <c r="F151" s="490">
        <f>IF(AND(F$139&gt;=$H$7,F$139&lt;='5_Assumptions'!$B$10),'5_Assumptions'!$B$62,0)</f>
        <v>0</v>
      </c>
      <c r="G151" s="886">
        <f>IF(AND(G$139&gt;=$H$7,G$139&lt;='5_Assumptions'!$B$10),'5_Assumptions'!$B$62,0)</f>
        <v>0</v>
      </c>
      <c r="H151" s="490">
        <f>IF(AND(H$139&gt;=$H$7,H$139&lt;='5_Assumptions'!$B$10),'5_Assumptions'!$B$62,0)</f>
        <v>0.9</v>
      </c>
      <c r="I151" s="490">
        <f>IF(AND(I$139&gt;=$H$7,I$139&lt;='5_Assumptions'!$B$10),'5_Assumptions'!$B$62,0)</f>
        <v>0.9</v>
      </c>
      <c r="J151" s="490">
        <f>IF(AND(J$139&gt;=$H$7,J$139&lt;='5_Assumptions'!$B$10),'5_Assumptions'!$B$62,0)</f>
        <v>0.9</v>
      </c>
      <c r="K151" s="490">
        <f>IF(AND(K$139&gt;=$H$7,K$139&lt;='5_Assumptions'!$B$10),'5_Assumptions'!$B$62,0)</f>
        <v>0.9</v>
      </c>
      <c r="L151" s="490">
        <f>IF(AND(L$139&gt;=$H$7,L$139&lt;='5_Assumptions'!$B$10),'5_Assumptions'!$B$62,0)</f>
        <v>0.9</v>
      </c>
      <c r="M151" s="490">
        <f>IF(AND(M$139&gt;=$H$7,M$139&lt;='5_Assumptions'!$B$10),'5_Assumptions'!$B$62,0)</f>
        <v>0.9</v>
      </c>
      <c r="N151" s="490">
        <f>IF(AND(N$139&gt;=$H$7,N$139&lt;='5_Assumptions'!$B$10),'5_Assumptions'!$B$62,0)</f>
        <v>0</v>
      </c>
      <c r="O151" s="490">
        <f>IF(AND(O$139&gt;=$H$7,O$139&lt;='5_Assumptions'!$B$10),'5_Assumptions'!$B$62,0)</f>
        <v>0</v>
      </c>
      <c r="P151" s="490">
        <f>IF(AND(P$139&gt;=$H$7,P$139&lt;='5_Assumptions'!$B$10),'5_Assumptions'!$B$62,0)</f>
        <v>0</v>
      </c>
      <c r="Q151" s="490">
        <f>IF(AND(Q$139&gt;=$H$7,Q$139&lt;='5_Assumptions'!$B$10),'5_Assumptions'!$B$62,0)</f>
        <v>0</v>
      </c>
      <c r="R151" s="490">
        <f>IF(AND(R$139&gt;=$H$7,R$139&lt;='5_Assumptions'!$B$10),'5_Assumptions'!$B$62,0)</f>
        <v>0</v>
      </c>
      <c r="S151" s="490">
        <f>IF(AND(S$139&gt;=$H$7,S$139&lt;='5_Assumptions'!$B$10),'5_Assumptions'!$B$62,0)</f>
        <v>0</v>
      </c>
      <c r="T151" s="490">
        <f>IF(AND(T$139&gt;=$H$7,T$139&lt;='5_Assumptions'!$B$10),'5_Assumptions'!$B$62,0)</f>
        <v>0</v>
      </c>
      <c r="U151" s="490">
        <f>IF(AND(U$139&gt;=$H$7,U$139&lt;='5_Assumptions'!$B$10),'5_Assumptions'!$B$62,0)</f>
        <v>0</v>
      </c>
      <c r="V151" s="490">
        <f>IF(AND(V$139&gt;=$H$7,V$139&lt;='5_Assumptions'!$B$10),'5_Assumptions'!$B$62,0)</f>
        <v>0</v>
      </c>
      <c r="W151" s="490">
        <f>IF(AND(W$139&gt;=$H$7,W$139&lt;='5_Assumptions'!$B$10),'5_Assumptions'!$B$62,0)</f>
        <v>0</v>
      </c>
      <c r="X151" s="490">
        <f>IF(AND(X$139&gt;=$H$7,X$139&lt;='5_Assumptions'!$B$10),'5_Assumptions'!$B$62,0)</f>
        <v>0</v>
      </c>
      <c r="Y151" s="490">
        <f>IF(AND(Y$139&gt;=$H$7,Y$139&lt;='5_Assumptions'!$B$10),'5_Assumptions'!$B$62,0)</f>
        <v>0</v>
      </c>
      <c r="Z151" s="490">
        <f>IF(AND(Z$139&gt;=$H$7,Z$139&lt;='5_Assumptions'!$B$10),'5_Assumptions'!$B$62,0)</f>
        <v>0</v>
      </c>
      <c r="AA151" s="490">
        <f>IF(AND(AA$139&gt;=$H$7,AA$139&lt;='5_Assumptions'!$B$10),'5_Assumptions'!$B$62,0)</f>
        <v>0</v>
      </c>
      <c r="AB151" s="490">
        <f>IF(AND(AB$139&gt;=$H$7,AB$139&lt;='5_Assumptions'!$B$10),'5_Assumptions'!$B$62,0)</f>
        <v>0</v>
      </c>
      <c r="AC151" s="490">
        <f>IF(AND(AC$139&gt;=$H$7,AC$139&lt;='5_Assumptions'!$B$10),'5_Assumptions'!$B$62,0)</f>
        <v>0</v>
      </c>
      <c r="AD151" s="490">
        <f>IF(AND(AD$139&gt;=$H$7,AD$139&lt;='5_Assumptions'!$B$10),'5_Assumptions'!$B$62,0)</f>
        <v>0</v>
      </c>
      <c r="AE151" s="490">
        <f>IF(AND(AE$139&gt;=$H$7,AE$139&lt;='5_Assumptions'!$B$10),'5_Assumptions'!$B$62,0)</f>
        <v>0</v>
      </c>
      <c r="AF151" s="490">
        <f>IF(AND(AF$139&gt;=$H$7,AF$139&lt;='5_Assumptions'!$B$10),'5_Assumptions'!$B$62,0)</f>
        <v>0</v>
      </c>
      <c r="AG151" s="490">
        <f>IF(AND(AG$139&gt;=$H$7,AG$139&lt;='5_Assumptions'!$B$10),'5_Assumptions'!$B$62,0)</f>
        <v>0</v>
      </c>
    </row>
    <row r="152" spans="1:33" x14ac:dyDescent="0.2">
      <c r="A152" s="462"/>
      <c r="B152" s="725"/>
      <c r="C152" s="545"/>
      <c r="D152" s="537"/>
      <c r="E152" s="537"/>
      <c r="F152" s="537"/>
      <c r="G152" s="538"/>
      <c r="H152" s="459"/>
      <c r="I152" s="457"/>
      <c r="J152" s="457"/>
      <c r="K152" s="457"/>
      <c r="L152" s="457"/>
      <c r="M152" s="457"/>
      <c r="N152" s="457"/>
      <c r="O152" s="457"/>
      <c r="P152" s="457"/>
      <c r="Q152" s="457"/>
      <c r="R152" s="457"/>
      <c r="S152" s="457"/>
      <c r="T152" s="457"/>
      <c r="U152" s="457"/>
      <c r="V152" s="457"/>
      <c r="W152" s="457"/>
      <c r="X152" s="457"/>
      <c r="Y152" s="457"/>
      <c r="Z152" s="457"/>
      <c r="AA152" s="457"/>
      <c r="AB152" s="457"/>
      <c r="AC152" s="457"/>
      <c r="AD152" s="457"/>
      <c r="AE152" s="457"/>
      <c r="AF152" s="457"/>
      <c r="AG152" s="457"/>
    </row>
    <row r="153" spans="1:33" x14ac:dyDescent="0.2">
      <c r="A153" s="462"/>
      <c r="B153" s="485" t="s">
        <v>121</v>
      </c>
      <c r="C153" s="545"/>
      <c r="D153" s="537"/>
      <c r="E153" s="537"/>
      <c r="F153" s="537"/>
      <c r="G153" s="538"/>
      <c r="H153" s="477"/>
      <c r="I153" s="477"/>
      <c r="J153" s="477"/>
      <c r="K153" s="477"/>
      <c r="L153" s="477"/>
      <c r="M153" s="477"/>
      <c r="N153" s="477"/>
      <c r="O153" s="477"/>
      <c r="P153" s="477"/>
      <c r="Q153" s="477"/>
      <c r="R153" s="477"/>
      <c r="S153" s="477"/>
      <c r="T153" s="477"/>
      <c r="U153" s="477"/>
      <c r="V153" s="477"/>
      <c r="W153" s="477"/>
      <c r="X153" s="477"/>
      <c r="Y153" s="477"/>
      <c r="Z153" s="477"/>
      <c r="AA153" s="477"/>
      <c r="AB153" s="477"/>
      <c r="AC153" s="477"/>
      <c r="AD153" s="477"/>
      <c r="AE153" s="477"/>
      <c r="AF153" s="477"/>
      <c r="AG153" s="477"/>
    </row>
    <row r="154" spans="1:33" x14ac:dyDescent="0.2">
      <c r="A154" s="462"/>
      <c r="B154" s="486" t="s">
        <v>1394</v>
      </c>
      <c r="C154" s="552" t="s">
        <v>103</v>
      </c>
      <c r="D154" s="491">
        <v>0</v>
      </c>
      <c r="E154" s="491">
        <v>0</v>
      </c>
      <c r="F154" s="491">
        <v>0</v>
      </c>
      <c r="G154" s="887">
        <v>0</v>
      </c>
      <c r="H154" s="487">
        <f>G157</f>
        <v>0</v>
      </c>
      <c r="I154" s="487">
        <f ca="1">H157</f>
        <v>6.4790640000000002</v>
      </c>
      <c r="J154" s="487">
        <f t="shared" ref="J154:AG154" ca="1" si="288">I157</f>
        <v>38.332548000000003</v>
      </c>
      <c r="K154" s="487">
        <f t="shared" ca="1" si="288"/>
        <v>96.903054000000012</v>
      </c>
      <c r="L154" s="487">
        <f t="shared" ca="1" si="288"/>
        <v>159.21372600000001</v>
      </c>
      <c r="M154" s="487">
        <f t="shared" ca="1" si="288"/>
        <v>229.89913200000001</v>
      </c>
      <c r="N154" s="487">
        <f t="shared" ca="1" si="288"/>
        <v>305.68743000000001</v>
      </c>
      <c r="O154" s="487">
        <f t="shared" ca="1" si="288"/>
        <v>294.494688</v>
      </c>
      <c r="P154" s="487">
        <f t="shared" ca="1" si="288"/>
        <v>283.30194599999999</v>
      </c>
      <c r="Q154" s="487">
        <f t="shared" ca="1" si="288"/>
        <v>272.10920399999998</v>
      </c>
      <c r="R154" s="487">
        <f t="shared" ca="1" si="288"/>
        <v>260.91646199999997</v>
      </c>
      <c r="S154" s="487">
        <f t="shared" ca="1" si="288"/>
        <v>249.72371999999996</v>
      </c>
      <c r="T154" s="487">
        <f t="shared" ca="1" si="288"/>
        <v>238.53097799999995</v>
      </c>
      <c r="U154" s="487">
        <f t="shared" ca="1" si="288"/>
        <v>227.33823599999994</v>
      </c>
      <c r="V154" s="487">
        <f t="shared" ca="1" si="288"/>
        <v>216.14549399999993</v>
      </c>
      <c r="W154" s="487">
        <f t="shared" ca="1" si="288"/>
        <v>204.95275199999992</v>
      </c>
      <c r="X154" s="487">
        <f t="shared" ca="1" si="288"/>
        <v>193.76000999999991</v>
      </c>
      <c r="Y154" s="487">
        <f t="shared" ca="1" si="288"/>
        <v>182.5672679999999</v>
      </c>
      <c r="Z154" s="487">
        <f t="shared" ca="1" si="288"/>
        <v>171.37452599999989</v>
      </c>
      <c r="AA154" s="487">
        <f t="shared" ca="1" si="288"/>
        <v>160.18178399999988</v>
      </c>
      <c r="AB154" s="487">
        <f t="shared" ca="1" si="288"/>
        <v>148.98904199999987</v>
      </c>
      <c r="AC154" s="487">
        <f t="shared" ca="1" si="288"/>
        <v>137.79629999999986</v>
      </c>
      <c r="AD154" s="487">
        <f t="shared" ca="1" si="288"/>
        <v>126.60355799999986</v>
      </c>
      <c r="AE154" s="487">
        <f t="shared" ca="1" si="288"/>
        <v>115.41081599999987</v>
      </c>
      <c r="AF154" s="487">
        <f t="shared" ca="1" si="288"/>
        <v>104.21807399999987</v>
      </c>
      <c r="AG154" s="487">
        <f t="shared" ca="1" si="288"/>
        <v>93.025331999999878</v>
      </c>
    </row>
    <row r="155" spans="1:33" x14ac:dyDescent="0.2">
      <c r="A155" s="489" t="str">
        <f>"input: " &amp; TEXT('5_Assumptions'!$B$62,"0%") &amp; " × CAPEX Grid (ZESCO 60%)"</f>
        <v>input: 90% × CAPEX Grid (ZESCO 60%)</v>
      </c>
      <c r="B155" s="727" t="s">
        <v>1507</v>
      </c>
      <c r="C155" s="545" t="s">
        <v>103</v>
      </c>
      <c r="D155" s="492">
        <v>0</v>
      </c>
      <c r="E155" s="449">
        <v>0</v>
      </c>
      <c r="F155" s="449">
        <v>0</v>
      </c>
      <c r="G155" s="883">
        <v>0</v>
      </c>
      <c r="H155" s="460" cm="1">
        <f t="array" ref="H155">H151*INDEX('5_Assumptions'!$D$42:$AC$42,COLUMN()-COLUMN($H$155)+1)*'5_Assumptions'!$B$57</f>
        <v>6.7024800000000004</v>
      </c>
      <c r="I155" s="460" cm="1">
        <f t="array" ref="I155">I151*INDEX('5_Assumptions'!$D$42:$AC$42,COLUMN()-COLUMN($H$155)+1)*'5_Assumptions'!$B$57</f>
        <v>33.183</v>
      </c>
      <c r="J155" s="460" cm="1">
        <f t="array" ref="J155">J151*INDEX('5_Assumptions'!$D$42:$AC$42,COLUMN()-COLUMN($H$155)+1)*'5_Assumptions'!$B$57</f>
        <v>61.965540000000004</v>
      </c>
      <c r="K155" s="460" cm="1">
        <f t="array" ref="K155">K151*INDEX('5_Assumptions'!$D$42:$AC$42,COLUMN()-COLUMN($H$155)+1)*'5_Assumptions'!$B$57</f>
        <v>67.971419999999995</v>
      </c>
      <c r="L155" s="460" cm="1">
        <f t="array" ref="L155">L151*INDEX('5_Assumptions'!$D$42:$AC$42,COLUMN()-COLUMN($H$155)+1)*'5_Assumptions'!$B$57</f>
        <v>78.97878</v>
      </c>
      <c r="M155" s="460" cm="1">
        <f t="array" ref="M155">M151*INDEX('5_Assumptions'!$D$42:$AC$42,COLUMN()-COLUMN($H$155)+1)*'5_Assumptions'!$B$57</f>
        <v>86.981039999999993</v>
      </c>
      <c r="N155" s="460" cm="1">
        <f t="array" ref="N155">N151*INDEX('5_Assumptions'!$D$42:$AC$42,COLUMN()-COLUMN($H$155)+1)*'5_Assumptions'!$B$57</f>
        <v>0</v>
      </c>
      <c r="O155" s="460" cm="1">
        <f t="array" ref="O155">O151*INDEX('5_Assumptions'!$D$42:$AC$42,COLUMN()-COLUMN($H$155)+1)*'5_Assumptions'!$B$57</f>
        <v>0</v>
      </c>
      <c r="P155" s="460" cm="1">
        <f t="array" ref="P155">P151*INDEX('5_Assumptions'!$D$42:$AC$42,COLUMN()-COLUMN($H$155)+1)*'5_Assumptions'!$B$57</f>
        <v>0</v>
      </c>
      <c r="Q155" s="460" cm="1">
        <f t="array" ref="Q155">Q151*INDEX('5_Assumptions'!$D$42:$AC$42,COLUMN()-COLUMN($H$155)+1)*'5_Assumptions'!$B$57</f>
        <v>0</v>
      </c>
      <c r="R155" s="460" cm="1">
        <f t="array" ref="R155">R151*INDEX('5_Assumptions'!$D$42:$AC$42,COLUMN()-COLUMN($H$155)+1)*'5_Assumptions'!$B$57</f>
        <v>0</v>
      </c>
      <c r="S155" s="460" cm="1">
        <f t="array" ref="S155">S151*INDEX('5_Assumptions'!$D$42:$AC$42,COLUMN()-COLUMN($H$155)+1)*'5_Assumptions'!$B$57</f>
        <v>0</v>
      </c>
      <c r="T155" s="460" cm="1">
        <f t="array" ref="T155">T151*INDEX('5_Assumptions'!$D$42:$AC$42,COLUMN()-COLUMN($H$155)+1)*'5_Assumptions'!$B$57</f>
        <v>0</v>
      </c>
      <c r="U155" s="460" cm="1">
        <f t="array" ref="U155">U151*INDEX('5_Assumptions'!$D$42:$AC$42,COLUMN()-COLUMN($H$155)+1)*'5_Assumptions'!$B$57</f>
        <v>0</v>
      </c>
      <c r="V155" s="460" cm="1">
        <f t="array" ref="V155">V151*INDEX('5_Assumptions'!$D$42:$AC$42,COLUMN()-COLUMN($H$155)+1)*'5_Assumptions'!$B$57</f>
        <v>0</v>
      </c>
      <c r="W155" s="460" cm="1">
        <f t="array" ref="W155">W151*INDEX('5_Assumptions'!$D$42:$AC$42,COLUMN()-COLUMN($H$155)+1)*'5_Assumptions'!$B$57</f>
        <v>0</v>
      </c>
      <c r="X155" s="460" cm="1">
        <f t="array" ref="X155">X151*INDEX('5_Assumptions'!$D$42:$AC$42,COLUMN()-COLUMN($H$155)+1)*'5_Assumptions'!$B$57</f>
        <v>0</v>
      </c>
      <c r="Y155" s="460" cm="1">
        <f t="array" ref="Y155">Y151*INDEX('5_Assumptions'!$D$42:$AC$42,COLUMN()-COLUMN($H$155)+1)*'5_Assumptions'!$B$57</f>
        <v>0</v>
      </c>
      <c r="Z155" s="460" cm="1">
        <f t="array" ref="Z155">Z151*INDEX('5_Assumptions'!$D$42:$AC$42,COLUMN()-COLUMN($H$155)+1)*'5_Assumptions'!$B$57</f>
        <v>0</v>
      </c>
      <c r="AA155" s="460" cm="1">
        <f t="array" ref="AA155">AA151*INDEX('5_Assumptions'!$D$42:$AC$42,COLUMN()-COLUMN($H$155)+1)*'5_Assumptions'!$B$57</f>
        <v>0</v>
      </c>
      <c r="AB155" s="460" cm="1">
        <f t="array" ref="AB155">AB151*INDEX('5_Assumptions'!$D$42:$AC$42,COLUMN()-COLUMN($H$155)+1)*'5_Assumptions'!$B$57</f>
        <v>0</v>
      </c>
      <c r="AC155" s="460" cm="1">
        <f t="array" ref="AC155">AC151*INDEX('5_Assumptions'!$D$42:$AC$42,COLUMN()-COLUMN($H$155)+1)*'5_Assumptions'!$B$57</f>
        <v>0</v>
      </c>
      <c r="AD155" s="460" cm="1">
        <f t="array" ref="AD155">AD151*INDEX('5_Assumptions'!$D$42:$AC$42,COLUMN()-COLUMN($H$155)+1)*'5_Assumptions'!$B$57</f>
        <v>0</v>
      </c>
      <c r="AE155" s="460" cm="1">
        <f t="array" ref="AE155">AE151*INDEX('5_Assumptions'!$D$42:$AC$42,COLUMN()-COLUMN($H$155)+1)*'5_Assumptions'!$B$57</f>
        <v>0</v>
      </c>
      <c r="AF155" s="460" cm="1">
        <f t="array" ref="AF155">AF151*INDEX('5_Assumptions'!$D$42:$AC$42,COLUMN()-COLUMN($H$155)+1)*'5_Assumptions'!$B$57</f>
        <v>0</v>
      </c>
      <c r="AG155" s="460" cm="1">
        <f t="array" ref="AG155">AG151*INDEX('5_Assumptions'!$D$42:$AC$42,COLUMN()-COLUMN($H$155)+1)*'5_Assumptions'!$B$57</f>
        <v>0</v>
      </c>
    </row>
    <row r="156" spans="1:33" x14ac:dyDescent="0.2">
      <c r="A156" s="489" t="str">
        <f>"input: useful life = " &amp; '5_Assumptions'!$D$101 &amp; "y"</f>
        <v>input: useful life = 30y</v>
      </c>
      <c r="B156" s="727" t="s">
        <v>1508</v>
      </c>
      <c r="C156" s="545" t="s">
        <v>103</v>
      </c>
      <c r="D156" s="449">
        <v>0</v>
      </c>
      <c r="E156" s="449">
        <v>0</v>
      </c>
      <c r="F156" s="449">
        <v>0</v>
      </c>
      <c r="G156" s="883">
        <v>0</v>
      </c>
      <c r="H156" s="460">
        <f ca="1">-SUM(OFFSET(H155,0,0,1,-MIN(COLUMN(H155)-COLUMN($H155)+1,'5_Assumptions'!$D$101)))/'5_Assumptions'!$D$101</f>
        <v>-0.223416</v>
      </c>
      <c r="I156" s="460">
        <f ca="1">-SUM(OFFSET(I155,0,0,1,-MIN(COLUMN(I155)-COLUMN($H155)+1,'5_Assumptions'!$D$101)))/'5_Assumptions'!$D$101</f>
        <v>-1.3295160000000001</v>
      </c>
      <c r="J156" s="460">
        <f ca="1">-SUM(OFFSET(J155,0,0,1,-MIN(COLUMN(J155)-COLUMN($H155)+1,'5_Assumptions'!$D$101)))/'5_Assumptions'!$D$101</f>
        <v>-3.3950340000000003</v>
      </c>
      <c r="K156" s="460">
        <f ca="1">-SUM(OFFSET(K155,0,0,1,-MIN(COLUMN(K155)-COLUMN($H155)+1,'5_Assumptions'!$D$101)))/'5_Assumptions'!$D$101</f>
        <v>-5.6607479999999999</v>
      </c>
      <c r="L156" s="460">
        <f ca="1">-SUM(OFFSET(L155,0,0,1,-MIN(COLUMN(L155)-COLUMN($H155)+1,'5_Assumptions'!$D$101)))/'5_Assumptions'!$D$101</f>
        <v>-8.293374</v>
      </c>
      <c r="M156" s="460">
        <f ca="1">-SUM(OFFSET(M155,0,0,1,-MIN(COLUMN(M155)-COLUMN($H155)+1,'5_Assumptions'!$D$101)))/'5_Assumptions'!$D$101</f>
        <v>-11.192742000000001</v>
      </c>
      <c r="N156" s="460">
        <f ca="1">-SUM(OFFSET(N155,0,0,1,-MIN(COLUMN(N155)-COLUMN($H155)+1,'5_Assumptions'!$D$101)))/'5_Assumptions'!$D$101</f>
        <v>-11.192742000000001</v>
      </c>
      <c r="O156" s="460">
        <f ca="1">-SUM(OFFSET(O155,0,0,1,-MIN(COLUMN(O155)-COLUMN($H155)+1,'5_Assumptions'!$D$101)))/'5_Assumptions'!$D$101</f>
        <v>-11.192742000000001</v>
      </c>
      <c r="P156" s="460">
        <f ca="1">-SUM(OFFSET(P155,0,0,1,-MIN(COLUMN(P155)-COLUMN($H155)+1,'5_Assumptions'!$D$101)))/'5_Assumptions'!$D$101</f>
        <v>-11.192742000000001</v>
      </c>
      <c r="Q156" s="460">
        <f ca="1">-SUM(OFFSET(Q155,0,0,1,-MIN(COLUMN(Q155)-COLUMN($H155)+1,'5_Assumptions'!$D$101)))/'5_Assumptions'!$D$101</f>
        <v>-11.192742000000001</v>
      </c>
      <c r="R156" s="460">
        <f ca="1">-SUM(OFFSET(R155,0,0,1,-MIN(COLUMN(R155)-COLUMN($H155)+1,'5_Assumptions'!$D$101)))/'5_Assumptions'!$D$101</f>
        <v>-11.192742000000001</v>
      </c>
      <c r="S156" s="460">
        <f ca="1">-SUM(OFFSET(S155,0,0,1,-MIN(COLUMN(S155)-COLUMN($H155)+1,'5_Assumptions'!$D$101)))/'5_Assumptions'!$D$101</f>
        <v>-11.192742000000001</v>
      </c>
      <c r="T156" s="460">
        <f ca="1">-SUM(OFFSET(T155,0,0,1,-MIN(COLUMN(T155)-COLUMN($H155)+1,'5_Assumptions'!$D$101)))/'5_Assumptions'!$D$101</f>
        <v>-11.192742000000001</v>
      </c>
      <c r="U156" s="460">
        <f ca="1">-SUM(OFFSET(U155,0,0,1,-MIN(COLUMN(U155)-COLUMN($H155)+1,'5_Assumptions'!$D$101)))/'5_Assumptions'!$D$101</f>
        <v>-11.192742000000001</v>
      </c>
      <c r="V156" s="460">
        <f ca="1">-SUM(OFFSET(V155,0,0,1,-MIN(COLUMN(V155)-COLUMN($H155)+1,'5_Assumptions'!$D$101)))/'5_Assumptions'!$D$101</f>
        <v>-11.192742000000001</v>
      </c>
      <c r="W156" s="460">
        <f ca="1">-SUM(OFFSET(W155,0,0,1,-MIN(COLUMN(W155)-COLUMN($H155)+1,'5_Assumptions'!$D$101)))/'5_Assumptions'!$D$101</f>
        <v>-11.192742000000001</v>
      </c>
      <c r="X156" s="460">
        <f ca="1">-SUM(OFFSET(X155,0,0,1,-MIN(COLUMN(X155)-COLUMN($H155)+1,'5_Assumptions'!$D$101)))/'5_Assumptions'!$D$101</f>
        <v>-11.192742000000001</v>
      </c>
      <c r="Y156" s="460">
        <f ca="1">-SUM(OFFSET(Y155,0,0,1,-MIN(COLUMN(Y155)-COLUMN($H155)+1,'5_Assumptions'!$D$101)))/'5_Assumptions'!$D$101</f>
        <v>-11.192742000000001</v>
      </c>
      <c r="Z156" s="460">
        <f ca="1">-SUM(OFFSET(Z155,0,0,1,-MIN(COLUMN(Z155)-COLUMN($H155)+1,'5_Assumptions'!$D$101)))/'5_Assumptions'!$D$101</f>
        <v>-11.192742000000001</v>
      </c>
      <c r="AA156" s="460">
        <f ca="1">-SUM(OFFSET(AA155,0,0,1,-MIN(COLUMN(AA155)-COLUMN($H155)+1,'5_Assumptions'!$D$101)))/'5_Assumptions'!$D$101</f>
        <v>-11.192742000000001</v>
      </c>
      <c r="AB156" s="460">
        <f ca="1">-SUM(OFFSET(AB155,0,0,1,-MIN(COLUMN(AB155)-COLUMN($H155)+1,'5_Assumptions'!$D$101)))/'5_Assumptions'!$D$101</f>
        <v>-11.192742000000001</v>
      </c>
      <c r="AC156" s="460">
        <f ca="1">-SUM(OFFSET(AC155,0,0,1,-MIN(COLUMN(AC155)-COLUMN($H155)+1,'5_Assumptions'!$D$101)))/'5_Assumptions'!$D$101</f>
        <v>-11.192742000000001</v>
      </c>
      <c r="AD156" s="460">
        <f ca="1">-SUM(OFFSET(AD155,0,0,1,-MIN(COLUMN(AD155)-COLUMN($H155)+1,'5_Assumptions'!$D$101)))/'5_Assumptions'!$D$101</f>
        <v>-11.192742000000001</v>
      </c>
      <c r="AE156" s="460">
        <f ca="1">-SUM(OFFSET(AE155,0,0,1,-MIN(COLUMN(AE155)-COLUMN($H155)+1,'5_Assumptions'!$D$101)))/'5_Assumptions'!$D$101</f>
        <v>-11.192742000000001</v>
      </c>
      <c r="AF156" s="460">
        <f ca="1">-SUM(OFFSET(AF155,0,0,1,-MIN(COLUMN(AF155)-COLUMN($H155)+1,'5_Assumptions'!$D$101)))/'5_Assumptions'!$D$101</f>
        <v>-11.192742000000001</v>
      </c>
      <c r="AG156" s="460">
        <f ca="1">-SUM(OFFSET(AG155,0,0,1,-MIN(COLUMN(AG155)-COLUMN($H155)+1,'5_Assumptions'!$D$101)))/'5_Assumptions'!$D$101</f>
        <v>-11.192742000000001</v>
      </c>
    </row>
    <row r="157" spans="1:33" x14ac:dyDescent="0.2">
      <c r="A157" s="462"/>
      <c r="B157" s="486" t="s">
        <v>1395</v>
      </c>
      <c r="C157" s="552" t="s">
        <v>103</v>
      </c>
      <c r="D157" s="491">
        <v>0</v>
      </c>
      <c r="E157" s="491">
        <v>0</v>
      </c>
      <c r="F157" s="491">
        <v>0</v>
      </c>
      <c r="G157" s="887">
        <v>0</v>
      </c>
      <c r="H157" s="487">
        <f ca="1">H154+H155+H156</f>
        <v>6.4790640000000002</v>
      </c>
      <c r="I157" s="487">
        <f ca="1">I154+I155+I156</f>
        <v>38.332548000000003</v>
      </c>
      <c r="J157" s="487">
        <f t="shared" ref="J157:AG157" ca="1" si="289">J154+J155+J156</f>
        <v>96.903054000000012</v>
      </c>
      <c r="K157" s="487">
        <f t="shared" ca="1" si="289"/>
        <v>159.21372600000001</v>
      </c>
      <c r="L157" s="487">
        <f t="shared" ca="1" si="289"/>
        <v>229.89913200000001</v>
      </c>
      <c r="M157" s="487">
        <f t="shared" ca="1" si="289"/>
        <v>305.68743000000001</v>
      </c>
      <c r="N157" s="487">
        <f t="shared" ca="1" si="289"/>
        <v>294.494688</v>
      </c>
      <c r="O157" s="487">
        <f t="shared" ca="1" si="289"/>
        <v>283.30194599999999</v>
      </c>
      <c r="P157" s="487">
        <f t="shared" ca="1" si="289"/>
        <v>272.10920399999998</v>
      </c>
      <c r="Q157" s="487">
        <f t="shared" ca="1" si="289"/>
        <v>260.91646199999997</v>
      </c>
      <c r="R157" s="487">
        <f t="shared" ca="1" si="289"/>
        <v>249.72371999999996</v>
      </c>
      <c r="S157" s="487">
        <f t="shared" ca="1" si="289"/>
        <v>238.53097799999995</v>
      </c>
      <c r="T157" s="487">
        <f t="shared" ca="1" si="289"/>
        <v>227.33823599999994</v>
      </c>
      <c r="U157" s="487">
        <f t="shared" ca="1" si="289"/>
        <v>216.14549399999993</v>
      </c>
      <c r="V157" s="487">
        <f t="shared" ca="1" si="289"/>
        <v>204.95275199999992</v>
      </c>
      <c r="W157" s="487">
        <f t="shared" ca="1" si="289"/>
        <v>193.76000999999991</v>
      </c>
      <c r="X157" s="487">
        <f t="shared" ca="1" si="289"/>
        <v>182.5672679999999</v>
      </c>
      <c r="Y157" s="487">
        <f t="shared" ca="1" si="289"/>
        <v>171.37452599999989</v>
      </c>
      <c r="Z157" s="487">
        <f t="shared" ca="1" si="289"/>
        <v>160.18178399999988</v>
      </c>
      <c r="AA157" s="487">
        <f t="shared" ca="1" si="289"/>
        <v>148.98904199999987</v>
      </c>
      <c r="AB157" s="487">
        <f t="shared" ca="1" si="289"/>
        <v>137.79629999999986</v>
      </c>
      <c r="AC157" s="487">
        <f t="shared" ca="1" si="289"/>
        <v>126.60355799999986</v>
      </c>
      <c r="AD157" s="487">
        <f t="shared" ca="1" si="289"/>
        <v>115.41081599999987</v>
      </c>
      <c r="AE157" s="487">
        <f t="shared" ca="1" si="289"/>
        <v>104.21807399999987</v>
      </c>
      <c r="AF157" s="487">
        <f t="shared" ca="1" si="289"/>
        <v>93.025331999999878</v>
      </c>
      <c r="AG157" s="487">
        <f t="shared" ca="1" si="289"/>
        <v>81.832589999999882</v>
      </c>
    </row>
    <row r="158" spans="1:33" x14ac:dyDescent="0.2">
      <c r="A158" s="462"/>
      <c r="B158" s="462"/>
      <c r="C158" s="545"/>
      <c r="D158" s="517"/>
      <c r="E158" s="517"/>
      <c r="F158" s="517"/>
      <c r="G158" s="525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  <c r="Z158" s="262"/>
      <c r="AA158" s="262"/>
      <c r="AB158" s="262"/>
      <c r="AC158" s="262"/>
      <c r="AD158" s="262"/>
      <c r="AE158" s="262"/>
      <c r="AF158" s="262"/>
      <c r="AG158" s="262"/>
    </row>
    <row r="159" spans="1:33" x14ac:dyDescent="0.2">
      <c r="A159" s="462"/>
      <c r="B159" s="662" t="s">
        <v>1076</v>
      </c>
      <c r="C159" s="545"/>
      <c r="D159" s="528"/>
      <c r="E159" s="528"/>
      <c r="F159" s="528"/>
      <c r="G159" s="529"/>
    </row>
    <row r="160" spans="1:33" x14ac:dyDescent="0.2">
      <c r="A160" s="453"/>
      <c r="B160" s="462"/>
      <c r="C160" s="545"/>
      <c r="D160" s="528"/>
      <c r="E160" s="528"/>
      <c r="F160" s="528"/>
      <c r="G160" s="529"/>
    </row>
    <row r="161" spans="1:33" x14ac:dyDescent="0.2">
      <c r="A161" s="462"/>
      <c r="B161" s="486" t="s">
        <v>1394</v>
      </c>
      <c r="C161" s="552" t="s">
        <v>103</v>
      </c>
      <c r="D161" s="884">
        <f>'8_ZESCO_Legacy'!D152</f>
        <v>3378.8278335850514</v>
      </c>
      <c r="E161" s="487">
        <f>D164</f>
        <v>3277.6902925472309</v>
      </c>
      <c r="F161" s="487">
        <f>E164</f>
        <v>3287.4639187906578</v>
      </c>
      <c r="G161" s="488">
        <f>F164</f>
        <v>3420.9262221310505</v>
      </c>
      <c r="H161" s="487">
        <f>G164</f>
        <v>3523.7761593377395</v>
      </c>
      <c r="I161" s="487">
        <f t="shared" ref="I161:AG161" si="290">H164</f>
        <v>2740.0491945680919</v>
      </c>
      <c r="J161" s="487">
        <f t="shared" si="290"/>
        <v>2505.1307839455758</v>
      </c>
      <c r="K161" s="487">
        <f t="shared" si="290"/>
        <v>2270.2123733230596</v>
      </c>
      <c r="L161" s="487">
        <f t="shared" si="290"/>
        <v>2035.2939627005437</v>
      </c>
      <c r="M161" s="487">
        <f t="shared" si="290"/>
        <v>1800.3755520780278</v>
      </c>
      <c r="N161" s="487">
        <f t="shared" si="290"/>
        <v>1565.4571414555119</v>
      </c>
      <c r="O161" s="487">
        <f t="shared" si="290"/>
        <v>1330.538730832996</v>
      </c>
      <c r="P161" s="487">
        <f t="shared" si="290"/>
        <v>1095.62032021048</v>
      </c>
      <c r="Q161" s="487">
        <f t="shared" si="290"/>
        <v>860.70190958796411</v>
      </c>
      <c r="R161" s="487">
        <f t="shared" si="290"/>
        <v>625.78349896544819</v>
      </c>
      <c r="S161" s="487">
        <f t="shared" si="290"/>
        <v>390.86508834293221</v>
      </c>
      <c r="T161" s="487">
        <f t="shared" si="290"/>
        <v>155.94667772041623</v>
      </c>
      <c r="U161" s="487">
        <f t="shared" si="290"/>
        <v>0</v>
      </c>
      <c r="V161" s="487">
        <f t="shared" si="290"/>
        <v>0</v>
      </c>
      <c r="W161" s="487">
        <f t="shared" si="290"/>
        <v>0</v>
      </c>
      <c r="X161" s="487">
        <f t="shared" si="290"/>
        <v>0</v>
      </c>
      <c r="Y161" s="487">
        <f t="shared" si="290"/>
        <v>0</v>
      </c>
      <c r="Z161" s="487">
        <f t="shared" si="290"/>
        <v>0</v>
      </c>
      <c r="AA161" s="487">
        <f t="shared" si="290"/>
        <v>0</v>
      </c>
      <c r="AB161" s="487">
        <f t="shared" si="290"/>
        <v>0</v>
      </c>
      <c r="AC161" s="487">
        <f t="shared" si="290"/>
        <v>0</v>
      </c>
      <c r="AD161" s="487">
        <f t="shared" si="290"/>
        <v>0</v>
      </c>
      <c r="AE161" s="487">
        <f t="shared" si="290"/>
        <v>0</v>
      </c>
      <c r="AF161" s="487">
        <f t="shared" si="290"/>
        <v>0</v>
      </c>
      <c r="AG161" s="487">
        <f t="shared" si="290"/>
        <v>0</v>
      </c>
    </row>
    <row r="162" spans="1:33" x14ac:dyDescent="0.2">
      <c r="A162" s="465"/>
      <c r="B162" s="483" t="s">
        <v>77</v>
      </c>
      <c r="C162" s="545" t="s">
        <v>103</v>
      </c>
      <c r="D162" s="460">
        <f>'8_ZESCO_Legacy'!E163</f>
        <v>158.87627391060161</v>
      </c>
      <c r="E162" s="460">
        <f>'8_ZESCO_Legacy'!F163</f>
        <v>141.14434687620391</v>
      </c>
      <c r="F162" s="460">
        <f>'8_ZESCO_Legacy'!G163</f>
        <v>347.24137015126354</v>
      </c>
      <c r="G162" s="877">
        <f>'8_ZESCO_Legacy'!H163</f>
        <v>162.95951263577678</v>
      </c>
      <c r="H162" s="460">
        <f>'8_ZESCO_Legacy'!I163</f>
        <v>19.210388437217706</v>
      </c>
      <c r="I162" s="449">
        <v>0</v>
      </c>
      <c r="J162" s="449">
        <v>0</v>
      </c>
      <c r="K162" s="449">
        <v>0</v>
      </c>
      <c r="L162" s="449">
        <v>0</v>
      </c>
      <c r="M162" s="449">
        <v>0</v>
      </c>
      <c r="N162" s="449">
        <v>0</v>
      </c>
      <c r="O162" s="449">
        <v>0</v>
      </c>
      <c r="P162" s="449">
        <v>0</v>
      </c>
      <c r="Q162" s="449">
        <v>0</v>
      </c>
      <c r="R162" s="449">
        <v>0</v>
      </c>
      <c r="S162" s="449">
        <v>0</v>
      </c>
      <c r="T162" s="449">
        <v>0</v>
      </c>
      <c r="U162" s="449">
        <v>0</v>
      </c>
      <c r="V162" s="449">
        <v>0</v>
      </c>
      <c r="W162" s="449">
        <v>0</v>
      </c>
      <c r="X162" s="449">
        <v>0</v>
      </c>
      <c r="Y162" s="449">
        <v>0</v>
      </c>
      <c r="Z162" s="449">
        <v>0</v>
      </c>
      <c r="AA162" s="449">
        <v>0</v>
      </c>
      <c r="AB162" s="449">
        <v>0</v>
      </c>
      <c r="AC162" s="449">
        <v>0</v>
      </c>
      <c r="AD162" s="449">
        <v>0</v>
      </c>
      <c r="AE162" s="449">
        <v>0</v>
      </c>
      <c r="AF162" s="449">
        <v>0</v>
      </c>
      <c r="AG162" s="449">
        <v>0</v>
      </c>
    </row>
    <row r="163" spans="1:33" x14ac:dyDescent="0.2">
      <c r="A163" s="465"/>
      <c r="B163" s="483" t="s">
        <v>80</v>
      </c>
      <c r="C163" s="545" t="s">
        <v>103</v>
      </c>
      <c r="D163" s="460">
        <f>'8_ZESCO_Legacy'!E162</f>
        <v>-260.01381494842184</v>
      </c>
      <c r="E163" s="460">
        <f>'8_ZESCO_Legacy'!F162</f>
        <v>-131.37072063277702</v>
      </c>
      <c r="F163" s="460">
        <f>'8_ZESCO_Legacy'!G162</f>
        <v>-213.77906681087092</v>
      </c>
      <c r="G163" s="877">
        <f>'8_ZESCO_Legacy'!H162</f>
        <v>-60.109575429087634</v>
      </c>
      <c r="H163" s="460">
        <f>'8_ZESCO_Legacy'!I162</f>
        <v>-802.9373532068654</v>
      </c>
      <c r="I163" s="460">
        <f>-MIN(I161,$G$164/'8_ZESCO_Legacy'!$D$364)</f>
        <v>-234.91841062251598</v>
      </c>
      <c r="J163" s="460">
        <f>-MIN(J161,$G$164/'8_ZESCO_Legacy'!$D$364)</f>
        <v>-234.91841062251598</v>
      </c>
      <c r="K163" s="460">
        <f>-MIN(K161,$G$164/'8_ZESCO_Legacy'!$D$364)</f>
        <v>-234.91841062251598</v>
      </c>
      <c r="L163" s="460">
        <f>-MIN(L161,$G$164/'8_ZESCO_Legacy'!$D$364)</f>
        <v>-234.91841062251598</v>
      </c>
      <c r="M163" s="460">
        <f>-MIN(M161,$G$164/'8_ZESCO_Legacy'!$D$364)</f>
        <v>-234.91841062251598</v>
      </c>
      <c r="N163" s="460">
        <f>-MIN(N161,$G$164/'8_ZESCO_Legacy'!$D$364)</f>
        <v>-234.91841062251598</v>
      </c>
      <c r="O163" s="460">
        <f>-MIN(O161,$G$164/'8_ZESCO_Legacy'!$D$364)</f>
        <v>-234.91841062251598</v>
      </c>
      <c r="P163" s="460">
        <f>-MIN(P161,$G$164/'8_ZESCO_Legacy'!$D$364)</f>
        <v>-234.91841062251598</v>
      </c>
      <c r="Q163" s="460">
        <f>-MIN(Q161,$G$164/'8_ZESCO_Legacy'!$D$364)</f>
        <v>-234.91841062251598</v>
      </c>
      <c r="R163" s="460">
        <f>-MIN(R161,$G$164/'8_ZESCO_Legacy'!$D$364)</f>
        <v>-234.91841062251598</v>
      </c>
      <c r="S163" s="460">
        <f>-MIN(S161,$G$164/'8_ZESCO_Legacy'!$D$364)</f>
        <v>-234.91841062251598</v>
      </c>
      <c r="T163" s="460">
        <f>-MIN(T161,$G$164/'8_ZESCO_Legacy'!$D$364)</f>
        <v>-155.94667772041623</v>
      </c>
      <c r="U163" s="460">
        <f>-MIN(U161,$G$164/'8_ZESCO_Legacy'!$D$364)</f>
        <v>0</v>
      </c>
      <c r="V163" s="460">
        <f>-MIN(V161,$G$164/'8_ZESCO_Legacy'!$D$364)</f>
        <v>0</v>
      </c>
      <c r="W163" s="460">
        <f>-MIN(W161,$G$164/'8_ZESCO_Legacy'!$D$364)</f>
        <v>0</v>
      </c>
      <c r="X163" s="460">
        <f>-MIN(X161,$G$164/'8_ZESCO_Legacy'!$D$364)</f>
        <v>0</v>
      </c>
      <c r="Y163" s="460">
        <f>-MIN(Y161,$G$164/'8_ZESCO_Legacy'!$D$364)</f>
        <v>0</v>
      </c>
      <c r="Z163" s="460">
        <f>-MIN(Z161,$G$164/'8_ZESCO_Legacy'!$D$364)</f>
        <v>0</v>
      </c>
      <c r="AA163" s="460">
        <f>-MIN(AA161,$G$164/'8_ZESCO_Legacy'!$D$364)</f>
        <v>0</v>
      </c>
      <c r="AB163" s="460">
        <f>-MIN(AB161,$G$164/'8_ZESCO_Legacy'!$D$364)</f>
        <v>0</v>
      </c>
      <c r="AC163" s="460">
        <f>-MIN(AC161,$G$164/'8_ZESCO_Legacy'!$D$364)</f>
        <v>0</v>
      </c>
      <c r="AD163" s="460">
        <f>-MIN(AD161,$G$164/'8_ZESCO_Legacy'!$D$364)</f>
        <v>0</v>
      </c>
      <c r="AE163" s="460">
        <f>-MIN(AE161,$G$164/'8_ZESCO_Legacy'!$D$364)</f>
        <v>0</v>
      </c>
      <c r="AF163" s="460">
        <f>-MIN(AF161,$G$164/'8_ZESCO_Legacy'!$D$364)</f>
        <v>0</v>
      </c>
      <c r="AG163" s="460">
        <f>-MIN(AG161,$G$164/'8_ZESCO_Legacy'!$D$364)</f>
        <v>0</v>
      </c>
    </row>
    <row r="164" spans="1:33" x14ac:dyDescent="0.2">
      <c r="A164" s="462"/>
      <c r="B164" s="486" t="s">
        <v>1395</v>
      </c>
      <c r="C164" s="552" t="s">
        <v>103</v>
      </c>
      <c r="D164" s="487">
        <f>D161+D162+D163</f>
        <v>3277.6902925472309</v>
      </c>
      <c r="E164" s="487">
        <f>E161+E162+E163</f>
        <v>3287.4639187906578</v>
      </c>
      <c r="F164" s="487">
        <f>F161+F162+F163</f>
        <v>3420.9262221310505</v>
      </c>
      <c r="G164" s="488">
        <f>G161+G162+G163</f>
        <v>3523.7761593377395</v>
      </c>
      <c r="H164" s="487">
        <f t="shared" ref="H164" si="291">SUM(H161:H163)</f>
        <v>2740.0491945680919</v>
      </c>
      <c r="I164" s="487">
        <f t="shared" ref="I164:AG164" si="292">I161+I162+I163</f>
        <v>2505.1307839455758</v>
      </c>
      <c r="J164" s="487">
        <f t="shared" si="292"/>
        <v>2270.2123733230596</v>
      </c>
      <c r="K164" s="487">
        <f t="shared" si="292"/>
        <v>2035.2939627005437</v>
      </c>
      <c r="L164" s="487">
        <f t="shared" si="292"/>
        <v>1800.3755520780278</v>
      </c>
      <c r="M164" s="487">
        <f t="shared" si="292"/>
        <v>1565.4571414555119</v>
      </c>
      <c r="N164" s="487">
        <f t="shared" si="292"/>
        <v>1330.538730832996</v>
      </c>
      <c r="O164" s="487">
        <f t="shared" si="292"/>
        <v>1095.62032021048</v>
      </c>
      <c r="P164" s="487">
        <f t="shared" si="292"/>
        <v>860.70190958796411</v>
      </c>
      <c r="Q164" s="487">
        <f t="shared" si="292"/>
        <v>625.78349896544819</v>
      </c>
      <c r="R164" s="487">
        <f t="shared" si="292"/>
        <v>390.86508834293221</v>
      </c>
      <c r="S164" s="487">
        <f t="shared" si="292"/>
        <v>155.94667772041623</v>
      </c>
      <c r="T164" s="487">
        <f t="shared" si="292"/>
        <v>0</v>
      </c>
      <c r="U164" s="487">
        <f t="shared" si="292"/>
        <v>0</v>
      </c>
      <c r="V164" s="487">
        <f t="shared" si="292"/>
        <v>0</v>
      </c>
      <c r="W164" s="487">
        <f t="shared" si="292"/>
        <v>0</v>
      </c>
      <c r="X164" s="487">
        <f t="shared" si="292"/>
        <v>0</v>
      </c>
      <c r="Y164" s="487">
        <f t="shared" si="292"/>
        <v>0</v>
      </c>
      <c r="Z164" s="487">
        <f t="shared" si="292"/>
        <v>0</v>
      </c>
      <c r="AA164" s="487">
        <f t="shared" si="292"/>
        <v>0</v>
      </c>
      <c r="AB164" s="487">
        <f t="shared" si="292"/>
        <v>0</v>
      </c>
      <c r="AC164" s="487">
        <f t="shared" si="292"/>
        <v>0</v>
      </c>
      <c r="AD164" s="487">
        <f t="shared" si="292"/>
        <v>0</v>
      </c>
      <c r="AE164" s="487">
        <f t="shared" si="292"/>
        <v>0</v>
      </c>
      <c r="AF164" s="487">
        <f t="shared" si="292"/>
        <v>0</v>
      </c>
      <c r="AG164" s="487">
        <f t="shared" si="292"/>
        <v>0</v>
      </c>
    </row>
    <row r="165" spans="1:33" x14ac:dyDescent="0.2">
      <c r="A165" s="462"/>
      <c r="B165" s="477"/>
      <c r="C165" s="551"/>
      <c r="D165" s="531"/>
      <c r="E165" s="531"/>
      <c r="F165" s="531"/>
      <c r="G165" s="532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</row>
    <row r="166" spans="1:33" x14ac:dyDescent="0.2">
      <c r="A166" s="462"/>
      <c r="B166" s="462" t="s">
        <v>78</v>
      </c>
      <c r="C166" s="566">
        <f>'8_ZESCO_Legacy'!$D$363</f>
        <v>5.0410879795534165E-2</v>
      </c>
      <c r="D166" s="517"/>
      <c r="E166" s="517"/>
      <c r="F166" s="517"/>
      <c r="G166" s="525"/>
      <c r="H166" s="262"/>
      <c r="I166" s="262"/>
      <c r="J166" s="262"/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  <c r="Z166" s="262"/>
      <c r="AA166" s="262"/>
      <c r="AB166" s="262"/>
      <c r="AC166" s="262"/>
      <c r="AD166" s="262"/>
      <c r="AE166" s="262"/>
      <c r="AF166" s="262"/>
      <c r="AG166" s="262"/>
    </row>
    <row r="167" spans="1:33" x14ac:dyDescent="0.2">
      <c r="A167" s="462"/>
      <c r="B167" s="486" t="s">
        <v>79</v>
      </c>
      <c r="C167" s="552" t="s">
        <v>103</v>
      </c>
      <c r="D167" s="487">
        <f>$C$166*AVERAGE(D161,D164)</f>
        <v>167.78046755662442</v>
      </c>
      <c r="E167" s="487">
        <f>$C$166*AVERAGE(E161,E164)</f>
        <v>165.47759989344962</v>
      </c>
      <c r="F167" s="487">
        <f>$C$166*AVERAGE(F161,F164)</f>
        <v>169.08792450777537</v>
      </c>
      <c r="G167" s="488">
        <f>$C$166*AVERAGE(G161,G164)</f>
        <v>175.04427848399152</v>
      </c>
      <c r="H167" s="487">
        <f>$C$166*AVERAGE(H161,H164)</f>
        <v>157.88247348798305</v>
      </c>
      <c r="I167" s="487">
        <f t="shared" ref="I167:AG167" si="293">$C$166*AVERAGE(I161,I164)</f>
        <v>132.2070687013975</v>
      </c>
      <c r="J167" s="487">
        <f t="shared" si="293"/>
        <v>120.36462494174788</v>
      </c>
      <c r="K167" s="487">
        <f t="shared" si="293"/>
        <v>108.52218118209831</v>
      </c>
      <c r="L167" s="487">
        <f t="shared" si="293"/>
        <v>96.67973742244871</v>
      </c>
      <c r="M167" s="487">
        <f t="shared" si="293"/>
        <v>84.837293662799127</v>
      </c>
      <c r="N167" s="487">
        <f t="shared" si="293"/>
        <v>72.994849903149529</v>
      </c>
      <c r="O167" s="487">
        <f t="shared" si="293"/>
        <v>61.15240614349996</v>
      </c>
      <c r="P167" s="487">
        <f t="shared" si="293"/>
        <v>49.309962383850369</v>
      </c>
      <c r="Q167" s="487">
        <f t="shared" si="293"/>
        <v>37.467518624200778</v>
      </c>
      <c r="R167" s="487">
        <f t="shared" si="293"/>
        <v>25.625074864551195</v>
      </c>
      <c r="S167" s="487">
        <f t="shared" si="293"/>
        <v>13.782631104901602</v>
      </c>
      <c r="T167" s="487">
        <f t="shared" si="293"/>
        <v>3.9307046125384044</v>
      </c>
      <c r="U167" s="487">
        <f t="shared" si="293"/>
        <v>0</v>
      </c>
      <c r="V167" s="487">
        <f t="shared" si="293"/>
        <v>0</v>
      </c>
      <c r="W167" s="487">
        <f t="shared" si="293"/>
        <v>0</v>
      </c>
      <c r="X167" s="487">
        <f t="shared" si="293"/>
        <v>0</v>
      </c>
      <c r="Y167" s="487">
        <f t="shared" si="293"/>
        <v>0</v>
      </c>
      <c r="Z167" s="487">
        <f t="shared" si="293"/>
        <v>0</v>
      </c>
      <c r="AA167" s="487">
        <f t="shared" si="293"/>
        <v>0</v>
      </c>
      <c r="AB167" s="487">
        <f t="shared" si="293"/>
        <v>0</v>
      </c>
      <c r="AC167" s="487">
        <f t="shared" si="293"/>
        <v>0</v>
      </c>
      <c r="AD167" s="487">
        <f t="shared" si="293"/>
        <v>0</v>
      </c>
      <c r="AE167" s="487">
        <f t="shared" si="293"/>
        <v>0</v>
      </c>
      <c r="AF167" s="487">
        <f t="shared" si="293"/>
        <v>0</v>
      </c>
      <c r="AG167" s="487">
        <f t="shared" si="293"/>
        <v>0</v>
      </c>
    </row>
    <row r="168" spans="1:33" x14ac:dyDescent="0.2">
      <c r="A168" s="462"/>
      <c r="B168" s="462"/>
      <c r="C168" s="545"/>
      <c r="D168" s="442"/>
      <c r="E168" s="442"/>
      <c r="F168" s="442"/>
      <c r="G168" s="451"/>
      <c r="H168" s="262"/>
      <c r="I168" s="262"/>
      <c r="J168" s="262"/>
      <c r="K168" s="262"/>
      <c r="L168" s="262"/>
      <c r="M168" s="262"/>
      <c r="N168" s="262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  <c r="Z168" s="262"/>
      <c r="AA168" s="262"/>
      <c r="AB168" s="262"/>
      <c r="AC168" s="262"/>
      <c r="AD168" s="262"/>
      <c r="AE168" s="262"/>
      <c r="AF168" s="262"/>
      <c r="AG168" s="262"/>
    </row>
    <row r="169" spans="1:33" ht="32" x14ac:dyDescent="0.2">
      <c r="A169" s="462"/>
      <c r="B169" s="643" t="s">
        <v>1324</v>
      </c>
      <c r="C169" s="545"/>
      <c r="D169" s="462"/>
      <c r="E169" s="462"/>
      <c r="F169" s="462"/>
      <c r="G169" s="463"/>
    </row>
    <row r="170" spans="1:33" x14ac:dyDescent="0.2">
      <c r="A170" s="453"/>
      <c r="B170" s="462"/>
      <c r="C170" s="545"/>
      <c r="D170" s="462"/>
      <c r="E170" s="462"/>
      <c r="F170" s="462"/>
      <c r="G170" s="463"/>
    </row>
    <row r="171" spans="1:33" x14ac:dyDescent="0.2">
      <c r="A171" s="462"/>
      <c r="B171" s="486" t="s">
        <v>1394</v>
      </c>
      <c r="C171" s="552"/>
      <c r="D171" s="487"/>
      <c r="E171" s="487"/>
      <c r="F171" s="487"/>
      <c r="G171" s="488"/>
      <c r="H171" s="491">
        <v>0</v>
      </c>
      <c r="I171" s="487">
        <f>H174</f>
        <v>0</v>
      </c>
      <c r="J171" s="487">
        <f ca="1">I174</f>
        <v>0</v>
      </c>
      <c r="K171" s="487">
        <f t="shared" ref="K171:AG171" ca="1" si="294">J174</f>
        <v>269.46040241923356</v>
      </c>
      <c r="L171" s="487">
        <f t="shared" ca="1" si="294"/>
        <v>535.18172535199983</v>
      </c>
      <c r="M171" s="487">
        <f t="shared" ca="1" si="294"/>
        <v>779.09456642043108</v>
      </c>
      <c r="N171" s="487">
        <f t="shared" ca="1" si="294"/>
        <v>1000.9217452332937</v>
      </c>
      <c r="O171" s="487">
        <f t="shared" ca="1" si="294"/>
        <v>1198.6132364433561</v>
      </c>
      <c r="P171" s="487">
        <f t="shared" ca="1" si="294"/>
        <v>1373.1526443627631</v>
      </c>
      <c r="Q171" s="487">
        <f t="shared" ca="1" si="294"/>
        <v>1524.5620025965318</v>
      </c>
      <c r="R171" s="487">
        <f t="shared" ca="1" si="294"/>
        <v>1652.7924039275433</v>
      </c>
      <c r="S171" s="487">
        <f t="shared" ca="1" si="294"/>
        <v>1757.8428416039098</v>
      </c>
      <c r="T171" s="487">
        <f t="shared" ca="1" si="294"/>
        <v>1623.159367762978</v>
      </c>
      <c r="U171" s="487">
        <f t="shared" ca="1" si="294"/>
        <v>1473.5228755293315</v>
      </c>
      <c r="V171" s="487">
        <f t="shared" ca="1" si="294"/>
        <v>1323.8863832956849</v>
      </c>
      <c r="W171" s="487">
        <f t="shared" ca="1" si="294"/>
        <v>1174.2498910620384</v>
      </c>
      <c r="X171" s="487">
        <f t="shared" ca="1" si="294"/>
        <v>1024.6133988283918</v>
      </c>
      <c r="Y171" s="487">
        <f t="shared" ca="1" si="294"/>
        <v>874.97690659474529</v>
      </c>
      <c r="Z171" s="487">
        <f t="shared" ca="1" si="294"/>
        <v>725.34041436109874</v>
      </c>
      <c r="AA171" s="487">
        <f t="shared" ca="1" si="294"/>
        <v>575.70392212745219</v>
      </c>
      <c r="AB171" s="487">
        <f t="shared" ca="1" si="294"/>
        <v>444.03145672175447</v>
      </c>
      <c r="AC171" s="487">
        <f t="shared" ca="1" si="294"/>
        <v>330.07374617824121</v>
      </c>
      <c r="AD171" s="487">
        <f t="shared" ca="1" si="294"/>
        <v>233.5744934944866</v>
      </c>
      <c r="AE171" s="487">
        <f t="shared" ca="1" si="294"/>
        <v>154.24230484426508</v>
      </c>
      <c r="AF171" s="487">
        <f t="shared" ca="1" si="294"/>
        <v>91.632031578040511</v>
      </c>
      <c r="AG171" s="487">
        <f t="shared" ca="1" si="294"/>
        <v>45.344672412004748</v>
      </c>
    </row>
    <row r="172" spans="1:33" x14ac:dyDescent="0.2">
      <c r="A172" s="462"/>
      <c r="B172" s="462" t="s">
        <v>77</v>
      </c>
      <c r="C172" s="545"/>
      <c r="D172" s="442"/>
      <c r="E172" s="442"/>
      <c r="F172" s="442"/>
      <c r="G172" s="451"/>
      <c r="H172" s="449">
        <v>0</v>
      </c>
      <c r="I172" s="442">
        <f ca="1">MAX(0,I121)</f>
        <v>0</v>
      </c>
      <c r="J172" s="442">
        <f ca="1">MAX(0,J121)</f>
        <v>269.46040241923356</v>
      </c>
      <c r="K172" s="442">
        <f t="shared" ref="K172:AG172" ca="1" si="295">MAX(0,K121)</f>
        <v>265.72132293276627</v>
      </c>
      <c r="L172" s="442">
        <f t="shared" ca="1" si="295"/>
        <v>261.87686789638019</v>
      </c>
      <c r="M172" s="442">
        <f t="shared" ca="1" si="295"/>
        <v>257.505960502996</v>
      </c>
      <c r="N172" s="442">
        <f t="shared" ca="1" si="295"/>
        <v>250.8287307599544</v>
      </c>
      <c r="O172" s="442">
        <f t="shared" ca="1" si="295"/>
        <v>244.84371150283209</v>
      </c>
      <c r="P172" s="442">
        <f t="shared" ca="1" si="295"/>
        <v>238.43557720119065</v>
      </c>
      <c r="Q172" s="442">
        <f t="shared" ca="1" si="295"/>
        <v>231.57953439862229</v>
      </c>
      <c r="R172" s="442">
        <f t="shared" ca="1" si="295"/>
        <v>224.29527589072347</v>
      </c>
      <c r="S172" s="442">
        <f t="shared" ca="1" si="295"/>
        <v>0</v>
      </c>
      <c r="T172" s="442">
        <f t="shared" ca="1" si="295"/>
        <v>0</v>
      </c>
      <c r="U172" s="442">
        <f t="shared" ca="1" si="295"/>
        <v>0</v>
      </c>
      <c r="V172" s="442">
        <f t="shared" ca="1" si="295"/>
        <v>0</v>
      </c>
      <c r="W172" s="442">
        <f t="shared" ca="1" si="295"/>
        <v>0</v>
      </c>
      <c r="X172" s="442">
        <f t="shared" ca="1" si="295"/>
        <v>0</v>
      </c>
      <c r="Y172" s="442">
        <f t="shared" ca="1" si="295"/>
        <v>0</v>
      </c>
      <c r="Z172" s="442">
        <f t="shared" ca="1" si="295"/>
        <v>0</v>
      </c>
      <c r="AA172" s="442">
        <f t="shared" ca="1" si="295"/>
        <v>0</v>
      </c>
      <c r="AB172" s="442">
        <f t="shared" ca="1" si="295"/>
        <v>0</v>
      </c>
      <c r="AC172" s="442">
        <f t="shared" ca="1" si="295"/>
        <v>0</v>
      </c>
      <c r="AD172" s="442">
        <f t="shared" ca="1" si="295"/>
        <v>0</v>
      </c>
      <c r="AE172" s="442">
        <f t="shared" ca="1" si="295"/>
        <v>0</v>
      </c>
      <c r="AF172" s="442">
        <f t="shared" ca="1" si="295"/>
        <v>0</v>
      </c>
      <c r="AG172" s="442">
        <f t="shared" ca="1" si="295"/>
        <v>0</v>
      </c>
    </row>
    <row r="173" spans="1:33" x14ac:dyDescent="0.2">
      <c r="A173" s="462"/>
      <c r="B173" s="462" t="s">
        <v>80</v>
      </c>
      <c r="C173" s="545"/>
      <c r="D173" s="442"/>
      <c r="E173" s="442"/>
      <c r="F173" s="442"/>
      <c r="G173" s="451"/>
      <c r="H173" s="449">
        <v>0</v>
      </c>
      <c r="I173" s="460" cm="1">
        <f t="array" ref="I173">-SUMPRODUCT($H172:H172,((I$7-$H$7:H$7)&gt;'8_ZESCO_Legacy'!$D$367)*((I$7-$H$7:H$7)&lt;='8_ZESCO_Legacy'!$D$367+'8_ZESCO_Legacy'!$D$366))/'8_ZESCO_Legacy'!$D$366</f>
        <v>0</v>
      </c>
      <c r="J173" s="460" cm="1">
        <f t="array" aca="1" ref="J173" ca="1">-SUMPRODUCT($H172:I172,((J$7-$H$7:I$7)&gt;'8_ZESCO_Legacy'!$D$367)*((J$7-$H$7:I$7)&lt;='8_ZESCO_Legacy'!$D$367+'8_ZESCO_Legacy'!$D$366))/'8_ZESCO_Legacy'!$D$366</f>
        <v>0</v>
      </c>
      <c r="K173" s="460" cm="1">
        <f t="array" aca="1" ref="K173" ca="1">-SUMPRODUCT($H172:J172,((K$7-$H$7:J$7)&gt;'8_ZESCO_Legacy'!$D$367)*((K$7-$H$7:J$7)&lt;='8_ZESCO_Legacy'!$D$367+'8_ZESCO_Legacy'!$D$366))/'8_ZESCO_Legacy'!$D$366</f>
        <v>0</v>
      </c>
      <c r="L173" s="460" cm="1">
        <f t="array" aca="1" ref="L173" ca="1">-SUMPRODUCT($H172:K172,((L$7-$H$7:K$7)&gt;'8_ZESCO_Legacy'!$D$367)*((L$7-$H$7:K$7)&lt;='8_ZESCO_Legacy'!$D$367+'8_ZESCO_Legacy'!$D$366))/'8_ZESCO_Legacy'!$D$366</f>
        <v>-17.964026827948903</v>
      </c>
      <c r="M173" s="460" cm="1">
        <f t="array" aca="1" ref="M173" ca="1">-SUMPRODUCT($H172:L172,((M$7-$H$7:L$7)&gt;'8_ZESCO_Legacy'!$D$367)*((M$7-$H$7:L$7)&lt;='8_ZESCO_Legacy'!$D$367+'8_ZESCO_Legacy'!$D$366))/'8_ZESCO_Legacy'!$D$366</f>
        <v>-35.67878169013332</v>
      </c>
      <c r="N173" s="460" cm="1">
        <f t="array" aca="1" ref="N173" ca="1">-SUMPRODUCT($H172:M172,((N$7-$H$7:M$7)&gt;'8_ZESCO_Legacy'!$D$367)*((N$7-$H$7:M$7)&lt;='8_ZESCO_Legacy'!$D$367+'8_ZESCO_Legacy'!$D$366))/'8_ZESCO_Legacy'!$D$366</f>
        <v>-53.137239549892001</v>
      </c>
      <c r="O173" s="460" cm="1">
        <f t="array" aca="1" ref="O173" ca="1">-SUMPRODUCT($H172:N172,((O$7-$H$7:N$7)&gt;'8_ZESCO_Legacy'!$D$367)*((O$7-$H$7:N$7)&lt;='8_ZESCO_Legacy'!$D$367+'8_ZESCO_Legacy'!$D$366))/'8_ZESCO_Legacy'!$D$366</f>
        <v>-70.304303583425067</v>
      </c>
      <c r="P173" s="460" cm="1">
        <f t="array" aca="1" ref="P173" ca="1">-SUMPRODUCT($H172:O172,((P$7-$H$7:O$7)&gt;'8_ZESCO_Legacy'!$D$367)*((P$7-$H$7:O$7)&lt;='8_ZESCO_Legacy'!$D$367+'8_ZESCO_Legacy'!$D$366))/'8_ZESCO_Legacy'!$D$366</f>
        <v>-87.026218967422025</v>
      </c>
      <c r="Q173" s="460" cm="1">
        <f t="array" aca="1" ref="Q173" ca="1">-SUMPRODUCT($H172:P172,((Q$7-$H$7:P$7)&gt;'8_ZESCO_Legacy'!$D$367)*((Q$7-$H$7:P$7)&lt;='8_ZESCO_Legacy'!$D$367+'8_ZESCO_Legacy'!$D$366))/'8_ZESCO_Legacy'!$D$366</f>
        <v>-103.34913306761084</v>
      </c>
      <c r="R173" s="460" cm="1">
        <f t="array" aca="1" ref="R173" ca="1">-SUMPRODUCT($H172:Q172,((R$7-$H$7:Q$7)&gt;'8_ZESCO_Legacy'!$D$367)*((R$7-$H$7:Q$7)&lt;='8_ZESCO_Legacy'!$D$367+'8_ZESCO_Legacy'!$D$366))/'8_ZESCO_Legacy'!$D$366</f>
        <v>-119.24483821435688</v>
      </c>
      <c r="S173" s="460" cm="1">
        <f t="array" aca="1" ref="S173" ca="1">-SUMPRODUCT($H172:R172,((S$7-$H$7:R$7)&gt;'8_ZESCO_Legacy'!$D$367)*((S$7-$H$7:R$7)&lt;='8_ZESCO_Legacy'!$D$367+'8_ZESCO_Legacy'!$D$366))/'8_ZESCO_Legacy'!$D$366</f>
        <v>-134.6834738409317</v>
      </c>
      <c r="T173" s="460" cm="1">
        <f t="array" aca="1" ref="T173" ca="1">-SUMPRODUCT($H172:S172,((T$7-$H$7:S$7)&gt;'8_ZESCO_Legacy'!$D$367)*((T$7-$H$7:S$7)&lt;='8_ZESCO_Legacy'!$D$367+'8_ZESCO_Legacy'!$D$366))/'8_ZESCO_Legacy'!$D$366</f>
        <v>-149.63649223364661</v>
      </c>
      <c r="U173" s="460" cm="1">
        <f t="array" aca="1" ref="U173" ca="1">-SUMPRODUCT($H172:T172,((U$7-$H$7:T$7)&gt;'8_ZESCO_Legacy'!$D$367)*((U$7-$H$7:T$7)&lt;='8_ZESCO_Legacy'!$D$367+'8_ZESCO_Legacy'!$D$366))/'8_ZESCO_Legacy'!$D$366</f>
        <v>-149.63649223364661</v>
      </c>
      <c r="V173" s="460" cm="1">
        <f t="array" aca="1" ref="V173" ca="1">-SUMPRODUCT($H172:U172,((V$7-$H$7:U$7)&gt;'8_ZESCO_Legacy'!$D$367)*((V$7-$H$7:U$7)&lt;='8_ZESCO_Legacy'!$D$367+'8_ZESCO_Legacy'!$D$366))/'8_ZESCO_Legacy'!$D$366</f>
        <v>-149.63649223364661</v>
      </c>
      <c r="W173" s="460" cm="1">
        <f t="array" aca="1" ref="W173" ca="1">-SUMPRODUCT($H172:V172,((W$7-$H$7:V$7)&gt;'8_ZESCO_Legacy'!$D$367)*((W$7-$H$7:V$7)&lt;='8_ZESCO_Legacy'!$D$367+'8_ZESCO_Legacy'!$D$366))/'8_ZESCO_Legacy'!$D$366</f>
        <v>-149.63649223364661</v>
      </c>
      <c r="X173" s="460" cm="1">
        <f t="array" aca="1" ref="X173" ca="1">-SUMPRODUCT($H172:W172,((X$7-$H$7:W$7)&gt;'8_ZESCO_Legacy'!$D$367)*((X$7-$H$7:W$7)&lt;='8_ZESCO_Legacy'!$D$367+'8_ZESCO_Legacy'!$D$366))/'8_ZESCO_Legacy'!$D$366</f>
        <v>-149.63649223364661</v>
      </c>
      <c r="Y173" s="460" cm="1">
        <f t="array" aca="1" ref="Y173" ca="1">-SUMPRODUCT($H172:X172,((Y$7-$H$7:X$7)&gt;'8_ZESCO_Legacy'!$D$367)*((Y$7-$H$7:X$7)&lt;='8_ZESCO_Legacy'!$D$367+'8_ZESCO_Legacy'!$D$366))/'8_ZESCO_Legacy'!$D$366</f>
        <v>-149.63649223364661</v>
      </c>
      <c r="Z173" s="460" cm="1">
        <f t="array" aca="1" ref="Z173" ca="1">-SUMPRODUCT($H172:Y172,((Z$7-$H$7:Y$7)&gt;'8_ZESCO_Legacy'!$D$367)*((Z$7-$H$7:Y$7)&lt;='8_ZESCO_Legacy'!$D$367+'8_ZESCO_Legacy'!$D$366))/'8_ZESCO_Legacy'!$D$366</f>
        <v>-149.63649223364661</v>
      </c>
      <c r="AA173" s="460" cm="1">
        <f t="array" aca="1" ref="AA173" ca="1">-SUMPRODUCT($H172:Z172,((AA$7-$H$7:Z$7)&gt;'8_ZESCO_Legacy'!$D$367)*((AA$7-$H$7:Z$7)&lt;='8_ZESCO_Legacy'!$D$367+'8_ZESCO_Legacy'!$D$366))/'8_ZESCO_Legacy'!$D$366</f>
        <v>-131.67246540569769</v>
      </c>
      <c r="AB173" s="460" cm="1">
        <f t="array" aca="1" ref="AB173" ca="1">-SUMPRODUCT($H172:AA172,((AB$7-$H$7:AA$7)&gt;'8_ZESCO_Legacy'!$D$367)*((AB$7-$H$7:AA$7)&lt;='8_ZESCO_Legacy'!$D$367+'8_ZESCO_Legacy'!$D$366))/'8_ZESCO_Legacy'!$D$366</f>
        <v>-113.95771054351329</v>
      </c>
      <c r="AC173" s="460" cm="1">
        <f t="array" aca="1" ref="AC173" ca="1">-SUMPRODUCT($H172:AB172,((AC$7-$H$7:AB$7)&gt;'8_ZESCO_Legacy'!$D$367)*((AC$7-$H$7:AB$7)&lt;='8_ZESCO_Legacy'!$D$367+'8_ZESCO_Legacy'!$D$366))/'8_ZESCO_Legacy'!$D$366</f>
        <v>-96.499252683754605</v>
      </c>
      <c r="AD173" s="460" cm="1">
        <f t="array" aca="1" ref="AD173" ca="1">-SUMPRODUCT($H172:AC172,((AD$7-$H$7:AC$7)&gt;'8_ZESCO_Legacy'!$D$367)*((AD$7-$H$7:AC$7)&lt;='8_ZESCO_Legacy'!$D$367+'8_ZESCO_Legacy'!$D$366))/'8_ZESCO_Legacy'!$D$366</f>
        <v>-79.332188650221525</v>
      </c>
      <c r="AE173" s="460" cm="1">
        <f t="array" aca="1" ref="AE173" ca="1">-SUMPRODUCT($H172:AD172,((AE$7-$H$7:AD$7)&gt;'8_ZESCO_Legacy'!$D$367)*((AE$7-$H$7:AD$7)&lt;='8_ZESCO_Legacy'!$D$367+'8_ZESCO_Legacy'!$D$366))/'8_ZESCO_Legacy'!$D$366</f>
        <v>-62.610273266224567</v>
      </c>
      <c r="AF173" s="460" cm="1">
        <f t="array" aca="1" ref="AF173" ca="1">-SUMPRODUCT($H172:AE172,((AF$7-$H$7:AE$7)&gt;'8_ZESCO_Legacy'!$D$367)*((AF$7-$H$7:AE$7)&lt;='8_ZESCO_Legacy'!$D$367+'8_ZESCO_Legacy'!$D$366))/'8_ZESCO_Legacy'!$D$366</f>
        <v>-46.287359166035763</v>
      </c>
      <c r="AG173" s="460" cm="1">
        <f t="array" aca="1" ref="AG173" ca="1">-SUMPRODUCT($H172:AF172,((AG$7-$H$7:AF$7)&gt;'8_ZESCO_Legacy'!$D$367)*((AG$7-$H$7:AF$7)&lt;='8_ZESCO_Legacy'!$D$367+'8_ZESCO_Legacy'!$D$366))/'8_ZESCO_Legacy'!$D$366</f>
        <v>-30.391654019289717</v>
      </c>
    </row>
    <row r="174" spans="1:33" x14ac:dyDescent="0.2">
      <c r="A174" s="462"/>
      <c r="B174" s="486" t="s">
        <v>1395</v>
      </c>
      <c r="C174" s="1288"/>
      <c r="D174" s="487"/>
      <c r="E174" s="487"/>
      <c r="F174" s="487"/>
      <c r="G174" s="488"/>
      <c r="H174" s="487">
        <f>H171+H172+H173</f>
        <v>0</v>
      </c>
      <c r="I174" s="487">
        <f ca="1">MAX(0,I171+I172+I173)</f>
        <v>0</v>
      </c>
      <c r="J174" s="487">
        <f ca="1">MAX(0,J171+J172+J173)</f>
        <v>269.46040241923356</v>
      </c>
      <c r="K174" s="487">
        <f t="shared" ref="K174:AG174" ca="1" si="296">MAX(0,K171+K172+K173)</f>
        <v>535.18172535199983</v>
      </c>
      <c r="L174" s="487">
        <f t="shared" ca="1" si="296"/>
        <v>779.09456642043108</v>
      </c>
      <c r="M174" s="487">
        <f t="shared" ca="1" si="296"/>
        <v>1000.9217452332937</v>
      </c>
      <c r="N174" s="487">
        <f t="shared" ca="1" si="296"/>
        <v>1198.6132364433561</v>
      </c>
      <c r="O174" s="487">
        <f t="shared" ca="1" si="296"/>
        <v>1373.1526443627631</v>
      </c>
      <c r="P174" s="487">
        <f t="shared" ca="1" si="296"/>
        <v>1524.5620025965318</v>
      </c>
      <c r="Q174" s="487">
        <f t="shared" ca="1" si="296"/>
        <v>1652.7924039275433</v>
      </c>
      <c r="R174" s="487">
        <f t="shared" ca="1" si="296"/>
        <v>1757.8428416039098</v>
      </c>
      <c r="S174" s="487">
        <f t="shared" ca="1" si="296"/>
        <v>1623.159367762978</v>
      </c>
      <c r="T174" s="487">
        <f t="shared" ca="1" si="296"/>
        <v>1473.5228755293315</v>
      </c>
      <c r="U174" s="487">
        <f t="shared" ca="1" si="296"/>
        <v>1323.8863832956849</v>
      </c>
      <c r="V174" s="487">
        <f ca="1">MAX(0,V171+V172+V173)</f>
        <v>1174.2498910620384</v>
      </c>
      <c r="W174" s="487">
        <f t="shared" ca="1" si="296"/>
        <v>1024.6133988283918</v>
      </c>
      <c r="X174" s="487">
        <f t="shared" ca="1" si="296"/>
        <v>874.97690659474529</v>
      </c>
      <c r="Y174" s="487">
        <f t="shared" ca="1" si="296"/>
        <v>725.34041436109874</v>
      </c>
      <c r="Z174" s="487">
        <f t="shared" ca="1" si="296"/>
        <v>575.70392212745219</v>
      </c>
      <c r="AA174" s="487">
        <f t="shared" ca="1" si="296"/>
        <v>444.03145672175447</v>
      </c>
      <c r="AB174" s="487">
        <f t="shared" ca="1" si="296"/>
        <v>330.07374617824121</v>
      </c>
      <c r="AC174" s="487">
        <f t="shared" ca="1" si="296"/>
        <v>233.5744934944866</v>
      </c>
      <c r="AD174" s="487">
        <f t="shared" ca="1" si="296"/>
        <v>154.24230484426508</v>
      </c>
      <c r="AE174" s="487">
        <f t="shared" ca="1" si="296"/>
        <v>91.632031578040511</v>
      </c>
      <c r="AF174" s="487">
        <f t="shared" ca="1" si="296"/>
        <v>45.344672412004748</v>
      </c>
      <c r="AG174" s="487">
        <f t="shared" ca="1" si="296"/>
        <v>14.95301839271503</v>
      </c>
    </row>
    <row r="175" spans="1:33" x14ac:dyDescent="0.2">
      <c r="A175" s="462"/>
      <c r="B175" s="462"/>
      <c r="C175" s="545"/>
      <c r="D175" s="442"/>
      <c r="E175" s="442"/>
      <c r="F175" s="442"/>
      <c r="G175" s="451"/>
      <c r="H175" s="262"/>
      <c r="I175" s="262"/>
      <c r="J175" s="262"/>
      <c r="K175" s="262"/>
      <c r="L175" s="262"/>
      <c r="M175" s="262"/>
      <c r="N175" s="262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  <c r="AA175" s="262"/>
      <c r="AB175" s="262"/>
      <c r="AC175" s="262"/>
      <c r="AD175" s="262"/>
      <c r="AE175" s="262"/>
      <c r="AF175" s="262"/>
      <c r="AG175" s="262"/>
    </row>
    <row r="176" spans="1:33" x14ac:dyDescent="0.2">
      <c r="A176" s="462"/>
      <c r="B176" s="462" t="s">
        <v>78</v>
      </c>
      <c r="C176" s="567">
        <f>'8_ZESCO_Legacy'!$D$365</f>
        <v>0.01</v>
      </c>
      <c r="D176" s="442"/>
      <c r="E176" s="442"/>
      <c r="F176" s="442"/>
      <c r="G176" s="451"/>
      <c r="H176" s="262"/>
      <c r="I176" s="262"/>
      <c r="J176" s="262"/>
      <c r="K176" s="262"/>
      <c r="L176" s="262"/>
      <c r="M176" s="262"/>
      <c r="N176" s="262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  <c r="AA176" s="262"/>
      <c r="AB176" s="262"/>
      <c r="AC176" s="262"/>
      <c r="AD176" s="262"/>
      <c r="AE176" s="262"/>
      <c r="AF176" s="262"/>
      <c r="AG176" s="262"/>
    </row>
    <row r="177" spans="1:33" x14ac:dyDescent="0.2">
      <c r="A177" s="462"/>
      <c r="B177" s="486" t="s">
        <v>79</v>
      </c>
      <c r="C177" s="552"/>
      <c r="D177" s="487"/>
      <c r="E177" s="487"/>
      <c r="F177" s="487"/>
      <c r="G177" s="488"/>
      <c r="H177" s="487">
        <f t="shared" ref="H177:AG177" si="297">$C$176*AVERAGE(H171,H174)</f>
        <v>0</v>
      </c>
      <c r="I177" s="487">
        <f t="shared" ca="1" si="297"/>
        <v>0</v>
      </c>
      <c r="J177" s="487">
        <f t="shared" ca="1" si="297"/>
        <v>1.3473020120961678</v>
      </c>
      <c r="K177" s="487">
        <f t="shared" ca="1" si="297"/>
        <v>4.0232106388561668</v>
      </c>
      <c r="L177" s="487">
        <f t="shared" ca="1" si="297"/>
        <v>6.5713814588621542</v>
      </c>
      <c r="M177" s="487">
        <f t="shared" ca="1" si="297"/>
        <v>8.9000815582686226</v>
      </c>
      <c r="N177" s="487">
        <f t="shared" ca="1" si="297"/>
        <v>10.997674908383249</v>
      </c>
      <c r="O177" s="487">
        <f t="shared" ca="1" si="297"/>
        <v>12.858829404030596</v>
      </c>
      <c r="P177" s="487">
        <f t="shared" ca="1" si="297"/>
        <v>14.488573234796474</v>
      </c>
      <c r="Q177" s="487">
        <f t="shared" ca="1" si="297"/>
        <v>15.886772032620375</v>
      </c>
      <c r="R177" s="487">
        <f t="shared" ca="1" si="297"/>
        <v>17.053176227657268</v>
      </c>
      <c r="S177" s="487">
        <f t="shared" ca="1" si="297"/>
        <v>16.905011046834439</v>
      </c>
      <c r="T177" s="487">
        <f t="shared" ca="1" si="297"/>
        <v>15.483411216461548</v>
      </c>
      <c r="U177" s="487">
        <f t="shared" ca="1" si="297"/>
        <v>13.987046294125083</v>
      </c>
      <c r="V177" s="487">
        <f t="shared" ca="1" si="297"/>
        <v>12.490681371788616</v>
      </c>
      <c r="W177" s="487">
        <f t="shared" ca="1" si="297"/>
        <v>10.994316449452151</v>
      </c>
      <c r="X177" s="487">
        <f t="shared" ca="1" si="297"/>
        <v>9.4979515271156867</v>
      </c>
      <c r="Y177" s="487">
        <f t="shared" ca="1" si="297"/>
        <v>8.0015866047792201</v>
      </c>
      <c r="Z177" s="487">
        <f t="shared" ca="1" si="297"/>
        <v>6.5052216824427544</v>
      </c>
      <c r="AA177" s="487">
        <f t="shared" ca="1" si="297"/>
        <v>5.098676894246033</v>
      </c>
      <c r="AB177" s="487">
        <f t="shared" ca="1" si="297"/>
        <v>3.8705260144999785</v>
      </c>
      <c r="AC177" s="487">
        <f t="shared" ca="1" si="297"/>
        <v>2.8182411983636393</v>
      </c>
      <c r="AD177" s="487">
        <f t="shared" ca="1" si="297"/>
        <v>1.9390839916937586</v>
      </c>
      <c r="AE177" s="487">
        <f t="shared" ca="1" si="297"/>
        <v>1.2293716821115279</v>
      </c>
      <c r="AF177" s="487">
        <f t="shared" ca="1" si="297"/>
        <v>0.68488351995022623</v>
      </c>
      <c r="AG177" s="487">
        <f t="shared" ca="1" si="297"/>
        <v>0.30148845402359892</v>
      </c>
    </row>
    <row r="178" spans="1:33" x14ac:dyDescent="0.2">
      <c r="A178" s="462"/>
      <c r="B178" s="462"/>
      <c r="C178" s="545"/>
      <c r="D178" s="442"/>
      <c r="E178" s="442"/>
      <c r="F178" s="442"/>
      <c r="G178" s="451"/>
      <c r="H178" s="442"/>
      <c r="I178" s="442"/>
      <c r="J178" s="442"/>
      <c r="K178" s="442"/>
      <c r="L178" s="442"/>
      <c r="M178" s="442"/>
      <c r="N178" s="442"/>
      <c r="O178" s="442"/>
      <c r="P178" s="442"/>
      <c r="Q178" s="442"/>
      <c r="R178" s="442"/>
      <c r="S178" s="442"/>
      <c r="T178" s="442"/>
      <c r="U178" s="442"/>
      <c r="V178" s="442"/>
      <c r="W178" s="442"/>
      <c r="X178" s="442"/>
      <c r="Y178" s="442"/>
      <c r="Z178" s="442"/>
      <c r="AA178" s="442"/>
      <c r="AB178" s="442"/>
      <c r="AC178" s="442"/>
      <c r="AD178" s="442"/>
      <c r="AE178" s="442"/>
      <c r="AF178" s="442"/>
      <c r="AG178" s="442"/>
    </row>
    <row r="179" spans="1:33" x14ac:dyDescent="0.2">
      <c r="A179" s="462"/>
      <c r="B179" s="462"/>
      <c r="C179" s="545"/>
      <c r="D179" s="442"/>
      <c r="E179" s="442"/>
      <c r="F179" s="442"/>
      <c r="G179" s="451"/>
      <c r="H179" s="442"/>
      <c r="I179" s="442"/>
      <c r="J179" s="442"/>
      <c r="K179" s="442"/>
      <c r="L179" s="442"/>
      <c r="M179" s="442"/>
      <c r="N179" s="442"/>
      <c r="O179" s="442"/>
      <c r="P179" s="442"/>
      <c r="Q179" s="442"/>
      <c r="R179" s="442"/>
      <c r="S179" s="442"/>
      <c r="T179" s="442"/>
      <c r="U179" s="442"/>
      <c r="V179" s="442"/>
      <c r="W179" s="442"/>
      <c r="X179" s="442"/>
      <c r="Y179" s="442"/>
      <c r="Z179" s="442"/>
      <c r="AA179" s="442"/>
      <c r="AB179" s="442"/>
      <c r="AC179" s="442"/>
      <c r="AD179" s="442"/>
      <c r="AE179" s="442"/>
      <c r="AF179" s="442"/>
      <c r="AG179" s="442"/>
    </row>
    <row r="180" spans="1:33" x14ac:dyDescent="0.2">
      <c r="A180" s="462"/>
      <c r="B180" s="522" t="s">
        <v>1065</v>
      </c>
      <c r="C180" s="545"/>
      <c r="D180" s="462"/>
      <c r="E180" s="462"/>
      <c r="F180" s="462"/>
      <c r="G180" s="463"/>
      <c r="H180" s="462"/>
      <c r="I180" s="462"/>
      <c r="J180" s="462"/>
      <c r="K180" s="462"/>
      <c r="L180" s="462"/>
      <c r="M180" s="462"/>
      <c r="N180" s="462"/>
      <c r="O180" s="462"/>
      <c r="P180" s="462"/>
      <c r="Q180" s="462"/>
      <c r="R180" s="462"/>
      <c r="S180" s="462"/>
      <c r="T180" s="462"/>
      <c r="U180" s="462"/>
      <c r="V180" s="462"/>
      <c r="W180" s="462"/>
      <c r="X180" s="462"/>
      <c r="Y180" s="462"/>
      <c r="Z180" s="462"/>
      <c r="AA180" s="462"/>
      <c r="AB180" s="462"/>
      <c r="AC180" s="462"/>
      <c r="AD180" s="462"/>
      <c r="AE180" s="462"/>
      <c r="AF180" s="462"/>
      <c r="AG180" s="462"/>
    </row>
    <row r="181" spans="1:33" x14ac:dyDescent="0.2">
      <c r="A181" s="453"/>
      <c r="B181" s="462"/>
      <c r="C181" s="545"/>
      <c r="D181" s="462"/>
      <c r="E181" s="462"/>
      <c r="F181" s="462"/>
      <c r="G181" s="463"/>
      <c r="H181" s="462"/>
      <c r="I181" s="462"/>
      <c r="J181" s="462"/>
      <c r="K181" s="462"/>
      <c r="L181" s="462"/>
      <c r="M181" s="462"/>
      <c r="N181" s="462"/>
      <c r="O181" s="462"/>
      <c r="P181" s="462"/>
      <c r="Q181" s="462"/>
      <c r="R181" s="462"/>
      <c r="S181" s="462"/>
      <c r="T181" s="462"/>
      <c r="U181" s="462"/>
      <c r="V181" s="462"/>
      <c r="W181" s="462"/>
      <c r="X181" s="462"/>
      <c r="Y181" s="462"/>
      <c r="Z181" s="462"/>
      <c r="AA181" s="462"/>
      <c r="AB181" s="462"/>
      <c r="AC181" s="462"/>
      <c r="AD181" s="462"/>
      <c r="AE181" s="462"/>
      <c r="AF181" s="462"/>
      <c r="AG181" s="462"/>
    </row>
    <row r="182" spans="1:33" x14ac:dyDescent="0.2">
      <c r="A182" s="462"/>
      <c r="B182" s="486" t="s">
        <v>1394</v>
      </c>
      <c r="C182" s="552" t="s">
        <v>103</v>
      </c>
      <c r="D182" s="487"/>
      <c r="E182" s="487"/>
      <c r="F182" s="487"/>
      <c r="G182" s="488"/>
      <c r="H182" s="491">
        <v>0</v>
      </c>
      <c r="I182" s="487">
        <f ca="1">H185</f>
        <v>13.396369749471646</v>
      </c>
      <c r="J182" s="487">
        <f t="shared" ref="J182:AG182" ca="1" si="298">I185</f>
        <v>28.634281075817434</v>
      </c>
      <c r="K182" s="487">
        <f t="shared" ca="1" si="298"/>
        <v>39.121742776434402</v>
      </c>
      <c r="L182" s="487">
        <f t="shared" ca="1" si="298"/>
        <v>50.10941465632196</v>
      </c>
      <c r="M182" s="487">
        <f t="shared" ca="1" si="298"/>
        <v>61.938294534151467</v>
      </c>
      <c r="N182" s="487">
        <f t="shared" ca="1" si="298"/>
        <v>74.41360577883917</v>
      </c>
      <c r="O182" s="487">
        <f t="shared" ca="1" si="298"/>
        <v>67.648732526217429</v>
      </c>
      <c r="P182" s="487">
        <f t="shared" ca="1" si="298"/>
        <v>60.883859273595689</v>
      </c>
      <c r="Q182" s="487">
        <f t="shared" ca="1" si="298"/>
        <v>54.118986020973949</v>
      </c>
      <c r="R182" s="487">
        <f t="shared" ca="1" si="298"/>
        <v>47.354112768352209</v>
      </c>
      <c r="S182" s="487">
        <f t="shared" ca="1" si="298"/>
        <v>40.589239515730469</v>
      </c>
      <c r="T182" s="487">
        <f t="shared" ca="1" si="298"/>
        <v>33.824366263108729</v>
      </c>
      <c r="U182" s="487">
        <f t="shared" ca="1" si="298"/>
        <v>27.059493010486989</v>
      </c>
      <c r="V182" s="487">
        <f t="shared" ca="1" si="298"/>
        <v>20.294619757865249</v>
      </c>
      <c r="W182" s="487">
        <f t="shared" ca="1" si="298"/>
        <v>13.529746505243507</v>
      </c>
      <c r="X182" s="487">
        <f t="shared" ca="1" si="298"/>
        <v>6.764873252621765</v>
      </c>
      <c r="Y182" s="487">
        <f t="shared" ca="1" si="298"/>
        <v>2.3092638912203256E-14</v>
      </c>
      <c r="Z182" s="487">
        <f t="shared" ca="1" si="298"/>
        <v>2.3092638912203256E-14</v>
      </c>
      <c r="AA182" s="487">
        <f t="shared" ca="1" si="298"/>
        <v>2.3092638912203256E-14</v>
      </c>
      <c r="AB182" s="487">
        <f t="shared" ca="1" si="298"/>
        <v>2.3092638912203256E-14</v>
      </c>
      <c r="AC182" s="487">
        <f t="shared" ca="1" si="298"/>
        <v>2.3092638912203256E-14</v>
      </c>
      <c r="AD182" s="487">
        <f t="shared" ca="1" si="298"/>
        <v>2.3092638912203256E-14</v>
      </c>
      <c r="AE182" s="487">
        <f t="shared" ca="1" si="298"/>
        <v>2.3092638912203256E-14</v>
      </c>
      <c r="AF182" s="487">
        <f t="shared" ca="1" si="298"/>
        <v>2.3092638912203256E-14</v>
      </c>
      <c r="AG182" s="487">
        <f t="shared" ca="1" si="298"/>
        <v>2.3092638912203256E-14</v>
      </c>
    </row>
    <row r="183" spans="1:33" x14ac:dyDescent="0.2">
      <c r="A183" s="465"/>
      <c r="B183" s="483" t="s">
        <v>77</v>
      </c>
      <c r="C183" s="545" t="s">
        <v>103</v>
      </c>
      <c r="D183" s="442"/>
      <c r="E183" s="442"/>
      <c r="F183" s="442"/>
      <c r="G183" s="451"/>
      <c r="H183" s="442">
        <f t="shared" ref="H183:AG183" ca="1" si="299">IF(AND(H$7&gt;=$H$7,H$7&lt;=$H$7+$H$218-1),$H$232*H106/$H$231*(1-H151),0)</f>
        <v>13.396369749471646</v>
      </c>
      <c r="I183" s="442">
        <f t="shared" ca="1" si="299"/>
        <v>15.237911326345786</v>
      </c>
      <c r="J183" s="442">
        <f t="shared" ca="1" si="299"/>
        <v>17.252334953238709</v>
      </c>
      <c r="K183" s="442">
        <f t="shared" ca="1" si="299"/>
        <v>17.752545132509297</v>
      </c>
      <c r="L183" s="442">
        <f t="shared" ca="1" si="299"/>
        <v>18.593753130451251</v>
      </c>
      <c r="M183" s="442">
        <f t="shared" ca="1" si="299"/>
        <v>19.240184497309443</v>
      </c>
      <c r="N183" s="442">
        <f t="shared" si="299"/>
        <v>0</v>
      </c>
      <c r="O183" s="442">
        <f t="shared" si="299"/>
        <v>0</v>
      </c>
      <c r="P183" s="442">
        <f t="shared" si="299"/>
        <v>0</v>
      </c>
      <c r="Q183" s="442">
        <f t="shared" si="299"/>
        <v>0</v>
      </c>
      <c r="R183" s="442">
        <f t="shared" si="299"/>
        <v>0</v>
      </c>
      <c r="S183" s="442">
        <f t="shared" si="299"/>
        <v>0</v>
      </c>
      <c r="T183" s="442">
        <f t="shared" si="299"/>
        <v>0</v>
      </c>
      <c r="U183" s="442">
        <f t="shared" si="299"/>
        <v>0</v>
      </c>
      <c r="V183" s="442">
        <f t="shared" si="299"/>
        <v>0</v>
      </c>
      <c r="W183" s="442">
        <f t="shared" si="299"/>
        <v>0</v>
      </c>
      <c r="X183" s="442">
        <f t="shared" si="299"/>
        <v>0</v>
      </c>
      <c r="Y183" s="442">
        <f t="shared" si="299"/>
        <v>0</v>
      </c>
      <c r="Z183" s="442">
        <f t="shared" si="299"/>
        <v>0</v>
      </c>
      <c r="AA183" s="442">
        <f t="shared" si="299"/>
        <v>0</v>
      </c>
      <c r="AB183" s="442">
        <f t="shared" si="299"/>
        <v>0</v>
      </c>
      <c r="AC183" s="442">
        <f t="shared" si="299"/>
        <v>0</v>
      </c>
      <c r="AD183" s="442">
        <f t="shared" si="299"/>
        <v>0</v>
      </c>
      <c r="AE183" s="442">
        <f t="shared" si="299"/>
        <v>0</v>
      </c>
      <c r="AF183" s="442">
        <f t="shared" si="299"/>
        <v>0</v>
      </c>
      <c r="AG183" s="442">
        <f t="shared" si="299"/>
        <v>0</v>
      </c>
    </row>
    <row r="184" spans="1:33" x14ac:dyDescent="0.2">
      <c r="A184" s="465"/>
      <c r="B184" s="483" t="s">
        <v>80</v>
      </c>
      <c r="C184" s="545" t="s">
        <v>103</v>
      </c>
      <c r="D184" s="442"/>
      <c r="E184" s="442"/>
      <c r="F184" s="442"/>
      <c r="G184" s="451"/>
      <c r="H184" s="442">
        <f t="shared" ref="H184:AG184" si="300">-IF(AND(H$7&gt;=$H$7+$H$216,H$7&lt;=$H$7+$H$216+$H$215-1),$H$232/$H$215,0)</f>
        <v>0</v>
      </c>
      <c r="I184" s="442">
        <f t="shared" si="300"/>
        <v>0</v>
      </c>
      <c r="J184" s="442">
        <f t="shared" ca="1" si="300"/>
        <v>-6.7648732526217419</v>
      </c>
      <c r="K184" s="442">
        <f t="shared" ca="1" si="300"/>
        <v>-6.7648732526217419</v>
      </c>
      <c r="L184" s="442">
        <f t="shared" ca="1" si="300"/>
        <v>-6.7648732526217419</v>
      </c>
      <c r="M184" s="442">
        <f t="shared" ca="1" si="300"/>
        <v>-6.7648732526217419</v>
      </c>
      <c r="N184" s="442">
        <f t="shared" ca="1" si="300"/>
        <v>-6.7648732526217419</v>
      </c>
      <c r="O184" s="442">
        <f t="shared" ca="1" si="300"/>
        <v>-6.7648732526217419</v>
      </c>
      <c r="P184" s="442">
        <f t="shared" ca="1" si="300"/>
        <v>-6.7648732526217419</v>
      </c>
      <c r="Q184" s="442">
        <f t="shared" ca="1" si="300"/>
        <v>-6.7648732526217419</v>
      </c>
      <c r="R184" s="442">
        <f t="shared" ca="1" si="300"/>
        <v>-6.7648732526217419</v>
      </c>
      <c r="S184" s="442">
        <f t="shared" ca="1" si="300"/>
        <v>-6.7648732526217419</v>
      </c>
      <c r="T184" s="442">
        <f t="shared" ca="1" si="300"/>
        <v>-6.7648732526217419</v>
      </c>
      <c r="U184" s="442">
        <f t="shared" ca="1" si="300"/>
        <v>-6.7648732526217419</v>
      </c>
      <c r="V184" s="442">
        <f t="shared" ca="1" si="300"/>
        <v>-6.7648732526217419</v>
      </c>
      <c r="W184" s="442">
        <f t="shared" ca="1" si="300"/>
        <v>-6.7648732526217419</v>
      </c>
      <c r="X184" s="442">
        <f t="shared" ca="1" si="300"/>
        <v>-6.7648732526217419</v>
      </c>
      <c r="Y184" s="442">
        <f t="shared" si="300"/>
        <v>0</v>
      </c>
      <c r="Z184" s="442">
        <f t="shared" si="300"/>
        <v>0</v>
      </c>
      <c r="AA184" s="442">
        <f t="shared" si="300"/>
        <v>0</v>
      </c>
      <c r="AB184" s="442">
        <f t="shared" si="300"/>
        <v>0</v>
      </c>
      <c r="AC184" s="442">
        <f t="shared" si="300"/>
        <v>0</v>
      </c>
      <c r="AD184" s="442">
        <f t="shared" si="300"/>
        <v>0</v>
      </c>
      <c r="AE184" s="442">
        <f t="shared" si="300"/>
        <v>0</v>
      </c>
      <c r="AF184" s="442">
        <f t="shared" si="300"/>
        <v>0</v>
      </c>
      <c r="AG184" s="442">
        <f t="shared" si="300"/>
        <v>0</v>
      </c>
    </row>
    <row r="185" spans="1:33" x14ac:dyDescent="0.2">
      <c r="A185" s="462"/>
      <c r="B185" s="486" t="s">
        <v>1395</v>
      </c>
      <c r="C185" s="552" t="s">
        <v>103</v>
      </c>
      <c r="D185" s="487"/>
      <c r="E185" s="487"/>
      <c r="F185" s="487"/>
      <c r="G185" s="488"/>
      <c r="H185" s="479">
        <f ca="1">MAX(0,H182+H183+H184)</f>
        <v>13.396369749471646</v>
      </c>
      <c r="I185" s="479">
        <f t="shared" ref="I185:AG185" ca="1" si="301">MAX(0,I182+I183+I184)</f>
        <v>28.634281075817434</v>
      </c>
      <c r="J185" s="479">
        <f t="shared" ca="1" si="301"/>
        <v>39.121742776434402</v>
      </c>
      <c r="K185" s="479">
        <f t="shared" ca="1" si="301"/>
        <v>50.10941465632196</v>
      </c>
      <c r="L185" s="479">
        <f t="shared" ca="1" si="301"/>
        <v>61.938294534151467</v>
      </c>
      <c r="M185" s="479">
        <f t="shared" ca="1" si="301"/>
        <v>74.41360577883917</v>
      </c>
      <c r="N185" s="479">
        <f t="shared" ca="1" si="301"/>
        <v>67.648732526217429</v>
      </c>
      <c r="O185" s="479">
        <f t="shared" ca="1" si="301"/>
        <v>60.883859273595689</v>
      </c>
      <c r="P185" s="479">
        <f t="shared" ca="1" si="301"/>
        <v>54.118986020973949</v>
      </c>
      <c r="Q185" s="479">
        <f t="shared" ca="1" si="301"/>
        <v>47.354112768352209</v>
      </c>
      <c r="R185" s="479">
        <f t="shared" ca="1" si="301"/>
        <v>40.589239515730469</v>
      </c>
      <c r="S185" s="479">
        <f t="shared" ca="1" si="301"/>
        <v>33.824366263108729</v>
      </c>
      <c r="T185" s="479">
        <f t="shared" ca="1" si="301"/>
        <v>27.059493010486989</v>
      </c>
      <c r="U185" s="479">
        <f t="shared" ca="1" si="301"/>
        <v>20.294619757865249</v>
      </c>
      <c r="V185" s="479">
        <f t="shared" ca="1" si="301"/>
        <v>13.529746505243507</v>
      </c>
      <c r="W185" s="479">
        <f t="shared" ca="1" si="301"/>
        <v>6.764873252621765</v>
      </c>
      <c r="X185" s="479">
        <f t="shared" ca="1" si="301"/>
        <v>2.3092638912203256E-14</v>
      </c>
      <c r="Y185" s="479">
        <f t="shared" ca="1" si="301"/>
        <v>2.3092638912203256E-14</v>
      </c>
      <c r="Z185" s="479">
        <f t="shared" ca="1" si="301"/>
        <v>2.3092638912203256E-14</v>
      </c>
      <c r="AA185" s="479">
        <f t="shared" ca="1" si="301"/>
        <v>2.3092638912203256E-14</v>
      </c>
      <c r="AB185" s="479">
        <f t="shared" ca="1" si="301"/>
        <v>2.3092638912203256E-14</v>
      </c>
      <c r="AC185" s="479">
        <f t="shared" ca="1" si="301"/>
        <v>2.3092638912203256E-14</v>
      </c>
      <c r="AD185" s="479">
        <f t="shared" ca="1" si="301"/>
        <v>2.3092638912203256E-14</v>
      </c>
      <c r="AE185" s="479">
        <f t="shared" ca="1" si="301"/>
        <v>2.3092638912203256E-14</v>
      </c>
      <c r="AF185" s="479">
        <f t="shared" ca="1" si="301"/>
        <v>2.3092638912203256E-14</v>
      </c>
      <c r="AG185" s="479">
        <f t="shared" ca="1" si="301"/>
        <v>2.3092638912203256E-14</v>
      </c>
    </row>
    <row r="186" spans="1:33" x14ac:dyDescent="0.2">
      <c r="A186" s="462"/>
      <c r="B186" s="462"/>
      <c r="C186" s="545"/>
      <c r="D186" s="442"/>
      <c r="E186" s="442"/>
      <c r="F186" s="442"/>
      <c r="G186" s="451"/>
      <c r="H186" s="442"/>
      <c r="I186" s="442"/>
      <c r="J186" s="442"/>
      <c r="K186" s="442"/>
      <c r="L186" s="442"/>
      <c r="M186" s="442"/>
      <c r="N186" s="442"/>
      <c r="O186" s="442"/>
      <c r="P186" s="442"/>
      <c r="Q186" s="442"/>
      <c r="R186" s="442"/>
      <c r="S186" s="442"/>
      <c r="T186" s="442"/>
      <c r="U186" s="442"/>
      <c r="V186" s="442"/>
      <c r="W186" s="442"/>
      <c r="X186" s="442"/>
      <c r="Y186" s="442"/>
      <c r="Z186" s="442"/>
      <c r="AA186" s="442"/>
      <c r="AB186" s="442"/>
      <c r="AC186" s="442"/>
      <c r="AD186" s="442"/>
      <c r="AE186" s="442"/>
      <c r="AF186" s="442"/>
      <c r="AG186" s="442"/>
    </row>
    <row r="187" spans="1:33" x14ac:dyDescent="0.2">
      <c r="A187" s="462"/>
      <c r="B187" s="462" t="s">
        <v>78</v>
      </c>
      <c r="C187" s="566">
        <f>$H$217</f>
        <v>0.05</v>
      </c>
      <c r="D187" s="442"/>
      <c r="E187" s="442"/>
      <c r="F187" s="442"/>
      <c r="G187" s="451"/>
      <c r="H187" s="442"/>
      <c r="I187" s="442"/>
      <c r="J187" s="442"/>
      <c r="K187" s="442"/>
      <c r="L187" s="442"/>
      <c r="M187" s="442"/>
      <c r="N187" s="442"/>
      <c r="O187" s="442"/>
      <c r="P187" s="442"/>
      <c r="Q187" s="442"/>
      <c r="R187" s="442"/>
      <c r="S187" s="442"/>
      <c r="T187" s="442"/>
      <c r="U187" s="442"/>
      <c r="V187" s="442"/>
      <c r="W187" s="442"/>
      <c r="X187" s="442"/>
      <c r="Y187" s="442"/>
      <c r="Z187" s="442"/>
      <c r="AA187" s="442"/>
      <c r="AB187" s="442"/>
      <c r="AC187" s="442"/>
      <c r="AD187" s="442"/>
      <c r="AE187" s="442"/>
      <c r="AF187" s="442"/>
      <c r="AG187" s="442"/>
    </row>
    <row r="188" spans="1:33" x14ac:dyDescent="0.2">
      <c r="A188" s="462"/>
      <c r="B188" s="486" t="s">
        <v>79</v>
      </c>
      <c r="C188" s="552" t="s">
        <v>103</v>
      </c>
      <c r="D188" s="487"/>
      <c r="E188" s="487"/>
      <c r="F188" s="487"/>
      <c r="G188" s="488"/>
      <c r="H188" s="487">
        <f ca="1">$C$187*AVERAGE(H182,H185)</f>
        <v>0.33490924373679115</v>
      </c>
      <c r="I188" s="487">
        <f ca="1">$C$187*AVERAGE(I182,I185)</f>
        <v>1.0507662706322269</v>
      </c>
      <c r="J188" s="487">
        <f t="shared" ref="J188:AG188" ca="1" si="302">$C$187*AVERAGE(J182,J185)</f>
        <v>1.6939005963062961</v>
      </c>
      <c r="K188" s="487">
        <f t="shared" ca="1" si="302"/>
        <v>2.230778935818909</v>
      </c>
      <c r="L188" s="487">
        <f t="shared" ca="1" si="302"/>
        <v>2.8011927297618358</v>
      </c>
      <c r="M188" s="487">
        <f t="shared" ca="1" si="302"/>
        <v>3.4087975078247661</v>
      </c>
      <c r="N188" s="487">
        <f t="shared" ca="1" si="302"/>
        <v>3.551558457626415</v>
      </c>
      <c r="O188" s="487">
        <f t="shared" ca="1" si="302"/>
        <v>3.2133147949953287</v>
      </c>
      <c r="P188" s="487">
        <f t="shared" ca="1" si="302"/>
        <v>2.8750711323642411</v>
      </c>
      <c r="Q188" s="487">
        <f t="shared" ca="1" si="302"/>
        <v>2.5368274697331543</v>
      </c>
      <c r="R188" s="487">
        <f t="shared" ca="1" si="302"/>
        <v>2.1985838071020671</v>
      </c>
      <c r="S188" s="487">
        <f t="shared" ca="1" si="302"/>
        <v>1.86034014447098</v>
      </c>
      <c r="T188" s="487">
        <f t="shared" ca="1" si="302"/>
        <v>1.522096481839893</v>
      </c>
      <c r="U188" s="487">
        <f t="shared" ca="1" si="302"/>
        <v>1.183852819208806</v>
      </c>
      <c r="V188" s="487">
        <f t="shared" ca="1" si="302"/>
        <v>0.84560915657771896</v>
      </c>
      <c r="W188" s="487">
        <f t="shared" ca="1" si="302"/>
        <v>0.50736549394663177</v>
      </c>
      <c r="X188" s="487">
        <f t="shared" ca="1" si="302"/>
        <v>0.1691218313155447</v>
      </c>
      <c r="Y188" s="487">
        <f t="shared" ca="1" si="302"/>
        <v>1.1546319456101628E-15</v>
      </c>
      <c r="Z188" s="487">
        <f t="shared" ca="1" si="302"/>
        <v>1.1546319456101628E-15</v>
      </c>
      <c r="AA188" s="487">
        <f t="shared" ca="1" si="302"/>
        <v>1.1546319456101628E-15</v>
      </c>
      <c r="AB188" s="487">
        <f t="shared" ca="1" si="302"/>
        <v>1.1546319456101628E-15</v>
      </c>
      <c r="AC188" s="487">
        <f t="shared" ca="1" si="302"/>
        <v>1.1546319456101628E-15</v>
      </c>
      <c r="AD188" s="487">
        <f t="shared" ca="1" si="302"/>
        <v>1.1546319456101628E-15</v>
      </c>
      <c r="AE188" s="487">
        <f t="shared" ca="1" si="302"/>
        <v>1.1546319456101628E-15</v>
      </c>
      <c r="AF188" s="487">
        <f t="shared" ca="1" si="302"/>
        <v>1.1546319456101628E-15</v>
      </c>
      <c r="AG188" s="487">
        <f t="shared" ca="1" si="302"/>
        <v>1.1546319456101628E-15</v>
      </c>
    </row>
    <row r="189" spans="1:33" x14ac:dyDescent="0.2">
      <c r="A189" s="462"/>
      <c r="B189" s="462"/>
      <c r="D189" s="462"/>
      <c r="E189" s="462"/>
      <c r="F189" s="462"/>
      <c r="G189" s="463"/>
      <c r="H189" s="462"/>
      <c r="I189" s="462"/>
      <c r="J189" s="462"/>
      <c r="K189" s="462"/>
      <c r="L189" s="462"/>
      <c r="M189" s="462"/>
      <c r="N189" s="462"/>
      <c r="O189" s="462"/>
      <c r="P189" s="462"/>
      <c r="Q189" s="462"/>
      <c r="R189" s="462"/>
      <c r="S189" s="462"/>
      <c r="T189" s="462"/>
      <c r="U189" s="462"/>
      <c r="V189" s="462"/>
      <c r="W189" s="462"/>
      <c r="X189" s="462"/>
      <c r="Y189" s="462"/>
      <c r="Z189" s="462"/>
      <c r="AA189" s="462"/>
      <c r="AB189" s="462"/>
      <c r="AC189" s="462"/>
      <c r="AD189" s="462"/>
      <c r="AE189" s="462"/>
      <c r="AF189" s="462"/>
      <c r="AG189" s="492">
        <v>0</v>
      </c>
    </row>
    <row r="190" spans="1:33" x14ac:dyDescent="0.2">
      <c r="A190" s="462"/>
      <c r="B190" s="462"/>
      <c r="D190" s="462"/>
      <c r="E190" s="462"/>
      <c r="F190" s="462"/>
      <c r="G190" s="463"/>
      <c r="H190" s="462"/>
      <c r="I190" s="462"/>
      <c r="J190" s="462"/>
      <c r="K190" s="462"/>
      <c r="L190" s="462"/>
      <c r="M190" s="462"/>
      <c r="N190" s="462"/>
      <c r="O190" s="462"/>
      <c r="P190" s="462"/>
      <c r="Q190" s="462"/>
      <c r="R190" s="462"/>
      <c r="S190" s="462"/>
      <c r="T190" s="462"/>
      <c r="U190" s="462"/>
      <c r="V190" s="462"/>
      <c r="W190" s="462"/>
      <c r="X190" s="462"/>
      <c r="Y190" s="462"/>
      <c r="Z190" s="462"/>
      <c r="AA190" s="462"/>
      <c r="AB190" s="462"/>
      <c r="AC190" s="462"/>
      <c r="AD190" s="462"/>
      <c r="AE190" s="462"/>
      <c r="AF190" s="462"/>
      <c r="AG190" s="462"/>
    </row>
    <row r="191" spans="1:33" x14ac:dyDescent="0.2">
      <c r="A191" s="523" t="s">
        <v>527</v>
      </c>
      <c r="B191" s="493"/>
      <c r="C191" s="556"/>
      <c r="D191" s="493"/>
      <c r="E191" s="493"/>
      <c r="F191" s="493"/>
      <c r="G191" s="494"/>
      <c r="H191" s="493"/>
      <c r="I191" s="493"/>
      <c r="J191" s="493"/>
      <c r="K191" s="493"/>
      <c r="L191" s="493"/>
      <c r="M191" s="493"/>
      <c r="N191" s="493"/>
      <c r="O191" s="493"/>
      <c r="P191" s="493"/>
      <c r="Q191" s="493"/>
      <c r="R191" s="493"/>
      <c r="S191" s="493"/>
      <c r="T191" s="493"/>
      <c r="U191" s="493"/>
      <c r="V191" s="493"/>
      <c r="W191" s="493"/>
      <c r="X191" s="493"/>
      <c r="Y191" s="493"/>
      <c r="Z191" s="493"/>
      <c r="AA191" s="493"/>
      <c r="AB191" s="493"/>
      <c r="AC191" s="493"/>
      <c r="AD191" s="493"/>
      <c r="AE191" s="493"/>
      <c r="AF191" s="493"/>
      <c r="AG191" s="493"/>
    </row>
    <row r="192" spans="1:33" x14ac:dyDescent="0.2">
      <c r="A192" s="462"/>
      <c r="B192" s="462"/>
      <c r="D192" s="462"/>
      <c r="E192" s="462"/>
      <c r="F192" s="462"/>
      <c r="G192" s="463"/>
      <c r="H192" s="462"/>
      <c r="I192" s="462"/>
      <c r="J192" s="462"/>
      <c r="K192" s="462"/>
      <c r="L192" s="462"/>
      <c r="M192" s="462"/>
      <c r="N192" s="462"/>
      <c r="O192" s="462"/>
      <c r="P192" s="462"/>
      <c r="Q192" s="462"/>
      <c r="R192" s="462"/>
      <c r="S192" s="462"/>
      <c r="T192" s="462"/>
      <c r="U192" s="462"/>
      <c r="V192" s="462"/>
      <c r="W192" s="462"/>
      <c r="X192" s="462"/>
      <c r="Y192" s="462"/>
      <c r="Z192" s="462"/>
      <c r="AA192" s="462"/>
      <c r="AB192" s="462"/>
      <c r="AC192" s="462"/>
      <c r="AD192" s="462"/>
      <c r="AE192" s="462"/>
      <c r="AF192" s="462"/>
      <c r="AG192" s="462"/>
    </row>
    <row r="193" spans="1:33" s="262" customFormat="1" x14ac:dyDescent="0.2">
      <c r="A193" s="462"/>
      <c r="B193" s="495" t="s">
        <v>531</v>
      </c>
      <c r="C193" s="557"/>
      <c r="D193" s="443"/>
      <c r="E193" s="443"/>
      <c r="F193" s="443"/>
      <c r="G193" s="452"/>
      <c r="H193" s="443"/>
      <c r="I193" s="443"/>
      <c r="J193" s="443"/>
      <c r="K193" s="443"/>
      <c r="L193" s="443"/>
      <c r="M193" s="443"/>
      <c r="N193" s="443"/>
      <c r="O193" s="443"/>
      <c r="P193" s="443"/>
      <c r="Q193" s="443"/>
      <c r="R193" s="443"/>
      <c r="S193" s="443"/>
      <c r="T193" s="443"/>
      <c r="U193" s="443"/>
      <c r="V193" s="443"/>
      <c r="W193" s="443"/>
      <c r="X193" s="443"/>
      <c r="Y193" s="443"/>
      <c r="Z193" s="443"/>
      <c r="AA193" s="443"/>
      <c r="AB193" s="443"/>
      <c r="AC193" s="443"/>
      <c r="AD193" s="443"/>
      <c r="AE193" s="443"/>
      <c r="AF193" s="443"/>
      <c r="AG193" s="443"/>
    </row>
    <row r="194" spans="1:33" s="262" customFormat="1" x14ac:dyDescent="0.2">
      <c r="A194" s="462"/>
      <c r="B194" s="462" t="s">
        <v>532</v>
      </c>
      <c r="C194" s="539" t="s">
        <v>8</v>
      </c>
      <c r="D194" s="496">
        <f t="shared" ref="D194:AG194" si="303">IFERROR(D27/D9,0)</f>
        <v>0.43688379812734529</v>
      </c>
      <c r="E194" s="496">
        <f t="shared" si="303"/>
        <v>0.18779219473285497</v>
      </c>
      <c r="F194" s="496">
        <f t="shared" si="303"/>
        <v>-1.3547071506981627</v>
      </c>
      <c r="G194" s="497">
        <f t="shared" si="303"/>
        <v>-0.20482285389847663</v>
      </c>
      <c r="H194" s="496">
        <f t="shared" ca="1" si="303"/>
        <v>0.32469692639550046</v>
      </c>
      <c r="I194" s="496">
        <f t="shared" ca="1" si="303"/>
        <v>0.33285743017332414</v>
      </c>
      <c r="J194" s="496">
        <f t="shared" ca="1" si="303"/>
        <v>0.31884026596345105</v>
      </c>
      <c r="K194" s="496">
        <f t="shared" ca="1" si="303"/>
        <v>0.30523065275425637</v>
      </c>
      <c r="L194" s="496">
        <f t="shared" ca="1" si="303"/>
        <v>0.2919369226656065</v>
      </c>
      <c r="M194" s="496">
        <f t="shared" ca="1" si="303"/>
        <v>0.27895947788739556</v>
      </c>
      <c r="N194" s="496">
        <f t="shared" ca="1" si="303"/>
        <v>0.26636358618886846</v>
      </c>
      <c r="O194" s="496">
        <f t="shared" ca="1" si="303"/>
        <v>0.25442653081355809</v>
      </c>
      <c r="P194" s="496">
        <f t="shared" ca="1" si="303"/>
        <v>0.24311365627461334</v>
      </c>
      <c r="Q194" s="496">
        <f t="shared" ca="1" si="303"/>
        <v>0.23241445745156594</v>
      </c>
      <c r="R194" s="496">
        <f t="shared" ca="1" si="303"/>
        <v>0.22231270757286431</v>
      </c>
      <c r="S194" s="496">
        <f t="shared" ca="1" si="303"/>
        <v>0.21243129111667944</v>
      </c>
      <c r="T194" s="496">
        <f t="shared" ca="1" si="303"/>
        <v>0.20280117056183575</v>
      </c>
      <c r="U194" s="496">
        <f t="shared" ca="1" si="303"/>
        <v>0.19467777671875428</v>
      </c>
      <c r="V194" s="496">
        <f t="shared" ca="1" si="303"/>
        <v>0.18675177865687584</v>
      </c>
      <c r="W194" s="496">
        <f t="shared" ca="1" si="303"/>
        <v>0.17903155339738025</v>
      </c>
      <c r="X194" s="496">
        <f t="shared" ca="1" si="303"/>
        <v>0.171562171952233</v>
      </c>
      <c r="Y194" s="496">
        <f t="shared" ca="1" si="303"/>
        <v>0.16429618559842329</v>
      </c>
      <c r="Z194" s="496">
        <f t="shared" ca="1" si="303"/>
        <v>0.1561931920647939</v>
      </c>
      <c r="AA194" s="496">
        <f t="shared" ca="1" si="303"/>
        <v>0.14739823019579762</v>
      </c>
      <c r="AB194" s="496">
        <f t="shared" ca="1" si="303"/>
        <v>0.14088551009627495</v>
      </c>
      <c r="AC194" s="496">
        <f t="shared" ca="1" si="303"/>
        <v>0.13457959084716353</v>
      </c>
      <c r="AD194" s="496">
        <f t="shared" ca="1" si="303"/>
        <v>0.12766878311813654</v>
      </c>
      <c r="AE194" s="496">
        <f t="shared" ca="1" si="303"/>
        <v>0.12181551705877805</v>
      </c>
      <c r="AF194" s="496">
        <f t="shared" ca="1" si="303"/>
        <v>0.11616568963376643</v>
      </c>
      <c r="AG194" s="496">
        <f t="shared" ca="1" si="303"/>
        <v>0.11001485322543432</v>
      </c>
    </row>
    <row r="195" spans="1:33" s="262" customFormat="1" x14ac:dyDescent="0.2">
      <c r="A195" s="462"/>
      <c r="B195" s="462" t="s">
        <v>533</v>
      </c>
      <c r="C195" s="539" t="s">
        <v>8</v>
      </c>
      <c r="D195" s="496">
        <f t="shared" ref="D195:AG195" si="304">IFERROR(D28/(D11+D16),0)</f>
        <v>0.43336872359496847</v>
      </c>
      <c r="E195" s="496">
        <f t="shared" si="304"/>
        <v>0.17626961275315484</v>
      </c>
      <c r="F195" s="496">
        <f t="shared" si="304"/>
        <v>-1.3808217733313288</v>
      </c>
      <c r="G195" s="497">
        <f t="shared" si="304"/>
        <v>-0.21463496859607278</v>
      </c>
      <c r="H195" s="496">
        <f t="shared" ca="1" si="304"/>
        <v>0.35466248984205007</v>
      </c>
      <c r="I195" s="496">
        <f t="shared" ca="1" si="304"/>
        <v>0.39624374722184308</v>
      </c>
      <c r="J195" s="496">
        <f t="shared" ca="1" si="304"/>
        <v>0.3697531517318664</v>
      </c>
      <c r="K195" s="496">
        <f t="shared" ca="1" si="304"/>
        <v>0.34526079097446849</v>
      </c>
      <c r="L195" s="496">
        <f t="shared" ca="1" si="304"/>
        <v>0.32204854886315759</v>
      </c>
      <c r="M195" s="496">
        <f t="shared" ca="1" si="304"/>
        <v>0.30006153499280458</v>
      </c>
      <c r="N195" s="496">
        <f t="shared" ca="1" si="304"/>
        <v>0.28116815171795806</v>
      </c>
      <c r="O195" s="496">
        <f t="shared" ca="1" si="304"/>
        <v>0.2638616070736694</v>
      </c>
      <c r="P195" s="496">
        <f t="shared" ca="1" si="304"/>
        <v>0.24796835640801673</v>
      </c>
      <c r="Q195" s="496">
        <f t="shared" ca="1" si="304"/>
        <v>0.23337379945437561</v>
      </c>
      <c r="R195" s="496">
        <f t="shared" ca="1" si="304"/>
        <v>0.21996847091788882</v>
      </c>
      <c r="S195" s="496">
        <f t="shared" ca="1" si="304"/>
        <v>0.20718913839560563</v>
      </c>
      <c r="T195" s="496">
        <f t="shared" ca="1" si="304"/>
        <v>0.19504661710366827</v>
      </c>
      <c r="U195" s="496">
        <f t="shared" ca="1" si="304"/>
        <v>0.18756042743463996</v>
      </c>
      <c r="V195" s="496">
        <f t="shared" ca="1" si="304"/>
        <v>0.18031488673785193</v>
      </c>
      <c r="W195" s="496">
        <f t="shared" ca="1" si="304"/>
        <v>0.1733108744114481</v>
      </c>
      <c r="X195" s="496">
        <f t="shared" ca="1" si="304"/>
        <v>0.16659704112737711</v>
      </c>
      <c r="Y195" s="496">
        <f t="shared" ca="1" si="304"/>
        <v>0.1601027404654343</v>
      </c>
      <c r="Z195" s="496">
        <f t="shared" ca="1" si="304"/>
        <v>0.15050714021397937</v>
      </c>
      <c r="AA195" s="496">
        <f t="shared" ca="1" si="304"/>
        <v>0.14456535399391574</v>
      </c>
      <c r="AB195" s="496">
        <f t="shared" ca="1" si="304"/>
        <v>0.13882680700140435</v>
      </c>
      <c r="AC195" s="496">
        <f t="shared" ca="1" si="304"/>
        <v>0.13328705762551074</v>
      </c>
      <c r="AD195" s="496">
        <f t="shared" ca="1" si="304"/>
        <v>0.12516184570395747</v>
      </c>
      <c r="AE195" s="496">
        <f t="shared" ca="1" si="304"/>
        <v>0.1201141752036344</v>
      </c>
      <c r="AF195" s="496">
        <f t="shared" ca="1" si="304"/>
        <v>0.11524777708118038</v>
      </c>
      <c r="AG195" s="496">
        <f t="shared" ca="1" si="304"/>
        <v>0.10814328130914148</v>
      </c>
    </row>
    <row r="196" spans="1:33" s="262" customFormat="1" x14ac:dyDescent="0.2">
      <c r="A196" s="462"/>
      <c r="B196" s="462" t="s">
        <v>534</v>
      </c>
      <c r="C196" s="539" t="s">
        <v>8</v>
      </c>
      <c r="D196" s="496">
        <f t="shared" ref="D196:AG196" si="305">IFERROR(D33/D9,0)</f>
        <v>0.37402498952590274</v>
      </c>
      <c r="E196" s="496">
        <f t="shared" si="305"/>
        <v>4.4509835602369388E-2</v>
      </c>
      <c r="F196" s="496">
        <f t="shared" si="305"/>
        <v>-1.4604090185880756</v>
      </c>
      <c r="G196" s="497">
        <f t="shared" si="305"/>
        <v>-0.38840274702202193</v>
      </c>
      <c r="H196" s="496">
        <f t="shared" ca="1" si="305"/>
        <v>0.23495103565990497</v>
      </c>
      <c r="I196" s="496">
        <f t="shared" ca="1" si="305"/>
        <v>0.24111517867608476</v>
      </c>
      <c r="J196" s="496">
        <f t="shared" ca="1" si="305"/>
        <v>0.23131007541998919</v>
      </c>
      <c r="K196" s="496">
        <f t="shared" ca="1" si="305"/>
        <v>0.22177958453037305</v>
      </c>
      <c r="L196" s="496">
        <f t="shared" ca="1" si="305"/>
        <v>0.21247283026397926</v>
      </c>
      <c r="M196" s="496">
        <f t="shared" ca="1" si="305"/>
        <v>0.20337502173469826</v>
      </c>
      <c r="N196" s="496">
        <f t="shared" ca="1" si="305"/>
        <v>0.1942538875771499</v>
      </c>
      <c r="O196" s="496">
        <f t="shared" ca="1" si="305"/>
        <v>0.185607372158029</v>
      </c>
      <c r="P196" s="496">
        <f t="shared" ca="1" si="305"/>
        <v>0.17740860540499295</v>
      </c>
      <c r="Q196" s="496">
        <f t="shared" ca="1" si="305"/>
        <v>0.16965038067099139</v>
      </c>
      <c r="R196" s="496">
        <f t="shared" ca="1" si="305"/>
        <v>0.16232106878390637</v>
      </c>
      <c r="S196" s="496">
        <f t="shared" ca="1" si="305"/>
        <v>0.15514314391300879</v>
      </c>
      <c r="T196" s="496">
        <f t="shared" ca="1" si="305"/>
        <v>0.14814141765180699</v>
      </c>
      <c r="U196" s="496">
        <f t="shared" ca="1" si="305"/>
        <v>0.14223941096306569</v>
      </c>
      <c r="V196" s="496">
        <f t="shared" ca="1" si="305"/>
        <v>0.1364774053880109</v>
      </c>
      <c r="W196" s="496">
        <f t="shared" ca="1" si="305"/>
        <v>0.13086220379500002</v>
      </c>
      <c r="X196" s="496">
        <f t="shared" ca="1" si="305"/>
        <v>0.12543110356869921</v>
      </c>
      <c r="Y196" s="496">
        <f t="shared" ca="1" si="305"/>
        <v>0.12014491045514553</v>
      </c>
      <c r="Z196" s="496">
        <f t="shared" ca="1" si="305"/>
        <v>0.11422089587365787</v>
      </c>
      <c r="AA196" s="496">
        <f t="shared" ca="1" si="305"/>
        <v>0.10718199933735872</v>
      </c>
      <c r="AB196" s="496">
        <f t="shared" ca="1" si="305"/>
        <v>0.10246888898520427</v>
      </c>
      <c r="AC196" s="496">
        <f t="shared" ca="1" si="305"/>
        <v>9.7903014856052656E-2</v>
      </c>
      <c r="AD196" s="496">
        <f t="shared" ca="1" si="305"/>
        <v>9.2890906146068056E-2</v>
      </c>
      <c r="AE196" s="496">
        <f t="shared" ca="1" si="305"/>
        <v>8.8648656129698009E-2</v>
      </c>
      <c r="AF196" s="496">
        <f t="shared" ca="1" si="305"/>
        <v>8.455196092970263E-2</v>
      </c>
      <c r="AG196" s="496">
        <f t="shared" ca="1" si="305"/>
        <v>8.0085231945465782E-2</v>
      </c>
    </row>
    <row r="197" spans="1:33" s="262" customFormat="1" x14ac:dyDescent="0.2">
      <c r="A197" s="462"/>
      <c r="B197" s="462"/>
      <c r="C197" s="539"/>
      <c r="D197" s="517"/>
      <c r="E197" s="517"/>
      <c r="F197" s="517"/>
      <c r="G197" s="525"/>
      <c r="H197" s="442"/>
      <c r="I197" s="442"/>
      <c r="J197" s="442"/>
      <c r="K197" s="442"/>
      <c r="L197" s="442"/>
      <c r="M197" s="442"/>
      <c r="N197" s="442"/>
      <c r="O197" s="442"/>
      <c r="P197" s="442"/>
      <c r="Q197" s="442"/>
      <c r="R197" s="442"/>
      <c r="S197" s="442"/>
      <c r="T197" s="442"/>
      <c r="U197" s="442"/>
      <c r="V197" s="442"/>
      <c r="W197" s="442"/>
      <c r="X197" s="442"/>
      <c r="Y197" s="442"/>
      <c r="Z197" s="442"/>
      <c r="AA197" s="442"/>
      <c r="AB197" s="442"/>
      <c r="AC197" s="442"/>
      <c r="AD197" s="442"/>
      <c r="AE197" s="442"/>
      <c r="AF197" s="442"/>
      <c r="AG197" s="442"/>
    </row>
    <row r="198" spans="1:33" s="262" customFormat="1" x14ac:dyDescent="0.2">
      <c r="A198" s="462"/>
      <c r="B198" s="495" t="s">
        <v>535</v>
      </c>
      <c r="C198" s="557"/>
      <c r="D198" s="535"/>
      <c r="E198" s="535"/>
      <c r="F198" s="535"/>
      <c r="G198" s="536"/>
      <c r="H198" s="443"/>
      <c r="I198" s="443"/>
      <c r="J198" s="443"/>
      <c r="K198" s="443"/>
      <c r="L198" s="443"/>
      <c r="M198" s="443"/>
      <c r="N198" s="443"/>
      <c r="O198" s="443"/>
      <c r="P198" s="443"/>
      <c r="Q198" s="443"/>
      <c r="R198" s="443"/>
      <c r="S198" s="443"/>
      <c r="T198" s="443"/>
      <c r="U198" s="443"/>
      <c r="V198" s="443"/>
      <c r="W198" s="443"/>
      <c r="X198" s="443"/>
      <c r="Y198" s="443"/>
      <c r="Z198" s="443"/>
      <c r="AA198" s="443"/>
      <c r="AB198" s="443"/>
      <c r="AC198" s="443"/>
      <c r="AD198" s="443"/>
      <c r="AE198" s="443"/>
      <c r="AF198" s="443"/>
      <c r="AG198" s="443"/>
    </row>
    <row r="199" spans="1:33" s="262" customFormat="1" x14ac:dyDescent="0.2">
      <c r="A199" s="462"/>
      <c r="B199" s="462" t="s">
        <v>536</v>
      </c>
      <c r="C199" s="539" t="s">
        <v>537</v>
      </c>
      <c r="D199" s="661">
        <f t="shared" ref="D199:AG199" si="306">IF((-D35-(D163+D173+D184))=0,"n.m.",IF(ABS(IFERROR((D27+D38-D78)/(-D35-(D163+D173+D184)),0))&gt;99,"n.m.",IFERROR((D27+D38-D78)/(-D35-(D163+D173+D184)),0)))</f>
        <v>2.6385956721126202</v>
      </c>
      <c r="E199" s="661">
        <f t="shared" si="306"/>
        <v>0.95830690999966828</v>
      </c>
      <c r="F199" s="661">
        <f t="shared" si="306"/>
        <v>-4.6085570674602243</v>
      </c>
      <c r="G199" s="888">
        <f t="shared" si="306"/>
        <v>-3.1737161895821515</v>
      </c>
      <c r="H199" s="661">
        <f t="shared" ca="1" si="306"/>
        <v>0.60495247751972314</v>
      </c>
      <c r="I199" s="661">
        <f t="shared" ca="1" si="306"/>
        <v>1.0340595994597235</v>
      </c>
      <c r="J199" s="661">
        <f t="shared" ca="1" si="306"/>
        <v>2.2759975909721764</v>
      </c>
      <c r="K199" s="661">
        <f t="shared" ca="1" si="306"/>
        <v>2.3258270884043055</v>
      </c>
      <c r="L199" s="661">
        <f t="shared" ca="1" si="306"/>
        <v>2.2625819323303831</v>
      </c>
      <c r="M199" s="661">
        <f t="shared" ca="1" si="306"/>
        <v>2.2041818865121425</v>
      </c>
      <c r="N199" s="661">
        <f t="shared" ca="1" si="306"/>
        <v>2.1408391086863827</v>
      </c>
      <c r="O199" s="661">
        <f t="shared" ca="1" si="306"/>
        <v>2.0866119137814292</v>
      </c>
      <c r="P199" s="661">
        <f t="shared" ca="1" si="306"/>
        <v>2.0364679196432816</v>
      </c>
      <c r="Q199" s="661">
        <f t="shared" ca="1" si="306"/>
        <v>1.9896688165860728</v>
      </c>
      <c r="R199" s="661">
        <f t="shared" ca="1" si="306"/>
        <v>1.9460337682500941</v>
      </c>
      <c r="S199" s="661">
        <f t="shared" ca="1" si="306"/>
        <v>1.3695686791781654</v>
      </c>
      <c r="T199" s="661">
        <f t="shared" ca="1" si="306"/>
        <v>1.6768426729180461</v>
      </c>
      <c r="U199" s="661">
        <f t="shared" ca="1" si="306"/>
        <v>3.2329239320565013</v>
      </c>
      <c r="V199" s="661">
        <f t="shared" ca="1" si="306"/>
        <v>3.2774265389640282</v>
      </c>
      <c r="W199" s="661">
        <f t="shared" ca="1" si="306"/>
        <v>3.3224608435861693</v>
      </c>
      <c r="X199" s="661">
        <f t="shared" ca="1" si="306"/>
        <v>3.3679109222934134</v>
      </c>
      <c r="Y199" s="661">
        <f t="shared" ca="1" si="306"/>
        <v>3.5575531246675149</v>
      </c>
      <c r="Z199" s="661">
        <f t="shared" ca="1" si="306"/>
        <v>3.6403171316152068</v>
      </c>
      <c r="AA199" s="661">
        <f t="shared" ca="1" si="306"/>
        <v>4.0640334688263779</v>
      </c>
      <c r="AB199" s="661">
        <f t="shared" ca="1" si="306"/>
        <v>4.7290932207035752</v>
      </c>
      <c r="AC199" s="661">
        <f t="shared" ca="1" si="306"/>
        <v>5.6238634762101514</v>
      </c>
      <c r="AD199" s="661">
        <f t="shared" ca="1" si="306"/>
        <v>6.9850646329642094</v>
      </c>
      <c r="AE199" s="661">
        <f t="shared" ca="1" si="306"/>
        <v>8.7931471194748063</v>
      </c>
      <c r="AF199" s="661">
        <f t="shared" ca="1" si="306"/>
        <v>11.974748519418434</v>
      </c>
      <c r="AG199" s="661">
        <f t="shared" ca="1" si="306"/>
        <v>18.662867791410637</v>
      </c>
    </row>
    <row r="200" spans="1:33" s="262" customFormat="1" x14ac:dyDescent="0.2">
      <c r="A200" s="462"/>
      <c r="B200" s="462" t="s">
        <v>538</v>
      </c>
      <c r="C200" s="539" t="s">
        <v>537</v>
      </c>
      <c r="D200" s="661">
        <f t="shared" ref="D200:AG200" si="307">IF(ABS(IFERROR(D27/-D35,0))&gt;99,"n.m.",IFERROR(D27/-D35,0))</f>
        <v>14.37080259254917</v>
      </c>
      <c r="E200" s="661">
        <f t="shared" si="307"/>
        <v>1.5721308780006591</v>
      </c>
      <c r="F200" s="661">
        <f t="shared" si="307"/>
        <v>-5.1047838989310144</v>
      </c>
      <c r="G200" s="888">
        <f t="shared" si="307"/>
        <v>-2.6545459879063902</v>
      </c>
      <c r="H200" s="661">
        <f t="shared" ca="1" si="307"/>
        <v>4.3155570270114554</v>
      </c>
      <c r="I200" s="661">
        <f t="shared" ca="1" si="307"/>
        <v>5.1635487585746578</v>
      </c>
      <c r="J200" s="661">
        <f t="shared" ca="1" si="307"/>
        <v>5.6292274341921891</v>
      </c>
      <c r="K200" s="661">
        <f t="shared" ca="1" si="307"/>
        <v>6.112687155050204</v>
      </c>
      <c r="L200" s="661">
        <f t="shared" ca="1" si="307"/>
        <v>6.6858192370696337</v>
      </c>
      <c r="M200" s="661">
        <f t="shared" ca="1" si="307"/>
        <v>7.3796893533287857</v>
      </c>
      <c r="N200" s="661">
        <f t="shared" ca="1" si="307"/>
        <v>8.2380898659413972</v>
      </c>
      <c r="O200" s="661">
        <f t="shared" ca="1" si="307"/>
        <v>9.3947482423319695</v>
      </c>
      <c r="P200" s="661">
        <f t="shared" ca="1" si="307"/>
        <v>10.946061041011525</v>
      </c>
      <c r="Q200" s="661">
        <f t="shared" ca="1" si="307"/>
        <v>13.134771900654654</v>
      </c>
      <c r="R200" s="661">
        <f t="shared" ca="1" si="307"/>
        <v>16.454141902979881</v>
      </c>
      <c r="S200" s="661">
        <f t="shared" ca="1" si="307"/>
        <v>22.81721102940288</v>
      </c>
      <c r="T200" s="661">
        <f t="shared" ca="1" si="307"/>
        <v>35.673450418978547</v>
      </c>
      <c r="U200" s="661">
        <f t="shared" ca="1" si="307"/>
        <v>49.511079360531795</v>
      </c>
      <c r="V200" s="661">
        <f t="shared" ca="1" si="307"/>
        <v>56.641418930173387</v>
      </c>
      <c r="W200" s="661">
        <f t="shared" ca="1" si="307"/>
        <v>66.046792187374749</v>
      </c>
      <c r="X200" s="661">
        <f t="shared" ca="1" si="307"/>
        <v>79.029477179245333</v>
      </c>
      <c r="Y200" s="661">
        <f t="shared" ca="1" si="307"/>
        <v>96.020659574101174</v>
      </c>
      <c r="Z200" s="661" t="str">
        <f t="shared" ca="1" si="307"/>
        <v>n.m.</v>
      </c>
      <c r="AA200" s="661" t="str">
        <f t="shared" ca="1" si="307"/>
        <v>n.m.</v>
      </c>
      <c r="AB200" s="661" t="str">
        <f t="shared" ca="1" si="307"/>
        <v>n.m.</v>
      </c>
      <c r="AC200" s="661" t="str">
        <f t="shared" ca="1" si="307"/>
        <v>n.m.</v>
      </c>
      <c r="AD200" s="661" t="str">
        <f t="shared" ca="1" si="307"/>
        <v>n.m.</v>
      </c>
      <c r="AE200" s="661" t="str">
        <f t="shared" ca="1" si="307"/>
        <v>n.m.</v>
      </c>
      <c r="AF200" s="661" t="str">
        <f t="shared" ca="1" si="307"/>
        <v>n.m.</v>
      </c>
      <c r="AG200" s="661" t="str">
        <f t="shared" ca="1" si="307"/>
        <v>n.m.</v>
      </c>
    </row>
    <row r="201" spans="1:33" s="262" customFormat="1" x14ac:dyDescent="0.2">
      <c r="A201" s="462"/>
      <c r="B201" s="462" t="s">
        <v>539</v>
      </c>
      <c r="C201" s="539" t="s">
        <v>537</v>
      </c>
      <c r="D201" s="660">
        <f t="shared" ref="D201:AG201" si="308">IFERROR((D63-D50)/D27,0)</f>
        <v>3.6283232584710086</v>
      </c>
      <c r="E201" s="660">
        <f t="shared" si="308"/>
        <v>17.736088310641623</v>
      </c>
      <c r="F201" s="660">
        <f t="shared" si="308"/>
        <v>-2.0967971681762596</v>
      </c>
      <c r="G201" s="889">
        <f t="shared" si="308"/>
        <v>-11.000339050586179</v>
      </c>
      <c r="H201" s="660">
        <f t="shared" ca="1" si="308"/>
        <v>3.9282668405303913</v>
      </c>
      <c r="I201" s="660">
        <f t="shared" ca="1" si="308"/>
        <v>3.3427175755992908</v>
      </c>
      <c r="J201" s="660">
        <f t="shared" ca="1" si="308"/>
        <v>3.3992642433476727</v>
      </c>
      <c r="K201" s="660">
        <f t="shared" ca="1" si="308"/>
        <v>3.4389905190839869</v>
      </c>
      <c r="L201" s="660">
        <f t="shared" ca="1" si="308"/>
        <v>3.4616044693982038</v>
      </c>
      <c r="M201" s="660">
        <f t="shared" ca="1" si="308"/>
        <v>3.4671737538973644</v>
      </c>
      <c r="N201" s="660">
        <f t="shared" ca="1" si="308"/>
        <v>3.4759506329591083</v>
      </c>
      <c r="O201" s="660">
        <f t="shared" ca="1" si="308"/>
        <v>3.4639956063111619</v>
      </c>
      <c r="P201" s="660">
        <f t="shared" ca="1" si="308"/>
        <v>3.3356238739096726</v>
      </c>
      <c r="Q201" s="660">
        <f t="shared" ca="1" si="308"/>
        <v>3.1615256667185356</v>
      </c>
      <c r="R201" s="660">
        <f t="shared" ca="1" si="308"/>
        <v>2.9581096311218089</v>
      </c>
      <c r="S201" s="660">
        <f t="shared" ca="1" si="308"/>
        <v>2.434417604979358</v>
      </c>
      <c r="T201" s="660">
        <f t="shared" ca="1" si="308"/>
        <v>2.0024750123444042</v>
      </c>
      <c r="U201" s="660">
        <f t="shared" ca="1" si="308"/>
        <v>1.7828941726204472</v>
      </c>
      <c r="V201" s="660">
        <f t="shared" ca="1" si="308"/>
        <v>1.5657941526923789</v>
      </c>
      <c r="W201" s="660">
        <f t="shared" ca="1" si="308"/>
        <v>1.3511213807254363</v>
      </c>
      <c r="X201" s="660">
        <f t="shared" ca="1" si="308"/>
        <v>1.1387374440319395</v>
      </c>
      <c r="Y201" s="660">
        <f t="shared" ca="1" si="308"/>
        <v>0.93755550099853457</v>
      </c>
      <c r="Z201" s="660">
        <f t="shared" ca="1" si="308"/>
        <v>0.73901928930947103</v>
      </c>
      <c r="AA201" s="660">
        <f t="shared" ca="1" si="308"/>
        <v>0.57431633090404177</v>
      </c>
      <c r="AB201" s="660">
        <f t="shared" ca="1" si="308"/>
        <v>0.42284827464141672</v>
      </c>
      <c r="AC201" s="660">
        <f t="shared" ca="1" si="308"/>
        <v>0.29565947809434578</v>
      </c>
      <c r="AD201" s="660">
        <f t="shared" ca="1" si="308"/>
        <v>0.19198645048353938</v>
      </c>
      <c r="AE201" s="660">
        <f t="shared" ca="1" si="308"/>
        <v>0.11082749862756359</v>
      </c>
      <c r="AF201" s="660">
        <f t="shared" ca="1" si="308"/>
        <v>5.1328602973896104E-2</v>
      </c>
      <c r="AG201" s="660">
        <f t="shared" ca="1" si="308"/>
        <v>1.2594743933652473E-2</v>
      </c>
    </row>
    <row r="202" spans="1:33" s="262" customFormat="1" x14ac:dyDescent="0.2">
      <c r="A202" s="462"/>
      <c r="B202" s="462"/>
      <c r="C202" s="539"/>
      <c r="D202" s="517"/>
      <c r="E202" s="517"/>
      <c r="F202" s="517"/>
      <c r="G202" s="525"/>
      <c r="H202" s="442"/>
      <c r="I202" s="442"/>
      <c r="J202" s="442"/>
      <c r="K202" s="442"/>
      <c r="L202" s="442"/>
      <c r="M202" s="442"/>
      <c r="N202" s="442"/>
      <c r="O202" s="442"/>
      <c r="P202" s="442"/>
      <c r="Q202" s="442"/>
      <c r="R202" s="442"/>
      <c r="S202" s="442"/>
      <c r="T202" s="442"/>
      <c r="U202" s="442"/>
      <c r="V202" s="442"/>
      <c r="W202" s="442"/>
      <c r="X202" s="442"/>
      <c r="Y202" s="442"/>
      <c r="Z202" s="442"/>
      <c r="AA202" s="442"/>
      <c r="AB202" s="442"/>
      <c r="AC202" s="442"/>
      <c r="AD202" s="442"/>
      <c r="AE202" s="442"/>
      <c r="AF202" s="442"/>
      <c r="AG202" s="442"/>
    </row>
    <row r="203" spans="1:33" s="262" customFormat="1" x14ac:dyDescent="0.2">
      <c r="A203" s="462"/>
      <c r="B203" s="495" t="s">
        <v>540</v>
      </c>
      <c r="C203" s="557"/>
      <c r="D203" s="535"/>
      <c r="E203" s="535"/>
      <c r="F203" s="535"/>
      <c r="G203" s="536"/>
      <c r="H203" s="443"/>
      <c r="I203" s="443"/>
      <c r="J203" s="443"/>
      <c r="K203" s="443"/>
      <c r="L203" s="443"/>
      <c r="M203" s="443"/>
      <c r="N203" s="443"/>
      <c r="O203" s="443"/>
      <c r="P203" s="443"/>
      <c r="Q203" s="443"/>
      <c r="R203" s="443"/>
      <c r="S203" s="443"/>
      <c r="T203" s="443"/>
      <c r="U203" s="443"/>
      <c r="V203" s="443"/>
      <c r="W203" s="443"/>
      <c r="X203" s="443"/>
      <c r="Y203" s="443"/>
      <c r="Z203" s="443"/>
      <c r="AA203" s="443"/>
      <c r="AB203" s="443"/>
      <c r="AC203" s="443"/>
      <c r="AD203" s="443"/>
      <c r="AE203" s="443"/>
      <c r="AF203" s="443"/>
      <c r="AG203" s="443"/>
    </row>
    <row r="204" spans="1:33" s="262" customFormat="1" x14ac:dyDescent="0.2">
      <c r="A204" s="462"/>
      <c r="B204" s="462" t="s">
        <v>541</v>
      </c>
      <c r="C204" s="539" t="s">
        <v>8</v>
      </c>
      <c r="D204" s="496">
        <f>IFERROR(D40/D56,0)</f>
        <v>0.30681075842143135</v>
      </c>
      <c r="E204" s="496">
        <f>IFERROR(E40/AVERAGE(D56,E56),0)</f>
        <v>-3.3984483873035848E-2</v>
      </c>
      <c r="F204" s="496">
        <f>IFERROR(F40/AVERAGE(A56,F56),0)</f>
        <v>-0.34561967830475787</v>
      </c>
      <c r="G204" s="497">
        <f>IFERROR(G40/AVERAGE(B56,G56),0)</f>
        <v>-0.15995772279428447</v>
      </c>
      <c r="H204" s="496">
        <f ca="1">IFERROR(H40/AVERAGE(C56,H56),0)</f>
        <v>4.3338835179118296E-2</v>
      </c>
      <c r="I204" s="496">
        <f t="shared" ref="I204:AG204" ca="1" si="309">IFERROR(I40/AVERAGE(H56,I56),0)</f>
        <v>4.5992437297692215E-2</v>
      </c>
      <c r="J204" s="496">
        <f t="shared" ca="1" si="309"/>
        <v>4.5689199486406235E-2</v>
      </c>
      <c r="K204" s="496">
        <f t="shared" ca="1" si="309"/>
        <v>4.521917771136675E-2</v>
      </c>
      <c r="L204" s="496">
        <f t="shared" ca="1" si="309"/>
        <v>4.4777271229035971E-2</v>
      </c>
      <c r="M204" s="496">
        <f t="shared" ca="1" si="309"/>
        <v>4.435466985499828E-2</v>
      </c>
      <c r="N204" s="496">
        <f t="shared" ca="1" si="309"/>
        <v>4.3686846928801516E-2</v>
      </c>
      <c r="O204" s="496">
        <f t="shared" ca="1" si="309"/>
        <v>4.3131506229276785E-2</v>
      </c>
      <c r="P204" s="496">
        <f t="shared" ca="1" si="309"/>
        <v>4.2381100037228905E-2</v>
      </c>
      <c r="Q204" s="496">
        <f t="shared" ca="1" si="309"/>
        <v>4.1422234211919491E-2</v>
      </c>
      <c r="R204" s="496">
        <f t="shared" ca="1" si="309"/>
        <v>4.0463201210103591E-2</v>
      </c>
      <c r="S204" s="496">
        <f t="shared" ca="1" si="309"/>
        <v>3.9631943595753207E-2</v>
      </c>
      <c r="T204" s="496">
        <f t="shared" ca="1" si="309"/>
        <v>3.8942371930778812E-2</v>
      </c>
      <c r="U204" s="496">
        <f t="shared" ca="1" si="309"/>
        <v>3.8373060898587448E-2</v>
      </c>
      <c r="V204" s="496">
        <f t="shared" ca="1" si="309"/>
        <v>3.789338531214799E-2</v>
      </c>
      <c r="W204" s="496">
        <f t="shared" ca="1" si="309"/>
        <v>3.743788178128294E-2</v>
      </c>
      <c r="X204" s="496">
        <f t="shared" ca="1" si="309"/>
        <v>3.700990794625697E-2</v>
      </c>
      <c r="Y204" s="496">
        <f t="shared" ca="1" si="309"/>
        <v>3.6604563096928569E-2</v>
      </c>
      <c r="Z204" s="496">
        <f t="shared" ca="1" si="309"/>
        <v>3.6182936969048521E-2</v>
      </c>
      <c r="AA204" s="496">
        <f t="shared" ca="1" si="309"/>
        <v>3.5081383476541592E-2</v>
      </c>
      <c r="AB204" s="496">
        <f t="shared" ca="1" si="309"/>
        <v>3.4860638125305037E-2</v>
      </c>
      <c r="AC204" s="496">
        <f t="shared" ca="1" si="309"/>
        <v>3.4697901928514054E-2</v>
      </c>
      <c r="AD204" s="496">
        <f t="shared" ca="1" si="309"/>
        <v>3.4572610183877618E-2</v>
      </c>
      <c r="AE204" s="496">
        <f t="shared" ca="1" si="309"/>
        <v>3.4502997709810343E-2</v>
      </c>
      <c r="AF204" s="496">
        <f t="shared" ca="1" si="309"/>
        <v>3.44951030074361E-2</v>
      </c>
      <c r="AG204" s="496">
        <f t="shared" ca="1" si="309"/>
        <v>3.4515302077212068E-2</v>
      </c>
    </row>
    <row r="205" spans="1:33" s="262" customFormat="1" x14ac:dyDescent="0.2">
      <c r="A205" s="462"/>
      <c r="B205" s="462" t="s">
        <v>542</v>
      </c>
      <c r="C205" s="539" t="s">
        <v>8</v>
      </c>
      <c r="D205" s="496">
        <f>IFERROR(D40/D54,0)</f>
        <v>9.1624520672142495E-2</v>
      </c>
      <c r="E205" s="496">
        <f>IFERROR(E40/AVERAGE(D54,E54),0)</f>
        <v>-9.9061910955060926E-3</v>
      </c>
      <c r="F205" s="496">
        <f>IFERROR(F40/AVERAGE(A54,F54),0)</f>
        <v>-0.17862796442179055</v>
      </c>
      <c r="G205" s="497">
        <f>IFERROR(G40/AVERAGE(B54,G54),0)</f>
        <v>-6.8035542873705848E-2</v>
      </c>
      <c r="H205" s="496">
        <f ca="1">IFERROR(H40/AVERAGE(C54,H54),0)</f>
        <v>2.0071753482141734E-2</v>
      </c>
      <c r="I205" s="496">
        <f t="shared" ref="I205:AG205" ca="1" si="310">IFERROR(I40/AVERAGE(H54,I54),0)</f>
        <v>2.2032042228256617E-2</v>
      </c>
      <c r="J205" s="496">
        <f t="shared" ca="1" si="310"/>
        <v>2.30709387180979E-2</v>
      </c>
      <c r="K205" s="496">
        <f t="shared" ca="1" si="310"/>
        <v>2.3702706548639325E-2</v>
      </c>
      <c r="L205" s="496">
        <f t="shared" ca="1" si="310"/>
        <v>2.4333970818660462E-2</v>
      </c>
      <c r="M205" s="496">
        <f t="shared" ca="1" si="310"/>
        <v>2.4977097158481096E-2</v>
      </c>
      <c r="N205" s="496">
        <f t="shared" ca="1" si="310"/>
        <v>2.5599081523140627E-2</v>
      </c>
      <c r="O205" s="496">
        <f t="shared" ca="1" si="310"/>
        <v>2.6416517881772163E-2</v>
      </c>
      <c r="P205" s="496">
        <f t="shared" ca="1" si="310"/>
        <v>2.7179587433960321E-2</v>
      </c>
      <c r="Q205" s="496">
        <f t="shared" ca="1" si="310"/>
        <v>2.7857986088923807E-2</v>
      </c>
      <c r="R205" s="496">
        <f t="shared" ca="1" si="310"/>
        <v>2.8524059434206026E-2</v>
      </c>
      <c r="S205" s="496">
        <f t="shared" ca="1" si="310"/>
        <v>2.925008041644479E-2</v>
      </c>
      <c r="T205" s="496">
        <f t="shared" ca="1" si="310"/>
        <v>2.9917990099032569E-2</v>
      </c>
      <c r="U205" s="496">
        <f t="shared" ca="1" si="310"/>
        <v>3.0255577854679066E-2</v>
      </c>
      <c r="V205" s="496">
        <f t="shared" ca="1" si="310"/>
        <v>3.0375155712310465E-2</v>
      </c>
      <c r="W205" s="496">
        <f t="shared" ca="1" si="310"/>
        <v>3.0488728924518923E-2</v>
      </c>
      <c r="X205" s="496">
        <f t="shared" ca="1" si="310"/>
        <v>3.0600066602718631E-2</v>
      </c>
      <c r="Y205" s="496">
        <f t="shared" ca="1" si="310"/>
        <v>3.069545149175458E-2</v>
      </c>
      <c r="Z205" s="496">
        <f t="shared" ca="1" si="310"/>
        <v>3.0735052950836894E-2</v>
      </c>
      <c r="AA205" s="496">
        <f t="shared" ca="1" si="310"/>
        <v>3.0120792135469913E-2</v>
      </c>
      <c r="AB205" s="496">
        <f t="shared" ca="1" si="310"/>
        <v>3.0173625015437567E-2</v>
      </c>
      <c r="AC205" s="496">
        <f t="shared" ca="1" si="310"/>
        <v>3.0209545645712665E-2</v>
      </c>
      <c r="AD205" s="496">
        <f t="shared" ca="1" si="310"/>
        <v>3.0204512729039013E-2</v>
      </c>
      <c r="AE205" s="496">
        <f t="shared" ca="1" si="310"/>
        <v>3.0185708051546644E-2</v>
      </c>
      <c r="AF205" s="496">
        <f t="shared" ca="1" si="310"/>
        <v>3.0169605445305916E-2</v>
      </c>
      <c r="AG205" s="496">
        <f t="shared" ca="1" si="310"/>
        <v>3.0109381713923428E-2</v>
      </c>
    </row>
    <row r="206" spans="1:33" s="262" customFormat="1" x14ac:dyDescent="0.2">
      <c r="A206" s="462"/>
      <c r="B206" s="462"/>
      <c r="C206" s="539"/>
      <c r="D206" s="517"/>
      <c r="E206" s="517"/>
      <c r="F206" s="517"/>
      <c r="G206" s="525"/>
      <c r="H206" s="442"/>
      <c r="I206" s="442"/>
      <c r="J206" s="442"/>
      <c r="K206" s="442"/>
      <c r="L206" s="442"/>
      <c r="M206" s="442"/>
      <c r="N206" s="442"/>
      <c r="O206" s="442"/>
      <c r="P206" s="442"/>
      <c r="Q206" s="442"/>
      <c r="R206" s="442"/>
      <c r="S206" s="442"/>
      <c r="T206" s="442"/>
      <c r="U206" s="442"/>
      <c r="V206" s="442"/>
      <c r="W206" s="442"/>
      <c r="X206" s="442"/>
      <c r="Y206" s="442"/>
      <c r="Z206" s="442"/>
      <c r="AA206" s="442"/>
      <c r="AB206" s="442"/>
      <c r="AC206" s="442"/>
      <c r="AD206" s="442"/>
      <c r="AE206" s="442"/>
      <c r="AF206" s="442"/>
      <c r="AG206" s="442"/>
    </row>
    <row r="207" spans="1:33" s="262" customFormat="1" x14ac:dyDescent="0.2">
      <c r="A207" s="462"/>
      <c r="B207" s="495" t="s">
        <v>543</v>
      </c>
      <c r="C207" s="557"/>
      <c r="D207" s="535"/>
      <c r="E207" s="535"/>
      <c r="F207" s="535"/>
      <c r="G207" s="536"/>
      <c r="H207" s="443"/>
      <c r="I207" s="443"/>
      <c r="J207" s="443"/>
      <c r="K207" s="443"/>
      <c r="L207" s="443"/>
      <c r="M207" s="443"/>
      <c r="N207" s="443"/>
      <c r="O207" s="443"/>
      <c r="P207" s="443"/>
      <c r="Q207" s="443"/>
      <c r="R207" s="443"/>
      <c r="S207" s="443"/>
      <c r="T207" s="443"/>
      <c r="U207" s="443"/>
      <c r="V207" s="443"/>
      <c r="W207" s="443"/>
      <c r="X207" s="443"/>
      <c r="Y207" s="443"/>
      <c r="Z207" s="443"/>
      <c r="AA207" s="443"/>
      <c r="AB207" s="443"/>
      <c r="AC207" s="443"/>
      <c r="AD207" s="443"/>
      <c r="AE207" s="443"/>
      <c r="AF207" s="443"/>
      <c r="AG207" s="443"/>
    </row>
    <row r="208" spans="1:33" s="262" customFormat="1" x14ac:dyDescent="0.2">
      <c r="A208" s="462"/>
      <c r="B208" s="462" t="s">
        <v>544</v>
      </c>
      <c r="C208" s="539" t="s">
        <v>8</v>
      </c>
      <c r="D208" s="496">
        <f t="shared" ref="D208:AG208" si="311">IFERROR(D80/D27,0)</f>
        <v>0.40116777391608199</v>
      </c>
      <c r="E208" s="496">
        <f t="shared" si="311"/>
        <v>2.1431405154592436</v>
      </c>
      <c r="F208" s="496">
        <f t="shared" si="311"/>
        <v>-0.19036925633018842</v>
      </c>
      <c r="G208" s="497">
        <f t="shared" si="311"/>
        <v>-0.91119626809748289</v>
      </c>
      <c r="H208" s="496">
        <f t="shared" ca="1" si="311"/>
        <v>1.7051671901562944</v>
      </c>
      <c r="I208" s="496">
        <f t="shared" ca="1" si="311"/>
        <v>1.0551318107897649</v>
      </c>
      <c r="J208" s="496">
        <f t="shared" ca="1" si="311"/>
        <v>0.3975168562584222</v>
      </c>
      <c r="K208" s="496">
        <f t="shared" ca="1" si="311"/>
        <v>0.39835236089100023</v>
      </c>
      <c r="L208" s="496">
        <f t="shared" ca="1" si="311"/>
        <v>0.39898499480573052</v>
      </c>
      <c r="M208" s="496">
        <f t="shared" ca="1" si="311"/>
        <v>0.40005144492757416</v>
      </c>
      <c r="N208" s="496">
        <f t="shared" ca="1" si="311"/>
        <v>0.4066184362925222</v>
      </c>
      <c r="O208" s="496">
        <f t="shared" ca="1" si="311"/>
        <v>0.41181677945047412</v>
      </c>
      <c r="P208" s="496">
        <f t="shared" ca="1" si="311"/>
        <v>0.41742428245322227</v>
      </c>
      <c r="Q208" s="496">
        <f t="shared" ca="1" si="311"/>
        <v>0.42346643289507624</v>
      </c>
      <c r="R208" s="496">
        <f t="shared" ca="1" si="311"/>
        <v>0.42990701298810219</v>
      </c>
      <c r="S208" s="496">
        <f t="shared" ca="1" si="311"/>
        <v>0.73347685671613994</v>
      </c>
      <c r="T208" s="496">
        <f t="shared" ca="1" si="311"/>
        <v>0.72831444261902134</v>
      </c>
      <c r="U208" s="496">
        <f t="shared" ca="1" si="311"/>
        <v>0.73271156854103658</v>
      </c>
      <c r="V208" s="496">
        <f t="shared" ca="1" si="311"/>
        <v>0.73301592335020538</v>
      </c>
      <c r="W208" s="496">
        <f t="shared" ca="1" si="311"/>
        <v>0.73342146316844392</v>
      </c>
      <c r="X208" s="496">
        <f t="shared" ca="1" si="311"/>
        <v>0.73400580263271253</v>
      </c>
      <c r="Y208" s="496">
        <f t="shared" ca="1" si="311"/>
        <v>0.73467663775886916</v>
      </c>
      <c r="Z208" s="496">
        <f t="shared" ca="1" si="311"/>
        <v>0.72775222978265208</v>
      </c>
      <c r="AA208" s="496">
        <f t="shared" ca="1" si="311"/>
        <v>0.75389362213672018</v>
      </c>
      <c r="AB208" s="496">
        <f t="shared" ca="1" si="311"/>
        <v>0.75502124443247853</v>
      </c>
      <c r="AC208" s="496">
        <f t="shared" ca="1" si="311"/>
        <v>0.75636505948699628</v>
      </c>
      <c r="AD208" s="496">
        <f t="shared" ca="1" si="311"/>
        <v>0.74775814921958295</v>
      </c>
      <c r="AE208" s="496">
        <f t="shared" ca="1" si="311"/>
        <v>0.75924073996074071</v>
      </c>
      <c r="AF208" s="496">
        <f t="shared" ca="1" si="311"/>
        <v>0.7612528540244331</v>
      </c>
      <c r="AG208" s="496">
        <f t="shared" ca="1" si="311"/>
        <v>0.75167882762919025</v>
      </c>
    </row>
    <row r="209" spans="1:33" s="262" customFormat="1" x14ac:dyDescent="0.2">
      <c r="A209" s="462"/>
      <c r="B209" s="462"/>
      <c r="C209" s="539"/>
      <c r="D209" s="442"/>
      <c r="E209" s="442"/>
      <c r="F209" s="442"/>
      <c r="G209" s="451"/>
      <c r="H209" s="442"/>
      <c r="I209" s="442"/>
      <c r="J209" s="442"/>
      <c r="K209" s="442"/>
      <c r="L209" s="442"/>
      <c r="M209" s="442"/>
      <c r="N209" s="442"/>
      <c r="O209" s="442"/>
      <c r="P209" s="442"/>
      <c r="Q209" s="442"/>
      <c r="R209" s="442"/>
      <c r="S209" s="442"/>
      <c r="T209" s="442"/>
      <c r="U209" s="442"/>
      <c r="V209" s="442"/>
      <c r="W209" s="442"/>
      <c r="X209" s="442"/>
      <c r="Y209" s="442"/>
      <c r="Z209" s="442"/>
      <c r="AA209" s="442"/>
      <c r="AB209" s="442"/>
      <c r="AC209" s="442"/>
      <c r="AD209" s="442"/>
      <c r="AE209" s="442"/>
      <c r="AF209" s="442"/>
      <c r="AG209" s="442"/>
    </row>
    <row r="210" spans="1:33" s="262" customFormat="1" x14ac:dyDescent="0.2">
      <c r="A210" s="462"/>
      <c r="B210" s="462"/>
      <c r="C210" s="539"/>
      <c r="D210" s="442"/>
      <c r="E210" s="442"/>
      <c r="F210" s="442"/>
      <c r="G210" s="451"/>
      <c r="H210" s="442"/>
      <c r="I210" s="442"/>
      <c r="J210" s="442"/>
      <c r="K210" s="442"/>
      <c r="L210" s="442"/>
      <c r="M210" s="442"/>
      <c r="N210" s="442"/>
      <c r="O210" s="442"/>
      <c r="P210" s="442"/>
      <c r="Q210" s="442"/>
      <c r="R210" s="442"/>
      <c r="S210" s="442"/>
      <c r="T210" s="442"/>
      <c r="U210" s="442"/>
      <c r="V210" s="442"/>
      <c r="W210" s="442"/>
      <c r="X210" s="442"/>
      <c r="Y210" s="442"/>
      <c r="Z210" s="442"/>
      <c r="AA210" s="442"/>
      <c r="AB210" s="442"/>
      <c r="AC210" s="442"/>
      <c r="AD210" s="442"/>
      <c r="AE210" s="442"/>
      <c r="AF210" s="442"/>
      <c r="AG210" s="442"/>
    </row>
    <row r="211" spans="1:33" s="262" customFormat="1" x14ac:dyDescent="0.2">
      <c r="A211" s="524" t="s">
        <v>582</v>
      </c>
      <c r="B211" s="498"/>
      <c r="C211" s="558"/>
      <c r="D211" s="499"/>
      <c r="E211" s="499"/>
      <c r="F211" s="499"/>
      <c r="G211" s="500"/>
      <c r="H211" s="499"/>
      <c r="I211" s="499"/>
      <c r="J211" s="499"/>
      <c r="K211" s="499"/>
      <c r="L211" s="499"/>
      <c r="M211" s="499"/>
      <c r="N211" s="499"/>
      <c r="O211" s="499"/>
      <c r="P211" s="499"/>
      <c r="Q211" s="499"/>
      <c r="R211" s="499"/>
      <c r="S211" s="499"/>
      <c r="T211" s="499"/>
      <c r="U211" s="499"/>
      <c r="V211" s="499"/>
      <c r="W211" s="499"/>
      <c r="X211" s="499"/>
      <c r="Y211" s="499"/>
      <c r="Z211" s="499"/>
      <c r="AA211" s="499"/>
      <c r="AB211" s="499"/>
      <c r="AC211" s="499"/>
      <c r="AD211" s="499"/>
      <c r="AE211" s="499"/>
      <c r="AF211" s="499"/>
      <c r="AG211" s="499"/>
    </row>
    <row r="212" spans="1:33" s="262" customFormat="1" x14ac:dyDescent="0.2">
      <c r="A212" s="477"/>
      <c r="B212" s="477"/>
      <c r="C212" s="555"/>
      <c r="D212" s="501"/>
      <c r="E212" s="501"/>
      <c r="F212" s="501"/>
      <c r="G212" s="502"/>
      <c r="H212" s="501"/>
      <c r="I212" s="501"/>
      <c r="J212" s="501"/>
      <c r="K212" s="501"/>
      <c r="L212" s="501"/>
      <c r="M212" s="501"/>
      <c r="N212" s="501"/>
      <c r="O212" s="501"/>
      <c r="P212" s="501"/>
      <c r="Q212" s="501"/>
      <c r="R212" s="501"/>
      <c r="S212" s="501"/>
      <c r="T212" s="501"/>
      <c r="U212" s="501"/>
      <c r="V212" s="501"/>
      <c r="W212" s="501"/>
      <c r="X212" s="501"/>
      <c r="Y212" s="501"/>
      <c r="Z212" s="501"/>
      <c r="AA212" s="501"/>
      <c r="AB212" s="501"/>
      <c r="AC212" s="501"/>
      <c r="AD212" s="501"/>
      <c r="AE212" s="501"/>
      <c r="AF212" s="501"/>
      <c r="AG212" s="501"/>
    </row>
    <row r="213" spans="1:33" s="262" customFormat="1" x14ac:dyDescent="0.2">
      <c r="A213" s="442"/>
      <c r="B213" s="503" t="s">
        <v>3</v>
      </c>
      <c r="C213" s="559"/>
      <c r="D213" s="504"/>
      <c r="E213" s="504"/>
      <c r="F213" s="504"/>
      <c r="G213" s="505"/>
      <c r="H213" s="504"/>
      <c r="I213" s="504"/>
      <c r="J213" s="504"/>
      <c r="K213" s="504"/>
      <c r="L213" s="504"/>
      <c r="M213" s="504"/>
      <c r="N213" s="504"/>
      <c r="O213" s="504"/>
      <c r="P213" s="504"/>
      <c r="Q213" s="504"/>
      <c r="R213" s="504"/>
      <c r="S213" s="504"/>
      <c r="T213" s="504"/>
      <c r="U213" s="504"/>
      <c r="V213" s="504"/>
      <c r="W213" s="504"/>
      <c r="X213" s="504"/>
      <c r="Y213" s="504"/>
      <c r="Z213" s="504"/>
      <c r="AA213" s="504"/>
      <c r="AB213" s="504"/>
      <c r="AC213" s="504"/>
      <c r="AD213" s="504"/>
      <c r="AE213" s="504"/>
      <c r="AF213" s="504"/>
      <c r="AG213" s="504"/>
    </row>
    <row r="214" spans="1:33" s="262" customFormat="1" x14ac:dyDescent="0.2">
      <c r="A214" s="506"/>
      <c r="B214" s="477" t="s">
        <v>553</v>
      </c>
      <c r="C214" s="560" t="s">
        <v>537</v>
      </c>
      <c r="D214" s="902" t="s">
        <v>1819</v>
      </c>
      <c r="E214" s="442"/>
      <c r="F214" s="442"/>
      <c r="G214" s="451"/>
      <c r="H214" s="507">
        <f>'5_Assumptions'!$D$393</f>
        <v>1.25</v>
      </c>
      <c r="I214" s="501"/>
      <c r="J214" s="501"/>
      <c r="K214" s="501"/>
      <c r="L214" s="501"/>
      <c r="M214" s="501"/>
      <c r="N214" s="501"/>
      <c r="O214" s="501"/>
      <c r="P214" s="501"/>
      <c r="Q214" s="501"/>
      <c r="R214" s="501"/>
      <c r="S214" s="501"/>
      <c r="T214" s="501"/>
      <c r="U214" s="501"/>
      <c r="V214" s="501"/>
      <c r="W214" s="501"/>
      <c r="X214" s="501"/>
      <c r="Y214" s="501"/>
      <c r="Z214" s="501"/>
      <c r="AA214" s="501"/>
      <c r="AB214" s="501"/>
      <c r="AC214" s="501"/>
      <c r="AD214" s="501"/>
      <c r="AE214" s="501"/>
      <c r="AF214" s="501"/>
      <c r="AG214" s="501"/>
    </row>
    <row r="215" spans="1:33" s="262" customFormat="1" x14ac:dyDescent="0.2">
      <c r="A215" s="506"/>
      <c r="B215" s="477" t="s">
        <v>554</v>
      </c>
      <c r="C215" s="560" t="s">
        <v>561</v>
      </c>
      <c r="D215" s="902" t="s">
        <v>1820</v>
      </c>
      <c r="E215" s="442"/>
      <c r="F215" s="442"/>
      <c r="G215" s="451"/>
      <c r="H215" s="507">
        <f>'5_Assumptions'!$D$394</f>
        <v>15</v>
      </c>
      <c r="I215" s="501"/>
      <c r="J215" s="501"/>
      <c r="K215" s="501"/>
      <c r="L215" s="501"/>
      <c r="M215" s="501"/>
      <c r="N215" s="501"/>
      <c r="O215" s="501"/>
      <c r="P215" s="501"/>
      <c r="Q215" s="501"/>
      <c r="R215" s="501"/>
      <c r="S215" s="501"/>
      <c r="T215" s="501"/>
      <c r="U215" s="501"/>
      <c r="V215" s="501"/>
      <c r="W215" s="501"/>
      <c r="X215" s="501"/>
      <c r="Y215" s="501"/>
      <c r="Z215" s="501"/>
      <c r="AA215" s="501"/>
      <c r="AB215" s="501"/>
      <c r="AC215" s="501"/>
      <c r="AD215" s="501"/>
      <c r="AE215" s="501"/>
      <c r="AF215" s="501"/>
      <c r="AG215" s="501"/>
    </row>
    <row r="216" spans="1:33" s="262" customFormat="1" x14ac:dyDescent="0.2">
      <c r="A216" s="506"/>
      <c r="B216" s="477" t="s">
        <v>560</v>
      </c>
      <c r="C216" s="560" t="s">
        <v>561</v>
      </c>
      <c r="D216" s="902" t="s">
        <v>1821</v>
      </c>
      <c r="E216" s="442"/>
      <c r="F216" s="442"/>
      <c r="G216" s="451"/>
      <c r="H216" s="507">
        <f>'5_Assumptions'!$D$397</f>
        <v>2</v>
      </c>
      <c r="I216" s="501"/>
      <c r="J216" s="501"/>
      <c r="K216" s="501"/>
      <c r="L216" s="501"/>
      <c r="M216" s="501"/>
      <c r="N216" s="501"/>
      <c r="O216" s="501"/>
      <c r="P216" s="501"/>
      <c r="Q216" s="501"/>
      <c r="R216" s="501"/>
      <c r="S216" s="501"/>
      <c r="T216" s="501"/>
      <c r="U216" s="501"/>
      <c r="V216" s="501"/>
      <c r="W216" s="501"/>
      <c r="X216" s="501"/>
      <c r="Y216" s="501"/>
      <c r="Z216" s="501"/>
      <c r="AA216" s="501"/>
      <c r="AB216" s="501"/>
      <c r="AC216" s="501"/>
      <c r="AD216" s="501"/>
      <c r="AE216" s="501"/>
      <c r="AF216" s="501"/>
      <c r="AG216" s="501"/>
    </row>
    <row r="217" spans="1:33" s="262" customFormat="1" x14ac:dyDescent="0.2">
      <c r="A217" s="506"/>
      <c r="B217" s="477" t="s">
        <v>555</v>
      </c>
      <c r="C217" s="560" t="s">
        <v>8</v>
      </c>
      <c r="D217" s="903" t="s">
        <v>1822</v>
      </c>
      <c r="E217" s="496"/>
      <c r="F217" s="496"/>
      <c r="G217" s="497"/>
      <c r="H217" s="508">
        <f>'5_Assumptions'!$D$258</f>
        <v>0.05</v>
      </c>
      <c r="I217" s="501"/>
      <c r="J217" s="501"/>
      <c r="K217" s="501"/>
      <c r="L217" s="501"/>
      <c r="M217" s="501"/>
      <c r="N217" s="501"/>
      <c r="O217" s="501"/>
      <c r="P217" s="501"/>
      <c r="Q217" s="501"/>
      <c r="R217" s="501"/>
      <c r="S217" s="501"/>
      <c r="T217" s="501"/>
      <c r="U217" s="501"/>
      <c r="V217" s="501"/>
      <c r="W217" s="501"/>
      <c r="X217" s="501"/>
      <c r="Y217" s="501"/>
      <c r="Z217" s="501"/>
      <c r="AA217" s="501"/>
      <c r="AB217" s="501"/>
      <c r="AC217" s="501"/>
      <c r="AD217" s="501"/>
      <c r="AE217" s="501"/>
      <c r="AF217" s="501"/>
      <c r="AG217" s="501"/>
    </row>
    <row r="218" spans="1:33" s="262" customFormat="1" x14ac:dyDescent="0.2">
      <c r="A218" s="509"/>
      <c r="B218" s="477" t="s">
        <v>564</v>
      </c>
      <c r="C218" s="560" t="s">
        <v>561</v>
      </c>
      <c r="D218" s="902" t="s">
        <v>1823</v>
      </c>
      <c r="E218" s="442"/>
      <c r="F218" s="442"/>
      <c r="G218" s="451"/>
      <c r="H218" s="507">
        <f>'5_Assumptions'!$D$395</f>
        <v>6</v>
      </c>
      <c r="I218" s="501"/>
      <c r="J218" s="501"/>
      <c r="K218" s="501"/>
      <c r="L218" s="501"/>
      <c r="M218" s="501"/>
      <c r="N218" s="501"/>
      <c r="O218" s="501"/>
      <c r="P218" s="501"/>
      <c r="Q218" s="501"/>
      <c r="R218" s="501"/>
      <c r="S218" s="501"/>
      <c r="T218" s="501"/>
      <c r="U218" s="501"/>
      <c r="V218" s="501"/>
      <c r="W218" s="501"/>
      <c r="X218" s="501"/>
      <c r="Y218" s="501"/>
      <c r="Z218" s="501"/>
      <c r="AA218" s="501"/>
      <c r="AB218" s="501"/>
      <c r="AC218" s="501"/>
      <c r="AD218" s="501"/>
      <c r="AE218" s="501"/>
      <c r="AF218" s="501"/>
      <c r="AG218" s="501"/>
    </row>
    <row r="219" spans="1:33" s="262" customFormat="1" x14ac:dyDescent="0.2">
      <c r="A219" s="506"/>
      <c r="B219" s="477" t="s">
        <v>576</v>
      </c>
      <c r="C219" s="560" t="s">
        <v>8</v>
      </c>
      <c r="D219" s="904" t="s">
        <v>1824</v>
      </c>
      <c r="E219" s="457"/>
      <c r="F219" s="457"/>
      <c r="G219" s="458"/>
      <c r="H219" s="510">
        <f>'5_Assumptions'!$D$269</f>
        <v>0.4</v>
      </c>
      <c r="I219" s="501"/>
      <c r="J219" s="501"/>
      <c r="K219" s="501"/>
      <c r="L219" s="501"/>
      <c r="M219" s="501"/>
      <c r="N219" s="501"/>
      <c r="O219" s="501"/>
      <c r="P219" s="501"/>
      <c r="Q219" s="501"/>
      <c r="R219" s="501"/>
      <c r="S219" s="501"/>
      <c r="T219" s="501"/>
      <c r="U219" s="501"/>
      <c r="V219" s="501"/>
      <c r="W219" s="501"/>
      <c r="X219" s="501"/>
      <c r="Y219" s="501"/>
      <c r="Z219" s="501"/>
      <c r="AA219" s="501"/>
      <c r="AB219" s="501"/>
      <c r="AC219" s="501"/>
      <c r="AD219" s="501"/>
      <c r="AE219" s="501"/>
      <c r="AF219" s="501"/>
      <c r="AG219" s="501"/>
    </row>
    <row r="220" spans="1:33" s="262" customFormat="1" x14ac:dyDescent="0.2">
      <c r="A220" s="506"/>
      <c r="B220" s="477"/>
      <c r="C220" s="560"/>
      <c r="D220" s="457"/>
      <c r="E220" s="457"/>
      <c r="F220" s="457"/>
      <c r="G220" s="458"/>
      <c r="H220" s="457"/>
      <c r="I220" s="501"/>
      <c r="J220" s="501"/>
      <c r="K220" s="501"/>
      <c r="L220" s="501"/>
      <c r="M220" s="501"/>
      <c r="N220" s="501"/>
      <c r="O220" s="501"/>
      <c r="P220" s="501"/>
      <c r="Q220" s="501"/>
      <c r="R220" s="501"/>
      <c r="S220" s="501"/>
      <c r="T220" s="501"/>
      <c r="U220" s="501"/>
      <c r="V220" s="501"/>
      <c r="W220" s="501"/>
      <c r="X220" s="501"/>
      <c r="Y220" s="501"/>
      <c r="Z220" s="501"/>
      <c r="AA220" s="501"/>
      <c r="AB220" s="501"/>
      <c r="AC220" s="501"/>
      <c r="AD220" s="501"/>
      <c r="AE220" s="501"/>
      <c r="AF220" s="501"/>
      <c r="AG220" s="501"/>
    </row>
    <row r="221" spans="1:33" s="262" customFormat="1" x14ac:dyDescent="0.2">
      <c r="A221" s="442"/>
      <c r="B221" s="503" t="s">
        <v>565</v>
      </c>
      <c r="C221" s="559"/>
      <c r="D221" s="504"/>
      <c r="E221" s="504"/>
      <c r="F221" s="504"/>
      <c r="G221" s="505"/>
      <c r="H221" s="504"/>
      <c r="I221" s="504"/>
      <c r="J221" s="504"/>
      <c r="K221" s="504"/>
      <c r="L221" s="504"/>
      <c r="M221" s="504"/>
      <c r="N221" s="504"/>
      <c r="O221" s="504"/>
      <c r="P221" s="504"/>
      <c r="Q221" s="504"/>
      <c r="R221" s="504"/>
      <c r="S221" s="504"/>
      <c r="T221" s="504"/>
      <c r="U221" s="504"/>
      <c r="V221" s="504"/>
      <c r="W221" s="504"/>
      <c r="X221" s="504"/>
      <c r="Y221" s="504"/>
      <c r="Z221" s="504"/>
      <c r="AA221" s="504"/>
      <c r="AB221" s="504"/>
      <c r="AC221" s="504"/>
      <c r="AD221" s="504"/>
      <c r="AE221" s="504"/>
      <c r="AF221" s="504"/>
      <c r="AG221" s="504"/>
    </row>
    <row r="222" spans="1:33" s="262" customFormat="1" x14ac:dyDescent="0.2">
      <c r="A222" s="477"/>
      <c r="B222" s="477" t="s">
        <v>578</v>
      </c>
      <c r="C222" s="560" t="s">
        <v>103</v>
      </c>
      <c r="D222" s="442"/>
      <c r="E222" s="442"/>
      <c r="F222" s="442"/>
      <c r="G222" s="451"/>
      <c r="H222" s="442">
        <f t="shared" ref="H222:AG222" ca="1" si="312">H27*(1-$H$37)+H31-H78</f>
        <v>271.29926837873012</v>
      </c>
      <c r="I222" s="442">
        <f t="shared" ca="1" si="312"/>
        <v>78.048835761155772</v>
      </c>
      <c r="J222" s="442">
        <f t="shared" ca="1" si="312"/>
        <v>530.29394207367329</v>
      </c>
      <c r="K222" s="442">
        <f t="shared" ca="1" si="312"/>
        <v>529.93811111296566</v>
      </c>
      <c r="L222" s="442">
        <f t="shared" ca="1" si="312"/>
        <v>529.7574315587882</v>
      </c>
      <c r="M222" s="442">
        <f t="shared" ca="1" si="312"/>
        <v>529.24916544754319</v>
      </c>
      <c r="N222" s="442">
        <f t="shared" ca="1" si="312"/>
        <v>524.36463999195951</v>
      </c>
      <c r="O222" s="442">
        <f t="shared" ca="1" si="312"/>
        <v>520.18211419146087</v>
      </c>
      <c r="P222" s="442">
        <f t="shared" ca="1" si="312"/>
        <v>515.5714414499937</v>
      </c>
      <c r="Q222" s="442">
        <f t="shared" ca="1" si="312"/>
        <v>510.50557663137897</v>
      </c>
      <c r="R222" s="442">
        <f t="shared" ca="1" si="312"/>
        <v>504.99992273954734</v>
      </c>
      <c r="S222" s="442">
        <f t="shared" ca="1" si="312"/>
        <v>278.2699305712074</v>
      </c>
      <c r="T222" s="442">
        <f t="shared" ca="1" si="312"/>
        <v>279.78467567241222</v>
      </c>
      <c r="U222" s="442">
        <f t="shared" ca="1" si="312"/>
        <v>276.23344259791713</v>
      </c>
      <c r="V222" s="442">
        <f t="shared" ca="1" si="312"/>
        <v>277.10812630550436</v>
      </c>
      <c r="W222" s="442">
        <f t="shared" ca="1" si="312"/>
        <v>277.90261609603374</v>
      </c>
      <c r="X222" s="442">
        <f t="shared" ca="1" si="312"/>
        <v>278.59469242448807</v>
      </c>
      <c r="Y222" s="442">
        <f t="shared" ca="1" si="312"/>
        <v>279.27103648184919</v>
      </c>
      <c r="Z222" s="442">
        <f t="shared" ca="1" si="312"/>
        <v>285.97926832158197</v>
      </c>
      <c r="AA222" s="442">
        <f t="shared" ca="1" si="312"/>
        <v>272.48734262617984</v>
      </c>
      <c r="AB222" s="442">
        <f t="shared" ca="1" si="312"/>
        <v>272.8676584889198</v>
      </c>
      <c r="AC222" s="442">
        <f t="shared" ca="1" si="312"/>
        <v>273.12908235127327</v>
      </c>
      <c r="AD222" s="442">
        <f t="shared" ca="1" si="312"/>
        <v>281.13318546695143</v>
      </c>
      <c r="AE222" s="442">
        <f t="shared" ca="1" si="312"/>
        <v>273.60068976240649</v>
      </c>
      <c r="AF222" s="442">
        <f t="shared" ca="1" si="312"/>
        <v>273.46690062249365</v>
      </c>
      <c r="AG222" s="442">
        <f t="shared" ca="1" si="312"/>
        <v>282.4819755056368</v>
      </c>
    </row>
    <row r="223" spans="1:33" s="262" customFormat="1" x14ac:dyDescent="0.2">
      <c r="A223" s="477"/>
      <c r="B223" s="477" t="s">
        <v>566</v>
      </c>
      <c r="C223" s="560" t="s">
        <v>103</v>
      </c>
      <c r="D223" s="442"/>
      <c r="E223" s="442"/>
      <c r="F223" s="442"/>
      <c r="G223" s="451"/>
      <c r="H223" s="442">
        <f ca="1">IFERROR(H222/$H$214,0)</f>
        <v>217.03941470298409</v>
      </c>
      <c r="I223" s="442">
        <f t="shared" ref="I223:AG223" ca="1" si="313">IFERROR(I222/$H$214,0)</f>
        <v>62.439068608924615</v>
      </c>
      <c r="J223" s="442">
        <f t="shared" ca="1" si="313"/>
        <v>424.23515365893866</v>
      </c>
      <c r="K223" s="442">
        <f t="shared" ca="1" si="313"/>
        <v>423.95048889037253</v>
      </c>
      <c r="L223" s="442">
        <f t="shared" ca="1" si="313"/>
        <v>423.80594524703054</v>
      </c>
      <c r="M223" s="442">
        <f t="shared" ca="1" si="313"/>
        <v>423.39933235803454</v>
      </c>
      <c r="N223" s="442">
        <f t="shared" ca="1" si="313"/>
        <v>419.49171199356761</v>
      </c>
      <c r="O223" s="442">
        <f t="shared" ca="1" si="313"/>
        <v>416.14569135316867</v>
      </c>
      <c r="P223" s="442">
        <f t="shared" ca="1" si="313"/>
        <v>412.45715315999496</v>
      </c>
      <c r="Q223" s="442">
        <f t="shared" ca="1" si="313"/>
        <v>408.40446130510315</v>
      </c>
      <c r="R223" s="442">
        <f t="shared" ca="1" si="313"/>
        <v>403.99993819163785</v>
      </c>
      <c r="S223" s="442">
        <f t="shared" ca="1" si="313"/>
        <v>222.61594445696591</v>
      </c>
      <c r="T223" s="442">
        <f t="shared" ca="1" si="313"/>
        <v>223.82774053792977</v>
      </c>
      <c r="U223" s="442">
        <f t="shared" ca="1" si="313"/>
        <v>220.98675407833372</v>
      </c>
      <c r="V223" s="442">
        <f t="shared" ca="1" si="313"/>
        <v>221.68650104440349</v>
      </c>
      <c r="W223" s="442">
        <f t="shared" ca="1" si="313"/>
        <v>222.32209287682699</v>
      </c>
      <c r="X223" s="442">
        <f t="shared" ca="1" si="313"/>
        <v>222.87575393959045</v>
      </c>
      <c r="Y223" s="442">
        <f t="shared" ca="1" si="313"/>
        <v>223.41682918547934</v>
      </c>
      <c r="Z223" s="442">
        <f t="shared" ca="1" si="313"/>
        <v>228.78341465726558</v>
      </c>
      <c r="AA223" s="442">
        <f t="shared" ca="1" si="313"/>
        <v>217.98987410094387</v>
      </c>
      <c r="AB223" s="442">
        <f t="shared" ca="1" si="313"/>
        <v>218.29412679113585</v>
      </c>
      <c r="AC223" s="442">
        <f t="shared" ca="1" si="313"/>
        <v>218.50326588101862</v>
      </c>
      <c r="AD223" s="442">
        <f t="shared" ca="1" si="313"/>
        <v>224.90654837356115</v>
      </c>
      <c r="AE223" s="442">
        <f t="shared" ca="1" si="313"/>
        <v>218.88055180992518</v>
      </c>
      <c r="AF223" s="442">
        <f t="shared" ca="1" si="313"/>
        <v>218.77352049799492</v>
      </c>
      <c r="AG223" s="442">
        <f t="shared" ca="1" si="313"/>
        <v>225.98558040450945</v>
      </c>
    </row>
    <row r="224" spans="1:33" s="262" customFormat="1" x14ac:dyDescent="0.2">
      <c r="A224" s="477"/>
      <c r="B224" s="477" t="s">
        <v>556</v>
      </c>
      <c r="C224" s="560" t="s">
        <v>537</v>
      </c>
      <c r="D224" s="442"/>
      <c r="E224" s="442"/>
      <c r="F224" s="442"/>
      <c r="G224" s="451"/>
      <c r="H224" s="442">
        <f t="shared" ref="H224:AG224" si="314">1/(1+$H$217)^(H$7-$H$7+1)</f>
        <v>0.95238095238095233</v>
      </c>
      <c r="I224" s="442">
        <f t="shared" si="314"/>
        <v>0.90702947845804982</v>
      </c>
      <c r="J224" s="442">
        <f t="shared" si="314"/>
        <v>0.86383759853147601</v>
      </c>
      <c r="K224" s="442">
        <f t="shared" si="314"/>
        <v>0.82270247479188197</v>
      </c>
      <c r="L224" s="442">
        <f t="shared" si="314"/>
        <v>0.78352616646845896</v>
      </c>
      <c r="M224" s="442">
        <f t="shared" si="314"/>
        <v>0.74621539663662761</v>
      </c>
      <c r="N224" s="442">
        <f t="shared" si="314"/>
        <v>0.71068133013012147</v>
      </c>
      <c r="O224" s="442">
        <f t="shared" si="314"/>
        <v>0.67683936202868722</v>
      </c>
      <c r="P224" s="442">
        <f t="shared" si="314"/>
        <v>0.64460891621779726</v>
      </c>
      <c r="Q224" s="442">
        <f t="shared" si="314"/>
        <v>0.61391325354075932</v>
      </c>
      <c r="R224" s="442">
        <f t="shared" si="314"/>
        <v>0.5846792890864374</v>
      </c>
      <c r="S224" s="442">
        <f t="shared" si="314"/>
        <v>0.5568374181775595</v>
      </c>
      <c r="T224" s="442">
        <f t="shared" si="314"/>
        <v>0.53032135064529462</v>
      </c>
      <c r="U224" s="442">
        <f t="shared" si="314"/>
        <v>0.50506795299551888</v>
      </c>
      <c r="V224" s="442">
        <f t="shared" si="314"/>
        <v>0.48101709809097021</v>
      </c>
      <c r="W224" s="442">
        <f t="shared" si="314"/>
        <v>0.45811152199140021</v>
      </c>
      <c r="X224" s="442">
        <f t="shared" si="314"/>
        <v>0.43629668761085727</v>
      </c>
      <c r="Y224" s="442">
        <f t="shared" si="314"/>
        <v>0.41552065486748313</v>
      </c>
      <c r="Z224" s="442">
        <f t="shared" si="314"/>
        <v>0.39573395701665059</v>
      </c>
      <c r="AA224" s="442">
        <f t="shared" si="314"/>
        <v>0.37688948287300061</v>
      </c>
      <c r="AB224" s="442">
        <f t="shared" si="314"/>
        <v>0.35894236464095297</v>
      </c>
      <c r="AC224" s="442">
        <f t="shared" si="314"/>
        <v>0.3418498710866219</v>
      </c>
      <c r="AD224" s="442">
        <f t="shared" si="314"/>
        <v>0.32557130579678267</v>
      </c>
      <c r="AE224" s="442">
        <f t="shared" si="314"/>
        <v>0.31006791028265024</v>
      </c>
      <c r="AF224" s="442">
        <f t="shared" si="314"/>
        <v>0.29530277169776209</v>
      </c>
      <c r="AG224" s="442">
        <f t="shared" si="314"/>
        <v>0.28124073495024959</v>
      </c>
    </row>
    <row r="225" spans="1:33" s="262" customFormat="1" x14ac:dyDescent="0.2">
      <c r="A225" s="477"/>
      <c r="B225" s="477" t="s">
        <v>567</v>
      </c>
      <c r="C225" s="560" t="s">
        <v>103</v>
      </c>
      <c r="D225" s="442"/>
      <c r="E225" s="442"/>
      <c r="F225" s="442"/>
      <c r="G225" s="451"/>
      <c r="H225" s="442">
        <f t="shared" ref="H225:AG225" si="315">IF(AND(H$7&gt;=$H$7+$H$216,H$7&lt;=$H$7+$H$216+$H$215-1),H223*H224,0)</f>
        <v>0</v>
      </c>
      <c r="I225" s="442">
        <f t="shared" si="315"/>
        <v>0</v>
      </c>
      <c r="J225" s="442">
        <f t="shared" ca="1" si="315"/>
        <v>366.47027634936927</v>
      </c>
      <c r="K225" s="442">
        <f t="shared" ca="1" si="315"/>
        <v>348.78511639933777</v>
      </c>
      <c r="L225" s="442">
        <f t="shared" ca="1" si="315"/>
        <v>332.06304760594747</v>
      </c>
      <c r="M225" s="442">
        <f t="shared" ca="1" si="315"/>
        <v>315.94710073123406</v>
      </c>
      <c r="N225" s="442">
        <f t="shared" ca="1" si="315"/>
        <v>298.12492785815044</v>
      </c>
      <c r="O225" s="442">
        <f t="shared" ca="1" si="315"/>
        <v>281.66378424646564</v>
      </c>
      <c r="P225" s="442">
        <f t="shared" ca="1" si="315"/>
        <v>265.87355848474238</v>
      </c>
      <c r="Q225" s="442">
        <f t="shared" ca="1" si="315"/>
        <v>250.72491160037703</v>
      </c>
      <c r="R225" s="442">
        <f t="shared" ca="1" si="315"/>
        <v>236.21039665285147</v>
      </c>
      <c r="S225" s="442">
        <f t="shared" ca="1" si="315"/>
        <v>123.96088775657589</v>
      </c>
      <c r="T225" s="442">
        <f t="shared" ca="1" si="315"/>
        <v>118.70062967395948</v>
      </c>
      <c r="U225" s="442">
        <f t="shared" ca="1" si="315"/>
        <v>111.61332752146815</v>
      </c>
      <c r="V225" s="442">
        <f t="shared" ca="1" si="315"/>
        <v>106.6349974183198</v>
      </c>
      <c r="W225" s="442">
        <f t="shared" ca="1" si="315"/>
        <v>101.84831234011665</v>
      </c>
      <c r="X225" s="442">
        <f t="shared" ca="1" si="315"/>
        <v>97.239953192615786</v>
      </c>
      <c r="Y225" s="442">
        <f t="shared" si="315"/>
        <v>0</v>
      </c>
      <c r="Z225" s="442">
        <f t="shared" si="315"/>
        <v>0</v>
      </c>
      <c r="AA225" s="442">
        <f t="shared" si="315"/>
        <v>0</v>
      </c>
      <c r="AB225" s="442">
        <f t="shared" si="315"/>
        <v>0</v>
      </c>
      <c r="AC225" s="442">
        <f t="shared" si="315"/>
        <v>0</v>
      </c>
      <c r="AD225" s="442">
        <f t="shared" si="315"/>
        <v>0</v>
      </c>
      <c r="AE225" s="442">
        <f t="shared" si="315"/>
        <v>0</v>
      </c>
      <c r="AF225" s="442">
        <f t="shared" si="315"/>
        <v>0</v>
      </c>
      <c r="AG225" s="442">
        <f t="shared" si="315"/>
        <v>0</v>
      </c>
    </row>
    <row r="226" spans="1:33" s="262" customFormat="1" x14ac:dyDescent="0.2">
      <c r="A226" s="477"/>
      <c r="B226" s="477"/>
      <c r="C226" s="560"/>
      <c r="D226" s="501"/>
      <c r="E226" s="501"/>
      <c r="F226" s="501"/>
      <c r="G226" s="502"/>
      <c r="H226" s="501"/>
      <c r="I226" s="501"/>
      <c r="J226" s="501"/>
      <c r="K226" s="501"/>
      <c r="L226" s="501"/>
      <c r="M226" s="501"/>
      <c r="N226" s="501"/>
      <c r="O226" s="501"/>
      <c r="P226" s="501"/>
      <c r="Q226" s="501"/>
      <c r="R226" s="501"/>
      <c r="S226" s="501"/>
      <c r="T226" s="501"/>
      <c r="U226" s="501"/>
      <c r="V226" s="501"/>
      <c r="W226" s="501"/>
      <c r="X226" s="501"/>
      <c r="Y226" s="501"/>
      <c r="Z226" s="501"/>
      <c r="AA226" s="501"/>
      <c r="AB226" s="501"/>
      <c r="AC226" s="501"/>
      <c r="AD226" s="501"/>
      <c r="AE226" s="501"/>
      <c r="AF226" s="501"/>
      <c r="AG226" s="501"/>
    </row>
    <row r="227" spans="1:33" s="262" customFormat="1" x14ac:dyDescent="0.2">
      <c r="A227" s="442"/>
      <c r="B227" s="503" t="s">
        <v>568</v>
      </c>
      <c r="C227" s="559"/>
      <c r="D227" s="504"/>
      <c r="E227" s="504"/>
      <c r="F227" s="504"/>
      <c r="G227" s="505"/>
      <c r="H227" s="504"/>
      <c r="I227" s="504"/>
      <c r="J227" s="504"/>
      <c r="K227" s="504"/>
      <c r="L227" s="504"/>
      <c r="M227" s="504"/>
      <c r="N227" s="504"/>
      <c r="O227" s="504"/>
      <c r="P227" s="504"/>
      <c r="Q227" s="504"/>
      <c r="R227" s="504"/>
      <c r="S227" s="504"/>
      <c r="T227" s="504"/>
      <c r="U227" s="504"/>
      <c r="V227" s="504"/>
      <c r="W227" s="504"/>
      <c r="X227" s="504"/>
      <c r="Y227" s="504"/>
      <c r="Z227" s="504"/>
      <c r="AA227" s="504"/>
      <c r="AB227" s="504"/>
      <c r="AC227" s="504"/>
      <c r="AD227" s="504"/>
      <c r="AE227" s="504"/>
      <c r="AF227" s="504"/>
      <c r="AG227" s="504"/>
    </row>
    <row r="228" spans="1:33" s="262" customFormat="1" x14ac:dyDescent="0.2">
      <c r="B228" s="477" t="s">
        <v>570</v>
      </c>
      <c r="C228" s="560" t="s">
        <v>561</v>
      </c>
      <c r="D228" s="902" t="s">
        <v>569</v>
      </c>
      <c r="E228" s="511"/>
      <c r="F228" s="511"/>
      <c r="G228" s="512"/>
      <c r="H228" s="513" t="str">
        <f>($H$7+$H$216) &amp; " — " &amp; ($H$7+$H$216+$H$215-1)</f>
        <v>2027 — 2041</v>
      </c>
      <c r="I228" s="501"/>
      <c r="J228" s="501"/>
      <c r="K228" s="501"/>
      <c r="L228" s="501"/>
      <c r="M228" s="501"/>
      <c r="N228" s="501"/>
      <c r="O228" s="501"/>
      <c r="P228" s="501"/>
      <c r="Q228" s="501"/>
      <c r="R228" s="501"/>
      <c r="S228" s="501"/>
      <c r="T228" s="501"/>
      <c r="U228" s="501"/>
      <c r="V228" s="501"/>
      <c r="W228" s="501"/>
      <c r="X228" s="501"/>
      <c r="Y228" s="501"/>
      <c r="Z228" s="501"/>
      <c r="AA228" s="501"/>
      <c r="AB228" s="501"/>
      <c r="AC228" s="501"/>
      <c r="AD228" s="501"/>
      <c r="AE228" s="501"/>
      <c r="AF228" s="501"/>
      <c r="AG228" s="501"/>
    </row>
    <row r="229" spans="1:33" s="262" customFormat="1" x14ac:dyDescent="0.2">
      <c r="B229" s="477" t="s">
        <v>572</v>
      </c>
      <c r="C229" s="560" t="s">
        <v>561</v>
      </c>
      <c r="D229" s="902" t="s">
        <v>571</v>
      </c>
      <c r="E229" s="511"/>
      <c r="F229" s="511"/>
      <c r="G229" s="512"/>
      <c r="H229" s="513" t="str">
        <f>$H$7 &amp; " — " &amp; ($H$7+$H$218-1)</f>
        <v>2025 — 2030</v>
      </c>
      <c r="I229" s="501"/>
      <c r="J229" s="501"/>
      <c r="K229" s="501"/>
      <c r="L229" s="501"/>
      <c r="M229" s="501"/>
      <c r="N229" s="501"/>
      <c r="O229" s="501"/>
      <c r="P229" s="501"/>
      <c r="Q229" s="501"/>
      <c r="R229" s="501"/>
      <c r="S229" s="501"/>
      <c r="T229" s="501"/>
      <c r="U229" s="501"/>
      <c r="V229" s="501"/>
      <c r="W229" s="501"/>
      <c r="X229" s="501"/>
      <c r="Y229" s="501"/>
      <c r="Z229" s="501"/>
      <c r="AA229" s="501"/>
      <c r="AB229" s="501"/>
      <c r="AC229" s="501"/>
      <c r="AD229" s="501"/>
      <c r="AE229" s="501"/>
      <c r="AF229" s="501"/>
      <c r="AG229" s="501"/>
    </row>
    <row r="230" spans="1:33" s="262" customFormat="1" x14ac:dyDescent="0.2">
      <c r="A230" s="462"/>
      <c r="B230" s="467" t="s">
        <v>557</v>
      </c>
      <c r="C230" s="539" t="s">
        <v>103</v>
      </c>
      <c r="D230" s="511"/>
      <c r="E230" s="511"/>
      <c r="F230" s="511"/>
      <c r="G230" s="512"/>
      <c r="H230" s="514">
        <f ca="1">SUM(H225:AG225)</f>
        <v>3355.8612278315322</v>
      </c>
      <c r="I230" s="442"/>
      <c r="J230" s="442"/>
      <c r="K230" s="442"/>
      <c r="L230" s="442"/>
      <c r="M230" s="442"/>
      <c r="N230" s="442"/>
      <c r="O230" s="442"/>
      <c r="P230" s="442"/>
      <c r="Q230" s="442"/>
      <c r="R230" s="442"/>
      <c r="S230" s="442"/>
      <c r="T230" s="442"/>
      <c r="U230" s="442"/>
      <c r="V230" s="442"/>
      <c r="W230" s="442"/>
      <c r="X230" s="442"/>
      <c r="Y230" s="442"/>
      <c r="Z230" s="442"/>
      <c r="AA230" s="442"/>
      <c r="AB230" s="442"/>
      <c r="AC230" s="442"/>
      <c r="AD230" s="442"/>
      <c r="AE230" s="442"/>
      <c r="AF230" s="442"/>
      <c r="AG230" s="442"/>
    </row>
    <row r="231" spans="1:33" s="262" customFormat="1" x14ac:dyDescent="0.2">
      <c r="A231" s="462"/>
      <c r="B231" s="462" t="s">
        <v>573</v>
      </c>
      <c r="C231" s="539" t="s">
        <v>103</v>
      </c>
      <c r="D231" s="511"/>
      <c r="E231" s="511"/>
      <c r="F231" s="511"/>
      <c r="G231" s="512"/>
      <c r="H231" s="515" cm="1">
        <f t="array" aca="1" ref="H231" ca="1">SUMPRODUCT(H106:M106,1-H151:M151)</f>
        <v>169.12183131554355</v>
      </c>
      <c r="I231" s="442" cm="1">
        <f t="array" aca="1" ref="I231" ca="1">SUMPRODUCT(I106:N106,1-I151:N151)</f>
        <v>373.69724470469885</v>
      </c>
      <c r="J231" s="442" cm="1">
        <f t="array" aca="1" ref="J231" ca="1">SUMPRODUCT(J106:O106,1-J151:O151)</f>
        <v>576.15646860202617</v>
      </c>
      <c r="K231" s="442" cm="1">
        <f t="array" aca="1" ref="K231" ca="1">SUMPRODUCT(K106:P106,1-K151:P151)</f>
        <v>776.21566369710195</v>
      </c>
      <c r="L231" s="442" cm="1">
        <f t="array" aca="1" ref="L231" ca="1">SUMPRODUCT(L106:Q106,1-L151:Q151)</f>
        <v>976.40283922320714</v>
      </c>
      <c r="M231" s="442" cm="1">
        <f t="array" aca="1" ref="M231" ca="1">SUMPRODUCT(M106:R106,1-M151:R151)</f>
        <v>1176.154008517171</v>
      </c>
      <c r="N231" s="442" cm="1">
        <f t="array" aca="1" ref="N231" ca="1">SUMPRODUCT(N106:S106,1-N151:S151)</f>
        <v>1375.7981653809532</v>
      </c>
      <c r="O231" s="442" cm="1">
        <f t="array" aca="1" ref="O231" ca="1">SUMPRODUCT(O106:T106,1-O151:T151)</f>
        <v>1381.5813625855442</v>
      </c>
      <c r="P231" s="442" cm="1">
        <f t="array" aca="1" ref="P231" ca="1">SUMPRODUCT(P106:U106,1-P151:U151)</f>
        <v>1387.3906884970022</v>
      </c>
      <c r="Q231" s="442" cm="1">
        <f t="array" aca="1" ref="Q231" ca="1">SUMPRODUCT(Q106:V106,1-Q151:V151)</f>
        <v>1393.2262819328721</v>
      </c>
      <c r="R231" s="442" cm="1">
        <f t="array" aca="1" ref="R231" ca="1">SUMPRODUCT(R106:W106,1-R151:W151)</f>
        <v>1399.0882827360986</v>
      </c>
      <c r="S231" s="442" cm="1">
        <f t="array" aca="1" ref="S231" ca="1">SUMPRODUCT(S106:X106,1-S151:X151)</f>
        <v>1404.9768317859953</v>
      </c>
      <c r="T231" s="442" cm="1">
        <f t="array" aca="1" ref="T231" ca="1">SUMPRODUCT(T106:Y106,1-T151:Y151)</f>
        <v>1410.8920710093587</v>
      </c>
      <c r="U231" s="442" cm="1">
        <f t="array" aca="1" ref="U231" ca="1">SUMPRODUCT(U106:Z106,1-U151:Z151)</f>
        <v>1416.8341433917308</v>
      </c>
      <c r="V231" s="442" cm="1">
        <f t="array" aca="1" ref="V231" ca="1">SUMPRODUCT(V106:AA106,1-V151:AA151)</f>
        <v>1422.8031929888118</v>
      </c>
      <c r="W231" s="442" cm="1">
        <f t="array" aca="1" ref="W231" ca="1">SUMPRODUCT(W106:AB106,1-W151:AB151)</f>
        <v>1428.7993649380255</v>
      </c>
      <c r="X231" s="442" cm="1">
        <f t="array" aca="1" ref="X231" ca="1">SUMPRODUCT(X106:AC106,1-X151:AC151)</f>
        <v>1434.8228054702379</v>
      </c>
      <c r="Y231" s="442" cm="1">
        <f t="array" aca="1" ref="Y231" ca="1">SUMPRODUCT(Y106:AD106,1-Y151:AD151)</f>
        <v>1440.873661921637</v>
      </c>
      <c r="Z231" s="442" cm="1">
        <f t="array" aca="1" ref="Z231" ca="1">SUMPRODUCT(Z106:AE106,1-Z151:AE151)</f>
        <v>1446.9520827457673</v>
      </c>
      <c r="AA231" s="442" cm="1">
        <f t="array" aca="1" ref="AA231" ca="1">SUMPRODUCT(AA106:AF106,1-AA151:AF151)</f>
        <v>1453.0582175257277</v>
      </c>
      <c r="AB231" s="442" cm="1">
        <f t="array" aca="1" ref="AB231" ca="1">SUMPRODUCT(AB106:AG106,1-AB151:AG151)</f>
        <v>1459.1922169865343</v>
      </c>
      <c r="AC231" s="442" cm="1">
        <f t="array" aca="1" ref="AC231" ca="1">SUMPRODUCT(AC106:AH106,1-AC151:AH151)</f>
        <v>1218.5473649176442</v>
      </c>
      <c r="AD231" s="442" cm="1">
        <f t="array" aca="1" ref="AD231" ca="1">SUMPRODUCT(AD106:AI106,1-AD151:AI151)</f>
        <v>976.88717283525125</v>
      </c>
      <c r="AE231" s="442" cm="1">
        <f t="array" aca="1" ref="AE231" ca="1">SUMPRODUCT(AE106:AJ106,1-AE151:AJ151)</f>
        <v>734.20700948923945</v>
      </c>
      <c r="AF231" s="442" cm="1">
        <f t="array" aca="1" ref="AF231" ca="1">SUMPRODUCT(AF106:AK106,1-AF151:AK151)</f>
        <v>490.50221841578127</v>
      </c>
      <c r="AG231" s="442" cm="1">
        <f t="array" aca="1" ref="AG231" ca="1">SUMPRODUCT(AG106:AL106,1-AG151:AL151)</f>
        <v>245.76811774391604</v>
      </c>
    </row>
    <row r="232" spans="1:33" s="262" customFormat="1" x14ac:dyDescent="0.2">
      <c r="A232" s="462"/>
      <c r="B232" s="467" t="s">
        <v>577</v>
      </c>
      <c r="C232" s="539" t="s">
        <v>103</v>
      </c>
      <c r="D232" s="511"/>
      <c r="E232" s="511"/>
      <c r="F232" s="511"/>
      <c r="G232" s="512"/>
      <c r="H232" s="514">
        <f ca="1">MIN(H230,H231*(1-H219))</f>
        <v>101.47309878932613</v>
      </c>
      <c r="I232" s="442"/>
      <c r="J232" s="442"/>
      <c r="K232" s="442"/>
      <c r="L232" s="442"/>
      <c r="M232" s="442"/>
      <c r="N232" s="442"/>
      <c r="O232" s="442"/>
      <c r="P232" s="442"/>
      <c r="Q232" s="442"/>
      <c r="R232" s="442"/>
      <c r="S232" s="442"/>
      <c r="T232" s="442"/>
      <c r="U232" s="442"/>
      <c r="V232" s="442"/>
      <c r="W232" s="442"/>
      <c r="X232" s="442"/>
      <c r="Y232" s="442"/>
      <c r="Z232" s="442"/>
      <c r="AA232" s="442"/>
      <c r="AB232" s="442"/>
      <c r="AC232" s="442"/>
      <c r="AD232" s="442"/>
      <c r="AE232" s="442"/>
      <c r="AF232" s="442"/>
      <c r="AG232" s="442"/>
    </row>
    <row r="233" spans="1:33" s="262" customFormat="1" x14ac:dyDescent="0.2">
      <c r="A233" s="462"/>
      <c r="B233" s="467" t="s">
        <v>558</v>
      </c>
      <c r="C233" s="539" t="s">
        <v>103</v>
      </c>
      <c r="D233" s="511"/>
      <c r="E233" s="511"/>
      <c r="F233" s="511"/>
      <c r="G233" s="512"/>
      <c r="H233" s="514">
        <f ca="1">H231-H232</f>
        <v>67.648732526217415</v>
      </c>
      <c r="I233" s="442"/>
      <c r="J233" s="442"/>
      <c r="K233" s="442"/>
      <c r="L233" s="442"/>
      <c r="M233" s="442"/>
      <c r="N233" s="442"/>
      <c r="O233" s="442"/>
      <c r="P233" s="442"/>
      <c r="Q233" s="442"/>
      <c r="R233" s="442"/>
      <c r="S233" s="442"/>
      <c r="T233" s="442"/>
      <c r="U233" s="442"/>
      <c r="V233" s="442"/>
      <c r="W233" s="442"/>
      <c r="X233" s="442"/>
      <c r="Y233" s="442"/>
      <c r="Z233" s="442"/>
      <c r="AA233" s="442"/>
      <c r="AB233" s="442"/>
      <c r="AC233" s="442"/>
      <c r="AD233" s="442"/>
      <c r="AE233" s="442"/>
      <c r="AF233" s="442"/>
      <c r="AG233" s="442"/>
    </row>
    <row r="234" spans="1:33" s="262" customFormat="1" x14ac:dyDescent="0.2">
      <c r="A234" s="462"/>
      <c r="B234" s="462" t="s">
        <v>574</v>
      </c>
      <c r="C234" s="539" t="s">
        <v>8</v>
      </c>
      <c r="D234" s="511"/>
      <c r="E234" s="511"/>
      <c r="F234" s="511"/>
      <c r="G234" s="512"/>
      <c r="H234" s="516">
        <f ca="1">IFERROR(H232/H231,0)</f>
        <v>0.6</v>
      </c>
      <c r="I234" s="442"/>
      <c r="J234" s="442"/>
      <c r="K234" s="442"/>
      <c r="L234" s="442"/>
      <c r="M234" s="442"/>
      <c r="N234" s="442"/>
      <c r="O234" s="442"/>
      <c r="P234" s="442"/>
      <c r="Q234" s="442"/>
      <c r="R234" s="442"/>
      <c r="S234" s="442"/>
      <c r="T234" s="442"/>
      <c r="U234" s="442"/>
      <c r="V234" s="442"/>
      <c r="W234" s="442"/>
      <c r="X234" s="442"/>
      <c r="Y234" s="442"/>
      <c r="Z234" s="442"/>
      <c r="AA234" s="442"/>
      <c r="AB234" s="442"/>
      <c r="AC234" s="442"/>
      <c r="AD234" s="442"/>
      <c r="AE234" s="442"/>
      <c r="AF234" s="442"/>
      <c r="AG234" s="442"/>
    </row>
    <row r="235" spans="1:33" s="262" customFormat="1" x14ac:dyDescent="0.2">
      <c r="A235" s="462"/>
      <c r="B235" s="462" t="s">
        <v>575</v>
      </c>
      <c r="C235" s="539" t="s">
        <v>8</v>
      </c>
      <c r="D235" s="511"/>
      <c r="E235" s="511"/>
      <c r="F235" s="511"/>
      <c r="G235" s="512"/>
      <c r="H235" s="516">
        <f ca="1">IFERROR(H233/H231,0)</f>
        <v>0.39999999999999997</v>
      </c>
      <c r="I235" s="442"/>
      <c r="J235" s="442"/>
      <c r="K235" s="442"/>
      <c r="L235" s="442"/>
      <c r="M235" s="442"/>
      <c r="N235" s="442"/>
      <c r="O235" s="442"/>
      <c r="P235" s="442"/>
      <c r="Q235" s="442"/>
      <c r="R235" s="442"/>
      <c r="S235" s="442"/>
      <c r="T235" s="442"/>
      <c r="U235" s="442"/>
      <c r="V235" s="442"/>
      <c r="W235" s="442"/>
      <c r="X235" s="442"/>
      <c r="Y235" s="442"/>
      <c r="Z235" s="442"/>
      <c r="AA235" s="442"/>
      <c r="AB235" s="442"/>
      <c r="AC235" s="442"/>
      <c r="AD235" s="442"/>
      <c r="AE235" s="442"/>
      <c r="AF235" s="442"/>
      <c r="AG235" s="442"/>
    </row>
    <row r="236" spans="1:33" x14ac:dyDescent="0.2">
      <c r="D236" s="518"/>
      <c r="E236" s="518"/>
      <c r="F236" s="518"/>
      <c r="G236" s="518"/>
    </row>
    <row r="237" spans="1:33" x14ac:dyDescent="0.2">
      <c r="D237" s="518"/>
      <c r="E237" s="518"/>
      <c r="F237" s="518"/>
      <c r="G237" s="518"/>
    </row>
    <row r="238" spans="1:33" s="262" customFormat="1" x14ac:dyDescent="0.2">
      <c r="A238" s="524" t="s">
        <v>1090</v>
      </c>
      <c r="B238" s="498"/>
      <c r="C238" s="558"/>
      <c r="D238" s="499"/>
      <c r="E238" s="499"/>
      <c r="F238" s="499"/>
      <c r="G238" s="500"/>
      <c r="H238" s="499"/>
      <c r="I238" s="499"/>
      <c r="J238" s="499"/>
      <c r="K238" s="499"/>
      <c r="L238" s="499"/>
      <c r="M238" s="499"/>
      <c r="N238" s="499"/>
      <c r="O238" s="499"/>
      <c r="P238" s="499"/>
      <c r="Q238" s="499"/>
      <c r="R238" s="499"/>
      <c r="S238" s="499"/>
      <c r="T238" s="499"/>
      <c r="U238" s="499"/>
      <c r="V238" s="499"/>
      <c r="W238" s="499"/>
      <c r="X238" s="499"/>
      <c r="Y238" s="499"/>
      <c r="Z238" s="499"/>
      <c r="AA238" s="499"/>
      <c r="AB238" s="499"/>
      <c r="AC238" s="499"/>
      <c r="AD238" s="499"/>
      <c r="AE238" s="499"/>
      <c r="AF238" s="499"/>
      <c r="AG238" s="499"/>
    </row>
    <row r="239" spans="1:33" x14ac:dyDescent="0.2">
      <c r="A239" s="464" t="s">
        <v>1091</v>
      </c>
    </row>
    <row r="241" spans="2:33" x14ac:dyDescent="0.2">
      <c r="B241" s="647" t="s">
        <v>1092</v>
      </c>
    </row>
    <row r="242" spans="2:33" x14ac:dyDescent="0.2">
      <c r="B242" s="464" t="s">
        <v>1372</v>
      </c>
      <c r="H242" s="890">
        <f>'8_ZESCO_Legacy'!I311</f>
        <v>1477.991960252936</v>
      </c>
      <c r="I242" s="890">
        <f ca="1">'8_ZESCO_Legacy'!J311</f>
        <v>1568.5193645079264</v>
      </c>
      <c r="J242" s="890">
        <f ca="1">'8_ZESCO_Legacy'!K311</f>
        <v>1700.0963969903771</v>
      </c>
      <c r="K242" s="890">
        <f ca="1">'8_ZESCO_Legacy'!L311</f>
        <v>1841.1189874629167</v>
      </c>
      <c r="L242" s="890">
        <f ca="1">'8_ZESCO_Legacy'!M311</f>
        <v>1995.9871916500986</v>
      </c>
      <c r="M242" s="890">
        <f ca="1">'8_ZESCO_Legacy'!N311</f>
        <v>2166.2150422847126</v>
      </c>
      <c r="N242" s="890">
        <f ca="1">'8_ZESCO_Legacy'!O311</f>
        <v>2335.1695234352155</v>
      </c>
      <c r="O242" s="890">
        <f ca="1">'8_ZESCO_Legacy'!P311</f>
        <v>2513.0387449172267</v>
      </c>
      <c r="P242" s="890">
        <f ca="1">'8_ZESCO_Legacy'!Q311</f>
        <v>2699.7105193193242</v>
      </c>
      <c r="Q242" s="890">
        <f ca="1">'8_ZESCO_Legacy'!R311</f>
        <v>2894.9972282197923</v>
      </c>
      <c r="R242" s="890">
        <f ca="1">'8_ZESCO_Legacy'!S311</f>
        <v>3098.6312648726926</v>
      </c>
      <c r="S242" s="890">
        <f ca="1">'8_ZESCO_Legacy'!T311</f>
        <v>3317.3974566646966</v>
      </c>
      <c r="T242" s="890">
        <f ca="1">'8_ZESCO_Legacy'!U311</f>
        <v>3552.4401641532204</v>
      </c>
      <c r="U242" s="890">
        <f ca="1">'8_ZESCO_Legacy'!V311</f>
        <v>3721.074891816244</v>
      </c>
      <c r="V242" s="890">
        <f ca="1">'8_ZESCO_Legacy'!W311</f>
        <v>3898.4280348994466</v>
      </c>
      <c r="W242" s="890">
        <f ca="1">'8_ZESCO_Legacy'!X311</f>
        <v>4084.9503354800509</v>
      </c>
      <c r="X242" s="890">
        <f ca="1">'8_ZESCO_Legacy'!Y311</f>
        <v>4281.1158390006722</v>
      </c>
      <c r="Y242" s="890">
        <f ca="1">'8_ZESCO_Legacy'!Z311</f>
        <v>4487.4230990533088</v>
      </c>
      <c r="Z242" s="890">
        <f ca="1">'8_ZESCO_Legacy'!AA311</f>
        <v>4810.7004377679132</v>
      </c>
      <c r="AA242" s="890">
        <f ca="1">'8_ZESCO_Legacy'!AB311</f>
        <v>5044.0866930003431</v>
      </c>
      <c r="AB242" s="890">
        <f ca="1">'8_ZESCO_Legacy'!AC311</f>
        <v>5289.539017628289</v>
      </c>
      <c r="AC242" s="890">
        <f ca="1">'8_ZESCO_Legacy'!AD311</f>
        <v>5547.6812274395006</v>
      </c>
      <c r="AD242" s="890">
        <f ca="1">'8_ZESCO_Legacy'!AE311</f>
        <v>5950.9168982493202</v>
      </c>
      <c r="AE242" s="890">
        <f ca="1">'8_ZESCO_Legacy'!AF311</f>
        <v>6242.9458053406361</v>
      </c>
      <c r="AF242" s="890">
        <f ca="1">'8_ZESCO_Legacy'!AG311</f>
        <v>6550.0726069285711</v>
      </c>
      <c r="AG242" s="890">
        <f ca="1">'8_ZESCO_Legacy'!AH311</f>
        <v>7028.9129363857301</v>
      </c>
    </row>
    <row r="243" spans="2:33" x14ac:dyDescent="0.2">
      <c r="B243" s="464" t="s">
        <v>1373</v>
      </c>
      <c r="H243" s="890">
        <f ca="1">'7_ZESCO_Op'!D113</f>
        <v>9.2169722930639797E-2</v>
      </c>
      <c r="I243" s="890">
        <f ca="1">'7_ZESCO_Op'!E113</f>
        <v>0.95797049103829113</v>
      </c>
      <c r="J243" s="890">
        <f ca="1">'7_ZESCO_Op'!F113</f>
        <v>2.4238164451047401</v>
      </c>
      <c r="K243" s="890">
        <f ca="1">'7_ZESCO_Op'!G113</f>
        <v>3.9904093551197728</v>
      </c>
      <c r="L243" s="890">
        <f ca="1">'7_ZESCO_Op'!H113</f>
        <v>5.6913030436871255</v>
      </c>
      <c r="M243" s="890">
        <f ca="1">'7_ZESCO_Op'!I113</f>
        <v>7.5381815231834208</v>
      </c>
      <c r="N243" s="890">
        <f ca="1">'7_ZESCO_Op'!J113</f>
        <v>8.5626364680657261</v>
      </c>
      <c r="O243" s="890">
        <f ca="1">'7_ZESCO_Op'!K113</f>
        <v>9.377133975913603</v>
      </c>
      <c r="P243" s="890">
        <f ca="1">'7_ZESCO_Op'!L113</f>
        <v>10.209480572887216</v>
      </c>
      <c r="Q243" s="890">
        <f ca="1">'7_ZESCO_Op'!M113</f>
        <v>11.094101140113322</v>
      </c>
      <c r="R243" s="890">
        <f ca="1">'7_ZESCO_Op'!N113</f>
        <v>12.09676953705049</v>
      </c>
      <c r="S243" s="890">
        <f ca="1">'7_ZESCO_Op'!O113</f>
        <v>13.591249573429995</v>
      </c>
      <c r="T243" s="890">
        <f ca="1">'7_ZESCO_Op'!P113</f>
        <v>15.410455725509667</v>
      </c>
      <c r="U243" s="890">
        <f ca="1">'7_ZESCO_Op'!Q113</f>
        <v>16.759340536404611</v>
      </c>
      <c r="V243" s="890">
        <f ca="1">'7_ZESCO_Op'!R113</f>
        <v>18.13548452621896</v>
      </c>
      <c r="W243" s="890">
        <f ca="1">'7_ZESCO_Op'!S113</f>
        <v>19.481314819501357</v>
      </c>
      <c r="X243" s="890">
        <f ca="1">'7_ZESCO_Op'!T113</f>
        <v>20.118760087551784</v>
      </c>
      <c r="Y243" s="890">
        <f ca="1">'7_ZESCO_Op'!U113</f>
        <v>20.772671545538124</v>
      </c>
      <c r="Z243" s="890">
        <f ca="1">'7_ZESCO_Op'!V113</f>
        <v>22.044652059981768</v>
      </c>
      <c r="AA243" s="890">
        <f ca="1">'7_ZESCO_Op'!W113</f>
        <v>22.751949618506654</v>
      </c>
      <c r="AB243" s="890">
        <f ca="1">'7_ZESCO_Op'!X113</f>
        <v>23.477389195961916</v>
      </c>
      <c r="AC243" s="890">
        <f ca="1">'7_ZESCO_Op'!Y113</f>
        <v>24.22139357374256</v>
      </c>
      <c r="AD243" s="890">
        <f ca="1">'7_ZESCO_Op'!Z113</f>
        <v>25.684891940920949</v>
      </c>
      <c r="AE243" s="890">
        <f ca="1">'7_ZESCO_Op'!AA113</f>
        <v>26.489269451563626</v>
      </c>
      <c r="AF243" s="890">
        <f ca="1">'7_ZESCO_Op'!AB113</f>
        <v>27.314094707496519</v>
      </c>
      <c r="AG243" s="890">
        <f ca="1">'7_ZESCO_Op'!AC113</f>
        <v>28.949370348791359</v>
      </c>
    </row>
    <row r="244" spans="2:33" x14ac:dyDescent="0.2">
      <c r="B244" s="649" t="s">
        <v>1093</v>
      </c>
      <c r="C244" s="650"/>
      <c r="D244" s="649"/>
      <c r="E244" s="649"/>
      <c r="F244" s="649"/>
      <c r="G244" s="649"/>
      <c r="H244" s="649">
        <f ca="1">H242+H243</f>
        <v>1478.0841299758667</v>
      </c>
      <c r="I244" s="649">
        <f t="shared" ref="I244:AG244" ca="1" si="316">I242+I243</f>
        <v>1569.4773349989648</v>
      </c>
      <c r="J244" s="649">
        <f t="shared" ca="1" si="316"/>
        <v>1702.5202134354818</v>
      </c>
      <c r="K244" s="649">
        <f t="shared" ca="1" si="316"/>
        <v>1845.1093968180364</v>
      </c>
      <c r="L244" s="649">
        <f t="shared" ca="1" si="316"/>
        <v>2001.6784946937858</v>
      </c>
      <c r="M244" s="649">
        <f t="shared" ca="1" si="316"/>
        <v>2173.7532238078961</v>
      </c>
      <c r="N244" s="649">
        <f t="shared" ca="1" si="316"/>
        <v>2343.7321599032812</v>
      </c>
      <c r="O244" s="649">
        <f t="shared" ca="1" si="316"/>
        <v>2522.4158788931404</v>
      </c>
      <c r="P244" s="649">
        <f t="shared" ca="1" si="316"/>
        <v>2709.9199998922113</v>
      </c>
      <c r="Q244" s="649">
        <f t="shared" ca="1" si="316"/>
        <v>2906.0913293599056</v>
      </c>
      <c r="R244" s="649">
        <f t="shared" ca="1" si="316"/>
        <v>3110.728034409743</v>
      </c>
      <c r="S244" s="649">
        <f t="shared" ca="1" si="316"/>
        <v>3330.9887062381267</v>
      </c>
      <c r="T244" s="649">
        <f t="shared" ca="1" si="316"/>
        <v>3567.85061987873</v>
      </c>
      <c r="U244" s="649">
        <f t="shared" ca="1" si="316"/>
        <v>3737.8342323526485</v>
      </c>
      <c r="V244" s="649">
        <f t="shared" ca="1" si="316"/>
        <v>3916.5635194256656</v>
      </c>
      <c r="W244" s="649">
        <f t="shared" ca="1" si="316"/>
        <v>4104.4316502995525</v>
      </c>
      <c r="X244" s="649">
        <f t="shared" ca="1" si="316"/>
        <v>4301.2345990882241</v>
      </c>
      <c r="Y244" s="649">
        <f t="shared" ca="1" si="316"/>
        <v>4508.195770598847</v>
      </c>
      <c r="Z244" s="649">
        <f t="shared" ca="1" si="316"/>
        <v>4832.7450898278948</v>
      </c>
      <c r="AA244" s="649">
        <f t="shared" ca="1" si="316"/>
        <v>5066.8386426188499</v>
      </c>
      <c r="AB244" s="649">
        <f t="shared" ca="1" si="316"/>
        <v>5313.0164068242511</v>
      </c>
      <c r="AC244" s="649">
        <f t="shared" ca="1" si="316"/>
        <v>5571.9026210132433</v>
      </c>
      <c r="AD244" s="649">
        <f t="shared" ca="1" si="316"/>
        <v>5976.6017901902414</v>
      </c>
      <c r="AE244" s="649">
        <f t="shared" ca="1" si="316"/>
        <v>6269.4350747921999</v>
      </c>
      <c r="AF244" s="649">
        <f t="shared" ca="1" si="316"/>
        <v>6577.3867016360673</v>
      </c>
      <c r="AG244" s="649">
        <f t="shared" ca="1" si="316"/>
        <v>7057.8623067345216</v>
      </c>
    </row>
    <row r="245" spans="2:33" x14ac:dyDescent="0.2">
      <c r="B245" s="651" t="s">
        <v>1094</v>
      </c>
      <c r="C245" s="652"/>
      <c r="D245" s="651"/>
      <c r="E245" s="651"/>
      <c r="F245" s="651"/>
      <c r="G245" s="651"/>
      <c r="H245" s="891">
        <f ca="1">IFERROR(H243/H244,0)</f>
        <v>6.2357562104495829E-5</v>
      </c>
      <c r="I245" s="891">
        <f t="shared" ref="I245:AG245" ca="1" si="317">IFERROR(I243/I244,0)</f>
        <v>6.1037548595050143E-4</v>
      </c>
      <c r="J245" s="891">
        <f t="shared" ca="1" si="317"/>
        <v>1.4236638284686025E-3</v>
      </c>
      <c r="K245" s="891">
        <f t="shared" ca="1" si="317"/>
        <v>2.1626952645742254E-3</v>
      </c>
      <c r="L245" s="891">
        <f t="shared" ca="1" si="317"/>
        <v>2.843265318968106E-3</v>
      </c>
      <c r="M245" s="891">
        <f t="shared" ca="1" si="317"/>
        <v>3.467818444440684E-3</v>
      </c>
      <c r="N245" s="891">
        <f t="shared" ca="1" si="317"/>
        <v>3.653419368712797E-3</v>
      </c>
      <c r="O245" s="891">
        <f t="shared" ca="1" si="317"/>
        <v>3.7175209902454219E-3</v>
      </c>
      <c r="P245" s="891">
        <f t="shared" ca="1" si="317"/>
        <v>3.7674472210594053E-3</v>
      </c>
      <c r="Q245" s="891">
        <f t="shared" ca="1" si="317"/>
        <v>3.8175335468747652E-3</v>
      </c>
      <c r="R245" s="891">
        <f t="shared" ca="1" si="317"/>
        <v>3.8887261770365078E-3</v>
      </c>
      <c r="S245" s="891">
        <f t="shared" ca="1" si="317"/>
        <v>4.0802448678306565E-3</v>
      </c>
      <c r="T245" s="891">
        <f t="shared" ca="1" si="317"/>
        <v>4.3192547467229619E-3</v>
      </c>
      <c r="U245" s="891">
        <f t="shared" ca="1" si="317"/>
        <v>4.4837035284617296E-3</v>
      </c>
      <c r="V245" s="891">
        <f t="shared" ca="1" si="317"/>
        <v>4.6304584200586108E-3</v>
      </c>
      <c r="W245" s="891">
        <f t="shared" ca="1" si="317"/>
        <v>4.7464098514296265E-3</v>
      </c>
      <c r="X245" s="891">
        <f t="shared" ca="1" si="317"/>
        <v>4.6774384479787642E-3</v>
      </c>
      <c r="Y245" s="891">
        <f t="shared" ca="1" si="317"/>
        <v>4.6077572054460227E-3</v>
      </c>
      <c r="Z245" s="891">
        <f t="shared" ca="1" si="317"/>
        <v>4.5615176571969429E-3</v>
      </c>
      <c r="AA245" s="891">
        <f t="shared" ca="1" si="317"/>
        <v>4.4903639573466003E-3</v>
      </c>
      <c r="AB245" s="891">
        <f t="shared" ca="1" si="317"/>
        <v>4.4188437223356995E-3</v>
      </c>
      <c r="AC245" s="891">
        <f t="shared" ca="1" si="317"/>
        <v>4.3470597426445929E-3</v>
      </c>
      <c r="AD245" s="891">
        <f t="shared" ca="1" si="317"/>
        <v>4.2975745821110444E-3</v>
      </c>
      <c r="AE245" s="891">
        <f t="shared" ca="1" si="317"/>
        <v>4.2251445521894349E-3</v>
      </c>
      <c r="AF245" s="891">
        <f t="shared" ca="1" si="317"/>
        <v>4.152727511171325E-3</v>
      </c>
      <c r="AG245" s="891">
        <f t="shared" ca="1" si="317"/>
        <v>4.1017193437123643E-3</v>
      </c>
    </row>
    <row r="247" spans="2:33" x14ac:dyDescent="0.2">
      <c r="B247" s="647" t="s">
        <v>5</v>
      </c>
    </row>
    <row r="248" spans="2:33" x14ac:dyDescent="0.2">
      <c r="B248" s="464" t="s">
        <v>1325</v>
      </c>
      <c r="H248" s="890">
        <f ca="1">-(-'8_ZESCO_Legacy'!I334+'8_ZESCO_Legacy'!I343)-'8_ZESCO_Legacy'!I321*'8_ZESCO_Legacy'!I320/('8_ZESCO_Legacy'!I319+'8_ZESCO_Legacy'!I320)</f>
        <v>1382.1169693282086</v>
      </c>
      <c r="I248" s="890">
        <f ca="1">-(-'8_ZESCO_Legacy'!J334+'8_ZESCO_Legacy'!J343)-'8_ZESCO_Legacy'!J321*'8_ZESCO_Legacy'!J320/('8_ZESCO_Legacy'!J319+'8_ZESCO_Legacy'!J320)</f>
        <v>1335.5924280198983</v>
      </c>
      <c r="J248" s="890">
        <f ca="1">-(-'8_ZESCO_Legacy'!K334+'8_ZESCO_Legacy'!K343)-'8_ZESCO_Legacy'!K321*'8_ZESCO_Legacy'!K320/('8_ZESCO_Legacy'!K319+'8_ZESCO_Legacy'!K320)</f>
        <v>1431.4404982485403</v>
      </c>
      <c r="K248" s="890">
        <f ca="1">-(-'8_ZESCO_Legacy'!L334+'8_ZESCO_Legacy'!L343)-'8_ZESCO_Legacy'!L321*'8_ZESCO_Legacy'!L320/('8_ZESCO_Legacy'!L319+'8_ZESCO_Legacy'!L320)</f>
        <v>1534.5025948102868</v>
      </c>
      <c r="L248" s="890">
        <f ca="1">-(-'8_ZESCO_Legacy'!M334+'8_ZESCO_Legacy'!M343)-'8_ZESCO_Legacy'!M321*'8_ZESCO_Legacy'!M320/('8_ZESCO_Legacy'!M319+'8_ZESCO_Legacy'!M320)</f>
        <v>1646.3050990730931</v>
      </c>
      <c r="M248" s="890">
        <f ca="1">-(-'8_ZESCO_Legacy'!N334+'8_ZESCO_Legacy'!N343)-'8_ZESCO_Legacy'!N321*'8_ZESCO_Legacy'!N320/('8_ZESCO_Legacy'!N319+'8_ZESCO_Legacy'!N320)</f>
        <v>1767.6588355918855</v>
      </c>
      <c r="N248" s="890">
        <f ca="1">-(-'8_ZESCO_Legacy'!O334+'8_ZESCO_Legacy'!O343)-'8_ZESCO_Legacy'!O321*'8_ZESCO_Legacy'!O320/('8_ZESCO_Legacy'!O319+'8_ZESCO_Legacy'!O320)</f>
        <v>1894.7094484481554</v>
      </c>
      <c r="O248" s="890">
        <f ca="1">-(-'8_ZESCO_Legacy'!P334+'8_ZESCO_Legacy'!P343)-'8_ZESCO_Legacy'!P321*'8_ZESCO_Legacy'!P320/('8_ZESCO_Legacy'!P319+'8_ZESCO_Legacy'!P320)</f>
        <v>2028.0485935794152</v>
      </c>
      <c r="P248" s="890">
        <f ca="1">-(-'8_ZESCO_Legacy'!Q334+'8_ZESCO_Legacy'!Q343)-'8_ZESCO_Legacy'!Q321*'8_ZESCO_Legacy'!Q320/('8_ZESCO_Legacy'!Q319+'8_ZESCO_Legacy'!Q320)</f>
        <v>2167.5604900795029</v>
      </c>
      <c r="Q248" s="890">
        <f ca="1">-(-'8_ZESCO_Legacy'!R334+'8_ZESCO_Legacy'!R343)-'8_ZESCO_Legacy'!R321*'8_ZESCO_Legacy'!R320/('8_ZESCO_Legacy'!R319+'8_ZESCO_Legacy'!R320)</f>
        <v>2313.0740996339459</v>
      </c>
      <c r="R248" s="890">
        <f ca="1">-(-'8_ZESCO_Legacy'!S334+'8_ZESCO_Legacy'!S343)-'8_ZESCO_Legacy'!S321*'8_ZESCO_Legacy'!S320/('8_ZESCO_Legacy'!S319+'8_ZESCO_Legacy'!S320)</f>
        <v>2464.3602548065278</v>
      </c>
      <c r="S248" s="890">
        <f ca="1">-(-'8_ZESCO_Legacy'!T334+'8_ZESCO_Legacy'!T343)-'8_ZESCO_Legacy'!T321*'8_ZESCO_Legacy'!T320/('8_ZESCO_Legacy'!T319+'8_ZESCO_Legacy'!T320)</f>
        <v>2626.3852146848917</v>
      </c>
      <c r="T248" s="890">
        <f ca="1">-(-'8_ZESCO_Legacy'!U334+'8_ZESCO_Legacy'!U343)-'8_ZESCO_Legacy'!U321*'8_ZESCO_Legacy'!U320/('8_ZESCO_Legacy'!U319+'8_ZESCO_Legacy'!U320)</f>
        <v>2799.9333357221949</v>
      </c>
      <c r="U248" s="890">
        <f ca="1">-(-'8_ZESCO_Legacy'!V334+'8_ZESCO_Legacy'!V343)-'8_ZESCO_Legacy'!V321*'8_ZESCO_Legacy'!V320/('8_ZESCO_Legacy'!V319+'8_ZESCO_Legacy'!V320)</f>
        <v>2964.1145161975428</v>
      </c>
      <c r="V248" s="890">
        <f ca="1">-(-'8_ZESCO_Legacy'!W334+'8_ZESCO_Legacy'!W343)-'8_ZESCO_Legacy'!W321*'8_ZESCO_Legacy'!W320/('8_ZESCO_Legacy'!W319+'8_ZESCO_Legacy'!W320)</f>
        <v>3138.9459509669991</v>
      </c>
      <c r="W248" s="890">
        <f ca="1">-(-'8_ZESCO_Legacy'!X334+'8_ZESCO_Legacy'!X343)-'8_ZESCO_Legacy'!X321*'8_ZESCO_Legacy'!X320/('8_ZESCO_Legacy'!X319+'8_ZESCO_Legacy'!X320)</f>
        <v>3325.1461613370752</v>
      </c>
      <c r="X248" s="890">
        <f ca="1">-(-'8_ZESCO_Legacy'!Y334+'8_ZESCO_Legacy'!Y343)-'8_ZESCO_Legacy'!Y321*'8_ZESCO_Legacy'!Y320/('8_ZESCO_Legacy'!Y319+'8_ZESCO_Legacy'!Y320)</f>
        <v>3523.4832734145944</v>
      </c>
      <c r="Y248" s="890">
        <f ca="1">-(-'8_ZESCO_Legacy'!Z334+'8_ZESCO_Legacy'!Z343)-'8_ZESCO_Legacy'!Z321*'8_ZESCO_Legacy'!Z320/('8_ZESCO_Legacy'!Z319+'8_ZESCO_Legacy'!Z320)</f>
        <v>3734.7784944178106</v>
      </c>
      <c r="Z248" s="890">
        <f ca="1">-(-'8_ZESCO_Legacy'!AA334+'8_ZESCO_Legacy'!AA343)-'8_ZESCO_Legacy'!AA321*'8_ZESCO_Legacy'!AA320/('8_ZESCO_Legacy'!AA319+'8_ZESCO_Legacy'!AA320)</f>
        <v>3987.4401483887464</v>
      </c>
      <c r="AA248" s="890">
        <f ca="1">-(-'8_ZESCO_Legacy'!AB334+'8_ZESCO_Legacy'!AB343)-'8_ZESCO_Legacy'!AB321*'8_ZESCO_Legacy'!AB320/('8_ZESCO_Legacy'!AB319+'8_ZESCO_Legacy'!AB320)</f>
        <v>4228.6918966341073</v>
      </c>
      <c r="AB248" s="890">
        <f ca="1">-(-'8_ZESCO_Legacy'!AC334+'8_ZESCO_Legacy'!AC343)-'8_ZESCO_Legacy'!AC321*'8_ZESCO_Legacy'!AC320/('8_ZESCO_Legacy'!AC319+'8_ZESCO_Legacy'!AC320)</f>
        <v>4485.791986149723</v>
      </c>
      <c r="AC248" s="890">
        <f ca="1">-(-'8_ZESCO_Legacy'!AD334+'8_ZESCO_Legacy'!AD343)-'8_ZESCO_Legacy'!AD321*'8_ZESCO_Legacy'!AD320/('8_ZESCO_Legacy'!AD319+'8_ZESCO_Legacy'!AD320)</f>
        <v>4759.8175025955625</v>
      </c>
      <c r="AD248" s="890">
        <f ca="1">-(-'8_ZESCO_Legacy'!AE334+'8_ZESCO_Legacy'!AE343)-'8_ZESCO_Legacy'!AE321*'8_ZESCO_Legacy'!AE320/('8_ZESCO_Legacy'!AE319+'8_ZESCO_Legacy'!AE320)</f>
        <v>5086.0398477857661</v>
      </c>
      <c r="AE248" s="890">
        <f ca="1">-(-'8_ZESCO_Legacy'!AF334+'8_ZESCO_Legacy'!AF343)-'8_ZESCO_Legacy'!AF321*'8_ZESCO_Legacy'!AF320/('8_ZESCO_Legacy'!AF319+'8_ZESCO_Legacy'!AF320)</f>
        <v>5399.1361725416855</v>
      </c>
      <c r="AF248" s="890">
        <f ca="1">-(-'8_ZESCO_Legacy'!AG334+'8_ZESCO_Legacy'!AG343)-'8_ZESCO_Legacy'!AG321*'8_ZESCO_Legacy'!AG320/('8_ZESCO_Legacy'!AG319+'8_ZESCO_Legacy'!AG320)</f>
        <v>5732.945931118039</v>
      </c>
      <c r="AG248" s="890">
        <f ca="1">-(-'8_ZESCO_Legacy'!AH334+'8_ZESCO_Legacy'!AH343)-'8_ZESCO_Legacy'!AH321*'8_ZESCO_Legacy'!AH320/('8_ZESCO_Legacy'!AH319+'8_ZESCO_Legacy'!AH320)</f>
        <v>6129.2403302268685</v>
      </c>
    </row>
    <row r="249" spans="2:33" x14ac:dyDescent="0.2">
      <c r="B249" s="890" t="str">
        <f>"  REMP OPEX ("&amp;TEXT('5_Assumptions'!$D$91,"0%")&amp;" maintenance + REMP energy cost)"</f>
        <v xml:space="preserve">  REMP OPEX (5% maintenance + REMP energy cost)</v>
      </c>
      <c r="H249" s="890">
        <f ca="1">'7_ZESCO_Op'!D90+'8_ZESCO_Legacy'!I321*'8_ZESCO_Legacy'!I320/('8_ZESCO_Legacy'!I319+'8_ZESCO_Legacy'!I320)</f>
        <v>0.43499503059924249</v>
      </c>
      <c r="I249" s="890">
        <f ca="1">'7_ZESCO_Op'!E90+'8_ZESCO_Legacy'!J321*'8_ZESCO_Legacy'!J320/('8_ZESCO_Legacy'!J319+'8_ZESCO_Legacy'!J320)</f>
        <v>2.8594035959892317</v>
      </c>
      <c r="J249" s="890">
        <f ca="1">'7_ZESCO_Op'!F90+'8_ZESCO_Legacy'!K321*'8_ZESCO_Legacy'!K320/('8_ZESCO_Legacy'!K319+'8_ZESCO_Legacy'!K320)</f>
        <v>7.2580979031216142</v>
      </c>
      <c r="K249" s="890">
        <f ca="1">'7_ZESCO_Op'!G90+'8_ZESCO_Legacy'!L321*'8_ZESCO_Legacy'!L320/('8_ZESCO_Legacy'!L319+'8_ZESCO_Legacy'!L320)</f>
        <v>12.04266748227049</v>
      </c>
      <c r="L249" s="890">
        <f ca="1">'7_ZESCO_Op'!H90+'8_ZESCO_Legacy'!M321*'8_ZESCO_Legacy'!M320/('8_ZESCO_Legacy'!M319+'8_ZESCO_Legacy'!M320)</f>
        <v>17.507879384047651</v>
      </c>
      <c r="M249" s="890">
        <f ca="1">'7_ZESCO_Op'!I90+'8_ZESCO_Legacy'!N321*'8_ZESCO_Legacy'!N320/('8_ZESCO_Legacy'!N319+'8_ZESCO_Legacy'!N320)</f>
        <v>23.486292266753775</v>
      </c>
      <c r="N249" s="890">
        <f ca="1">'7_ZESCO_Op'!J90+'8_ZESCO_Legacy'!O321*'8_ZESCO_Legacy'!O320/('8_ZESCO_Legacy'!O319+'8_ZESCO_Legacy'!O320)</f>
        <v>24.296163121286966</v>
      </c>
      <c r="O249" s="890">
        <f ca="1">'7_ZESCO_Op'!K90+'8_ZESCO_Legacy'!P321*'8_ZESCO_Legacy'!P320/('8_ZESCO_Legacy'!P319+'8_ZESCO_Legacy'!P320)</f>
        <v>24.994908787643531</v>
      </c>
      <c r="P249" s="890">
        <f ca="1">'7_ZESCO_Op'!L90+'8_ZESCO_Legacy'!Q321*'8_ZESCO_Legacy'!Q320/('8_ZESCO_Legacy'!Q319+'8_ZESCO_Legacy'!Q320)</f>
        <v>25.698731437209645</v>
      </c>
      <c r="Q249" s="890">
        <f ca="1">'7_ZESCO_Op'!M90+'8_ZESCO_Legacy'!R321*'8_ZESCO_Legacy'!R320/('8_ZESCO_Legacy'!R319+'8_ZESCO_Legacy'!R320)</f>
        <v>26.425679576551605</v>
      </c>
      <c r="R249" s="890">
        <f ca="1">'7_ZESCO_Op'!N90+'8_ZESCO_Legacy'!S321*'8_ZESCO_Legacy'!S320/('8_ZESCO_Legacy'!S319+'8_ZESCO_Legacy'!S320)</f>
        <v>27.208865900978019</v>
      </c>
      <c r="S249" s="890">
        <f ca="1">'7_ZESCO_Op'!O90+'8_ZESCO_Legacy'!T321*'8_ZESCO_Legacy'!T320/('8_ZESCO_Legacy'!T319+'8_ZESCO_Legacy'!T320)</f>
        <v>28.235392795067487</v>
      </c>
      <c r="T249" s="890">
        <f ca="1">'7_ZESCO_Op'!P90+'8_ZESCO_Legacy'!U321*'8_ZESCO_Legacy'!U320/('8_ZESCO_Legacy'!U319+'8_ZESCO_Legacy'!U320)</f>
        <v>29.417159110812619</v>
      </c>
      <c r="U249" s="890">
        <f ca="1">'7_ZESCO_Op'!Q90+'8_ZESCO_Legacy'!V321*'8_ZESCO_Legacy'!V320/('8_ZESCO_Legacy'!V319+'8_ZESCO_Legacy'!V320)</f>
        <v>30.587485093478247</v>
      </c>
      <c r="V249" s="890">
        <f ca="1">'7_ZESCO_Op'!R90+'8_ZESCO_Legacy'!W321*'8_ZESCO_Legacy'!W320/('8_ZESCO_Legacy'!W319+'8_ZESCO_Legacy'!W320)</f>
        <v>31.805877510894291</v>
      </c>
      <c r="W249" s="890">
        <f ca="1">'7_ZESCO_Op'!S90+'8_ZESCO_Legacy'!X321*'8_ZESCO_Legacy'!X320/('8_ZESCO_Legacy'!X319+'8_ZESCO_Legacy'!X320)</f>
        <v>33.043295701426111</v>
      </c>
      <c r="X249" s="890">
        <f ca="1">'7_ZESCO_Op'!T90+'8_ZESCO_Legacy'!Y321*'8_ZESCO_Legacy'!Y320/('8_ZESCO_Legacy'!Y319+'8_ZESCO_Legacy'!Y320)</f>
        <v>33.928858916284113</v>
      </c>
      <c r="Y249" s="890">
        <f ca="1">'7_ZESCO_Op'!U90+'8_ZESCO_Legacy'!Z321*'8_ZESCO_Legacy'!Z320/('8_ZESCO_Legacy'!Z319+'8_ZESCO_Legacy'!Z320)</f>
        <v>34.844789108135757</v>
      </c>
      <c r="Z249" s="890">
        <f ca="1">'7_ZESCO_Op'!V90+'8_ZESCO_Legacy'!AA321*'8_ZESCO_Legacy'!AA320/('8_ZESCO_Legacy'!AA319+'8_ZESCO_Legacy'!AA320)</f>
        <v>35.792446779288305</v>
      </c>
      <c r="AA249" s="890">
        <f ca="1">'7_ZESCO_Op'!W90+'8_ZESCO_Legacy'!AB321*'8_ZESCO_Legacy'!AB320/('8_ZESCO_Legacy'!AB319+'8_ZESCO_Legacy'!AB320)</f>
        <v>36.773252994195559</v>
      </c>
      <c r="AB249" s="890">
        <f ca="1">'7_ZESCO_Op'!X90+'8_ZESCO_Legacy'!AC321*'8_ZESCO_Legacy'!AC320/('8_ZESCO_Legacy'!AC319+'8_ZESCO_Legacy'!AC320)</f>
        <v>37.788692036958928</v>
      </c>
      <c r="AC249" s="890">
        <f ca="1">'7_ZESCO_Op'!Y90+'8_ZESCO_Legacy'!AD321*'8_ZESCO_Legacy'!AD320/('8_ZESCO_Legacy'!AD319+'8_ZESCO_Legacy'!AD320)</f>
        <v>38.840314183830223</v>
      </c>
      <c r="AD249" s="890">
        <f ca="1">'7_ZESCO_Op'!Z90+'8_ZESCO_Legacy'!AE321*'8_ZESCO_Legacy'!AE320/('8_ZESCO_Legacy'!AE319+'8_ZESCO_Legacy'!AE320)</f>
        <v>39.929738595634902</v>
      </c>
      <c r="AE249" s="890">
        <f ca="1">'7_ZESCO_Op'!AA90+'8_ZESCO_Legacy'!AF321*'8_ZESCO_Legacy'!AF320/('8_ZESCO_Legacy'!AF319+'8_ZESCO_Legacy'!AF320)</f>
        <v>41.058656335242716</v>
      </c>
      <c r="AF249" s="890">
        <f ca="1">'7_ZESCO_Op'!AB90+'8_ZESCO_Legacy'!AG321*'8_ZESCO_Legacy'!AG320/('8_ZESCO_Legacy'!AG319+'8_ZESCO_Legacy'!AG320)</f>
        <v>42.228833515430203</v>
      </c>
      <c r="AG249" s="890">
        <f ca="1">'7_ZESCO_Op'!AC90+'8_ZESCO_Legacy'!AH321*'8_ZESCO_Legacy'!AH320/('8_ZESCO_Legacy'!AH319+'8_ZESCO_Legacy'!AH320)</f>
        <v>43.442114582705138</v>
      </c>
    </row>
    <row r="250" spans="2:33" x14ac:dyDescent="0.2">
      <c r="B250" s="649" t="s">
        <v>1095</v>
      </c>
      <c r="C250" s="650"/>
      <c r="D250" s="649"/>
      <c r="E250" s="649"/>
      <c r="F250" s="649"/>
      <c r="G250" s="649"/>
      <c r="H250" s="649">
        <f ca="1">H248+H249</f>
        <v>1382.5519643588079</v>
      </c>
      <c r="I250" s="649">
        <f ca="1">I248+I249</f>
        <v>1338.4518316158876</v>
      </c>
      <c r="J250" s="649">
        <f t="shared" ref="J250:AG250" ca="1" si="318">J248+J249</f>
        <v>1438.6985961516618</v>
      </c>
      <c r="K250" s="649">
        <f t="shared" ca="1" si="318"/>
        <v>1546.5452622925573</v>
      </c>
      <c r="L250" s="649">
        <f t="shared" ca="1" si="318"/>
        <v>1663.8129784571406</v>
      </c>
      <c r="M250" s="649">
        <f t="shared" ca="1" si="318"/>
        <v>1791.1451278586392</v>
      </c>
      <c r="N250" s="649">
        <f t="shared" ca="1" si="318"/>
        <v>1919.0056115694424</v>
      </c>
      <c r="O250" s="649">
        <f t="shared" ca="1" si="318"/>
        <v>2053.0435023670589</v>
      </c>
      <c r="P250" s="649">
        <f t="shared" ca="1" si="318"/>
        <v>2193.2592215167124</v>
      </c>
      <c r="Q250" s="649">
        <f t="shared" ca="1" si="318"/>
        <v>2339.4997792104978</v>
      </c>
      <c r="R250" s="649">
        <f t="shared" ca="1" si="318"/>
        <v>2491.5691207075056</v>
      </c>
      <c r="S250" s="649">
        <f t="shared" ca="1" si="318"/>
        <v>2654.6206074799593</v>
      </c>
      <c r="T250" s="649">
        <f t="shared" ca="1" si="318"/>
        <v>2829.3504948330074</v>
      </c>
      <c r="U250" s="649">
        <f t="shared" ca="1" si="318"/>
        <v>2994.7020012910211</v>
      </c>
      <c r="V250" s="649">
        <f t="shared" ca="1" si="318"/>
        <v>3170.7518284778935</v>
      </c>
      <c r="W250" s="649">
        <f t="shared" ca="1" si="318"/>
        <v>3358.1894570385011</v>
      </c>
      <c r="X250" s="649">
        <f t="shared" ca="1" si="318"/>
        <v>3557.4121323308786</v>
      </c>
      <c r="Y250" s="649">
        <f t="shared" ca="1" si="318"/>
        <v>3769.6232835259466</v>
      </c>
      <c r="Z250" s="649">
        <f t="shared" ca="1" si="318"/>
        <v>4023.2325951680345</v>
      </c>
      <c r="AA250" s="649">
        <f t="shared" ca="1" si="318"/>
        <v>4265.4651496283032</v>
      </c>
      <c r="AB250" s="649">
        <f t="shared" ca="1" si="318"/>
        <v>4523.5806781866822</v>
      </c>
      <c r="AC250" s="649">
        <f t="shared" ca="1" si="318"/>
        <v>4798.6578167793923</v>
      </c>
      <c r="AD250" s="649">
        <f t="shared" ca="1" si="318"/>
        <v>5125.9695863814013</v>
      </c>
      <c r="AE250" s="649">
        <f t="shared" ca="1" si="318"/>
        <v>5440.1948288769281</v>
      </c>
      <c r="AF250" s="649">
        <f t="shared" ca="1" si="318"/>
        <v>5775.1747646334688</v>
      </c>
      <c r="AG250" s="649">
        <f t="shared" ca="1" si="318"/>
        <v>6172.682444809574</v>
      </c>
    </row>
    <row r="252" spans="2:33" x14ac:dyDescent="0.2">
      <c r="B252" s="647" t="s">
        <v>1326</v>
      </c>
    </row>
    <row r="253" spans="2:33" x14ac:dyDescent="0.2">
      <c r="B253" s="464" t="s">
        <v>1327</v>
      </c>
      <c r="H253" s="462">
        <f ca="1">H242-H248</f>
        <v>95.874990924727399</v>
      </c>
      <c r="I253" s="462">
        <f ca="1">I242-I248</f>
        <v>232.9269364880281</v>
      </c>
      <c r="J253" s="462">
        <f t="shared" ref="J253:AG253" ca="1" si="319">J242-J248</f>
        <v>268.65589874183684</v>
      </c>
      <c r="K253" s="462">
        <f t="shared" ca="1" si="319"/>
        <v>306.61639265262988</v>
      </c>
      <c r="L253" s="462">
        <f t="shared" ca="1" si="319"/>
        <v>349.68209257700551</v>
      </c>
      <c r="M253" s="462">
        <f t="shared" ca="1" si="319"/>
        <v>398.55620669282712</v>
      </c>
      <c r="N253" s="462">
        <f t="shared" ca="1" si="319"/>
        <v>440.46007498706012</v>
      </c>
      <c r="O253" s="462">
        <f t="shared" ca="1" si="319"/>
        <v>484.99015133781154</v>
      </c>
      <c r="P253" s="462">
        <f t="shared" ca="1" si="319"/>
        <v>532.15002923982138</v>
      </c>
      <c r="Q253" s="462">
        <f t="shared" ca="1" si="319"/>
        <v>581.92312858584637</v>
      </c>
      <c r="R253" s="462">
        <f t="shared" ca="1" si="319"/>
        <v>634.27101006616476</v>
      </c>
      <c r="S253" s="462">
        <f t="shared" ca="1" si="319"/>
        <v>691.01224197980491</v>
      </c>
      <c r="T253" s="462">
        <f t="shared" ca="1" si="319"/>
        <v>752.5068284310255</v>
      </c>
      <c r="U253" s="462">
        <f t="shared" ca="1" si="319"/>
        <v>756.96037561870116</v>
      </c>
      <c r="V253" s="462">
        <f t="shared" ca="1" si="319"/>
        <v>759.48208393244749</v>
      </c>
      <c r="W253" s="462">
        <f t="shared" ca="1" si="319"/>
        <v>759.80417414297563</v>
      </c>
      <c r="X253" s="462">
        <f t="shared" ca="1" si="319"/>
        <v>757.63256558607782</v>
      </c>
      <c r="Y253" s="462">
        <f t="shared" ca="1" si="319"/>
        <v>752.64460463549813</v>
      </c>
      <c r="Z253" s="462">
        <f t="shared" ca="1" si="319"/>
        <v>823.26028937916681</v>
      </c>
      <c r="AA253" s="462">
        <f t="shared" ca="1" si="319"/>
        <v>815.39479636623582</v>
      </c>
      <c r="AB253" s="462">
        <f t="shared" ca="1" si="319"/>
        <v>803.74703147856599</v>
      </c>
      <c r="AC253" s="462">
        <f t="shared" ca="1" si="319"/>
        <v>787.86372484393814</v>
      </c>
      <c r="AD253" s="462">
        <f t="shared" ca="1" si="319"/>
        <v>864.87705046355404</v>
      </c>
      <c r="AE253" s="462">
        <f t="shared" ca="1" si="319"/>
        <v>843.80963279895059</v>
      </c>
      <c r="AF253" s="462">
        <f t="shared" ca="1" si="319"/>
        <v>817.12667581053211</v>
      </c>
      <c r="AG253" s="462">
        <f t="shared" ca="1" si="319"/>
        <v>899.67260615886153</v>
      </c>
    </row>
    <row r="254" spans="2:33" x14ac:dyDescent="0.2">
      <c r="B254" s="464" t="s">
        <v>1328</v>
      </c>
      <c r="H254" s="462">
        <f ca="1">H243-H249</f>
        <v>-0.3428253076686027</v>
      </c>
      <c r="I254" s="462">
        <f ca="1">I243-I249</f>
        <v>-1.9014331049509405</v>
      </c>
      <c r="J254" s="462">
        <f t="shared" ref="J254:AG254" ca="1" si="320">J243-J249</f>
        <v>-4.834281458016874</v>
      </c>
      <c r="K254" s="462">
        <f t="shared" ca="1" si="320"/>
        <v>-8.0522581271507168</v>
      </c>
      <c r="L254" s="462">
        <f t="shared" ca="1" si="320"/>
        <v>-11.816576340360527</v>
      </c>
      <c r="M254" s="462">
        <f t="shared" ca="1" si="320"/>
        <v>-15.948110743570354</v>
      </c>
      <c r="N254" s="462">
        <f t="shared" ca="1" si="320"/>
        <v>-15.73352665322124</v>
      </c>
      <c r="O254" s="462">
        <f t="shared" ca="1" si="320"/>
        <v>-15.617774811729928</v>
      </c>
      <c r="P254" s="462">
        <f t="shared" ca="1" si="320"/>
        <v>-15.489250864322429</v>
      </c>
      <c r="Q254" s="462">
        <f t="shared" ca="1" si="320"/>
        <v>-15.331578436438283</v>
      </c>
      <c r="R254" s="462">
        <f t="shared" ca="1" si="320"/>
        <v>-15.112096363927529</v>
      </c>
      <c r="S254" s="462">
        <f t="shared" ca="1" si="320"/>
        <v>-14.644143221637492</v>
      </c>
      <c r="T254" s="462">
        <f t="shared" ca="1" si="320"/>
        <v>-14.006703385302952</v>
      </c>
      <c r="U254" s="462">
        <f t="shared" ca="1" si="320"/>
        <v>-13.828144557073635</v>
      </c>
      <c r="V254" s="462">
        <f t="shared" ca="1" si="320"/>
        <v>-13.670392984675331</v>
      </c>
      <c r="W254" s="462">
        <f t="shared" ca="1" si="320"/>
        <v>-13.561980881924754</v>
      </c>
      <c r="X254" s="462">
        <f t="shared" ca="1" si="320"/>
        <v>-13.810098828732329</v>
      </c>
      <c r="Y254" s="462">
        <f t="shared" ca="1" si="320"/>
        <v>-14.072117562597633</v>
      </c>
      <c r="Z254" s="462">
        <f t="shared" ca="1" si="320"/>
        <v>-13.747794719306537</v>
      </c>
      <c r="AA254" s="462">
        <f t="shared" ca="1" si="320"/>
        <v>-14.021303375688905</v>
      </c>
      <c r="AB254" s="462">
        <f t="shared" ca="1" si="320"/>
        <v>-14.311302840997012</v>
      </c>
      <c r="AC254" s="462">
        <f t="shared" ca="1" si="320"/>
        <v>-14.618920610087663</v>
      </c>
      <c r="AD254" s="462">
        <f t="shared" ca="1" si="320"/>
        <v>-14.244846654713953</v>
      </c>
      <c r="AE254" s="462">
        <f t="shared" ca="1" si="320"/>
        <v>-14.569386883679091</v>
      </c>
      <c r="AF254" s="462">
        <f t="shared" ca="1" si="320"/>
        <v>-14.914738807933684</v>
      </c>
      <c r="AG254" s="462">
        <f t="shared" ca="1" si="320"/>
        <v>-14.492744233913779</v>
      </c>
    </row>
    <row r="255" spans="2:33" x14ac:dyDescent="0.2">
      <c r="B255" s="649" t="s">
        <v>1329</v>
      </c>
      <c r="C255" s="650"/>
      <c r="D255" s="649"/>
      <c r="E255" s="649"/>
      <c r="F255" s="649"/>
      <c r="G255" s="649"/>
      <c r="H255" s="649">
        <f ca="1">H253+H254</f>
        <v>95.532165617058794</v>
      </c>
      <c r="I255" s="649">
        <f ca="1">I253+I254</f>
        <v>231.02550338307717</v>
      </c>
      <c r="J255" s="649">
        <f t="shared" ref="J255:AG255" ca="1" si="321">J253+J254</f>
        <v>263.82161728381999</v>
      </c>
      <c r="K255" s="649">
        <f t="shared" ca="1" si="321"/>
        <v>298.56413452547918</v>
      </c>
      <c r="L255" s="649">
        <f t="shared" ca="1" si="321"/>
        <v>337.86551623664496</v>
      </c>
      <c r="M255" s="649">
        <f t="shared" ca="1" si="321"/>
        <v>382.60809594925678</v>
      </c>
      <c r="N255" s="649">
        <f t="shared" ca="1" si="321"/>
        <v>424.72654833383888</v>
      </c>
      <c r="O255" s="649">
        <f t="shared" ca="1" si="321"/>
        <v>469.37237652608161</v>
      </c>
      <c r="P255" s="649">
        <f t="shared" ca="1" si="321"/>
        <v>516.66077837549892</v>
      </c>
      <c r="Q255" s="649">
        <f t="shared" ca="1" si="321"/>
        <v>566.59155014940814</v>
      </c>
      <c r="R255" s="649">
        <f t="shared" ca="1" si="321"/>
        <v>619.15891370223721</v>
      </c>
      <c r="S255" s="649">
        <f t="shared" ca="1" si="321"/>
        <v>676.36809875816743</v>
      </c>
      <c r="T255" s="649">
        <f t="shared" ca="1" si="321"/>
        <v>738.5001250457226</v>
      </c>
      <c r="U255" s="649">
        <f t="shared" ca="1" si="321"/>
        <v>743.13223106162752</v>
      </c>
      <c r="V255" s="649">
        <f t="shared" ca="1" si="321"/>
        <v>745.81169094777215</v>
      </c>
      <c r="W255" s="649">
        <f t="shared" ca="1" si="321"/>
        <v>746.24219326105083</v>
      </c>
      <c r="X255" s="649">
        <f t="shared" ca="1" si="321"/>
        <v>743.82246675734552</v>
      </c>
      <c r="Y255" s="649">
        <f t="shared" ca="1" si="321"/>
        <v>738.57248707290046</v>
      </c>
      <c r="Z255" s="649">
        <f t="shared" ca="1" si="321"/>
        <v>809.51249465986029</v>
      </c>
      <c r="AA255" s="649">
        <f t="shared" ca="1" si="321"/>
        <v>801.37349299054688</v>
      </c>
      <c r="AB255" s="649">
        <f t="shared" ca="1" si="321"/>
        <v>789.43572863756901</v>
      </c>
      <c r="AC255" s="649">
        <f t="shared" ca="1" si="321"/>
        <v>773.24480423385046</v>
      </c>
      <c r="AD255" s="649">
        <f t="shared" ca="1" si="321"/>
        <v>850.63220380884013</v>
      </c>
      <c r="AE255" s="649">
        <f t="shared" ca="1" si="321"/>
        <v>829.24024591527154</v>
      </c>
      <c r="AF255" s="649">
        <f t="shared" ca="1" si="321"/>
        <v>802.21193700259846</v>
      </c>
      <c r="AG255" s="649">
        <f t="shared" ca="1" si="321"/>
        <v>885.17986192494777</v>
      </c>
    </row>
    <row r="256" spans="2:33" x14ac:dyDescent="0.2">
      <c r="B256" s="464" t="s">
        <v>1369</v>
      </c>
      <c r="C256" s="539" t="s">
        <v>103</v>
      </c>
      <c r="H256" s="890">
        <f ca="1">'10_CS_ZESCO'!D116-'10_CS_ZESCO'!D78</f>
        <v>200.40289638628812</v>
      </c>
      <c r="I256" s="890">
        <f ca="1">'10_CS_ZESCO'!E116-'10_CS_ZESCO'!E78</f>
        <v>349.80507782745326</v>
      </c>
      <c r="J256" s="890">
        <f ca="1">'10_CS_ZESCO'!F116-'10_CS_ZESCO'!F78</f>
        <v>322.09251320384135</v>
      </c>
      <c r="K256" s="890">
        <f ca="1">'10_CS_ZESCO'!G116-'10_CS_ZESCO'!G78</f>
        <v>292.46567081862997</v>
      </c>
      <c r="L256" s="890">
        <f ca="1">'10_CS_ZESCO'!H116-'10_CS_ZESCO'!H78</f>
        <v>258.1814544954737</v>
      </c>
      <c r="M256" s="890">
        <f ca="1">'10_CS_ZESCO'!I116-'10_CS_ZESCO'!I78</f>
        <v>218.57411800474904</v>
      </c>
      <c r="N256" s="890">
        <f ca="1">'10_CS_ZESCO'!J116-'10_CS_ZESCO'!J78</f>
        <v>185.84291599705119</v>
      </c>
      <c r="O256" s="890">
        <f ca="1">'10_CS_ZESCO'!K116-'10_CS_ZESCO'!K78</f>
        <v>150.72423269909453</v>
      </c>
      <c r="P256" s="890">
        <f ca="1">'10_CS_ZESCO'!L116-'10_CS_ZESCO'!L78</f>
        <v>113.26687175752303</v>
      </c>
      <c r="Q256" s="890">
        <f ca="1">'10_CS_ZESCO'!M116-'10_CS_ZESCO'!M78</f>
        <v>73.491914400585131</v>
      </c>
      <c r="R256" s="890">
        <f ca="1">'10_CS_ZESCO'!N116-'10_CS_ZESCO'!N78</f>
        <v>31.450309646839969</v>
      </c>
      <c r="S256" s="890">
        <f ca="1">'10_CS_ZESCO'!O116-'10_CS_ZESCO'!O78</f>
        <v>-14.355157142551786</v>
      </c>
      <c r="T256" s="890">
        <f ca="1">'10_CS_ZESCO'!P116-'10_CS_ZESCO'!P78</f>
        <v>-64.292129780821057</v>
      </c>
      <c r="U256" s="890">
        <f ca="1">'10_CS_ZESCO'!Q116-'10_CS_ZESCO'!Q78</f>
        <v>-58.94077553411028</v>
      </c>
      <c r="V256" s="890">
        <f ca="1">'10_CS_ZESCO'!R116-'10_CS_ZESCO'!R78</f>
        <v>-51.31556316140982</v>
      </c>
      <c r="W256" s="890">
        <f ca="1">'10_CS_ZESCO'!S116-'10_CS_ZESCO'!S78</f>
        <v>-41.153664783678359</v>
      </c>
      <c r="X256" s="890">
        <f ca="1">'10_CS_ZESCO'!T116-'10_CS_ZESCO'!T78</f>
        <v>-28.416474721634337</v>
      </c>
      <c r="Y256" s="890">
        <f ca="1">'10_CS_ZESCO'!U116-'10_CS_ZESCO'!U78</f>
        <v>-12.504012308952696</v>
      </c>
      <c r="Z256" s="890">
        <f ca="1">'10_CS_ZESCO'!V116-'10_CS_ZESCO'!V78</f>
        <v>-68.845671430688483</v>
      </c>
      <c r="AA256" s="890">
        <f ca="1">'10_CS_ZESCO'!W116-'10_CS_ZESCO'!W78</f>
        <v>-49.128535989443989</v>
      </c>
      <c r="AB256" s="890">
        <f ca="1">'10_CS_ZESCO'!X116-'10_CS_ZESCO'!X78</f>
        <v>-25.205515069734194</v>
      </c>
      <c r="AC256" s="890">
        <f ca="1">'10_CS_ZESCO'!Y116-'10_CS_ZESCO'!Y78</f>
        <v>3.3979278464504503</v>
      </c>
      <c r="AD256" s="890">
        <f ca="1">'10_CS_ZESCO'!Z116-'10_CS_ZESCO'!Z78</f>
        <v>-56.702513995217231</v>
      </c>
      <c r="AE256" s="890">
        <f ca="1">'10_CS_ZESCO'!AA116-'10_CS_ZESCO'!AA78</f>
        <v>-21.763392301418055</v>
      </c>
      <c r="AF256" s="890">
        <f ca="1">'10_CS_ZESCO'!AB116-'10_CS_ZESCO'!AB78</f>
        <v>19.316738091189773</v>
      </c>
      <c r="AG256" s="890">
        <f ca="1">'10_CS_ZESCO'!AC116-'10_CS_ZESCO'!AC78</f>
        <v>-43.8417233196475</v>
      </c>
    </row>
    <row r="257" spans="2:33" x14ac:dyDescent="0.2">
      <c r="B257" s="464" t="s">
        <v>1370</v>
      </c>
      <c r="C257" s="539" t="s">
        <v>103</v>
      </c>
      <c r="H257" s="890">
        <f ca="1">'10_CS_ZESCO'!D78</f>
        <v>0.38317895459319345</v>
      </c>
      <c r="I257" s="890">
        <f ca="1">'10_CS_ZESCO'!E78</f>
        <v>1.921454570680923</v>
      </c>
      <c r="J257" s="890">
        <f ca="1">'10_CS_ZESCO'!F78</f>
        <v>4.9694602226365037</v>
      </c>
      <c r="K257" s="890">
        <f ca="1">'10_CS_ZESCO'!G78</f>
        <v>8.4334150560845114</v>
      </c>
      <c r="L257" s="890">
        <f ca="1">'10_CS_ZESCO'!H78</f>
        <v>12.63786930283543</v>
      </c>
      <c r="M257" s="890">
        <f ca="1">'10_CS_ZESCO'!I78</f>
        <v>17.377325745904148</v>
      </c>
      <c r="N257" s="890">
        <f ca="1">'10_CS_ZESCO'!J78</f>
        <v>17.240193511983151</v>
      </c>
      <c r="O257" s="890">
        <f ca="1">'10_CS_ZESCO'!K78</f>
        <v>17.281695167664083</v>
      </c>
      <c r="P257" s="890">
        <f ca="1">'10_CS_ZESCO'!L78</f>
        <v>17.296797723939932</v>
      </c>
      <c r="Q257" s="890">
        <f ca="1">'10_CS_ZESCO'!M78</f>
        <v>17.254511565601824</v>
      </c>
      <c r="R257" s="890">
        <f ca="1">'10_CS_ZESCO'!N78</f>
        <v>17.095632888609316</v>
      </c>
      <c r="S257" s="890">
        <f ca="1">'10_CS_ZESCO'!O78</f>
        <v>16.483766823718621</v>
      </c>
      <c r="T257" s="890">
        <f ca="1">'10_CS_ZESCO'!P78</f>
        <v>15.569282790204767</v>
      </c>
      <c r="U257" s="890">
        <f ca="1">'10_CS_ZESCO'!Q78</f>
        <v>15.067715833889842</v>
      </c>
      <c r="V257" s="890">
        <f ca="1">'10_CS_ZESCO'!R78</f>
        <v>14.531235706325198</v>
      </c>
      <c r="W257" s="890">
        <f ca="1">'10_CS_ZESCO'!S78</f>
        <v>14.011650098356803</v>
      </c>
      <c r="X257" s="890">
        <f ca="1">'10_CS_ZESCO'!T78</f>
        <v>14.119215190298497</v>
      </c>
      <c r="Y257" s="890">
        <f ca="1">'10_CS_ZESCO'!U78</f>
        <v>14.201556752750292</v>
      </c>
      <c r="Z257" s="890">
        <f ca="1">'10_CS_ZESCO'!V78</f>
        <v>13.717223948057796</v>
      </c>
      <c r="AA257" s="890">
        <f ca="1">'10_CS_ZESCO'!W78</f>
        <v>13.730685205707562</v>
      </c>
      <c r="AB257" s="890">
        <f ca="1">'10_CS_ZESCO'!X78</f>
        <v>13.717389540958667</v>
      </c>
      <c r="AC257" s="890">
        <f ca="1">'10_CS_ZESCO'!Y78</f>
        <v>13.676947815568262</v>
      </c>
      <c r="AD257" s="890">
        <f ca="1">'10_CS_ZESCO'!Z78</f>
        <v>12.978514994859069</v>
      </c>
      <c r="AE257" s="890">
        <f ca="1">'10_CS_ZESCO'!AA78</f>
        <v>12.862835544191359</v>
      </c>
      <c r="AF257" s="890">
        <f ca="1">'10_CS_ZESCO'!AB78</f>
        <v>12.718288692502274</v>
      </c>
      <c r="AG257" s="890">
        <f ca="1">'10_CS_ZESCO'!AC78</f>
        <v>11.833862898866425</v>
      </c>
    </row>
    <row r="258" spans="2:33" x14ac:dyDescent="0.2">
      <c r="B258" s="649" t="s">
        <v>1330</v>
      </c>
      <c r="C258" s="650" t="s">
        <v>103</v>
      </c>
      <c r="D258" s="649"/>
      <c r="E258" s="649"/>
      <c r="F258" s="649"/>
      <c r="G258" s="649"/>
      <c r="H258" s="649">
        <f ca="1">H255+H256+H257</f>
        <v>296.31824095794008</v>
      </c>
      <c r="I258" s="649">
        <f ca="1">I255+I256+I257</f>
        <v>582.75203578121136</v>
      </c>
      <c r="J258" s="649">
        <f t="shared" ref="J258:AG258" ca="1" si="322">J255+J256+J257</f>
        <v>590.88359071029788</v>
      </c>
      <c r="K258" s="649">
        <f t="shared" ca="1" si="322"/>
        <v>599.46322040019368</v>
      </c>
      <c r="L258" s="649">
        <f t="shared" ca="1" si="322"/>
        <v>608.68484003495405</v>
      </c>
      <c r="M258" s="649">
        <f t="shared" ca="1" si="322"/>
        <v>618.55953969991003</v>
      </c>
      <c r="N258" s="649">
        <f t="shared" ca="1" si="322"/>
        <v>627.80965784287321</v>
      </c>
      <c r="O258" s="649">
        <f t="shared" ca="1" si="322"/>
        <v>637.37830439284028</v>
      </c>
      <c r="P258" s="649">
        <f t="shared" ca="1" si="322"/>
        <v>647.22444785696189</v>
      </c>
      <c r="Q258" s="649">
        <f t="shared" ca="1" si="322"/>
        <v>657.3379761155951</v>
      </c>
      <c r="R258" s="649">
        <f t="shared" ca="1" si="322"/>
        <v>667.7048562376865</v>
      </c>
      <c r="S258" s="649">
        <f t="shared" ca="1" si="322"/>
        <v>678.49670843933427</v>
      </c>
      <c r="T258" s="649">
        <f t="shared" ca="1" si="322"/>
        <v>689.77727805510631</v>
      </c>
      <c r="U258" s="649">
        <f t="shared" ca="1" si="322"/>
        <v>699.25917136140708</v>
      </c>
      <c r="V258" s="649">
        <f t="shared" ca="1" si="322"/>
        <v>709.02736349268753</v>
      </c>
      <c r="W258" s="649">
        <f t="shared" ca="1" si="322"/>
        <v>719.10017857572927</v>
      </c>
      <c r="X258" s="649">
        <f t="shared" ca="1" si="322"/>
        <v>729.52520722600968</v>
      </c>
      <c r="Y258" s="649">
        <f t="shared" ca="1" si="322"/>
        <v>740.27003151669805</v>
      </c>
      <c r="Z258" s="649">
        <f t="shared" ca="1" si="322"/>
        <v>754.3840471772296</v>
      </c>
      <c r="AA258" s="649">
        <f t="shared" ca="1" si="322"/>
        <v>765.97564220681045</v>
      </c>
      <c r="AB258" s="649">
        <f t="shared" ca="1" si="322"/>
        <v>777.94760310879349</v>
      </c>
      <c r="AC258" s="649">
        <f t="shared" ca="1" si="322"/>
        <v>790.31967989586917</v>
      </c>
      <c r="AD258" s="649">
        <f t="shared" ca="1" si="322"/>
        <v>806.90820480848197</v>
      </c>
      <c r="AE258" s="649">
        <f t="shared" ca="1" si="322"/>
        <v>820.33968915804485</v>
      </c>
      <c r="AF258" s="649">
        <f t="shared" ca="1" si="322"/>
        <v>834.24696378629051</v>
      </c>
      <c r="AG258" s="649">
        <f t="shared" ca="1" si="322"/>
        <v>853.1720015041667</v>
      </c>
    </row>
    <row r="259" spans="2:33" x14ac:dyDescent="0.2">
      <c r="B259" s="467"/>
      <c r="C259" s="453"/>
      <c r="D259" s="467"/>
      <c r="E259" s="467"/>
      <c r="F259" s="467"/>
      <c r="G259" s="467"/>
      <c r="H259" s="467"/>
      <c r="I259" s="467"/>
      <c r="J259" s="467"/>
      <c r="K259" s="467"/>
      <c r="L259" s="467"/>
      <c r="M259" s="467"/>
      <c r="N259" s="467"/>
      <c r="O259" s="467"/>
      <c r="P259" s="467"/>
      <c r="Q259" s="467"/>
      <c r="R259" s="467"/>
      <c r="S259" s="467"/>
      <c r="T259" s="467"/>
      <c r="U259" s="467"/>
      <c r="V259" s="467"/>
      <c r="W259" s="467"/>
      <c r="X259" s="467"/>
      <c r="Y259" s="467"/>
      <c r="Z259" s="467"/>
      <c r="AA259" s="467"/>
      <c r="AB259" s="467"/>
      <c r="AC259" s="467"/>
      <c r="AD259" s="467"/>
      <c r="AE259" s="467"/>
      <c r="AF259" s="467"/>
      <c r="AG259" s="467"/>
    </row>
    <row r="260" spans="2:33" x14ac:dyDescent="0.2">
      <c r="B260" s="647" t="s">
        <v>4</v>
      </c>
    </row>
    <row r="261" spans="2:33" x14ac:dyDescent="0.2">
      <c r="B261" s="464" t="s">
        <v>1371</v>
      </c>
      <c r="H261" s="890">
        <f>'8_ZESCO_Legacy'!I326</f>
        <v>215.7511571578608</v>
      </c>
      <c r="I261" s="890">
        <f>'8_ZESCO_Legacy'!J326</f>
        <v>216.65201677242985</v>
      </c>
      <c r="J261" s="890">
        <f>'8_ZESCO_Legacy'!K326</f>
        <v>217.55663788731187</v>
      </c>
      <c r="K261" s="890">
        <f>'8_ZESCO_Legacy'!L326</f>
        <v>218.46503620848841</v>
      </c>
      <c r="L261" s="890">
        <f>'8_ZESCO_Legacy'!M326</f>
        <v>219.3772275075209</v>
      </c>
      <c r="M261" s="890">
        <f>'8_ZESCO_Legacy'!N326</f>
        <v>220.29322762182414</v>
      </c>
      <c r="N261" s="890">
        <f>'8_ZESCO_Legacy'!O326</f>
        <v>221.21305245494136</v>
      </c>
      <c r="O261" s="890">
        <f>'8_ZESCO_Legacy'!P326</f>
        <v>222.13671797682028</v>
      </c>
      <c r="P261" s="890">
        <f>'8_ZESCO_Legacy'!Q326</f>
        <v>223.06424022409058</v>
      </c>
      <c r="Q261" s="890">
        <f>'8_ZESCO_Legacy'!R326</f>
        <v>223.99563530034217</v>
      </c>
      <c r="R261" s="890">
        <f>'8_ZESCO_Legacy'!S326</f>
        <v>224.93091937640474</v>
      </c>
      <c r="S261" s="890">
        <f>'8_ZESCO_Legacy'!T326</f>
        <v>225.87010869062857</v>
      </c>
      <c r="T261" s="890">
        <f>'8_ZESCO_Legacy'!U326</f>
        <v>226.81321954916655</v>
      </c>
      <c r="U261" s="890">
        <f>'8_ZESCO_Legacy'!V326</f>
        <v>227.76026832625712</v>
      </c>
      <c r="V261" s="890">
        <f>'8_ZESCO_Legacy'!W326</f>
        <v>228.71127146450871</v>
      </c>
      <c r="W261" s="890">
        <f>'8_ZESCO_Legacy'!X326</f>
        <v>229.66624547518512</v>
      </c>
      <c r="X261" s="890">
        <f>'8_ZESCO_Legacy'!Y326</f>
        <v>230.6252069384922</v>
      </c>
      <c r="Y261" s="890">
        <f>'8_ZESCO_Legacy'!Z326</f>
        <v>231.58817250386574</v>
      </c>
      <c r="Z261" s="890">
        <f>'8_ZESCO_Legacy'!AA326</f>
        <v>232.5551588902606</v>
      </c>
      <c r="AA261" s="890">
        <f>'8_ZESCO_Legacy'!AB326</f>
        <v>233.52618288644078</v>
      </c>
      <c r="AB261" s="890">
        <f>'8_ZESCO_Legacy'!AC326</f>
        <v>234.50126135127113</v>
      </c>
      <c r="AC261" s="890">
        <f>'8_ZESCO_Legacy'!AD326</f>
        <v>235.48041121400996</v>
      </c>
      <c r="AD261" s="890">
        <f>'8_ZESCO_Legacy'!AE326</f>
        <v>236.4636494746029</v>
      </c>
      <c r="AE261" s="890">
        <f>'8_ZESCO_Legacy'!AF326</f>
        <v>237.45099320397824</v>
      </c>
      <c r="AF261" s="890">
        <f>'8_ZESCO_Legacy'!AG326</f>
        <v>238.44245954434305</v>
      </c>
      <c r="AG261" s="890">
        <f>'8_ZESCO_Legacy'!AH326</f>
        <v>239.43806570948101</v>
      </c>
    </row>
    <row r="262" spans="2:33" x14ac:dyDescent="0.2">
      <c r="B262" s="890" t="str">
        <f>"  REMP CAPEX (rural expansion, ZESCO "&amp;TEXT('5_Assumptions'!$B$57,"0%")&amp;" of REMP)"</f>
        <v xml:space="preserve">  REMP CAPEX (rural expansion, ZESCO 60% of REMP)</v>
      </c>
      <c r="H262" s="890">
        <f ca="1">'7_ZESCO_Op'!D72</f>
        <v>7.5216720000000006</v>
      </c>
      <c r="I262" s="890">
        <f ca="1">'7_ZESCO_Op'!E72</f>
        <v>37.313172000000002</v>
      </c>
      <c r="J262" s="890">
        <f ca="1">'7_ZESCO_Op'!F72</f>
        <v>69.982277999999994</v>
      </c>
      <c r="K262" s="890">
        <f ca="1">'7_ZESCO_Op'!G72</f>
        <v>77.410715999999994</v>
      </c>
      <c r="L262" s="890">
        <f ca="1">'7_ZESCO_Op'!H72</f>
        <v>90.518658000000002</v>
      </c>
      <c r="M262" s="890">
        <f ca="1">'7_ZESCO_Op'!I72</f>
        <v>100.37651399999999</v>
      </c>
      <c r="N262" s="890">
        <f ca="1">'7_ZESCO_Op'!J72</f>
        <v>5.6896438499999995</v>
      </c>
      <c r="O262" s="890">
        <f ca="1">'7_ZESCO_Op'!K72</f>
        <v>5.7190247977499995</v>
      </c>
      <c r="P262" s="890">
        <f ca="1">'7_ZESCO_Op'!L72</f>
        <v>5.7488464597162494</v>
      </c>
      <c r="Q262" s="890">
        <f ca="1">'7_ZESCO_Op'!M72</f>
        <v>5.7791154466119927</v>
      </c>
      <c r="R262" s="890">
        <f ca="1">'7_ZESCO_Op'!N72</f>
        <v>5.809838468311173</v>
      </c>
      <c r="S262" s="890">
        <f ca="1">'7_ZESCO_Op'!O72</f>
        <v>5.8410223353358397</v>
      </c>
      <c r="T262" s="890">
        <f ca="1">'7_ZESCO_Op'!P72</f>
        <v>5.8726739603658782</v>
      </c>
      <c r="U262" s="890">
        <f ca="1">'7_ZESCO_Op'!Q72</f>
        <v>5.9048003597713663</v>
      </c>
      <c r="V262" s="890">
        <f ca="1">'7_ZESCO_Op'!R72</f>
        <v>5.9374086551679373</v>
      </c>
      <c r="W262" s="890">
        <f ca="1">'7_ZESCO_Op'!S72</f>
        <v>5.9705060749954555</v>
      </c>
      <c r="X262" s="890">
        <f ca="1">'7_ZESCO_Op'!T72</f>
        <v>6.0040999561203874</v>
      </c>
      <c r="Y262" s="890">
        <f ca="1">'7_ZESCO_Op'!U72</f>
        <v>6.0381977454621936</v>
      </c>
      <c r="Z262" s="890">
        <f ca="1">'7_ZESCO_Op'!V72</f>
        <v>6.0728070016441258</v>
      </c>
      <c r="AA262" s="890">
        <f ca="1">'7_ZESCO_Op'!W72</f>
        <v>6.1079353966687879</v>
      </c>
      <c r="AB262" s="890">
        <f ca="1">'7_ZESCO_Op'!X72</f>
        <v>6.14359071761882</v>
      </c>
      <c r="AC262" s="890">
        <f ca="1">'7_ZESCO_Op'!Y72</f>
        <v>6.1797808683831015</v>
      </c>
      <c r="AD262" s="890">
        <f ca="1">'7_ZESCO_Op'!Z72</f>
        <v>6.2165138714088481</v>
      </c>
      <c r="AE262" s="890">
        <f ca="1">'7_ZESCO_Op'!AA72</f>
        <v>6.2537978694799818</v>
      </c>
      <c r="AF262" s="890">
        <f ca="1">'7_ZESCO_Op'!AB72</f>
        <v>6.2916411275221815</v>
      </c>
      <c r="AG262" s="890">
        <f ca="1">'7_ZESCO_Op'!AC72</f>
        <v>6.3300520344350142</v>
      </c>
    </row>
    <row r="263" spans="2:33" x14ac:dyDescent="0.2">
      <c r="B263" s="649" t="s">
        <v>908</v>
      </c>
      <c r="C263" s="650"/>
      <c r="D263" s="649"/>
      <c r="E263" s="649"/>
      <c r="F263" s="649"/>
      <c r="G263" s="649"/>
      <c r="H263" s="649">
        <f ca="1">H261+H262</f>
        <v>223.2728291578608</v>
      </c>
      <c r="I263" s="649">
        <f t="shared" ref="I263:AG263" ca="1" si="323">I261+I262</f>
        <v>253.96518877242985</v>
      </c>
      <c r="J263" s="649">
        <f t="shared" ca="1" si="323"/>
        <v>287.53891588731187</v>
      </c>
      <c r="K263" s="649">
        <f t="shared" ca="1" si="323"/>
        <v>295.87575220848839</v>
      </c>
      <c r="L263" s="649">
        <f t="shared" ca="1" si="323"/>
        <v>309.89588550752092</v>
      </c>
      <c r="M263" s="649">
        <f t="shared" ca="1" si="323"/>
        <v>320.66974162182413</v>
      </c>
      <c r="N263" s="649">
        <f t="shared" ca="1" si="323"/>
        <v>226.90269630494137</v>
      </c>
      <c r="O263" s="649">
        <f t="shared" ca="1" si="323"/>
        <v>227.85574277457027</v>
      </c>
      <c r="P263" s="649">
        <f t="shared" ca="1" si="323"/>
        <v>228.81308668380683</v>
      </c>
      <c r="Q263" s="649">
        <f t="shared" ca="1" si="323"/>
        <v>229.77475074695417</v>
      </c>
      <c r="R263" s="649">
        <f t="shared" ca="1" si="323"/>
        <v>230.74075784471592</v>
      </c>
      <c r="S263" s="649">
        <f t="shared" ca="1" si="323"/>
        <v>231.71113102596442</v>
      </c>
      <c r="T263" s="649">
        <f t="shared" ca="1" si="323"/>
        <v>232.68589350953243</v>
      </c>
      <c r="U263" s="649">
        <f t="shared" ca="1" si="323"/>
        <v>233.66506868602849</v>
      </c>
      <c r="V263" s="649">
        <f t="shared" ca="1" si="323"/>
        <v>234.64868011967664</v>
      </c>
      <c r="W263" s="649">
        <f t="shared" ca="1" si="323"/>
        <v>235.63675155018058</v>
      </c>
      <c r="X263" s="649">
        <f t="shared" ca="1" si="323"/>
        <v>236.6293068946126</v>
      </c>
      <c r="Y263" s="649">
        <f t="shared" ca="1" si="323"/>
        <v>237.62637024932792</v>
      </c>
      <c r="Z263" s="649">
        <f t="shared" ca="1" si="323"/>
        <v>238.62796589190472</v>
      </c>
      <c r="AA263" s="649">
        <f t="shared" ca="1" si="323"/>
        <v>239.63411828310956</v>
      </c>
      <c r="AB263" s="649">
        <f t="shared" ca="1" si="323"/>
        <v>240.64485206888995</v>
      </c>
      <c r="AC263" s="649">
        <f t="shared" ca="1" si="323"/>
        <v>241.66019208239305</v>
      </c>
      <c r="AD263" s="649">
        <f t="shared" ca="1" si="323"/>
        <v>242.68016334601174</v>
      </c>
      <c r="AE263" s="649">
        <f t="shared" ca="1" si="323"/>
        <v>243.70479107345824</v>
      </c>
      <c r="AF263" s="649">
        <f t="shared" ca="1" si="323"/>
        <v>244.73410067186524</v>
      </c>
      <c r="AG263" s="649">
        <f t="shared" ca="1" si="323"/>
        <v>245.76811774391604</v>
      </c>
    </row>
    <row r="264" spans="2:33" x14ac:dyDescent="0.2">
      <c r="B264" s="651" t="s">
        <v>1096</v>
      </c>
      <c r="C264" s="652"/>
      <c r="D264" s="651"/>
      <c r="E264" s="651"/>
      <c r="F264" s="651"/>
      <c r="G264" s="651"/>
      <c r="H264" s="891">
        <f ca="1">IFERROR(H262/H263,0)</f>
        <v>3.3688254985482113E-2</v>
      </c>
      <c r="I264" s="891">
        <f t="shared" ref="I264:AG264" ca="1" si="324">IFERROR(I262/I263,0)</f>
        <v>0.14692238798694238</v>
      </c>
      <c r="J264" s="891">
        <f t="shared" ca="1" si="324"/>
        <v>0.24338367481160861</v>
      </c>
      <c r="K264" s="891">
        <f t="shared" ca="1" si="324"/>
        <v>0.26163251101919516</v>
      </c>
      <c r="L264" s="891">
        <f t="shared" ca="1" si="324"/>
        <v>0.29209377159608396</v>
      </c>
      <c r="M264" s="891">
        <f t="shared" ca="1" si="324"/>
        <v>0.31302147029006921</v>
      </c>
      <c r="N264" s="891">
        <f t="shared" ca="1" si="324"/>
        <v>2.5075258878164742E-2</v>
      </c>
      <c r="O264" s="891">
        <f t="shared" ca="1" si="324"/>
        <v>2.509932261574874E-2</v>
      </c>
      <c r="P264" s="891">
        <f t="shared" ca="1" si="324"/>
        <v>2.5124640128912246E-2</v>
      </c>
      <c r="Q264" s="891">
        <f t="shared" ca="1" si="324"/>
        <v>2.5151220609858933E-2</v>
      </c>
      <c r="R264" s="891">
        <f t="shared" ca="1" si="324"/>
        <v>2.5179073357387005E-2</v>
      </c>
      <c r="S264" s="891">
        <f t="shared" ca="1" si="324"/>
        <v>2.5208207777818507E-2</v>
      </c>
      <c r="T264" s="891">
        <f t="shared" ca="1" si="324"/>
        <v>2.5238633385935329E-2</v>
      </c>
      <c r="U264" s="891">
        <f t="shared" ca="1" si="324"/>
        <v>2.527035980592178E-2</v>
      </c>
      <c r="V264" s="891">
        <f t="shared" ca="1" si="324"/>
        <v>2.5303396772313878E-2</v>
      </c>
      <c r="W264" s="891">
        <f t="shared" ca="1" si="324"/>
        <v>2.5337754130955216E-2</v>
      </c>
      <c r="X264" s="891">
        <f t="shared" ca="1" si="324"/>
        <v>2.5373441839959529E-2</v>
      </c>
      <c r="Y264" s="891">
        <f t="shared" ca="1" si="324"/>
        <v>2.541046997067983E-2</v>
      </c>
      <c r="Z264" s="891">
        <f t="shared" ca="1" si="324"/>
        <v>2.5448848708684153E-2</v>
      </c>
      <c r="AA264" s="891">
        <f t="shared" ca="1" si="324"/>
        <v>2.5488588354738054E-2</v>
      </c>
      <c r="AB264" s="891">
        <f t="shared" ca="1" si="324"/>
        <v>2.5529699325793517E-2</v>
      </c>
      <c r="AC264" s="891">
        <f t="shared" ca="1" si="324"/>
        <v>2.5572192155984594E-2</v>
      </c>
      <c r="AD264" s="891">
        <f t="shared" ca="1" si="324"/>
        <v>2.5616077497629605E-2</v>
      </c>
      <c r="AE264" s="891">
        <f t="shared" ca="1" si="324"/>
        <v>2.5661366122239852E-2</v>
      </c>
      <c r="AF264" s="891">
        <f t="shared" ca="1" si="324"/>
        <v>2.5708068921534939E-2</v>
      </c>
      <c r="AG264" s="891">
        <f t="shared" ca="1" si="324"/>
        <v>2.5756196908464601E-2</v>
      </c>
    </row>
    <row r="266" spans="2:33" x14ac:dyDescent="0.2">
      <c r="B266" s="647" t="s">
        <v>1331</v>
      </c>
    </row>
    <row r="267" spans="2:33" x14ac:dyDescent="0.2">
      <c r="B267" s="653" t="s">
        <v>1332</v>
      </c>
      <c r="H267" s="462"/>
      <c r="I267" s="462"/>
      <c r="J267" s="462"/>
      <c r="K267" s="462"/>
      <c r="L267" s="462"/>
      <c r="M267" s="462"/>
      <c r="N267" s="462"/>
      <c r="O267" s="462"/>
      <c r="P267" s="462"/>
      <c r="Q267" s="462"/>
      <c r="R267" s="462"/>
      <c r="S267" s="462"/>
      <c r="T267" s="462"/>
      <c r="U267" s="462"/>
      <c r="V267" s="462"/>
      <c r="W267" s="462"/>
      <c r="X267" s="462"/>
      <c r="Y267" s="462"/>
      <c r="Z267" s="462"/>
      <c r="AA267" s="462"/>
      <c r="AB267" s="462"/>
      <c r="AC267" s="462"/>
      <c r="AD267" s="462"/>
      <c r="AE267" s="462"/>
      <c r="AF267" s="462"/>
      <c r="AG267" s="462"/>
    </row>
    <row r="268" spans="2:33" x14ac:dyDescent="0.2">
      <c r="B268" s="462" t="s">
        <v>1333</v>
      </c>
      <c r="C268" s="539" t="s">
        <v>103</v>
      </c>
      <c r="H268" s="462">
        <f>H261</f>
        <v>215.7511571578608</v>
      </c>
      <c r="I268" s="462">
        <f>I261</f>
        <v>216.65201677242985</v>
      </c>
      <c r="J268" s="462">
        <f t="shared" ref="J268:AG268" si="325">J261</f>
        <v>217.55663788731187</v>
      </c>
      <c r="K268" s="462">
        <f t="shared" si="325"/>
        <v>218.46503620848841</v>
      </c>
      <c r="L268" s="462">
        <f t="shared" si="325"/>
        <v>219.3772275075209</v>
      </c>
      <c r="M268" s="462">
        <f t="shared" si="325"/>
        <v>220.29322762182414</v>
      </c>
      <c r="N268" s="462">
        <f t="shared" si="325"/>
        <v>221.21305245494136</v>
      </c>
      <c r="O268" s="462">
        <f t="shared" si="325"/>
        <v>222.13671797682028</v>
      </c>
      <c r="P268" s="462">
        <f t="shared" si="325"/>
        <v>223.06424022409058</v>
      </c>
      <c r="Q268" s="462">
        <f t="shared" si="325"/>
        <v>223.99563530034217</v>
      </c>
      <c r="R268" s="462">
        <f t="shared" si="325"/>
        <v>224.93091937640474</v>
      </c>
      <c r="S268" s="462">
        <f t="shared" si="325"/>
        <v>225.87010869062857</v>
      </c>
      <c r="T268" s="462">
        <f t="shared" si="325"/>
        <v>226.81321954916655</v>
      </c>
      <c r="U268" s="462">
        <f t="shared" si="325"/>
        <v>227.76026832625712</v>
      </c>
      <c r="V268" s="462">
        <f t="shared" si="325"/>
        <v>228.71127146450871</v>
      </c>
      <c r="W268" s="462">
        <f t="shared" si="325"/>
        <v>229.66624547518512</v>
      </c>
      <c r="X268" s="462">
        <f t="shared" si="325"/>
        <v>230.6252069384922</v>
      </c>
      <c r="Y268" s="462">
        <f t="shared" si="325"/>
        <v>231.58817250386574</v>
      </c>
      <c r="Z268" s="462">
        <f t="shared" si="325"/>
        <v>232.5551588902606</v>
      </c>
      <c r="AA268" s="462">
        <f t="shared" si="325"/>
        <v>233.52618288644078</v>
      </c>
      <c r="AB268" s="462">
        <f t="shared" si="325"/>
        <v>234.50126135127113</v>
      </c>
      <c r="AC268" s="462">
        <f t="shared" si="325"/>
        <v>235.48041121400996</v>
      </c>
      <c r="AD268" s="462">
        <f t="shared" si="325"/>
        <v>236.4636494746029</v>
      </c>
      <c r="AE268" s="462">
        <f t="shared" si="325"/>
        <v>237.45099320397824</v>
      </c>
      <c r="AF268" s="462">
        <f t="shared" si="325"/>
        <v>238.44245954434305</v>
      </c>
      <c r="AG268" s="462">
        <f t="shared" si="325"/>
        <v>239.43806570948101</v>
      </c>
    </row>
    <row r="269" spans="2:33" x14ac:dyDescent="0.2">
      <c r="B269" s="462" t="s">
        <v>1334</v>
      </c>
      <c r="C269" s="539" t="s">
        <v>103</v>
      </c>
      <c r="H269" s="462">
        <f ca="1">H262</f>
        <v>7.5216720000000006</v>
      </c>
      <c r="I269" s="462">
        <f ca="1">I262</f>
        <v>37.313172000000002</v>
      </c>
      <c r="J269" s="462">
        <f t="shared" ref="J269:AG269" ca="1" si="326">J262</f>
        <v>69.982277999999994</v>
      </c>
      <c r="K269" s="462">
        <f t="shared" ca="1" si="326"/>
        <v>77.410715999999994</v>
      </c>
      <c r="L269" s="462">
        <f t="shared" ca="1" si="326"/>
        <v>90.518658000000002</v>
      </c>
      <c r="M269" s="462">
        <f t="shared" ca="1" si="326"/>
        <v>100.37651399999999</v>
      </c>
      <c r="N269" s="462">
        <f t="shared" ca="1" si="326"/>
        <v>5.6896438499999995</v>
      </c>
      <c r="O269" s="462">
        <f t="shared" ca="1" si="326"/>
        <v>5.7190247977499995</v>
      </c>
      <c r="P269" s="462">
        <f t="shared" ca="1" si="326"/>
        <v>5.7488464597162494</v>
      </c>
      <c r="Q269" s="462">
        <f t="shared" ca="1" si="326"/>
        <v>5.7791154466119927</v>
      </c>
      <c r="R269" s="462">
        <f t="shared" ca="1" si="326"/>
        <v>5.809838468311173</v>
      </c>
      <c r="S269" s="462">
        <f t="shared" ca="1" si="326"/>
        <v>5.8410223353358397</v>
      </c>
      <c r="T269" s="462">
        <f t="shared" ca="1" si="326"/>
        <v>5.8726739603658782</v>
      </c>
      <c r="U269" s="462">
        <f t="shared" ca="1" si="326"/>
        <v>5.9048003597713663</v>
      </c>
      <c r="V269" s="462">
        <f t="shared" ca="1" si="326"/>
        <v>5.9374086551679373</v>
      </c>
      <c r="W269" s="462">
        <f t="shared" ca="1" si="326"/>
        <v>5.9705060749954555</v>
      </c>
      <c r="X269" s="462">
        <f t="shared" ca="1" si="326"/>
        <v>6.0040999561203874</v>
      </c>
      <c r="Y269" s="462">
        <f t="shared" ca="1" si="326"/>
        <v>6.0381977454621936</v>
      </c>
      <c r="Z269" s="462">
        <f t="shared" ca="1" si="326"/>
        <v>6.0728070016441258</v>
      </c>
      <c r="AA269" s="462">
        <f t="shared" ca="1" si="326"/>
        <v>6.1079353966687879</v>
      </c>
      <c r="AB269" s="462">
        <f t="shared" ca="1" si="326"/>
        <v>6.14359071761882</v>
      </c>
      <c r="AC269" s="462">
        <f t="shared" ca="1" si="326"/>
        <v>6.1797808683831015</v>
      </c>
      <c r="AD269" s="462">
        <f t="shared" ca="1" si="326"/>
        <v>6.2165138714088481</v>
      </c>
      <c r="AE269" s="462">
        <f t="shared" ca="1" si="326"/>
        <v>6.2537978694799818</v>
      </c>
      <c r="AF269" s="462">
        <f t="shared" ca="1" si="326"/>
        <v>6.2916411275221815</v>
      </c>
      <c r="AG269" s="462">
        <f t="shared" ca="1" si="326"/>
        <v>6.3300520344350142</v>
      </c>
    </row>
    <row r="270" spans="2:33" x14ac:dyDescent="0.2">
      <c r="B270" s="462" t="s">
        <v>1335</v>
      </c>
      <c r="C270" s="539" t="s">
        <v>103</v>
      </c>
      <c r="H270" s="467">
        <f>-(H163+H173+H184)</f>
        <v>802.9373532068654</v>
      </c>
      <c r="I270" s="467">
        <f>-(I163+I173+I184)</f>
        <v>234.91841062251598</v>
      </c>
      <c r="J270" s="467">
        <f t="shared" ref="J270:AG270" ca="1" si="327">-(J163+J173+J184)</f>
        <v>241.68328387513773</v>
      </c>
      <c r="K270" s="467">
        <f t="shared" ca="1" si="327"/>
        <v>241.68328387513773</v>
      </c>
      <c r="L270" s="467">
        <f t="shared" ca="1" si="327"/>
        <v>259.64731070308665</v>
      </c>
      <c r="M270" s="467">
        <f t="shared" ca="1" si="327"/>
        <v>277.36206556527105</v>
      </c>
      <c r="N270" s="467">
        <f t="shared" ca="1" si="327"/>
        <v>294.82052342502971</v>
      </c>
      <c r="O270" s="467">
        <f t="shared" ca="1" si="327"/>
        <v>311.98758745856276</v>
      </c>
      <c r="P270" s="467">
        <f t="shared" ca="1" si="327"/>
        <v>328.70950284255974</v>
      </c>
      <c r="Q270" s="467">
        <f t="shared" ca="1" si="327"/>
        <v>345.03241694274851</v>
      </c>
      <c r="R270" s="467">
        <f t="shared" ca="1" si="327"/>
        <v>360.92812208949459</v>
      </c>
      <c r="S270" s="467">
        <f t="shared" ca="1" si="327"/>
        <v>376.3667577160694</v>
      </c>
      <c r="T270" s="467">
        <f t="shared" ca="1" si="327"/>
        <v>312.34804320668457</v>
      </c>
      <c r="U270" s="467">
        <f t="shared" ca="1" si="327"/>
        <v>156.40136548626836</v>
      </c>
      <c r="V270" s="467">
        <f t="shared" ca="1" si="327"/>
        <v>156.40136548626836</v>
      </c>
      <c r="W270" s="467">
        <f t="shared" ca="1" si="327"/>
        <v>156.40136548626836</v>
      </c>
      <c r="X270" s="467">
        <f t="shared" ca="1" si="327"/>
        <v>156.40136548626836</v>
      </c>
      <c r="Y270" s="467">
        <f t="shared" ca="1" si="327"/>
        <v>149.63649223364661</v>
      </c>
      <c r="Z270" s="467">
        <f t="shared" ca="1" si="327"/>
        <v>149.63649223364661</v>
      </c>
      <c r="AA270" s="467">
        <f t="shared" ca="1" si="327"/>
        <v>131.67246540569769</v>
      </c>
      <c r="AB270" s="467">
        <f t="shared" ca="1" si="327"/>
        <v>113.95771054351329</v>
      </c>
      <c r="AC270" s="467">
        <f t="shared" ca="1" si="327"/>
        <v>96.499252683754605</v>
      </c>
      <c r="AD270" s="467">
        <f t="shared" ca="1" si="327"/>
        <v>79.332188650221525</v>
      </c>
      <c r="AE270" s="467">
        <f t="shared" ca="1" si="327"/>
        <v>62.610273266224567</v>
      </c>
      <c r="AF270" s="467">
        <f t="shared" ca="1" si="327"/>
        <v>46.287359166035763</v>
      </c>
      <c r="AG270" s="467">
        <f t="shared" ca="1" si="327"/>
        <v>30.391654019289717</v>
      </c>
    </row>
    <row r="271" spans="2:33" x14ac:dyDescent="0.2">
      <c r="B271" s="647" t="s">
        <v>1336</v>
      </c>
      <c r="C271" s="539" t="s">
        <v>103</v>
      </c>
      <c r="H271" s="462">
        <f ca="1">-H35</f>
        <v>158.21738273171985</v>
      </c>
      <c r="I271" s="462">
        <f ca="1">-I35</f>
        <v>133.25783497202974</v>
      </c>
      <c r="J271" s="462">
        <f t="shared" ref="J271:AG271" ca="1" si="328">-J35</f>
        <v>123.40582755015033</v>
      </c>
      <c r="K271" s="462">
        <f t="shared" ca="1" si="328"/>
        <v>114.77617075677338</v>
      </c>
      <c r="L271" s="462">
        <f t="shared" ca="1" si="328"/>
        <v>106.0523116110727</v>
      </c>
      <c r="M271" s="462">
        <f t="shared" ca="1" si="328"/>
        <v>97.146172728892523</v>
      </c>
      <c r="N271" s="462">
        <f t="shared" ca="1" si="328"/>
        <v>87.544083269159188</v>
      </c>
      <c r="O271" s="462">
        <f t="shared" ca="1" si="328"/>
        <v>77.224550342525887</v>
      </c>
      <c r="P271" s="462">
        <f t="shared" ca="1" si="328"/>
        <v>66.673606751011093</v>
      </c>
      <c r="Q271" s="462">
        <f t="shared" ca="1" si="328"/>
        <v>55.891118126554304</v>
      </c>
      <c r="R271" s="462">
        <f t="shared" ca="1" si="328"/>
        <v>44.876834899310531</v>
      </c>
      <c r="S271" s="462">
        <f t="shared" ca="1" si="328"/>
        <v>32.547982296207024</v>
      </c>
      <c r="T271" s="462">
        <f t="shared" ca="1" si="328"/>
        <v>20.936212310839846</v>
      </c>
      <c r="U271" s="462">
        <f t="shared" ca="1" si="328"/>
        <v>15.170899113333888</v>
      </c>
      <c r="V271" s="462">
        <f t="shared" ca="1" si="328"/>
        <v>13.336290528366336</v>
      </c>
      <c r="W271" s="462">
        <f t="shared" ca="1" si="328"/>
        <v>11.501681943398783</v>
      </c>
      <c r="X271" s="462">
        <f t="shared" ca="1" si="328"/>
        <v>9.6670733584312316</v>
      </c>
      <c r="Y271" s="462">
        <f t="shared" ca="1" si="328"/>
        <v>8.0015866047792219</v>
      </c>
      <c r="Z271" s="462">
        <f t="shared" ca="1" si="328"/>
        <v>6.5052216824427553</v>
      </c>
      <c r="AA271" s="462">
        <f t="shared" ca="1" si="328"/>
        <v>5.0986768942460339</v>
      </c>
      <c r="AB271" s="462">
        <f t="shared" ca="1" si="328"/>
        <v>3.8705260144999798</v>
      </c>
      <c r="AC271" s="462">
        <f t="shared" ca="1" si="328"/>
        <v>2.8182411983636406</v>
      </c>
      <c r="AD271" s="462">
        <f t="shared" ca="1" si="328"/>
        <v>1.9390839916937597</v>
      </c>
      <c r="AE271" s="462">
        <f t="shared" ca="1" si="328"/>
        <v>1.229371682111529</v>
      </c>
      <c r="AF271" s="462">
        <f t="shared" ca="1" si="328"/>
        <v>0.68488351995022734</v>
      </c>
      <c r="AG271" s="462">
        <f t="shared" ca="1" si="328"/>
        <v>0.30148845402360008</v>
      </c>
    </row>
    <row r="272" spans="2:33" x14ac:dyDescent="0.2">
      <c r="B272" s="462" t="s">
        <v>1337</v>
      </c>
      <c r="C272" s="539" t="s">
        <v>103</v>
      </c>
      <c r="H272" s="462">
        <f>H135</f>
        <v>0</v>
      </c>
      <c r="I272" s="462">
        <f ca="1">I135</f>
        <v>0</v>
      </c>
      <c r="J272" s="462">
        <f t="shared" ref="J272:AG272" ca="1" si="329">J135</f>
        <v>0</v>
      </c>
      <c r="K272" s="462">
        <f t="shared" ca="1" si="329"/>
        <v>0</v>
      </c>
      <c r="L272" s="462">
        <f t="shared" ca="1" si="329"/>
        <v>0</v>
      </c>
      <c r="M272" s="462">
        <f t="shared" ca="1" si="329"/>
        <v>0</v>
      </c>
      <c r="N272" s="462">
        <f t="shared" ca="1" si="329"/>
        <v>0</v>
      </c>
      <c r="O272" s="462">
        <f t="shared" ca="1" si="329"/>
        <v>0</v>
      </c>
      <c r="P272" s="462">
        <f t="shared" ca="1" si="329"/>
        <v>0</v>
      </c>
      <c r="Q272" s="462">
        <f t="shared" ca="1" si="329"/>
        <v>0</v>
      </c>
      <c r="R272" s="462">
        <f t="shared" ca="1" si="329"/>
        <v>0</v>
      </c>
      <c r="S272" s="462">
        <f t="shared" ca="1" si="329"/>
        <v>0</v>
      </c>
      <c r="T272" s="462">
        <f t="shared" ca="1" si="329"/>
        <v>0</v>
      </c>
      <c r="U272" s="462">
        <f t="shared" ca="1" si="329"/>
        <v>145.12254133639269</v>
      </c>
      <c r="V272" s="462">
        <f t="shared" ca="1" si="329"/>
        <v>149.3239371224922</v>
      </c>
      <c r="W272" s="462">
        <f t="shared" ca="1" si="329"/>
        <v>153.6032266673258</v>
      </c>
      <c r="X272" s="462">
        <f t="shared" ca="1" si="329"/>
        <v>158.07076235155702</v>
      </c>
      <c r="Y272" s="462">
        <f t="shared" ca="1" si="329"/>
        <v>169.20055922482595</v>
      </c>
      <c r="Z272" s="462">
        <f t="shared" ca="1" si="329"/>
        <v>167.23331237646931</v>
      </c>
      <c r="AA272" s="462">
        <f t="shared" ca="1" si="329"/>
        <v>199.90259856996411</v>
      </c>
      <c r="AB272" s="462">
        <f t="shared" ca="1" si="329"/>
        <v>221.96580421228131</v>
      </c>
      <c r="AC272" s="462">
        <f t="shared" ca="1" si="329"/>
        <v>243.76852776586367</v>
      </c>
      <c r="AD272" s="462">
        <f t="shared" ca="1" si="329"/>
        <v>257.32473935956534</v>
      </c>
      <c r="AE272" s="462">
        <f t="shared" ca="1" si="329"/>
        <v>285.94155413530143</v>
      </c>
      <c r="AF272" s="462">
        <f t="shared" ca="1" si="329"/>
        <v>306.64419102039244</v>
      </c>
      <c r="AG272" s="462">
        <f t="shared" ca="1" si="329"/>
        <v>317.55424626859354</v>
      </c>
    </row>
    <row r="273" spans="1:33" s="568" customFormat="1" x14ac:dyDescent="0.2">
      <c r="B273" s="467" t="s">
        <v>1338</v>
      </c>
      <c r="C273" s="648" t="s">
        <v>103</v>
      </c>
      <c r="H273" s="655">
        <f t="shared" ref="H273:AG273" ca="1" si="330">H268+H269+H270+H271+H272</f>
        <v>1184.4275650964462</v>
      </c>
      <c r="I273" s="467">
        <f t="shared" ca="1" si="330"/>
        <v>622.14143436697555</v>
      </c>
      <c r="J273" s="467">
        <f t="shared" ca="1" si="330"/>
        <v>652.6280273125999</v>
      </c>
      <c r="K273" s="467">
        <f t="shared" ca="1" si="330"/>
        <v>652.33520684039945</v>
      </c>
      <c r="L273" s="467">
        <f t="shared" ca="1" si="330"/>
        <v>675.59550782168026</v>
      </c>
      <c r="M273" s="467">
        <f t="shared" ca="1" si="330"/>
        <v>695.17797991598775</v>
      </c>
      <c r="N273" s="467">
        <f t="shared" ca="1" si="330"/>
        <v>609.26730299913027</v>
      </c>
      <c r="O273" s="467">
        <f t="shared" ca="1" si="330"/>
        <v>617.06788057565882</v>
      </c>
      <c r="P273" s="467">
        <f t="shared" ca="1" si="330"/>
        <v>624.19619627737768</v>
      </c>
      <c r="Q273" s="467">
        <f t="shared" ca="1" si="330"/>
        <v>630.698285816257</v>
      </c>
      <c r="R273" s="467">
        <f t="shared" ca="1" si="330"/>
        <v>636.54571483352106</v>
      </c>
      <c r="S273" s="467">
        <f t="shared" ca="1" si="330"/>
        <v>640.6258710382408</v>
      </c>
      <c r="T273" s="467">
        <f t="shared" ca="1" si="330"/>
        <v>565.97014902705689</v>
      </c>
      <c r="U273" s="467">
        <f t="shared" ca="1" si="330"/>
        <v>550.35987462202343</v>
      </c>
      <c r="V273" s="467">
        <f t="shared" ca="1" si="330"/>
        <v>553.71027325680359</v>
      </c>
      <c r="W273" s="467">
        <f t="shared" ca="1" si="330"/>
        <v>557.14302564717354</v>
      </c>
      <c r="X273" s="467">
        <f t="shared" ca="1" si="330"/>
        <v>560.7685080908692</v>
      </c>
      <c r="Y273" s="467">
        <f t="shared" ca="1" si="330"/>
        <v>564.4650083125797</v>
      </c>
      <c r="Z273" s="467">
        <f t="shared" ca="1" si="330"/>
        <v>562.00299218446344</v>
      </c>
      <c r="AA273" s="467">
        <f t="shared" ca="1" si="330"/>
        <v>576.30785915301738</v>
      </c>
      <c r="AB273" s="467">
        <f t="shared" ca="1" si="330"/>
        <v>580.43889283918452</v>
      </c>
      <c r="AC273" s="467">
        <f t="shared" ca="1" si="330"/>
        <v>584.74621373037496</v>
      </c>
      <c r="AD273" s="467">
        <f t="shared" ca="1" si="330"/>
        <v>581.27617534749243</v>
      </c>
      <c r="AE273" s="467">
        <f t="shared" ca="1" si="330"/>
        <v>593.48599015709578</v>
      </c>
      <c r="AF273" s="467">
        <f t="shared" ca="1" si="330"/>
        <v>598.35053437824365</v>
      </c>
      <c r="AG273" s="467">
        <f t="shared" ca="1" si="330"/>
        <v>594.01550648582293</v>
      </c>
    </row>
    <row r="274" spans="1:33" x14ac:dyDescent="0.2">
      <c r="B274" s="462"/>
      <c r="H274" s="470"/>
      <c r="I274" s="462"/>
      <c r="J274" s="462"/>
      <c r="K274" s="462"/>
      <c r="L274" s="462"/>
      <c r="M274" s="462"/>
      <c r="N274" s="462"/>
      <c r="O274" s="462"/>
      <c r="P274" s="462"/>
      <c r="Q274" s="462"/>
      <c r="R274" s="462"/>
      <c r="S274" s="462"/>
      <c r="T274" s="462"/>
      <c r="U274" s="462"/>
      <c r="V274" s="462"/>
      <c r="W274" s="462"/>
      <c r="X274" s="462"/>
      <c r="Y274" s="462"/>
      <c r="Z274" s="462"/>
      <c r="AA274" s="462"/>
      <c r="AB274" s="462"/>
      <c r="AC274" s="462"/>
      <c r="AD274" s="462"/>
      <c r="AE274" s="462"/>
      <c r="AF274" s="462"/>
      <c r="AG274" s="462"/>
    </row>
    <row r="275" spans="1:33" x14ac:dyDescent="0.2">
      <c r="B275" s="654" t="s">
        <v>1339</v>
      </c>
      <c r="H275" s="470"/>
      <c r="I275" s="462"/>
      <c r="J275" s="462"/>
      <c r="K275" s="462"/>
      <c r="L275" s="462"/>
      <c r="M275" s="462"/>
      <c r="N275" s="462"/>
      <c r="O275" s="462"/>
      <c r="P275" s="462"/>
      <c r="Q275" s="462"/>
      <c r="R275" s="462"/>
      <c r="S275" s="462"/>
      <c r="T275" s="462"/>
      <c r="U275" s="462"/>
      <c r="V275" s="462"/>
      <c r="W275" s="462"/>
      <c r="X275" s="462"/>
      <c r="Y275" s="462"/>
      <c r="Z275" s="462"/>
      <c r="AA275" s="462"/>
      <c r="AB275" s="462"/>
      <c r="AC275" s="462"/>
      <c r="AD275" s="462"/>
      <c r="AE275" s="462"/>
      <c r="AF275" s="462"/>
      <c r="AG275" s="462"/>
    </row>
    <row r="276" spans="1:33" x14ac:dyDescent="0.2">
      <c r="B276" s="462" t="s">
        <v>1347</v>
      </c>
      <c r="C276" s="539" t="s">
        <v>103</v>
      </c>
      <c r="H276" s="470">
        <f ca="1">H80</f>
        <v>1164.2815718157181</v>
      </c>
      <c r="I276" s="462">
        <f ca="1">I80</f>
        <v>726.01860820581271</v>
      </c>
      <c r="J276" s="462">
        <f t="shared" ref="J276:AG276" ca="1" si="331">J80</f>
        <v>276.14679901550403</v>
      </c>
      <c r="K276" s="462">
        <f t="shared" ca="1" si="331"/>
        <v>279.48036139503506</v>
      </c>
      <c r="L276" s="462">
        <f t="shared" ca="1" si="331"/>
        <v>282.89894807514463</v>
      </c>
      <c r="M276" s="462">
        <f t="shared" ca="1" si="331"/>
        <v>286.80031195141964</v>
      </c>
      <c r="N276" s="462">
        <f t="shared" ca="1" si="331"/>
        <v>293.25160002834093</v>
      </c>
      <c r="O276" s="462">
        <f t="shared" ca="1" si="331"/>
        <v>298.77521847826984</v>
      </c>
      <c r="P276" s="462">
        <f t="shared" ca="1" si="331"/>
        <v>304.64182201357255</v>
      </c>
      <c r="Q276" s="462">
        <f t="shared" ca="1" si="331"/>
        <v>310.87394452544311</v>
      </c>
      <c r="R276" s="462">
        <f t="shared" ca="1" si="331"/>
        <v>317.44755560188798</v>
      </c>
      <c r="S276" s="462">
        <f t="shared" ca="1" si="331"/>
        <v>544.71965403839806</v>
      </c>
      <c r="T276" s="462">
        <f t="shared" ca="1" si="331"/>
        <v>543.9539731677678</v>
      </c>
      <c r="U276" s="462">
        <f t="shared" ca="1" si="331"/>
        <v>550.35987462202343</v>
      </c>
      <c r="V276" s="462">
        <f t="shared" ca="1" si="331"/>
        <v>553.71027325680359</v>
      </c>
      <c r="W276" s="462">
        <f t="shared" ca="1" si="331"/>
        <v>557.14302564717354</v>
      </c>
      <c r="X276" s="462">
        <f t="shared" ca="1" si="331"/>
        <v>560.7685080908692</v>
      </c>
      <c r="Y276" s="462">
        <f t="shared" ca="1" si="331"/>
        <v>564.4650083125797</v>
      </c>
      <c r="Z276" s="462">
        <f t="shared" ca="1" si="331"/>
        <v>562.00299218446344</v>
      </c>
      <c r="AA276" s="462">
        <f t="shared" ca="1" si="331"/>
        <v>576.30785915301738</v>
      </c>
      <c r="AB276" s="462">
        <f t="shared" ca="1" si="331"/>
        <v>580.43889283918452</v>
      </c>
      <c r="AC276" s="462">
        <f t="shared" ca="1" si="331"/>
        <v>584.74621373037496</v>
      </c>
      <c r="AD276" s="462">
        <f t="shared" ca="1" si="331"/>
        <v>581.27617534749231</v>
      </c>
      <c r="AE276" s="462">
        <f t="shared" ca="1" si="331"/>
        <v>593.48599015709578</v>
      </c>
      <c r="AF276" s="462">
        <f t="shared" ca="1" si="331"/>
        <v>598.35053437824365</v>
      </c>
      <c r="AG276" s="462">
        <f t="shared" ca="1" si="331"/>
        <v>594.01550648582293</v>
      </c>
    </row>
    <row r="277" spans="1:33" x14ac:dyDescent="0.2">
      <c r="B277" s="462" t="s">
        <v>1340</v>
      </c>
      <c r="C277" s="539" t="s">
        <v>103</v>
      </c>
      <c r="H277" s="470">
        <f>H162</f>
        <v>19.210388437217706</v>
      </c>
      <c r="I277" s="462">
        <f>I162</f>
        <v>0</v>
      </c>
      <c r="J277" s="462">
        <f t="shared" ref="J277:AG277" si="332">J162</f>
        <v>0</v>
      </c>
      <c r="K277" s="462">
        <f t="shared" si="332"/>
        <v>0</v>
      </c>
      <c r="L277" s="462">
        <f t="shared" si="332"/>
        <v>0</v>
      </c>
      <c r="M277" s="462">
        <f t="shared" si="332"/>
        <v>0</v>
      </c>
      <c r="N277" s="462">
        <f t="shared" si="332"/>
        <v>0</v>
      </c>
      <c r="O277" s="462">
        <f t="shared" si="332"/>
        <v>0</v>
      </c>
      <c r="P277" s="462">
        <f t="shared" si="332"/>
        <v>0</v>
      </c>
      <c r="Q277" s="462">
        <f t="shared" si="332"/>
        <v>0</v>
      </c>
      <c r="R277" s="462">
        <f t="shared" si="332"/>
        <v>0</v>
      </c>
      <c r="S277" s="462">
        <f t="shared" si="332"/>
        <v>0</v>
      </c>
      <c r="T277" s="462">
        <f t="shared" si="332"/>
        <v>0</v>
      </c>
      <c r="U277" s="462">
        <f t="shared" si="332"/>
        <v>0</v>
      </c>
      <c r="V277" s="462">
        <f t="shared" si="332"/>
        <v>0</v>
      </c>
      <c r="W277" s="462">
        <f t="shared" si="332"/>
        <v>0</v>
      </c>
      <c r="X277" s="462">
        <f t="shared" si="332"/>
        <v>0</v>
      </c>
      <c r="Y277" s="462">
        <f t="shared" si="332"/>
        <v>0</v>
      </c>
      <c r="Z277" s="462">
        <f t="shared" si="332"/>
        <v>0</v>
      </c>
      <c r="AA277" s="462">
        <f t="shared" si="332"/>
        <v>0</v>
      </c>
      <c r="AB277" s="462">
        <f t="shared" si="332"/>
        <v>0</v>
      </c>
      <c r="AC277" s="462">
        <f t="shared" si="332"/>
        <v>0</v>
      </c>
      <c r="AD277" s="462">
        <f t="shared" si="332"/>
        <v>0</v>
      </c>
      <c r="AE277" s="462">
        <f t="shared" si="332"/>
        <v>0</v>
      </c>
      <c r="AF277" s="462">
        <f t="shared" si="332"/>
        <v>0</v>
      </c>
      <c r="AG277" s="462">
        <f t="shared" si="332"/>
        <v>0</v>
      </c>
    </row>
    <row r="278" spans="1:33" x14ac:dyDescent="0.2">
      <c r="B278" s="462" t="s">
        <v>1341</v>
      </c>
      <c r="C278" s="539" t="s">
        <v>103</v>
      </c>
      <c r="H278" s="470">
        <f>H172</f>
        <v>0</v>
      </c>
      <c r="I278" s="462">
        <f ca="1">I172</f>
        <v>0</v>
      </c>
      <c r="J278" s="462">
        <f t="shared" ref="J278:AG278" ca="1" si="333">J172</f>
        <v>269.46040241923356</v>
      </c>
      <c r="K278" s="462">
        <f t="shared" ca="1" si="333"/>
        <v>265.72132293276627</v>
      </c>
      <c r="L278" s="462">
        <f t="shared" ca="1" si="333"/>
        <v>261.87686789638019</v>
      </c>
      <c r="M278" s="462">
        <f t="shared" ca="1" si="333"/>
        <v>257.505960502996</v>
      </c>
      <c r="N278" s="462">
        <f t="shared" ca="1" si="333"/>
        <v>250.8287307599544</v>
      </c>
      <c r="O278" s="462">
        <f t="shared" ca="1" si="333"/>
        <v>244.84371150283209</v>
      </c>
      <c r="P278" s="462">
        <f t="shared" ca="1" si="333"/>
        <v>238.43557720119065</v>
      </c>
      <c r="Q278" s="462">
        <f t="shared" ca="1" si="333"/>
        <v>231.57953439862229</v>
      </c>
      <c r="R278" s="462">
        <f t="shared" ca="1" si="333"/>
        <v>224.29527589072347</v>
      </c>
      <c r="S278" s="462">
        <f t="shared" ca="1" si="333"/>
        <v>0</v>
      </c>
      <c r="T278" s="462">
        <f t="shared" ca="1" si="333"/>
        <v>0</v>
      </c>
      <c r="U278" s="462">
        <f t="shared" ca="1" si="333"/>
        <v>0</v>
      </c>
      <c r="V278" s="462">
        <f t="shared" ca="1" si="333"/>
        <v>0</v>
      </c>
      <c r="W278" s="462">
        <f t="shared" ca="1" si="333"/>
        <v>0</v>
      </c>
      <c r="X278" s="462">
        <f t="shared" ca="1" si="333"/>
        <v>0</v>
      </c>
      <c r="Y278" s="462">
        <f t="shared" ca="1" si="333"/>
        <v>0</v>
      </c>
      <c r="Z278" s="462">
        <f t="shared" ca="1" si="333"/>
        <v>0</v>
      </c>
      <c r="AA278" s="462">
        <f t="shared" ca="1" si="333"/>
        <v>0</v>
      </c>
      <c r="AB278" s="462">
        <f t="shared" ca="1" si="333"/>
        <v>0</v>
      </c>
      <c r="AC278" s="462">
        <f t="shared" ca="1" si="333"/>
        <v>0</v>
      </c>
      <c r="AD278" s="462">
        <f t="shared" ca="1" si="333"/>
        <v>0</v>
      </c>
      <c r="AE278" s="462">
        <f t="shared" ca="1" si="333"/>
        <v>0</v>
      </c>
      <c r="AF278" s="462">
        <f t="shared" ca="1" si="333"/>
        <v>0</v>
      </c>
      <c r="AG278" s="462">
        <f t="shared" ca="1" si="333"/>
        <v>0</v>
      </c>
    </row>
    <row r="279" spans="1:33" x14ac:dyDescent="0.2">
      <c r="B279" s="462" t="s">
        <v>1342</v>
      </c>
      <c r="C279" s="539" t="s">
        <v>103</v>
      </c>
      <c r="H279" s="470">
        <f ca="1">H183</f>
        <v>13.396369749471646</v>
      </c>
      <c r="I279" s="462">
        <f ca="1">I183</f>
        <v>15.237911326345786</v>
      </c>
      <c r="J279" s="462">
        <f t="shared" ref="J279:AG279" ca="1" si="334">J183</f>
        <v>17.252334953238709</v>
      </c>
      <c r="K279" s="462">
        <f t="shared" ca="1" si="334"/>
        <v>17.752545132509297</v>
      </c>
      <c r="L279" s="462">
        <f t="shared" ca="1" si="334"/>
        <v>18.593753130451251</v>
      </c>
      <c r="M279" s="462">
        <f t="shared" ca="1" si="334"/>
        <v>19.240184497309443</v>
      </c>
      <c r="N279" s="462">
        <f t="shared" si="334"/>
        <v>0</v>
      </c>
      <c r="O279" s="462">
        <f t="shared" si="334"/>
        <v>0</v>
      </c>
      <c r="P279" s="462">
        <f t="shared" si="334"/>
        <v>0</v>
      </c>
      <c r="Q279" s="462">
        <f t="shared" si="334"/>
        <v>0</v>
      </c>
      <c r="R279" s="462">
        <f t="shared" si="334"/>
        <v>0</v>
      </c>
      <c r="S279" s="462">
        <f t="shared" si="334"/>
        <v>0</v>
      </c>
      <c r="T279" s="462">
        <f t="shared" si="334"/>
        <v>0</v>
      </c>
      <c r="U279" s="462">
        <f t="shared" si="334"/>
        <v>0</v>
      </c>
      <c r="V279" s="462">
        <f t="shared" si="334"/>
        <v>0</v>
      </c>
      <c r="W279" s="462">
        <f t="shared" si="334"/>
        <v>0</v>
      </c>
      <c r="X279" s="462">
        <f t="shared" si="334"/>
        <v>0</v>
      </c>
      <c r="Y279" s="462">
        <f t="shared" si="334"/>
        <v>0</v>
      </c>
      <c r="Z279" s="462">
        <f t="shared" si="334"/>
        <v>0</v>
      </c>
      <c r="AA279" s="462">
        <f t="shared" si="334"/>
        <v>0</v>
      </c>
      <c r="AB279" s="462">
        <f t="shared" si="334"/>
        <v>0</v>
      </c>
      <c r="AC279" s="462">
        <f t="shared" si="334"/>
        <v>0</v>
      </c>
      <c r="AD279" s="462">
        <f t="shared" si="334"/>
        <v>0</v>
      </c>
      <c r="AE279" s="462">
        <f t="shared" si="334"/>
        <v>0</v>
      </c>
      <c r="AF279" s="462">
        <f t="shared" si="334"/>
        <v>0</v>
      </c>
      <c r="AG279" s="462">
        <f t="shared" si="334"/>
        <v>0</v>
      </c>
    </row>
    <row r="280" spans="1:33" x14ac:dyDescent="0.2">
      <c r="B280" s="462" t="s">
        <v>1343</v>
      </c>
      <c r="C280" s="539" t="s">
        <v>103</v>
      </c>
      <c r="H280" s="470">
        <f>H145+H155</f>
        <v>6.7024800000000004</v>
      </c>
      <c r="I280" s="462">
        <f>I145+I155</f>
        <v>33.183</v>
      </c>
      <c r="J280" s="462">
        <f t="shared" ref="J280:AG280" si="335">J145+J155</f>
        <v>61.965540000000004</v>
      </c>
      <c r="K280" s="462">
        <f t="shared" si="335"/>
        <v>67.971419999999995</v>
      </c>
      <c r="L280" s="462">
        <f t="shared" si="335"/>
        <v>78.97878</v>
      </c>
      <c r="M280" s="462">
        <f t="shared" si="335"/>
        <v>86.981039999999993</v>
      </c>
      <c r="N280" s="462">
        <f t="shared" si="335"/>
        <v>0</v>
      </c>
      <c r="O280" s="462">
        <f t="shared" si="335"/>
        <v>0</v>
      </c>
      <c r="P280" s="462">
        <f t="shared" si="335"/>
        <v>0</v>
      </c>
      <c r="Q280" s="462">
        <f t="shared" si="335"/>
        <v>0</v>
      </c>
      <c r="R280" s="462">
        <f t="shared" si="335"/>
        <v>0</v>
      </c>
      <c r="S280" s="462">
        <f t="shared" si="335"/>
        <v>0</v>
      </c>
      <c r="T280" s="462">
        <f t="shared" si="335"/>
        <v>0</v>
      </c>
      <c r="U280" s="462">
        <f t="shared" si="335"/>
        <v>0</v>
      </c>
      <c r="V280" s="462">
        <f t="shared" si="335"/>
        <v>0</v>
      </c>
      <c r="W280" s="462">
        <f t="shared" si="335"/>
        <v>0</v>
      </c>
      <c r="X280" s="462">
        <f t="shared" si="335"/>
        <v>0</v>
      </c>
      <c r="Y280" s="462">
        <f t="shared" si="335"/>
        <v>0</v>
      </c>
      <c r="Z280" s="462">
        <f t="shared" si="335"/>
        <v>0</v>
      </c>
      <c r="AA280" s="462">
        <f t="shared" si="335"/>
        <v>0</v>
      </c>
      <c r="AB280" s="462">
        <f t="shared" si="335"/>
        <v>0</v>
      </c>
      <c r="AC280" s="462">
        <f t="shared" si="335"/>
        <v>0</v>
      </c>
      <c r="AD280" s="462">
        <f t="shared" si="335"/>
        <v>0</v>
      </c>
      <c r="AE280" s="462">
        <f t="shared" si="335"/>
        <v>0</v>
      </c>
      <c r="AF280" s="462">
        <f t="shared" si="335"/>
        <v>0</v>
      </c>
      <c r="AG280" s="462">
        <f t="shared" si="335"/>
        <v>0</v>
      </c>
    </row>
    <row r="281" spans="1:33" x14ac:dyDescent="0.2">
      <c r="B281" s="462" t="s">
        <v>1344</v>
      </c>
      <c r="C281" s="539" t="s">
        <v>103</v>
      </c>
      <c r="H281" s="470">
        <f ca="1">H133</f>
        <v>8.9309131663144292</v>
      </c>
      <c r="I281" s="462">
        <f ca="1">I133</f>
        <v>10.158607550897191</v>
      </c>
      <c r="J281" s="462">
        <f t="shared" ref="J281:AG281" ca="1" si="336">J133</f>
        <v>11.501556635492474</v>
      </c>
      <c r="K281" s="462">
        <f t="shared" ca="1" si="336"/>
        <v>11.835030088339533</v>
      </c>
      <c r="L281" s="462">
        <f t="shared" ca="1" si="336"/>
        <v>12.395835420300832</v>
      </c>
      <c r="M281" s="462">
        <f t="shared" ca="1" si="336"/>
        <v>12.82678966487296</v>
      </c>
      <c r="N281" s="462">
        <f t="shared" ca="1" si="336"/>
        <v>0</v>
      </c>
      <c r="O281" s="462">
        <f t="shared" ca="1" si="336"/>
        <v>0</v>
      </c>
      <c r="P281" s="462">
        <f t="shared" ca="1" si="336"/>
        <v>69.608828145833257</v>
      </c>
      <c r="Q281" s="462">
        <f t="shared" ca="1" si="336"/>
        <v>88.244806892191605</v>
      </c>
      <c r="R281" s="462">
        <f t="shared" ca="1" si="336"/>
        <v>94.802883340909602</v>
      </c>
      <c r="S281" s="462">
        <f t="shared" ca="1" si="336"/>
        <v>95.906216999842741</v>
      </c>
      <c r="T281" s="462">
        <f t="shared" ca="1" si="336"/>
        <v>22.016175859289035</v>
      </c>
      <c r="U281" s="462">
        <f t="shared" ca="1" si="336"/>
        <v>0</v>
      </c>
      <c r="V281" s="462">
        <f t="shared" ca="1" si="336"/>
        <v>0</v>
      </c>
      <c r="W281" s="462">
        <f t="shared" ca="1" si="336"/>
        <v>0</v>
      </c>
      <c r="X281" s="462">
        <f t="shared" ca="1" si="336"/>
        <v>0</v>
      </c>
      <c r="Y281" s="462">
        <f t="shared" ca="1" si="336"/>
        <v>0</v>
      </c>
      <c r="Z281" s="462">
        <f t="shared" ca="1" si="336"/>
        <v>0</v>
      </c>
      <c r="AA281" s="462">
        <f t="shared" ca="1" si="336"/>
        <v>0</v>
      </c>
      <c r="AB281" s="462">
        <f t="shared" ca="1" si="336"/>
        <v>0</v>
      </c>
      <c r="AC281" s="462">
        <f t="shared" ca="1" si="336"/>
        <v>0</v>
      </c>
      <c r="AD281" s="462">
        <f t="shared" ca="1" si="336"/>
        <v>0</v>
      </c>
      <c r="AE281" s="462">
        <f t="shared" ca="1" si="336"/>
        <v>0</v>
      </c>
      <c r="AF281" s="462">
        <f t="shared" ca="1" si="336"/>
        <v>0</v>
      </c>
      <c r="AG281" s="462">
        <f t="shared" ca="1" si="336"/>
        <v>0</v>
      </c>
    </row>
    <row r="282" spans="1:33" s="568" customFormat="1" x14ac:dyDescent="0.2">
      <c r="B282" s="467" t="s">
        <v>1345</v>
      </c>
      <c r="C282" s="648" t="s">
        <v>103</v>
      </c>
      <c r="H282" s="655">
        <f ca="1">H276+H277+H278+H279+H280+H281</f>
        <v>1212.5217231687218</v>
      </c>
      <c r="I282" s="467">
        <f ca="1">I276+I277+I278+I279+I280+I281</f>
        <v>784.5981270830556</v>
      </c>
      <c r="J282" s="467">
        <f t="shared" ref="J282:AG282" ca="1" si="337">J276+J277+J278+J279+J280+J281</f>
        <v>636.32663302346873</v>
      </c>
      <c r="K282" s="467">
        <f t="shared" ca="1" si="337"/>
        <v>642.76067954865016</v>
      </c>
      <c r="L282" s="467">
        <f t="shared" ca="1" si="337"/>
        <v>654.7441845222769</v>
      </c>
      <c r="M282" s="467">
        <f t="shared" ca="1" si="337"/>
        <v>663.35428661659807</v>
      </c>
      <c r="N282" s="467">
        <f t="shared" ca="1" si="337"/>
        <v>544.08033078829533</v>
      </c>
      <c r="O282" s="467">
        <f t="shared" ca="1" si="337"/>
        <v>543.61892998110193</v>
      </c>
      <c r="P282" s="467">
        <f t="shared" ca="1" si="337"/>
        <v>612.68622736059649</v>
      </c>
      <c r="Q282" s="467">
        <f t="shared" ca="1" si="337"/>
        <v>630.698285816257</v>
      </c>
      <c r="R282" s="467">
        <f t="shared" ca="1" si="337"/>
        <v>636.54571483352106</v>
      </c>
      <c r="S282" s="467">
        <f t="shared" ca="1" si="337"/>
        <v>640.6258710382408</v>
      </c>
      <c r="T282" s="467">
        <f t="shared" ca="1" si="337"/>
        <v>565.97014902705678</v>
      </c>
      <c r="U282" s="467">
        <f t="shared" ca="1" si="337"/>
        <v>550.35987462202343</v>
      </c>
      <c r="V282" s="467">
        <f t="shared" ca="1" si="337"/>
        <v>553.71027325680359</v>
      </c>
      <c r="W282" s="467">
        <f t="shared" ca="1" si="337"/>
        <v>557.14302564717354</v>
      </c>
      <c r="X282" s="467">
        <f t="shared" ca="1" si="337"/>
        <v>560.7685080908692</v>
      </c>
      <c r="Y282" s="467">
        <f t="shared" ca="1" si="337"/>
        <v>564.4650083125797</v>
      </c>
      <c r="Z282" s="467">
        <f t="shared" ca="1" si="337"/>
        <v>562.00299218446344</v>
      </c>
      <c r="AA282" s="467">
        <f t="shared" ca="1" si="337"/>
        <v>576.30785915301738</v>
      </c>
      <c r="AB282" s="467">
        <f t="shared" ca="1" si="337"/>
        <v>580.43889283918452</v>
      </c>
      <c r="AC282" s="467">
        <f t="shared" ca="1" si="337"/>
        <v>584.74621373037496</v>
      </c>
      <c r="AD282" s="467">
        <f t="shared" ca="1" si="337"/>
        <v>581.27617534749231</v>
      </c>
      <c r="AE282" s="467">
        <f t="shared" ca="1" si="337"/>
        <v>593.48599015709578</v>
      </c>
      <c r="AF282" s="467">
        <f t="shared" ca="1" si="337"/>
        <v>598.35053437824365</v>
      </c>
      <c r="AG282" s="467">
        <f t="shared" ca="1" si="337"/>
        <v>594.01550648582293</v>
      </c>
    </row>
    <row r="283" spans="1:33" x14ac:dyDescent="0.2">
      <c r="B283" s="462"/>
      <c r="H283" s="470"/>
      <c r="I283" s="462"/>
      <c r="J283" s="462"/>
      <c r="K283" s="462"/>
      <c r="L283" s="462"/>
      <c r="M283" s="462"/>
      <c r="N283" s="462"/>
      <c r="O283" s="462"/>
      <c r="P283" s="462"/>
      <c r="Q283" s="462"/>
      <c r="R283" s="462"/>
      <c r="S283" s="462"/>
      <c r="T283" s="462"/>
      <c r="U283" s="462"/>
      <c r="V283" s="462"/>
      <c r="W283" s="462"/>
      <c r="X283" s="462"/>
      <c r="Y283" s="462"/>
      <c r="Z283" s="462"/>
      <c r="AA283" s="462"/>
      <c r="AB283" s="462"/>
      <c r="AC283" s="462"/>
      <c r="AD283" s="462"/>
      <c r="AE283" s="462"/>
      <c r="AF283" s="462"/>
      <c r="AG283" s="462"/>
    </row>
    <row r="284" spans="1:33" x14ac:dyDescent="0.2">
      <c r="B284" s="651" t="s">
        <v>1346</v>
      </c>
      <c r="C284" s="539" t="s">
        <v>103</v>
      </c>
      <c r="H284" s="470">
        <f t="shared" ref="H284:AG284" ca="1" si="338">ROUND((H282-H273)-H95,1)</f>
        <v>0</v>
      </c>
      <c r="I284" s="892">
        <f t="shared" ca="1" si="338"/>
        <v>0</v>
      </c>
      <c r="J284" s="892">
        <f t="shared" ca="1" si="338"/>
        <v>0</v>
      </c>
      <c r="K284" s="892">
        <f t="shared" ca="1" si="338"/>
        <v>0</v>
      </c>
      <c r="L284" s="892">
        <f t="shared" ca="1" si="338"/>
        <v>0</v>
      </c>
      <c r="M284" s="892">
        <f t="shared" ca="1" si="338"/>
        <v>0</v>
      </c>
      <c r="N284" s="892">
        <f t="shared" ca="1" si="338"/>
        <v>0</v>
      </c>
      <c r="O284" s="892">
        <f t="shared" ca="1" si="338"/>
        <v>0</v>
      </c>
      <c r="P284" s="892">
        <f t="shared" ca="1" si="338"/>
        <v>0</v>
      </c>
      <c r="Q284" s="892">
        <f t="shared" ca="1" si="338"/>
        <v>0</v>
      </c>
      <c r="R284" s="892">
        <f t="shared" ca="1" si="338"/>
        <v>0</v>
      </c>
      <c r="S284" s="892">
        <f t="shared" ca="1" si="338"/>
        <v>0</v>
      </c>
      <c r="T284" s="892">
        <f t="shared" ca="1" si="338"/>
        <v>0</v>
      </c>
      <c r="U284" s="892">
        <f t="shared" ca="1" si="338"/>
        <v>0</v>
      </c>
      <c r="V284" s="892">
        <f t="shared" ca="1" si="338"/>
        <v>0</v>
      </c>
      <c r="W284" s="892">
        <f t="shared" ca="1" si="338"/>
        <v>0</v>
      </c>
      <c r="X284" s="892">
        <f t="shared" ca="1" si="338"/>
        <v>0</v>
      </c>
      <c r="Y284" s="892">
        <f t="shared" ca="1" si="338"/>
        <v>0</v>
      </c>
      <c r="Z284" s="892">
        <f t="shared" ca="1" si="338"/>
        <v>0</v>
      </c>
      <c r="AA284" s="892">
        <f t="shared" ca="1" si="338"/>
        <v>0</v>
      </c>
      <c r="AB284" s="892">
        <f t="shared" ca="1" si="338"/>
        <v>0</v>
      </c>
      <c r="AC284" s="892">
        <f t="shared" ca="1" si="338"/>
        <v>0</v>
      </c>
      <c r="AD284" s="892">
        <f t="shared" ca="1" si="338"/>
        <v>0</v>
      </c>
      <c r="AE284" s="892">
        <f t="shared" ca="1" si="338"/>
        <v>0</v>
      </c>
      <c r="AF284" s="892">
        <f t="shared" ca="1" si="338"/>
        <v>0</v>
      </c>
      <c r="AG284" s="892">
        <f t="shared" ca="1" si="338"/>
        <v>0</v>
      </c>
    </row>
    <row r="285" spans="1:33" x14ac:dyDescent="0.2">
      <c r="B285" s="569"/>
      <c r="H285" s="570"/>
      <c r="I285" s="570"/>
      <c r="J285" s="570"/>
      <c r="K285" s="570"/>
      <c r="L285" s="570"/>
      <c r="M285" s="570"/>
      <c r="N285" s="570"/>
      <c r="O285" s="570"/>
      <c r="P285" s="570"/>
      <c r="Q285" s="570"/>
      <c r="R285" s="570"/>
      <c r="S285" s="570"/>
      <c r="T285" s="570"/>
      <c r="U285" s="570"/>
      <c r="V285" s="570"/>
      <c r="W285" s="570"/>
      <c r="X285" s="570"/>
      <c r="Y285" s="570"/>
      <c r="Z285" s="570"/>
      <c r="AA285" s="570"/>
      <c r="AB285" s="570"/>
      <c r="AC285" s="570"/>
      <c r="AD285" s="570"/>
      <c r="AE285" s="570"/>
      <c r="AF285" s="570"/>
      <c r="AG285" s="570"/>
    </row>
    <row r="286" spans="1:33" ht="16" x14ac:dyDescent="0.2">
      <c r="A286"/>
      <c r="B286" s="656" t="s">
        <v>1349</v>
      </c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1:33" ht="16" x14ac:dyDescent="0.2">
      <c r="A287"/>
      <c r="B287" s="613" t="s">
        <v>1350</v>
      </c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1:33" ht="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1:35" ht="16" x14ac:dyDescent="0.2">
      <c r="A289"/>
      <c r="B289" s="657" t="s">
        <v>1351</v>
      </c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I289" s="663" t="s">
        <v>1358</v>
      </c>
    </row>
    <row r="290" spans="1:35" ht="16" x14ac:dyDescent="0.2">
      <c r="A290"/>
      <c r="B290" s="604" t="s">
        <v>1352</v>
      </c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I290" s="664"/>
    </row>
    <row r="291" spans="1:35" ht="16" x14ac:dyDescent="0.2">
      <c r="A291"/>
      <c r="B291" t="s">
        <v>1359</v>
      </c>
      <c r="C291" t="s">
        <v>103</v>
      </c>
      <c r="D291"/>
      <c r="E291"/>
      <c r="F291"/>
      <c r="G291"/>
      <c r="H291" s="593">
        <f>H162</f>
        <v>19.210388437217706</v>
      </c>
      <c r="I291" s="593">
        <f>I162</f>
        <v>0</v>
      </c>
      <c r="J291" s="593">
        <f t="shared" ref="J291:AG291" si="339">J162</f>
        <v>0</v>
      </c>
      <c r="K291" s="593">
        <f t="shared" si="339"/>
        <v>0</v>
      </c>
      <c r="L291" s="593">
        <f t="shared" si="339"/>
        <v>0</v>
      </c>
      <c r="M291" s="593">
        <f t="shared" si="339"/>
        <v>0</v>
      </c>
      <c r="N291" s="593">
        <f t="shared" si="339"/>
        <v>0</v>
      </c>
      <c r="O291" s="593">
        <f t="shared" si="339"/>
        <v>0</v>
      </c>
      <c r="P291" s="593">
        <f t="shared" si="339"/>
        <v>0</v>
      </c>
      <c r="Q291" s="593">
        <f t="shared" si="339"/>
        <v>0</v>
      </c>
      <c r="R291" s="593">
        <f t="shared" si="339"/>
        <v>0</v>
      </c>
      <c r="S291" s="593">
        <f t="shared" si="339"/>
        <v>0</v>
      </c>
      <c r="T291" s="593">
        <f t="shared" si="339"/>
        <v>0</v>
      </c>
      <c r="U291" s="593">
        <f t="shared" si="339"/>
        <v>0</v>
      </c>
      <c r="V291" s="593">
        <f t="shared" si="339"/>
        <v>0</v>
      </c>
      <c r="W291" s="593">
        <f t="shared" si="339"/>
        <v>0</v>
      </c>
      <c r="X291" s="593">
        <f t="shared" si="339"/>
        <v>0</v>
      </c>
      <c r="Y291" s="593">
        <f t="shared" si="339"/>
        <v>0</v>
      </c>
      <c r="Z291" s="593">
        <f t="shared" si="339"/>
        <v>0</v>
      </c>
      <c r="AA291" s="593">
        <f t="shared" si="339"/>
        <v>0</v>
      </c>
      <c r="AB291" s="593">
        <f t="shared" si="339"/>
        <v>0</v>
      </c>
      <c r="AC291" s="593">
        <f t="shared" si="339"/>
        <v>0</v>
      </c>
      <c r="AD291" s="593">
        <f t="shared" si="339"/>
        <v>0</v>
      </c>
      <c r="AE291" s="593">
        <f t="shared" si="339"/>
        <v>0</v>
      </c>
      <c r="AF291" s="593">
        <f t="shared" si="339"/>
        <v>0</v>
      </c>
      <c r="AG291" s="593">
        <f t="shared" si="339"/>
        <v>0</v>
      </c>
      <c r="AI291" s="665">
        <f>SUM(H291:AG291)</f>
        <v>19.210388437217706</v>
      </c>
    </row>
    <row r="292" spans="1:35" ht="16" x14ac:dyDescent="0.2">
      <c r="A292"/>
      <c r="B292" t="s">
        <v>1360</v>
      </c>
      <c r="C292" t="s">
        <v>103</v>
      </c>
      <c r="D292"/>
      <c r="E292"/>
      <c r="F292"/>
      <c r="G292"/>
      <c r="H292" s="593">
        <f>H172</f>
        <v>0</v>
      </c>
      <c r="I292" s="593">
        <f ca="1">I172</f>
        <v>0</v>
      </c>
      <c r="J292" s="593">
        <f t="shared" ref="J292:AG292" ca="1" si="340">J172</f>
        <v>269.46040241923356</v>
      </c>
      <c r="K292" s="593">
        <f t="shared" ca="1" si="340"/>
        <v>265.72132293276627</v>
      </c>
      <c r="L292" s="593">
        <f t="shared" ca="1" si="340"/>
        <v>261.87686789638019</v>
      </c>
      <c r="M292" s="593">
        <f t="shared" ca="1" si="340"/>
        <v>257.505960502996</v>
      </c>
      <c r="N292" s="593">
        <f t="shared" ca="1" si="340"/>
        <v>250.8287307599544</v>
      </c>
      <c r="O292" s="593">
        <f t="shared" ca="1" si="340"/>
        <v>244.84371150283209</v>
      </c>
      <c r="P292" s="593">
        <f t="shared" ca="1" si="340"/>
        <v>238.43557720119065</v>
      </c>
      <c r="Q292" s="593">
        <f t="shared" ca="1" si="340"/>
        <v>231.57953439862229</v>
      </c>
      <c r="R292" s="593">
        <f t="shared" ca="1" si="340"/>
        <v>224.29527589072347</v>
      </c>
      <c r="S292" s="593">
        <f t="shared" ca="1" si="340"/>
        <v>0</v>
      </c>
      <c r="T292" s="593">
        <f t="shared" ca="1" si="340"/>
        <v>0</v>
      </c>
      <c r="U292" s="593">
        <f t="shared" ca="1" si="340"/>
        <v>0</v>
      </c>
      <c r="V292" s="593">
        <f t="shared" ca="1" si="340"/>
        <v>0</v>
      </c>
      <c r="W292" s="593">
        <f t="shared" ca="1" si="340"/>
        <v>0</v>
      </c>
      <c r="X292" s="593">
        <f t="shared" ca="1" si="340"/>
        <v>0</v>
      </c>
      <c r="Y292" s="593">
        <f t="shared" ca="1" si="340"/>
        <v>0</v>
      </c>
      <c r="Z292" s="593">
        <f t="shared" ca="1" si="340"/>
        <v>0</v>
      </c>
      <c r="AA292" s="593">
        <f t="shared" ca="1" si="340"/>
        <v>0</v>
      </c>
      <c r="AB292" s="593">
        <f t="shared" ca="1" si="340"/>
        <v>0</v>
      </c>
      <c r="AC292" s="593">
        <f t="shared" ca="1" si="340"/>
        <v>0</v>
      </c>
      <c r="AD292" s="593">
        <f t="shared" ca="1" si="340"/>
        <v>0</v>
      </c>
      <c r="AE292" s="593">
        <f t="shared" ca="1" si="340"/>
        <v>0</v>
      </c>
      <c r="AF292" s="593">
        <f t="shared" ca="1" si="340"/>
        <v>0</v>
      </c>
      <c r="AG292" s="593">
        <f t="shared" ca="1" si="340"/>
        <v>0</v>
      </c>
      <c r="AI292" s="665">
        <f ca="1">SUM(H292:AG292)</f>
        <v>2244.5473835046992</v>
      </c>
    </row>
    <row r="293" spans="1:35" ht="16" x14ac:dyDescent="0.2">
      <c r="A293"/>
      <c r="B293" s="893" t="str">
        <f>"    GRZ equity injection (sovereign, residual)"</f>
        <v xml:space="preserve">    GRZ equity injection (sovereign, residual)</v>
      </c>
      <c r="C293" t="s">
        <v>103</v>
      </c>
      <c r="D293"/>
      <c r="E293"/>
      <c r="F293"/>
      <c r="G293"/>
      <c r="H293" s="593">
        <f t="shared" ref="H293:AG293" ca="1" si="341">H133-H262*(1-H151)*$H$219</f>
        <v>8.63004628631443</v>
      </c>
      <c r="I293" s="593">
        <f t="shared" ca="1" si="341"/>
        <v>8.6660806708971911</v>
      </c>
      <c r="J293" s="593">
        <f t="shared" ca="1" si="341"/>
        <v>8.7022655154924742</v>
      </c>
      <c r="K293" s="593">
        <f t="shared" ca="1" si="341"/>
        <v>8.7386014483395336</v>
      </c>
      <c r="L293" s="593">
        <f t="shared" ca="1" si="341"/>
        <v>8.775089100300832</v>
      </c>
      <c r="M293" s="593">
        <f t="shared" ca="1" si="341"/>
        <v>8.8117291048729616</v>
      </c>
      <c r="N293" s="593">
        <f t="shared" ca="1" si="341"/>
        <v>-2.2758575400000001</v>
      </c>
      <c r="O293" s="593">
        <f t="shared" ca="1" si="341"/>
        <v>-2.2876099190999999</v>
      </c>
      <c r="P293" s="593">
        <f t="shared" ca="1" si="341"/>
        <v>67.309289561946755</v>
      </c>
      <c r="Q293" s="593">
        <f t="shared" ca="1" si="341"/>
        <v>85.933160713546812</v>
      </c>
      <c r="R293" s="593">
        <f t="shared" ca="1" si="341"/>
        <v>92.478947953585134</v>
      </c>
      <c r="S293" s="593">
        <f t="shared" ca="1" si="341"/>
        <v>93.569808065708401</v>
      </c>
      <c r="T293" s="593">
        <f t="shared" ca="1" si="341"/>
        <v>19.667106275142682</v>
      </c>
      <c r="U293" s="593">
        <f t="shared" ca="1" si="341"/>
        <v>-2.3619201439085464</v>
      </c>
      <c r="V293" s="593">
        <f t="shared" ca="1" si="341"/>
        <v>-2.3749634620671749</v>
      </c>
      <c r="W293" s="593">
        <f t="shared" ca="1" si="341"/>
        <v>-2.3882024299981821</v>
      </c>
      <c r="X293" s="593">
        <f t="shared" ca="1" si="341"/>
        <v>-2.4016399824481551</v>
      </c>
      <c r="Y293" s="593">
        <f t="shared" ca="1" si="341"/>
        <v>-2.4152790981848775</v>
      </c>
      <c r="Z293" s="593">
        <f t="shared" ca="1" si="341"/>
        <v>-2.4291228006576504</v>
      </c>
      <c r="AA293" s="593">
        <f t="shared" ca="1" si="341"/>
        <v>-2.4431741586675155</v>
      </c>
      <c r="AB293" s="593">
        <f t="shared" ca="1" si="341"/>
        <v>-2.4574362870475284</v>
      </c>
      <c r="AC293" s="593">
        <f t="shared" ca="1" si="341"/>
        <v>-2.4719123473532409</v>
      </c>
      <c r="AD293" s="593">
        <f t="shared" ca="1" si="341"/>
        <v>-2.4866055485635394</v>
      </c>
      <c r="AE293" s="593">
        <f t="shared" ca="1" si="341"/>
        <v>-2.5015191477919929</v>
      </c>
      <c r="AF293" s="593">
        <f t="shared" ca="1" si="341"/>
        <v>-2.5166564510088727</v>
      </c>
      <c r="AG293" s="593">
        <f t="shared" ca="1" si="341"/>
        <v>-2.5320208137740057</v>
      </c>
      <c r="AI293" s="665">
        <f ca="1">SUM(H293:AG293)</f>
        <v>374.93820456557592</v>
      </c>
    </row>
    <row r="294" spans="1:35" ht="16" x14ac:dyDescent="0.2">
      <c r="A294"/>
      <c r="B294" t="s">
        <v>1361</v>
      </c>
      <c r="C294" t="s">
        <v>103</v>
      </c>
      <c r="D294"/>
      <c r="E294"/>
      <c r="F294"/>
      <c r="G294"/>
      <c r="H294" s="593">
        <f>-H135</f>
        <v>0</v>
      </c>
      <c r="I294" s="593">
        <f ca="1">-I135</f>
        <v>0</v>
      </c>
      <c r="J294" s="593">
        <f t="shared" ref="J294:AG294" ca="1" si="342">-J135</f>
        <v>0</v>
      </c>
      <c r="K294" s="593">
        <f t="shared" ca="1" si="342"/>
        <v>0</v>
      </c>
      <c r="L294" s="593">
        <f t="shared" ca="1" si="342"/>
        <v>0</v>
      </c>
      <c r="M294" s="593">
        <f t="shared" ca="1" si="342"/>
        <v>0</v>
      </c>
      <c r="N294" s="593">
        <f t="shared" ca="1" si="342"/>
        <v>0</v>
      </c>
      <c r="O294" s="593">
        <f t="shared" ca="1" si="342"/>
        <v>0</v>
      </c>
      <c r="P294" s="593">
        <f t="shared" ca="1" si="342"/>
        <v>0</v>
      </c>
      <c r="Q294" s="593">
        <f t="shared" ca="1" si="342"/>
        <v>0</v>
      </c>
      <c r="R294" s="593">
        <f t="shared" ca="1" si="342"/>
        <v>0</v>
      </c>
      <c r="S294" s="593">
        <f t="shared" ca="1" si="342"/>
        <v>0</v>
      </c>
      <c r="T294" s="593">
        <f t="shared" ca="1" si="342"/>
        <v>0</v>
      </c>
      <c r="U294" s="593">
        <f t="shared" ca="1" si="342"/>
        <v>-145.12254133639269</v>
      </c>
      <c r="V294" s="593">
        <f t="shared" ca="1" si="342"/>
        <v>-149.3239371224922</v>
      </c>
      <c r="W294" s="593">
        <f t="shared" ca="1" si="342"/>
        <v>-153.6032266673258</v>
      </c>
      <c r="X294" s="593">
        <f t="shared" ca="1" si="342"/>
        <v>-158.07076235155702</v>
      </c>
      <c r="Y294" s="593">
        <f t="shared" ca="1" si="342"/>
        <v>-169.20055922482595</v>
      </c>
      <c r="Z294" s="593">
        <f t="shared" ca="1" si="342"/>
        <v>-167.23331237646931</v>
      </c>
      <c r="AA294" s="593">
        <f t="shared" ca="1" si="342"/>
        <v>-199.90259856996411</v>
      </c>
      <c r="AB294" s="593">
        <f t="shared" ca="1" si="342"/>
        <v>-221.96580421228131</v>
      </c>
      <c r="AC294" s="593">
        <f t="shared" ca="1" si="342"/>
        <v>-243.76852776586367</v>
      </c>
      <c r="AD294" s="593">
        <f t="shared" ca="1" si="342"/>
        <v>-257.32473935956534</v>
      </c>
      <c r="AE294" s="593">
        <f t="shared" ca="1" si="342"/>
        <v>-285.94155413530143</v>
      </c>
      <c r="AF294" s="593">
        <f t="shared" ca="1" si="342"/>
        <v>-306.64419102039244</v>
      </c>
      <c r="AG294" s="593">
        <f t="shared" ca="1" si="342"/>
        <v>-317.55424626859354</v>
      </c>
      <c r="AI294" s="665">
        <f ca="1">SUM(H294:AG294)</f>
        <v>-2775.6560004110247</v>
      </c>
    </row>
    <row r="295" spans="1:35" ht="16" x14ac:dyDescent="0.2">
      <c r="A295"/>
      <c r="B295" s="56" t="s">
        <v>1362</v>
      </c>
      <c r="C295" t="s">
        <v>103</v>
      </c>
      <c r="D295"/>
      <c r="E295"/>
      <c r="F295"/>
      <c r="G295"/>
      <c r="H295" s="596">
        <f ca="1">H291+H292+H293+H294</f>
        <v>27.840434723532134</v>
      </c>
      <c r="I295" s="596">
        <f ca="1">I291+I292+I293+I294</f>
        <v>8.6660806708971911</v>
      </c>
      <c r="J295" s="596">
        <f t="shared" ref="J295:AG295" ca="1" si="343">J291+J292+J293+J294</f>
        <v>278.16266793472602</v>
      </c>
      <c r="K295" s="596">
        <f t="shared" ca="1" si="343"/>
        <v>274.45992438110579</v>
      </c>
      <c r="L295" s="596">
        <f t="shared" ca="1" si="343"/>
        <v>270.65195699668101</v>
      </c>
      <c r="M295" s="596">
        <f t="shared" ca="1" si="343"/>
        <v>266.31768960786894</v>
      </c>
      <c r="N295" s="596">
        <f t="shared" ca="1" si="343"/>
        <v>248.55287321995439</v>
      </c>
      <c r="O295" s="596">
        <f t="shared" ca="1" si="343"/>
        <v>242.5561015837321</v>
      </c>
      <c r="P295" s="596">
        <f t="shared" ca="1" si="343"/>
        <v>305.7448667631374</v>
      </c>
      <c r="Q295" s="596">
        <f t="shared" ca="1" si="343"/>
        <v>317.51269511216913</v>
      </c>
      <c r="R295" s="596">
        <f t="shared" ca="1" si="343"/>
        <v>316.77422384430861</v>
      </c>
      <c r="S295" s="596">
        <f t="shared" ca="1" si="343"/>
        <v>93.569808065708401</v>
      </c>
      <c r="T295" s="596">
        <f t="shared" ca="1" si="343"/>
        <v>19.667106275142682</v>
      </c>
      <c r="U295" s="596">
        <f t="shared" ca="1" si="343"/>
        <v>-147.48446148030123</v>
      </c>
      <c r="V295" s="596">
        <f t="shared" ca="1" si="343"/>
        <v>-151.69890058455937</v>
      </c>
      <c r="W295" s="596">
        <f t="shared" ca="1" si="343"/>
        <v>-155.99142909732399</v>
      </c>
      <c r="X295" s="596">
        <f t="shared" ca="1" si="343"/>
        <v>-160.47240233400518</v>
      </c>
      <c r="Y295" s="596">
        <f t="shared" ca="1" si="343"/>
        <v>-171.61583832301082</v>
      </c>
      <c r="Z295" s="596">
        <f t="shared" ca="1" si="343"/>
        <v>-169.66243517712695</v>
      </c>
      <c r="AA295" s="596">
        <f t="shared" ca="1" si="343"/>
        <v>-202.34577272863163</v>
      </c>
      <c r="AB295" s="596">
        <f t="shared" ca="1" si="343"/>
        <v>-224.42324049932884</v>
      </c>
      <c r="AC295" s="596">
        <f t="shared" ca="1" si="343"/>
        <v>-246.24044011321692</v>
      </c>
      <c r="AD295" s="596">
        <f t="shared" ca="1" si="343"/>
        <v>-259.81134490812889</v>
      </c>
      <c r="AE295" s="596">
        <f t="shared" ca="1" si="343"/>
        <v>-288.44307328309344</v>
      </c>
      <c r="AF295" s="596">
        <f t="shared" ca="1" si="343"/>
        <v>-309.16084747140133</v>
      </c>
      <c r="AG295" s="596">
        <f t="shared" ca="1" si="343"/>
        <v>-320.08626708236756</v>
      </c>
      <c r="AI295" s="665">
        <f ca="1">SUM(H295:AG295)</f>
        <v>-136.96002390353209</v>
      </c>
    </row>
    <row r="296" spans="1:35" ht="16" x14ac:dyDescent="0.2">
      <c r="A296"/>
      <c r="B296" s="355" t="s">
        <v>1353</v>
      </c>
      <c r="C296"/>
      <c r="D296"/>
      <c r="E296"/>
      <c r="F296"/>
      <c r="G296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I296" s="664"/>
    </row>
    <row r="297" spans="1:35" ht="16" x14ac:dyDescent="0.2">
      <c r="A297"/>
      <c r="B297" t="s">
        <v>1363</v>
      </c>
      <c r="C297" t="s">
        <v>103</v>
      </c>
      <c r="D297"/>
      <c r="E297"/>
      <c r="F297"/>
      <c r="G297"/>
      <c r="H297" s="894">
        <f ca="1">'10_CS_ZESCO'!D116-'10_CS_ZESCO'!D78</f>
        <v>200.40289638628812</v>
      </c>
      <c r="I297" s="894">
        <f ca="1">'10_CS_ZESCO'!E116-'10_CS_ZESCO'!E78</f>
        <v>349.80507782745326</v>
      </c>
      <c r="J297" s="894">
        <f ca="1">'10_CS_ZESCO'!F116-'10_CS_ZESCO'!F78</f>
        <v>322.09251320384135</v>
      </c>
      <c r="K297" s="894">
        <f ca="1">'10_CS_ZESCO'!G116-'10_CS_ZESCO'!G78</f>
        <v>292.46567081862997</v>
      </c>
      <c r="L297" s="894">
        <f ca="1">'10_CS_ZESCO'!H116-'10_CS_ZESCO'!H78</f>
        <v>258.1814544954737</v>
      </c>
      <c r="M297" s="894">
        <f ca="1">'10_CS_ZESCO'!I116-'10_CS_ZESCO'!I78</f>
        <v>218.57411800474904</v>
      </c>
      <c r="N297" s="894">
        <f ca="1">'10_CS_ZESCO'!J116-'10_CS_ZESCO'!J78</f>
        <v>185.84291599705119</v>
      </c>
      <c r="O297" s="894">
        <f ca="1">'10_CS_ZESCO'!K116-'10_CS_ZESCO'!K78</f>
        <v>150.72423269909453</v>
      </c>
      <c r="P297" s="894">
        <f ca="1">'10_CS_ZESCO'!L116-'10_CS_ZESCO'!L78</f>
        <v>113.26687175752303</v>
      </c>
      <c r="Q297" s="894">
        <f ca="1">'10_CS_ZESCO'!M116-'10_CS_ZESCO'!M78</f>
        <v>73.491914400585131</v>
      </c>
      <c r="R297" s="894">
        <f ca="1">'10_CS_ZESCO'!N116-'10_CS_ZESCO'!N78</f>
        <v>31.450309646839969</v>
      </c>
      <c r="S297" s="894">
        <f ca="1">'10_CS_ZESCO'!O116-'10_CS_ZESCO'!O78</f>
        <v>-14.355157142551786</v>
      </c>
      <c r="T297" s="894">
        <f ca="1">'10_CS_ZESCO'!P116-'10_CS_ZESCO'!P78</f>
        <v>-64.292129780821057</v>
      </c>
      <c r="U297" s="894">
        <f ca="1">'10_CS_ZESCO'!Q116-'10_CS_ZESCO'!Q78</f>
        <v>-58.94077553411028</v>
      </c>
      <c r="V297" s="894">
        <f ca="1">'10_CS_ZESCO'!R116-'10_CS_ZESCO'!R78</f>
        <v>-51.31556316140982</v>
      </c>
      <c r="W297" s="894">
        <f ca="1">'10_CS_ZESCO'!S116-'10_CS_ZESCO'!S78</f>
        <v>-41.153664783678359</v>
      </c>
      <c r="X297" s="894">
        <f ca="1">'10_CS_ZESCO'!T116-'10_CS_ZESCO'!T78</f>
        <v>-28.416474721634337</v>
      </c>
      <c r="Y297" s="894">
        <f ca="1">'10_CS_ZESCO'!U116-'10_CS_ZESCO'!U78</f>
        <v>-12.504012308952696</v>
      </c>
      <c r="Z297" s="894">
        <f ca="1">'10_CS_ZESCO'!V116-'10_CS_ZESCO'!V78</f>
        <v>-68.845671430688483</v>
      </c>
      <c r="AA297" s="894">
        <f ca="1">'10_CS_ZESCO'!W116-'10_CS_ZESCO'!W78</f>
        <v>-49.128535989443989</v>
      </c>
      <c r="AB297" s="894">
        <f ca="1">'10_CS_ZESCO'!X116-'10_CS_ZESCO'!X78</f>
        <v>-25.205515069734194</v>
      </c>
      <c r="AC297" s="894">
        <f ca="1">'10_CS_ZESCO'!Y116-'10_CS_ZESCO'!Y78</f>
        <v>3.3979278464504503</v>
      </c>
      <c r="AD297" s="894">
        <f ca="1">'10_CS_ZESCO'!Z116-'10_CS_ZESCO'!Z78</f>
        <v>-56.702513995217231</v>
      </c>
      <c r="AE297" s="894">
        <f ca="1">'10_CS_ZESCO'!AA116-'10_CS_ZESCO'!AA78</f>
        <v>-21.763392301418055</v>
      </c>
      <c r="AF297" s="894">
        <f ca="1">'10_CS_ZESCO'!AB116-'10_CS_ZESCO'!AB78</f>
        <v>19.316738091189773</v>
      </c>
      <c r="AG297" s="894">
        <f ca="1">'10_CS_ZESCO'!AC116-'10_CS_ZESCO'!AC78</f>
        <v>-43.8417233196475</v>
      </c>
      <c r="AI297" s="666">
        <f ca="1">SUM(H297:AG297)</f>
        <v>1682.5475116358618</v>
      </c>
    </row>
    <row r="298" spans="1:35" ht="16" x14ac:dyDescent="0.2">
      <c r="A298"/>
      <c r="B298"/>
      <c r="C298"/>
      <c r="D298"/>
      <c r="E298"/>
      <c r="F298"/>
      <c r="G298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I298" s="664"/>
    </row>
    <row r="299" spans="1:35" ht="16" x14ac:dyDescent="0.2">
      <c r="A299"/>
      <c r="B299" s="657" t="s">
        <v>1354</v>
      </c>
      <c r="C299"/>
      <c r="D299"/>
      <c r="E299"/>
      <c r="F299"/>
      <c r="G299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I299" s="664"/>
    </row>
    <row r="300" spans="1:35" ht="16" x14ac:dyDescent="0.2">
      <c r="A300"/>
      <c r="B300" s="604" t="s">
        <v>1355</v>
      </c>
      <c r="C300"/>
      <c r="D300"/>
      <c r="E300"/>
      <c r="F300"/>
      <c r="G300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I300" s="664"/>
    </row>
    <row r="301" spans="1:35" ht="16" x14ac:dyDescent="0.2">
      <c r="A301"/>
      <c r="B301" s="893" t="str">
        <f>"    Grants ("&amp;TEXT(H151,"0%")&amp;" × REMP CAPEX)"</f>
        <v xml:space="preserve">    Grants (90% × REMP CAPEX)</v>
      </c>
      <c r="C301" t="s">
        <v>103</v>
      </c>
      <c r="D301"/>
      <c r="E301"/>
      <c r="F301"/>
      <c r="G301"/>
      <c r="H301" s="593">
        <f ca="1">H262*H151</f>
        <v>6.7695048000000009</v>
      </c>
      <c r="I301" s="593">
        <f ca="1">I262*I151</f>
        <v>33.581854800000002</v>
      </c>
      <c r="J301" s="593">
        <f t="shared" ref="J301:AG301" ca="1" si="344">J262*J151</f>
        <v>62.984050199999999</v>
      </c>
      <c r="K301" s="593">
        <f t="shared" ca="1" si="344"/>
        <v>69.669644399999996</v>
      </c>
      <c r="L301" s="593">
        <f t="shared" ca="1" si="344"/>
        <v>81.4667922</v>
      </c>
      <c r="M301" s="593">
        <f t="shared" ca="1" si="344"/>
        <v>90.338862599999985</v>
      </c>
      <c r="N301" s="593">
        <f t="shared" ca="1" si="344"/>
        <v>0</v>
      </c>
      <c r="O301" s="593">
        <f t="shared" ca="1" si="344"/>
        <v>0</v>
      </c>
      <c r="P301" s="593">
        <f t="shared" ca="1" si="344"/>
        <v>0</v>
      </c>
      <c r="Q301" s="593">
        <f t="shared" ca="1" si="344"/>
        <v>0</v>
      </c>
      <c r="R301" s="593">
        <f t="shared" ca="1" si="344"/>
        <v>0</v>
      </c>
      <c r="S301" s="593">
        <f t="shared" ca="1" si="344"/>
        <v>0</v>
      </c>
      <c r="T301" s="593">
        <f t="shared" ca="1" si="344"/>
        <v>0</v>
      </c>
      <c r="U301" s="593">
        <f t="shared" ca="1" si="344"/>
        <v>0</v>
      </c>
      <c r="V301" s="593">
        <f t="shared" ca="1" si="344"/>
        <v>0</v>
      </c>
      <c r="W301" s="593">
        <f t="shared" ca="1" si="344"/>
        <v>0</v>
      </c>
      <c r="X301" s="593">
        <f t="shared" ca="1" si="344"/>
        <v>0</v>
      </c>
      <c r="Y301" s="593">
        <f t="shared" ca="1" si="344"/>
        <v>0</v>
      </c>
      <c r="Z301" s="593">
        <f t="shared" ca="1" si="344"/>
        <v>0</v>
      </c>
      <c r="AA301" s="593">
        <f t="shared" ca="1" si="344"/>
        <v>0</v>
      </c>
      <c r="AB301" s="593">
        <f t="shared" ca="1" si="344"/>
        <v>0</v>
      </c>
      <c r="AC301" s="593">
        <f t="shared" ca="1" si="344"/>
        <v>0</v>
      </c>
      <c r="AD301" s="593">
        <f t="shared" ca="1" si="344"/>
        <v>0</v>
      </c>
      <c r="AE301" s="593">
        <f t="shared" ca="1" si="344"/>
        <v>0</v>
      </c>
      <c r="AF301" s="593">
        <f t="shared" ca="1" si="344"/>
        <v>0</v>
      </c>
      <c r="AG301" s="593">
        <f t="shared" ca="1" si="344"/>
        <v>0</v>
      </c>
      <c r="AI301" s="665">
        <f ca="1">SUM(H301:AG301)</f>
        <v>344.81070899999997</v>
      </c>
    </row>
    <row r="302" spans="1:35" ht="16" x14ac:dyDescent="0.2">
      <c r="A302"/>
      <c r="B302" s="893" t="str">
        <f>"    Debt ("&amp;TEXT(1-$H$219,"0%")&amp;" of net CAPEX)"</f>
        <v xml:space="preserve">    Debt (60% of net CAPEX)</v>
      </c>
      <c r="C302" t="s">
        <v>103</v>
      </c>
      <c r="D302"/>
      <c r="E302"/>
      <c r="F302"/>
      <c r="G302"/>
      <c r="H302" s="593">
        <f t="shared" ref="H302:AG302" ca="1" si="345">H262*(1-H151)*(1-$H$219)</f>
        <v>0.45130031999999992</v>
      </c>
      <c r="I302" s="593">
        <f t="shared" ca="1" si="345"/>
        <v>2.2387903199999997</v>
      </c>
      <c r="J302" s="593">
        <f t="shared" ca="1" si="345"/>
        <v>4.1989366799999983</v>
      </c>
      <c r="K302" s="593">
        <f t="shared" ca="1" si="345"/>
        <v>4.6446429599999988</v>
      </c>
      <c r="L302" s="593">
        <f t="shared" ca="1" si="345"/>
        <v>5.4311194799999987</v>
      </c>
      <c r="M302" s="593">
        <f t="shared" ca="1" si="345"/>
        <v>6.0225908399999977</v>
      </c>
      <c r="N302" s="593">
        <f t="shared" ca="1" si="345"/>
        <v>3.4137863099999994</v>
      </c>
      <c r="O302" s="593">
        <f t="shared" ca="1" si="345"/>
        <v>3.4314148786499996</v>
      </c>
      <c r="P302" s="593">
        <f t="shared" ca="1" si="345"/>
        <v>3.4493078758297497</v>
      </c>
      <c r="Q302" s="593">
        <f t="shared" ca="1" si="345"/>
        <v>3.4674692679671955</v>
      </c>
      <c r="R302" s="593">
        <f t="shared" ca="1" si="345"/>
        <v>3.4859030809867035</v>
      </c>
      <c r="S302" s="593">
        <f t="shared" ca="1" si="345"/>
        <v>3.5046134012015036</v>
      </c>
      <c r="T302" s="593">
        <f t="shared" ca="1" si="345"/>
        <v>3.5236043762195268</v>
      </c>
      <c r="U302" s="593">
        <f t="shared" ca="1" si="345"/>
        <v>3.5428802158628199</v>
      </c>
      <c r="V302" s="593">
        <f t="shared" ca="1" si="345"/>
        <v>3.5624451931007624</v>
      </c>
      <c r="W302" s="593">
        <f t="shared" ca="1" si="345"/>
        <v>3.5823036449972734</v>
      </c>
      <c r="X302" s="593">
        <f t="shared" ca="1" si="345"/>
        <v>3.6024599736722323</v>
      </c>
      <c r="Y302" s="593">
        <f t="shared" ca="1" si="345"/>
        <v>3.6229186472773161</v>
      </c>
      <c r="Z302" s="593">
        <f t="shared" ca="1" si="345"/>
        <v>3.6436842009864754</v>
      </c>
      <c r="AA302" s="593">
        <f t="shared" ca="1" si="345"/>
        <v>3.6647612380012724</v>
      </c>
      <c r="AB302" s="593">
        <f t="shared" ca="1" si="345"/>
        <v>3.6861544305712917</v>
      </c>
      <c r="AC302" s="593">
        <f t="shared" ca="1" si="345"/>
        <v>3.7078685210298605</v>
      </c>
      <c r="AD302" s="593">
        <f t="shared" ca="1" si="345"/>
        <v>3.7299083228453087</v>
      </c>
      <c r="AE302" s="593">
        <f t="shared" ca="1" si="345"/>
        <v>3.7522787216879889</v>
      </c>
      <c r="AF302" s="593">
        <f t="shared" ca="1" si="345"/>
        <v>3.7749846765133088</v>
      </c>
      <c r="AG302" s="593">
        <f t="shared" ca="1" si="345"/>
        <v>3.7980312206610085</v>
      </c>
      <c r="AI302" s="665">
        <f ca="1">SUM(H302:AG302)</f>
        <v>94.934158798061588</v>
      </c>
    </row>
    <row r="303" spans="1:35" ht="16" x14ac:dyDescent="0.2">
      <c r="A303"/>
      <c r="B303" s="893" t="str">
        <f>"    Equity ("&amp;TEXT($H$219,"0%")&amp;" of net CAPEX)"</f>
        <v xml:space="preserve">    Equity (40% of net CAPEX)</v>
      </c>
      <c r="C303" t="s">
        <v>103</v>
      </c>
      <c r="D303"/>
      <c r="E303"/>
      <c r="F303"/>
      <c r="G303"/>
      <c r="H303" s="593">
        <f t="shared" ref="H303:AG303" ca="1" si="346">H262*(1-H151)*$H$219</f>
        <v>0.30086688</v>
      </c>
      <c r="I303" s="593">
        <f t="shared" ca="1" si="346"/>
        <v>1.4925268799999998</v>
      </c>
      <c r="J303" s="593">
        <f t="shared" ca="1" si="346"/>
        <v>2.7992911199999995</v>
      </c>
      <c r="K303" s="593">
        <f t="shared" ca="1" si="346"/>
        <v>3.0964286399999992</v>
      </c>
      <c r="L303" s="593">
        <f t="shared" ca="1" si="346"/>
        <v>3.6207463199999994</v>
      </c>
      <c r="M303" s="593">
        <f t="shared" ca="1" si="346"/>
        <v>4.0150605599999984</v>
      </c>
      <c r="N303" s="593">
        <f t="shared" ca="1" si="346"/>
        <v>2.2758575400000001</v>
      </c>
      <c r="O303" s="593">
        <f t="shared" ca="1" si="346"/>
        <v>2.2876099190999999</v>
      </c>
      <c r="P303" s="593">
        <f t="shared" ca="1" si="346"/>
        <v>2.2995385838864997</v>
      </c>
      <c r="Q303" s="593">
        <f t="shared" ca="1" si="346"/>
        <v>2.3116461786447973</v>
      </c>
      <c r="R303" s="593">
        <f t="shared" ca="1" si="346"/>
        <v>2.3239353873244695</v>
      </c>
      <c r="S303" s="593">
        <f t="shared" ca="1" si="346"/>
        <v>2.3364089341343361</v>
      </c>
      <c r="T303" s="593">
        <f t="shared" ca="1" si="346"/>
        <v>2.3490695841463514</v>
      </c>
      <c r="U303" s="593">
        <f t="shared" ca="1" si="346"/>
        <v>2.3619201439085464</v>
      </c>
      <c r="V303" s="593">
        <f t="shared" ca="1" si="346"/>
        <v>2.3749634620671749</v>
      </c>
      <c r="W303" s="593">
        <f t="shared" ca="1" si="346"/>
        <v>2.3882024299981821</v>
      </c>
      <c r="X303" s="593">
        <f t="shared" ca="1" si="346"/>
        <v>2.4016399824481551</v>
      </c>
      <c r="Y303" s="593">
        <f t="shared" ca="1" si="346"/>
        <v>2.4152790981848775</v>
      </c>
      <c r="Z303" s="593">
        <f t="shared" ca="1" si="346"/>
        <v>2.4291228006576504</v>
      </c>
      <c r="AA303" s="593">
        <f t="shared" ca="1" si="346"/>
        <v>2.4431741586675155</v>
      </c>
      <c r="AB303" s="593">
        <f t="shared" ca="1" si="346"/>
        <v>2.4574362870475284</v>
      </c>
      <c r="AC303" s="593">
        <f t="shared" ca="1" si="346"/>
        <v>2.4719123473532409</v>
      </c>
      <c r="AD303" s="593">
        <f t="shared" ca="1" si="346"/>
        <v>2.4866055485635394</v>
      </c>
      <c r="AE303" s="593">
        <f t="shared" ca="1" si="346"/>
        <v>2.5015191477919929</v>
      </c>
      <c r="AF303" s="593">
        <f t="shared" ca="1" si="346"/>
        <v>2.5166564510088727</v>
      </c>
      <c r="AG303" s="593">
        <f t="shared" ca="1" si="346"/>
        <v>2.5320208137740057</v>
      </c>
      <c r="AI303" s="665">
        <f ca="1">SUM(H303:AG303)</f>
        <v>63.289439198707719</v>
      </c>
    </row>
    <row r="304" spans="1:35" ht="16" x14ac:dyDescent="0.2">
      <c r="A304"/>
      <c r="B304" s="56" t="s">
        <v>1364</v>
      </c>
      <c r="C304" t="s">
        <v>103</v>
      </c>
      <c r="D304"/>
      <c r="E304"/>
      <c r="F304"/>
      <c r="G304"/>
      <c r="H304" s="596">
        <f ca="1">H301+H302+H303</f>
        <v>7.5216720000000006</v>
      </c>
      <c r="I304" s="596">
        <f ca="1">I301+I302+I303</f>
        <v>37.313172000000002</v>
      </c>
      <c r="J304" s="596">
        <f t="shared" ref="J304:AG304" ca="1" si="347">J301+J302+J303</f>
        <v>69.982278000000008</v>
      </c>
      <c r="K304" s="596">
        <f t="shared" ca="1" si="347"/>
        <v>77.410715999999994</v>
      </c>
      <c r="L304" s="596">
        <f t="shared" ca="1" si="347"/>
        <v>90.518657999999988</v>
      </c>
      <c r="M304" s="596">
        <f t="shared" ca="1" si="347"/>
        <v>100.37651399999997</v>
      </c>
      <c r="N304" s="596">
        <f t="shared" ca="1" si="347"/>
        <v>5.6896438499999995</v>
      </c>
      <c r="O304" s="596">
        <f t="shared" ca="1" si="347"/>
        <v>5.7190247977499995</v>
      </c>
      <c r="P304" s="596">
        <f t="shared" ca="1" si="347"/>
        <v>5.7488464597162494</v>
      </c>
      <c r="Q304" s="596">
        <f t="shared" ca="1" si="347"/>
        <v>5.7791154466119927</v>
      </c>
      <c r="R304" s="596">
        <f t="shared" ca="1" si="347"/>
        <v>5.809838468311173</v>
      </c>
      <c r="S304" s="596">
        <f t="shared" ca="1" si="347"/>
        <v>5.8410223353358397</v>
      </c>
      <c r="T304" s="596">
        <f t="shared" ca="1" si="347"/>
        <v>5.8726739603658782</v>
      </c>
      <c r="U304" s="596">
        <f t="shared" ca="1" si="347"/>
        <v>5.9048003597713663</v>
      </c>
      <c r="V304" s="596">
        <f t="shared" ca="1" si="347"/>
        <v>5.9374086551679373</v>
      </c>
      <c r="W304" s="596">
        <f t="shared" ca="1" si="347"/>
        <v>5.9705060749954555</v>
      </c>
      <c r="X304" s="596">
        <f t="shared" ca="1" si="347"/>
        <v>6.0040999561203874</v>
      </c>
      <c r="Y304" s="596">
        <f t="shared" ca="1" si="347"/>
        <v>6.0381977454621936</v>
      </c>
      <c r="Z304" s="596">
        <f t="shared" ca="1" si="347"/>
        <v>6.0728070016441258</v>
      </c>
      <c r="AA304" s="596">
        <f t="shared" ca="1" si="347"/>
        <v>6.1079353966687879</v>
      </c>
      <c r="AB304" s="596">
        <f t="shared" ca="1" si="347"/>
        <v>6.14359071761882</v>
      </c>
      <c r="AC304" s="596">
        <f t="shared" ca="1" si="347"/>
        <v>6.1797808683831015</v>
      </c>
      <c r="AD304" s="596">
        <f t="shared" ca="1" si="347"/>
        <v>6.2165138714088481</v>
      </c>
      <c r="AE304" s="596">
        <f t="shared" ca="1" si="347"/>
        <v>6.2537978694799818</v>
      </c>
      <c r="AF304" s="596">
        <f t="shared" ca="1" si="347"/>
        <v>6.2916411275221815</v>
      </c>
      <c r="AG304" s="596">
        <f t="shared" ca="1" si="347"/>
        <v>6.3300520344350142</v>
      </c>
      <c r="AI304" s="665">
        <f ca="1">SUM(H304:AG304)</f>
        <v>503.0343069967692</v>
      </c>
    </row>
    <row r="305" spans="1:35" ht="16" x14ac:dyDescent="0.2">
      <c r="A305"/>
      <c r="B305" s="355" t="s">
        <v>1356</v>
      </c>
      <c r="C305"/>
      <c r="D305"/>
      <c r="E305"/>
      <c r="F305"/>
      <c r="G305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I305" s="664"/>
    </row>
    <row r="306" spans="1:35" ht="16" x14ac:dyDescent="0.2">
      <c r="A306"/>
      <c r="B306" t="s">
        <v>1365</v>
      </c>
      <c r="C306" t="s">
        <v>103</v>
      </c>
      <c r="D306"/>
      <c r="E306"/>
      <c r="F306"/>
      <c r="G306"/>
      <c r="H306" s="894">
        <f ca="1">'10_CS_ZESCO'!D78</f>
        <v>0.38317895459319345</v>
      </c>
      <c r="I306" s="894">
        <f ca="1">'10_CS_ZESCO'!E78</f>
        <v>1.921454570680923</v>
      </c>
      <c r="J306" s="894">
        <f ca="1">'10_CS_ZESCO'!F78</f>
        <v>4.9694602226365037</v>
      </c>
      <c r="K306" s="894">
        <f ca="1">'10_CS_ZESCO'!G78</f>
        <v>8.4334150560845114</v>
      </c>
      <c r="L306" s="894">
        <f ca="1">'10_CS_ZESCO'!H78</f>
        <v>12.63786930283543</v>
      </c>
      <c r="M306" s="894">
        <f ca="1">'10_CS_ZESCO'!I78</f>
        <v>17.377325745904148</v>
      </c>
      <c r="N306" s="894">
        <f ca="1">'10_CS_ZESCO'!J78</f>
        <v>17.240193511983151</v>
      </c>
      <c r="O306" s="894">
        <f ca="1">'10_CS_ZESCO'!K78</f>
        <v>17.281695167664083</v>
      </c>
      <c r="P306" s="894">
        <f ca="1">'10_CS_ZESCO'!L78</f>
        <v>17.296797723939932</v>
      </c>
      <c r="Q306" s="894">
        <f ca="1">'10_CS_ZESCO'!M78</f>
        <v>17.254511565601824</v>
      </c>
      <c r="R306" s="894">
        <f ca="1">'10_CS_ZESCO'!N78</f>
        <v>17.095632888609316</v>
      </c>
      <c r="S306" s="894">
        <f ca="1">'10_CS_ZESCO'!O78</f>
        <v>16.483766823718621</v>
      </c>
      <c r="T306" s="894">
        <f ca="1">'10_CS_ZESCO'!P78</f>
        <v>15.569282790204767</v>
      </c>
      <c r="U306" s="894">
        <f ca="1">'10_CS_ZESCO'!Q78</f>
        <v>15.067715833889842</v>
      </c>
      <c r="V306" s="894">
        <f ca="1">'10_CS_ZESCO'!R78</f>
        <v>14.531235706325198</v>
      </c>
      <c r="W306" s="894">
        <f ca="1">'10_CS_ZESCO'!S78</f>
        <v>14.011650098356803</v>
      </c>
      <c r="X306" s="894">
        <f ca="1">'10_CS_ZESCO'!T78</f>
        <v>14.119215190298497</v>
      </c>
      <c r="Y306" s="894">
        <f ca="1">'10_CS_ZESCO'!U78</f>
        <v>14.201556752750292</v>
      </c>
      <c r="Z306" s="894">
        <f ca="1">'10_CS_ZESCO'!V78</f>
        <v>13.717223948057796</v>
      </c>
      <c r="AA306" s="894">
        <f ca="1">'10_CS_ZESCO'!W78</f>
        <v>13.730685205707562</v>
      </c>
      <c r="AB306" s="894">
        <f ca="1">'10_CS_ZESCO'!X78</f>
        <v>13.717389540958667</v>
      </c>
      <c r="AC306" s="894">
        <f ca="1">'10_CS_ZESCO'!Y78</f>
        <v>13.676947815568262</v>
      </c>
      <c r="AD306" s="894">
        <f ca="1">'10_CS_ZESCO'!Z78</f>
        <v>12.978514994859069</v>
      </c>
      <c r="AE306" s="894">
        <f ca="1">'10_CS_ZESCO'!AA78</f>
        <v>12.862835544191359</v>
      </c>
      <c r="AF306" s="894">
        <f ca="1">'10_CS_ZESCO'!AB78</f>
        <v>12.718288692502274</v>
      </c>
      <c r="AG306" s="894">
        <f ca="1">'10_CS_ZESCO'!AC78</f>
        <v>11.833862898866425</v>
      </c>
      <c r="AI306" s="667">
        <f ca="1">SUM(H306:AG306)</f>
        <v>341.11170654678841</v>
      </c>
    </row>
    <row r="307" spans="1:35" ht="16" x14ac:dyDescent="0.2">
      <c r="A307"/>
      <c r="B307"/>
      <c r="C307"/>
      <c r="D307"/>
      <c r="E307"/>
      <c r="F307"/>
      <c r="G307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5" ht="16" x14ac:dyDescent="0.2">
      <c r="A308"/>
      <c r="B308" s="658" t="s">
        <v>1357</v>
      </c>
      <c r="C308"/>
      <c r="D308"/>
      <c r="E308"/>
      <c r="F308"/>
      <c r="G308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5" ht="16" x14ac:dyDescent="0.2">
      <c r="A309"/>
      <c r="B309" t="s">
        <v>1366</v>
      </c>
      <c r="C309" t="s">
        <v>103</v>
      </c>
      <c r="D309"/>
      <c r="E309"/>
      <c r="F309"/>
      <c r="G309"/>
      <c r="H309" s="895">
        <f t="shared" ref="H309:AG309" ca="1" si="348">ROUND((H293+H303)-H133,1)</f>
        <v>0</v>
      </c>
      <c r="I309" s="895">
        <f t="shared" ca="1" si="348"/>
        <v>0</v>
      </c>
      <c r="J309" s="895">
        <f t="shared" ca="1" si="348"/>
        <v>0</v>
      </c>
      <c r="K309" s="895">
        <f t="shared" ca="1" si="348"/>
        <v>0</v>
      </c>
      <c r="L309" s="895">
        <f t="shared" ca="1" si="348"/>
        <v>0</v>
      </c>
      <c r="M309" s="895">
        <f t="shared" ca="1" si="348"/>
        <v>0</v>
      </c>
      <c r="N309" s="895">
        <f t="shared" ca="1" si="348"/>
        <v>0</v>
      </c>
      <c r="O309" s="895">
        <f t="shared" ca="1" si="348"/>
        <v>0</v>
      </c>
      <c r="P309" s="895">
        <f t="shared" ca="1" si="348"/>
        <v>0</v>
      </c>
      <c r="Q309" s="895">
        <f t="shared" ca="1" si="348"/>
        <v>0</v>
      </c>
      <c r="R309" s="895">
        <f t="shared" ca="1" si="348"/>
        <v>0</v>
      </c>
      <c r="S309" s="895">
        <f t="shared" ca="1" si="348"/>
        <v>0</v>
      </c>
      <c r="T309" s="895">
        <f t="shared" ca="1" si="348"/>
        <v>0</v>
      </c>
      <c r="U309" s="895">
        <f t="shared" ca="1" si="348"/>
        <v>0</v>
      </c>
      <c r="V309" s="895">
        <f t="shared" ca="1" si="348"/>
        <v>0</v>
      </c>
      <c r="W309" s="895">
        <f t="shared" ca="1" si="348"/>
        <v>0</v>
      </c>
      <c r="X309" s="895">
        <f t="shared" ca="1" si="348"/>
        <v>0</v>
      </c>
      <c r="Y309" s="895">
        <f t="shared" ca="1" si="348"/>
        <v>0</v>
      </c>
      <c r="Z309" s="895">
        <f t="shared" ca="1" si="348"/>
        <v>0</v>
      </c>
      <c r="AA309" s="895">
        <f t="shared" ca="1" si="348"/>
        <v>0</v>
      </c>
      <c r="AB309" s="895">
        <f t="shared" ca="1" si="348"/>
        <v>0</v>
      </c>
      <c r="AC309" s="895">
        <f t="shared" ca="1" si="348"/>
        <v>0</v>
      </c>
      <c r="AD309" s="895">
        <f t="shared" ca="1" si="348"/>
        <v>0</v>
      </c>
      <c r="AE309" s="895">
        <f t="shared" ca="1" si="348"/>
        <v>0</v>
      </c>
      <c r="AF309" s="895">
        <f t="shared" ca="1" si="348"/>
        <v>0</v>
      </c>
      <c r="AG309" s="895">
        <f t="shared" ca="1" si="348"/>
        <v>0</v>
      </c>
    </row>
    <row r="310" spans="1:35" ht="16" x14ac:dyDescent="0.2">
      <c r="A310"/>
      <c r="B310" t="s">
        <v>1367</v>
      </c>
      <c r="C310" t="s">
        <v>103</v>
      </c>
      <c r="D310"/>
      <c r="E310"/>
      <c r="F310"/>
      <c r="G310"/>
      <c r="H310" s="895">
        <f t="shared" ref="H310:AG310" ca="1" si="349">ROUND((H297+H306)-H19,1)</f>
        <v>0</v>
      </c>
      <c r="I310" s="895">
        <f t="shared" ca="1" si="349"/>
        <v>0</v>
      </c>
      <c r="J310" s="895">
        <f t="shared" ca="1" si="349"/>
        <v>0</v>
      </c>
      <c r="K310" s="895">
        <f t="shared" ca="1" si="349"/>
        <v>0</v>
      </c>
      <c r="L310" s="895">
        <f t="shared" ca="1" si="349"/>
        <v>0</v>
      </c>
      <c r="M310" s="895">
        <f t="shared" ca="1" si="349"/>
        <v>0</v>
      </c>
      <c r="N310" s="895">
        <f t="shared" ca="1" si="349"/>
        <v>0</v>
      </c>
      <c r="O310" s="895">
        <f t="shared" ca="1" si="349"/>
        <v>0</v>
      </c>
      <c r="P310" s="895">
        <f t="shared" ca="1" si="349"/>
        <v>0</v>
      </c>
      <c r="Q310" s="895">
        <f t="shared" ca="1" si="349"/>
        <v>0</v>
      </c>
      <c r="R310" s="895">
        <f t="shared" ca="1" si="349"/>
        <v>0</v>
      </c>
      <c r="S310" s="895">
        <f t="shared" ca="1" si="349"/>
        <v>0</v>
      </c>
      <c r="T310" s="895">
        <f t="shared" ca="1" si="349"/>
        <v>0</v>
      </c>
      <c r="U310" s="895">
        <f t="shared" ca="1" si="349"/>
        <v>0</v>
      </c>
      <c r="V310" s="895">
        <f t="shared" ca="1" si="349"/>
        <v>0</v>
      </c>
      <c r="W310" s="895">
        <f t="shared" ca="1" si="349"/>
        <v>0</v>
      </c>
      <c r="X310" s="895">
        <f t="shared" ca="1" si="349"/>
        <v>0</v>
      </c>
      <c r="Y310" s="895">
        <f t="shared" ca="1" si="349"/>
        <v>0</v>
      </c>
      <c r="Z310" s="895">
        <f t="shared" ca="1" si="349"/>
        <v>0</v>
      </c>
      <c r="AA310" s="895">
        <f t="shared" ca="1" si="349"/>
        <v>0</v>
      </c>
      <c r="AB310" s="895">
        <f t="shared" ca="1" si="349"/>
        <v>0</v>
      </c>
      <c r="AC310" s="895">
        <f t="shared" ca="1" si="349"/>
        <v>0</v>
      </c>
      <c r="AD310" s="895">
        <f t="shared" ca="1" si="349"/>
        <v>0</v>
      </c>
      <c r="AE310" s="895">
        <f t="shared" ca="1" si="349"/>
        <v>0</v>
      </c>
      <c r="AF310" s="895">
        <f t="shared" ca="1" si="349"/>
        <v>0</v>
      </c>
      <c r="AG310" s="895">
        <f t="shared" ca="1" si="349"/>
        <v>0</v>
      </c>
    </row>
    <row r="311" spans="1:35" ht="16" x14ac:dyDescent="0.2">
      <c r="A311"/>
      <c r="B311" t="s">
        <v>1368</v>
      </c>
      <c r="C311" t="s">
        <v>103</v>
      </c>
      <c r="D311"/>
      <c r="E311"/>
      <c r="F311"/>
      <c r="G311"/>
      <c r="H311" s="895">
        <f t="shared" ref="H311:AG311" ca="1" si="350">ROUND(H304-H262,1)</f>
        <v>0</v>
      </c>
      <c r="I311" s="895">
        <f t="shared" ca="1" si="350"/>
        <v>0</v>
      </c>
      <c r="J311" s="895">
        <f t="shared" ca="1" si="350"/>
        <v>0</v>
      </c>
      <c r="K311" s="895">
        <f t="shared" ca="1" si="350"/>
        <v>0</v>
      </c>
      <c r="L311" s="895">
        <f t="shared" ca="1" si="350"/>
        <v>0</v>
      </c>
      <c r="M311" s="895">
        <f t="shared" ca="1" si="350"/>
        <v>0</v>
      </c>
      <c r="N311" s="895">
        <f t="shared" ca="1" si="350"/>
        <v>0</v>
      </c>
      <c r="O311" s="895">
        <f t="shared" ca="1" si="350"/>
        <v>0</v>
      </c>
      <c r="P311" s="895">
        <f t="shared" ca="1" si="350"/>
        <v>0</v>
      </c>
      <c r="Q311" s="895">
        <f t="shared" ca="1" si="350"/>
        <v>0</v>
      </c>
      <c r="R311" s="895">
        <f t="shared" ca="1" si="350"/>
        <v>0</v>
      </c>
      <c r="S311" s="895">
        <f t="shared" ca="1" si="350"/>
        <v>0</v>
      </c>
      <c r="T311" s="895">
        <f t="shared" ca="1" si="350"/>
        <v>0</v>
      </c>
      <c r="U311" s="895">
        <f t="shared" ca="1" si="350"/>
        <v>0</v>
      </c>
      <c r="V311" s="895">
        <f t="shared" ca="1" si="350"/>
        <v>0</v>
      </c>
      <c r="W311" s="895">
        <f t="shared" ca="1" si="350"/>
        <v>0</v>
      </c>
      <c r="X311" s="895">
        <f t="shared" ca="1" si="350"/>
        <v>0</v>
      </c>
      <c r="Y311" s="895">
        <f t="shared" ca="1" si="350"/>
        <v>0</v>
      </c>
      <c r="Z311" s="895">
        <f t="shared" ca="1" si="350"/>
        <v>0</v>
      </c>
      <c r="AA311" s="895">
        <f t="shared" ca="1" si="350"/>
        <v>0</v>
      </c>
      <c r="AB311" s="895">
        <f t="shared" ca="1" si="350"/>
        <v>0</v>
      </c>
      <c r="AC311" s="895">
        <f t="shared" ca="1" si="350"/>
        <v>0</v>
      </c>
      <c r="AD311" s="895">
        <f t="shared" ca="1" si="350"/>
        <v>0</v>
      </c>
      <c r="AE311" s="895">
        <f t="shared" ca="1" si="350"/>
        <v>0</v>
      </c>
      <c r="AF311" s="895">
        <f t="shared" ca="1" si="350"/>
        <v>0</v>
      </c>
      <c r="AG311" s="895">
        <f t="shared" ca="1" si="350"/>
        <v>0</v>
      </c>
    </row>
    <row r="312" spans="1:35" ht="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1:35" ht="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1:35" ht="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1:35" ht="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1:35" ht="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1:35" ht="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</sheetData>
  <sheetProtection sheet="1" objects="1" scenarios="1" formatColumns="0" formatRows="0"/>
  <mergeCells count="3">
    <mergeCell ref="D6:G6"/>
    <mergeCell ref="H6:AG6"/>
    <mergeCell ref="A11:A19"/>
  </mergeCells>
  <conditionalFormatting sqref="D144:H144 I144:AG145 E145:G145 D152:AG152 D153:G154 E155:G155 I155:AG155 E162:G162 I162:AG162 D168:AG168 D178:AG179 E183:G183 I183:AG183">
    <cfRule type="expression" dxfId="17" priority="20">
      <formula>D$150&gt;0</formula>
    </cfRule>
  </conditionalFormatting>
  <conditionalFormatting sqref="D143:AG143">
    <cfRule type="expression" dxfId="16" priority="25">
      <formula>D$150&gt;0</formula>
    </cfRule>
  </conditionalFormatting>
  <conditionalFormatting sqref="D146:AG148">
    <cfRule type="expression" dxfId="15" priority="22">
      <formula>D$150&gt;0</formula>
    </cfRule>
  </conditionalFormatting>
  <conditionalFormatting sqref="D151:AG151">
    <cfRule type="cellIs" dxfId="14" priority="26" operator="greaterThan">
      <formula>0</formula>
    </cfRule>
  </conditionalFormatting>
  <conditionalFormatting sqref="D156:AG158">
    <cfRule type="expression" dxfId="13" priority="21">
      <formula>D$150&gt;0</formula>
    </cfRule>
  </conditionalFormatting>
  <conditionalFormatting sqref="D161:AG161">
    <cfRule type="expression" dxfId="12" priority="5">
      <formula>D$150&gt;0</formula>
    </cfRule>
  </conditionalFormatting>
  <conditionalFormatting sqref="D163:AG164">
    <cfRule type="expression" dxfId="11" priority="7">
      <formula>D$150&gt;0</formula>
    </cfRule>
  </conditionalFormatting>
  <conditionalFormatting sqref="D182:AG182">
    <cfRule type="expression" dxfId="10" priority="1">
      <formula>D$150&gt;0</formula>
    </cfRule>
  </conditionalFormatting>
  <conditionalFormatting sqref="D184:AG185">
    <cfRule type="expression" dxfId="9" priority="3">
      <formula>D$150&gt;0</formula>
    </cfRule>
  </conditionalFormatting>
  <conditionalFormatting sqref="H154:AG154">
    <cfRule type="expression" dxfId="8" priority="18">
      <formula>H$150&gt;0</formula>
    </cfRule>
  </conditionalFormatting>
  <pageMargins left="0.7" right="0.7" top="0.75" bottom="0.75" header="0.3" footer="0.3"/>
  <pageSetup paperSize="9" orientation="portrait" horizontalDpi="0" verticalDpi="0"/>
  <ignoredErrors>
    <ignoredError sqref="F11:G11 D11:E11 I109:AG109 H164 H11:AG11 H47" formula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9B6C-42C5-AB47-B0BD-5DC6CFDAC8E4}">
  <sheetPr>
    <tabColor rgb="FF2E75B6"/>
  </sheetPr>
  <dimension ref="A1:AC147"/>
  <sheetViews>
    <sheetView showGridLines="0" zoomScaleNormal="90" workbookViewId="0">
      <selection activeCell="A4" sqref="A4"/>
    </sheetView>
  </sheetViews>
  <sheetFormatPr baseColWidth="10" defaultColWidth="4.6640625" defaultRowHeight="16" x14ac:dyDescent="0.2"/>
  <cols>
    <col min="1" max="1" width="6.33203125" style="21" customWidth="1"/>
    <col min="2" max="2" width="46.6640625" style="21" customWidth="1"/>
    <col min="3" max="3" width="15.83203125" style="21" customWidth="1"/>
    <col min="4" max="29" width="10.83203125" style="2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3" customHeight="1" x14ac:dyDescent="0.2"/>
    <row r="2" spans="1:29" s="316" customFormat="1" ht="23" customHeight="1" x14ac:dyDescent="0.2">
      <c r="A2" s="1029" t="s">
        <v>1826</v>
      </c>
      <c r="B2" s="1029"/>
      <c r="C2" s="1029"/>
      <c r="D2" s="1029"/>
      <c r="E2" s="1029"/>
      <c r="F2" s="1030"/>
      <c r="G2" s="1029"/>
      <c r="H2" s="1029"/>
      <c r="I2" s="1029"/>
      <c r="J2" s="1029"/>
      <c r="K2" s="1029"/>
      <c r="L2" s="1029"/>
      <c r="M2" s="1029"/>
      <c r="N2" s="1029"/>
      <c r="O2" s="1029"/>
      <c r="P2" s="1029"/>
      <c r="Q2" s="1029"/>
      <c r="R2" s="1029"/>
      <c r="S2" s="1029"/>
      <c r="T2" s="1029"/>
      <c r="U2" s="1029"/>
      <c r="V2" s="1029"/>
      <c r="W2" s="1029"/>
      <c r="X2" s="1029"/>
      <c r="Y2" s="1029"/>
      <c r="Z2" s="1029"/>
      <c r="AA2" s="1029"/>
      <c r="AB2" s="1029"/>
      <c r="AC2" s="1029"/>
    </row>
    <row r="3" spans="1:29" x14ac:dyDescent="0.2">
      <c r="A3" s="943" t="s">
        <v>1902</v>
      </c>
    </row>
    <row r="4" spans="1:29" x14ac:dyDescent="0.2">
      <c r="A4" s="944" t="s">
        <v>1827</v>
      </c>
    </row>
    <row r="8" spans="1:29" x14ac:dyDescent="0.2">
      <c r="B8" s="59" t="s">
        <v>1104</v>
      </c>
      <c r="C8" s="57" t="s">
        <v>0</v>
      </c>
      <c r="D8" s="936">
        <v>2025</v>
      </c>
      <c r="E8" s="936">
        <v>2026</v>
      </c>
      <c r="F8" s="936">
        <v>2027</v>
      </c>
      <c r="G8" s="936">
        <v>2028</v>
      </c>
      <c r="H8" s="936">
        <v>2029</v>
      </c>
      <c r="I8" s="936">
        <v>2030</v>
      </c>
      <c r="J8" s="936">
        <v>2031</v>
      </c>
      <c r="K8" s="936">
        <v>2032</v>
      </c>
      <c r="L8" s="936">
        <v>2033</v>
      </c>
      <c r="M8" s="936">
        <v>2034</v>
      </c>
      <c r="N8" s="936">
        <v>2035</v>
      </c>
      <c r="O8" s="936">
        <v>2036</v>
      </c>
      <c r="P8" s="936">
        <v>2037</v>
      </c>
      <c r="Q8" s="936">
        <v>2038</v>
      </c>
      <c r="R8" s="936">
        <v>2039</v>
      </c>
      <c r="S8" s="936">
        <v>2040</v>
      </c>
      <c r="T8" s="936">
        <v>2041</v>
      </c>
      <c r="U8" s="936">
        <v>2042</v>
      </c>
      <c r="V8" s="936">
        <v>2043</v>
      </c>
      <c r="W8" s="936">
        <v>2044</v>
      </c>
      <c r="X8" s="936">
        <v>2045</v>
      </c>
      <c r="Y8" s="936">
        <v>2046</v>
      </c>
      <c r="Z8" s="936">
        <v>2047</v>
      </c>
      <c r="AA8" s="936">
        <v>2048</v>
      </c>
      <c r="AB8" s="936">
        <v>2049</v>
      </c>
      <c r="AC8" s="936">
        <v>2050</v>
      </c>
    </row>
    <row r="10" spans="1:29" x14ac:dyDescent="0.2">
      <c r="B10" s="73" t="s">
        <v>6</v>
      </c>
      <c r="C10" s="83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29" x14ac:dyDescent="0.2">
      <c r="B11" s="53" t="s">
        <v>112</v>
      </c>
      <c r="C11" s="28" t="s">
        <v>7</v>
      </c>
      <c r="D11" s="894">
        <f ca="1">'7_ZESCO_Op'!D62*'5_Assumptions'!$D$149</f>
        <v>7757.0766000000012</v>
      </c>
      <c r="E11" s="894">
        <f ca="1">'7_ZESCO_Op'!E62*'5_Assumptions'!$D$149</f>
        <v>69497.766000000003</v>
      </c>
      <c r="F11" s="894">
        <f ca="1">'7_ZESCO_Op'!F62*'5_Assumptions'!$D$149</f>
        <v>89918.688600000009</v>
      </c>
      <c r="G11" s="894">
        <f ca="1">'7_ZESCO_Op'!G62*'5_Assumptions'!$D$149</f>
        <v>78931.335600000006</v>
      </c>
      <c r="H11" s="894">
        <f ca="1">'7_ZESCO_Op'!H62*'5_Assumptions'!$D$149</f>
        <v>78718.746599999999</v>
      </c>
      <c r="I11" s="894">
        <f ca="1">'7_ZESCO_Op'!I62*'5_Assumptions'!$D$149</f>
        <v>73207.578600000008</v>
      </c>
      <c r="J11" s="894">
        <f ca="1">'7_ZESCO_Op'!J62*'5_Assumptions'!$D$149</f>
        <v>5970.4678800000002</v>
      </c>
      <c r="K11" s="894">
        <f ca="1">'7_ZESCO_Op'!K62*'5_Assumptions'!$D$149</f>
        <v>6060.0248981999994</v>
      </c>
      <c r="L11" s="894">
        <f ca="1">'7_ZESCO_Op'!L62*'5_Assumptions'!$D$149</f>
        <v>6150.9252716729998</v>
      </c>
      <c r="M11" s="894">
        <f ca="1">'7_ZESCO_Op'!M62*'5_Assumptions'!$D$149</f>
        <v>6243.189150748095</v>
      </c>
      <c r="N11" s="894">
        <f ca="1">'7_ZESCO_Op'!N62*'5_Assumptions'!$D$149</f>
        <v>6336.836988009316</v>
      </c>
      <c r="O11" s="894">
        <f ca="1">'7_ZESCO_Op'!O62*'5_Assumptions'!$D$149</f>
        <v>6431.8895428294554</v>
      </c>
      <c r="P11" s="894">
        <f ca="1">'7_ZESCO_Op'!P62*'5_Assumptions'!$D$149</f>
        <v>6528.3678859718975</v>
      </c>
      <c r="Q11" s="894">
        <f ca="1">'7_ZESCO_Op'!Q62*'5_Assumptions'!$D$149</f>
        <v>6626.293404261477</v>
      </c>
      <c r="R11" s="894">
        <f ca="1">'7_ZESCO_Op'!R62*'5_Assumptions'!$D$149</f>
        <v>6725.6878053253986</v>
      </c>
      <c r="S11" s="894">
        <f ca="1">'7_ZESCO_Op'!S62*'5_Assumptions'!$D$149</f>
        <v>6826.5731224052797</v>
      </c>
      <c r="T11" s="894">
        <f ca="1">'7_ZESCO_Op'!T62*'5_Assumptions'!$D$149</f>
        <v>6928.9717192413591</v>
      </c>
      <c r="U11" s="894">
        <f ca="1">'7_ZESCO_Op'!U62*'5_Assumptions'!$D$149</f>
        <v>7032.9062950299785</v>
      </c>
      <c r="V11" s="894">
        <f ca="1">'7_ZESCO_Op'!V62*'5_Assumptions'!$D$149</f>
        <v>7138.3998894554288</v>
      </c>
      <c r="W11" s="894">
        <f ca="1">'7_ZESCO_Op'!W62*'5_Assumptions'!$D$149</f>
        <v>7245.4758877972599</v>
      </c>
      <c r="X11" s="894">
        <f ca="1">'7_ZESCO_Op'!X62*'5_Assumptions'!$D$149</f>
        <v>7354.158026114219</v>
      </c>
      <c r="Y11" s="894">
        <f ca="1">'7_ZESCO_Op'!Y62*'5_Assumptions'!$D$149</f>
        <v>7464.4703965059307</v>
      </c>
      <c r="Z11" s="894">
        <f ca="1">'7_ZESCO_Op'!Z62*'5_Assumptions'!$D$149</f>
        <v>7576.4374524535206</v>
      </c>
      <c r="AA11" s="894">
        <f ca="1">'7_ZESCO_Op'!AA62*'5_Assumptions'!$D$149</f>
        <v>7690.0840142403249</v>
      </c>
      <c r="AB11" s="894">
        <f ca="1">'7_ZESCO_Op'!AB62*'5_Assumptions'!$D$149</f>
        <v>7805.4352744539283</v>
      </c>
      <c r="AC11" s="894">
        <f ca="1">'7_ZESCO_Op'!AC62*'5_Assumptions'!$D$149</f>
        <v>7922.5168035707375</v>
      </c>
    </row>
    <row r="12" spans="1:29" x14ac:dyDescent="0.2">
      <c r="B12" s="53" t="s">
        <v>1</v>
      </c>
      <c r="C12" s="28" t="s">
        <v>7</v>
      </c>
      <c r="D12" s="894">
        <f ca="1">'7_ZESCO_Op'!D62*'5_Assumptions'!$D$150</f>
        <v>728.14476000000002</v>
      </c>
      <c r="E12" s="894">
        <f ca="1">'7_ZESCO_Op'!E62*'5_Assumptions'!$D$150</f>
        <v>6523.6475999999993</v>
      </c>
      <c r="F12" s="894">
        <f ca="1">'7_ZESCO_Op'!F62*'5_Assumptions'!$D$150</f>
        <v>8440.5279599999994</v>
      </c>
      <c r="G12" s="894">
        <f ca="1">'7_ZESCO_Op'!G62*'5_Assumptions'!$D$150</f>
        <v>7409.1621599999999</v>
      </c>
      <c r="H12" s="894">
        <f ca="1">'7_ZESCO_Op'!H62*'5_Assumptions'!$D$150</f>
        <v>7389.20676</v>
      </c>
      <c r="I12" s="894">
        <f ca="1">'7_ZESCO_Op'!I62*'5_Assumptions'!$D$150</f>
        <v>6871.8819599999997</v>
      </c>
      <c r="J12" s="894">
        <f ca="1">'7_ZESCO_Op'!J62*'5_Assumptions'!$D$150</f>
        <v>560.43856800000003</v>
      </c>
      <c r="K12" s="894">
        <f ca="1">'7_ZESCO_Op'!K62*'5_Assumptions'!$D$150</f>
        <v>568.84514651999996</v>
      </c>
      <c r="L12" s="894">
        <f ca="1">'7_ZESCO_Op'!L62*'5_Assumptions'!$D$150</f>
        <v>577.37782371779997</v>
      </c>
      <c r="M12" s="894">
        <f ca="1">'7_ZESCO_Op'!M62*'5_Assumptions'!$D$150</f>
        <v>586.038491073567</v>
      </c>
      <c r="N12" s="894">
        <f ca="1">'7_ZESCO_Op'!N62*'5_Assumptions'!$D$150</f>
        <v>594.82906843967044</v>
      </c>
      <c r="O12" s="894">
        <f ca="1">'7_ZESCO_Op'!O62*'5_Assumptions'!$D$150</f>
        <v>603.75150446626549</v>
      </c>
      <c r="P12" s="894">
        <f ca="1">'7_ZESCO_Op'!P62*'5_Assumptions'!$D$150</f>
        <v>612.80777703325953</v>
      </c>
      <c r="Q12" s="894">
        <f ca="1">'7_ZESCO_Op'!Q62*'5_Assumptions'!$D$150</f>
        <v>621.99989368875845</v>
      </c>
      <c r="R12" s="894">
        <f ca="1">'7_ZESCO_Op'!R62*'5_Assumptions'!$D$150</f>
        <v>631.32989209408981</v>
      </c>
      <c r="S12" s="894">
        <f ca="1">'7_ZESCO_Op'!S62*'5_Assumptions'!$D$150</f>
        <v>640.79984047550113</v>
      </c>
      <c r="T12" s="894">
        <f ca="1">'7_ZESCO_Op'!T62*'5_Assumptions'!$D$150</f>
        <v>650.41183808263361</v>
      </c>
      <c r="U12" s="894">
        <f ca="1">'7_ZESCO_Op'!U62*'5_Assumptions'!$D$150</f>
        <v>660.16801565387311</v>
      </c>
      <c r="V12" s="894">
        <f ca="1">'7_ZESCO_Op'!V62*'5_Assumptions'!$D$150</f>
        <v>670.07053588868121</v>
      </c>
      <c r="W12" s="894">
        <f ca="1">'7_ZESCO_Op'!W62*'5_Assumptions'!$D$150</f>
        <v>680.12159392701142</v>
      </c>
      <c r="X12" s="894">
        <f ca="1">'7_ZESCO_Op'!X62*'5_Assumptions'!$D$150</f>
        <v>690.32341783591664</v>
      </c>
      <c r="Y12" s="894">
        <f ca="1">'7_ZESCO_Op'!Y62*'5_Assumptions'!$D$150</f>
        <v>700.67826910345525</v>
      </c>
      <c r="Z12" s="894">
        <f ca="1">'7_ZESCO_Op'!Z62*'5_Assumptions'!$D$150</f>
        <v>711.18844314000705</v>
      </c>
      <c r="AA12" s="894">
        <f ca="1">'7_ZESCO_Op'!AA62*'5_Assumptions'!$D$150</f>
        <v>721.85626978710729</v>
      </c>
      <c r="AB12" s="894">
        <f ca="1">'7_ZESCO_Op'!AB62*'5_Assumptions'!$D$150</f>
        <v>732.6841138339139</v>
      </c>
      <c r="AC12" s="894">
        <f ca="1">'7_ZESCO_Op'!AC62*'5_Assumptions'!$D$150</f>
        <v>743.67437554142259</v>
      </c>
    </row>
    <row r="13" spans="1:29" x14ac:dyDescent="0.2">
      <c r="B13" s="53" t="s">
        <v>113</v>
      </c>
      <c r="C13" s="28" t="s">
        <v>7</v>
      </c>
      <c r="D13" s="894">
        <f ca="1">'7_ZESCO_Op'!D62*'5_Assumptions'!$D$151</f>
        <v>75.235860000000002</v>
      </c>
      <c r="E13" s="894">
        <f ca="1">'7_ZESCO_Op'!E62*'5_Assumptions'!$D$151</f>
        <v>674.05859999999996</v>
      </c>
      <c r="F13" s="894">
        <f ca="1">'7_ZESCO_Op'!F62*'5_Assumptions'!$D$151</f>
        <v>872.12105999999994</v>
      </c>
      <c r="G13" s="894">
        <f ca="1">'7_ZESCO_Op'!G62*'5_Assumptions'!$D$151</f>
        <v>765.55475999999999</v>
      </c>
      <c r="H13" s="894">
        <f ca="1">'7_ZESCO_Op'!H62*'5_Assumptions'!$D$151</f>
        <v>763.49285999999995</v>
      </c>
      <c r="I13" s="894">
        <f ca="1">'7_ZESCO_Op'!I62*'5_Assumptions'!$D$151</f>
        <v>710.04005999999993</v>
      </c>
      <c r="J13" s="894">
        <f ca="1">'7_ZESCO_Op'!J62*'5_Assumptions'!$D$151</f>
        <v>57.907547999999998</v>
      </c>
      <c r="K13" s="894">
        <f ca="1">'7_ZESCO_Op'!K62*'5_Assumptions'!$D$151</f>
        <v>58.776161219999992</v>
      </c>
      <c r="L13" s="894">
        <f ca="1">'7_ZESCO_Op'!L62*'5_Assumptions'!$D$151</f>
        <v>59.657803638299995</v>
      </c>
      <c r="M13" s="894">
        <f ca="1">'7_ZESCO_Op'!M62*'5_Assumptions'!$D$151</f>
        <v>60.552670692874493</v>
      </c>
      <c r="N13" s="894">
        <f ca="1">'7_ZESCO_Op'!N62*'5_Assumptions'!$D$151</f>
        <v>61.460960753267614</v>
      </c>
      <c r="O13" s="894">
        <f ca="1">'7_ZESCO_Op'!O62*'5_Assumptions'!$D$151</f>
        <v>62.38287516456662</v>
      </c>
      <c r="P13" s="894">
        <f ca="1">'7_ZESCO_Op'!P62*'5_Assumptions'!$D$151</f>
        <v>63.318618292035126</v>
      </c>
      <c r="Q13" s="894">
        <f ca="1">'7_ZESCO_Op'!Q62*'5_Assumptions'!$D$151</f>
        <v>64.268397566415658</v>
      </c>
      <c r="R13" s="894">
        <f ca="1">'7_ZESCO_Op'!R62*'5_Assumptions'!$D$151</f>
        <v>65.232423529911884</v>
      </c>
      <c r="S13" s="894">
        <f ca="1">'7_ZESCO_Op'!S62*'5_Assumptions'!$D$151</f>
        <v>66.210909882860562</v>
      </c>
      <c r="T13" s="894">
        <f ca="1">'7_ZESCO_Op'!T62*'5_Assumptions'!$D$151</f>
        <v>67.204073531103475</v>
      </c>
      <c r="U13" s="894">
        <f ca="1">'7_ZESCO_Op'!U62*'5_Assumptions'!$D$151</f>
        <v>68.212134634070026</v>
      </c>
      <c r="V13" s="894">
        <f ca="1">'7_ZESCO_Op'!V62*'5_Assumptions'!$D$151</f>
        <v>69.23531665358108</v>
      </c>
      <c r="W13" s="894">
        <f ca="1">'7_ZESCO_Op'!W62*'5_Assumptions'!$D$151</f>
        <v>70.273846403384781</v>
      </c>
      <c r="X13" s="894">
        <f ca="1">'7_ZESCO_Op'!X62*'5_Assumptions'!$D$151</f>
        <v>71.327954099435559</v>
      </c>
      <c r="Y13" s="894">
        <f ca="1">'7_ZESCO_Op'!Y62*'5_Assumptions'!$D$151</f>
        <v>72.39787341092709</v>
      </c>
      <c r="Z13" s="894">
        <f ca="1">'7_ZESCO_Op'!Z62*'5_Assumptions'!$D$151</f>
        <v>73.48384151209099</v>
      </c>
      <c r="AA13" s="894">
        <f ca="1">'7_ZESCO_Op'!AA62*'5_Assumptions'!$D$151</f>
        <v>74.586099134772368</v>
      </c>
      <c r="AB13" s="894">
        <f ca="1">'7_ZESCO_Op'!AB62*'5_Assumptions'!$D$151</f>
        <v>75.70489062179395</v>
      </c>
      <c r="AC13" s="894">
        <f ca="1">'7_ZESCO_Op'!AC62*'5_Assumptions'!$D$151</f>
        <v>76.840463981120863</v>
      </c>
    </row>
    <row r="14" spans="1:29" x14ac:dyDescent="0.2">
      <c r="B14" s="53" t="s">
        <v>115</v>
      </c>
      <c r="C14" s="28" t="s">
        <v>7</v>
      </c>
      <c r="D14" s="894">
        <f ca="1">'7_ZESCO_Op'!D62*'5_Assumptions'!$D$152</f>
        <v>87.342779999999038</v>
      </c>
      <c r="E14" s="894">
        <f ca="1">'7_ZESCO_Op'!E62*'5_Assumptions'!$D$152</f>
        <v>782.5277999999912</v>
      </c>
      <c r="F14" s="894">
        <f ca="1">'7_ZESCO_Op'!F62*'5_Assumptions'!$D$152</f>
        <v>1012.4623799999887</v>
      </c>
      <c r="G14" s="894">
        <f ca="1">'7_ZESCO_Op'!G62*'5_Assumptions'!$D$152</f>
        <v>888.74747999999011</v>
      </c>
      <c r="H14" s="894">
        <f ca="1">'7_ZESCO_Op'!H62*'5_Assumptions'!$D$152</f>
        <v>886.35377999999014</v>
      </c>
      <c r="I14" s="894">
        <f ca="1">'7_ZESCO_Op'!I62*'5_Assumptions'!$D$152</f>
        <v>824.29937999999083</v>
      </c>
      <c r="J14" s="894">
        <f ca="1">'7_ZESCO_Op'!J62*'5_Assumptions'!$D$152</f>
        <v>67.22600399999925</v>
      </c>
      <c r="K14" s="894">
        <f ca="1">'7_ZESCO_Op'!K62*'5_Assumptions'!$D$152</f>
        <v>68.234394059999232</v>
      </c>
      <c r="L14" s="894">
        <f ca="1">'7_ZESCO_Op'!L62*'5_Assumptions'!$D$152</f>
        <v>69.25790997089922</v>
      </c>
      <c r="M14" s="894">
        <f ca="1">'7_ZESCO_Op'!M62*'5_Assumptions'!$D$152</f>
        <v>70.296778620462717</v>
      </c>
      <c r="N14" s="894">
        <f ca="1">'7_ZESCO_Op'!N62*'5_Assumptions'!$D$152</f>
        <v>71.351230299769654</v>
      </c>
      <c r="O14" s="894">
        <f ca="1">'7_ZESCO_Op'!O62*'5_Assumptions'!$D$152</f>
        <v>72.421498754266196</v>
      </c>
      <c r="P14" s="894">
        <f ca="1">'7_ZESCO_Op'!P62*'5_Assumptions'!$D$152</f>
        <v>73.507821235580181</v>
      </c>
      <c r="Q14" s="894">
        <f ca="1">'7_ZESCO_Op'!Q62*'5_Assumptions'!$D$152</f>
        <v>74.610438554113898</v>
      </c>
      <c r="R14" s="894">
        <f ca="1">'7_ZESCO_Op'!R62*'5_Assumptions'!$D$152</f>
        <v>75.729595132425601</v>
      </c>
      <c r="S14" s="894">
        <f ca="1">'7_ZESCO_Op'!S62*'5_Assumptions'!$D$152</f>
        <v>76.865539059411986</v>
      </c>
      <c r="T14" s="894">
        <f ca="1">'7_ZESCO_Op'!T62*'5_Assumptions'!$D$152</f>
        <v>78.018522145303166</v>
      </c>
      <c r="U14" s="894">
        <f ca="1">'7_ZESCO_Op'!U62*'5_Assumptions'!$D$152</f>
        <v>79.188799977482702</v>
      </c>
      <c r="V14" s="894">
        <f ca="1">'7_ZESCO_Op'!V62*'5_Assumptions'!$D$152</f>
        <v>80.376631977144953</v>
      </c>
      <c r="W14" s="894">
        <f ca="1">'7_ZESCO_Op'!W62*'5_Assumptions'!$D$152</f>
        <v>81.582281456802122</v>
      </c>
      <c r="X14" s="894">
        <f ca="1">'7_ZESCO_Op'!X62*'5_Assumptions'!$D$152</f>
        <v>82.806015678654163</v>
      </c>
      <c r="Y14" s="894">
        <f ca="1">'7_ZESCO_Op'!Y62*'5_Assumptions'!$D$152</f>
        <v>84.04810591383395</v>
      </c>
      <c r="Z14" s="894">
        <f ca="1">'7_ZESCO_Op'!Z62*'5_Assumptions'!$D$152</f>
        <v>85.308827502541462</v>
      </c>
      <c r="AA14" s="894">
        <f ca="1">'7_ZESCO_Op'!AA62*'5_Assumptions'!$D$152</f>
        <v>86.588459915079611</v>
      </c>
      <c r="AB14" s="894">
        <f ca="1">'7_ZESCO_Op'!AB62*'5_Assumptions'!$D$152</f>
        <v>87.887286813805787</v>
      </c>
      <c r="AC14" s="894">
        <f ca="1">'7_ZESCO_Op'!AC62*'5_Assumptions'!$D$152</f>
        <v>89.205596116012885</v>
      </c>
    </row>
    <row r="15" spans="1:29" x14ac:dyDescent="0.2">
      <c r="B15" s="43" t="s">
        <v>87</v>
      </c>
      <c r="C15" s="30" t="s">
        <v>7</v>
      </c>
      <c r="D15" s="905">
        <f t="shared" ref="D15:AC15" ca="1" si="0">SUM(D11:D14)</f>
        <v>8647.8000000000011</v>
      </c>
      <c r="E15" s="905">
        <f t="shared" ca="1" si="0"/>
        <v>77478</v>
      </c>
      <c r="F15" s="905">
        <f t="shared" ca="1" si="0"/>
        <v>100243.79999999999</v>
      </c>
      <c r="G15" s="905">
        <f t="shared" ca="1" si="0"/>
        <v>87994.799999999988</v>
      </c>
      <c r="H15" s="905">
        <f t="shared" ca="1" si="0"/>
        <v>87757.799999999988</v>
      </c>
      <c r="I15" s="905">
        <f t="shared" ca="1" si="0"/>
        <v>81613.8</v>
      </c>
      <c r="J15" s="905">
        <f t="shared" ca="1" si="0"/>
        <v>6656.0399999999991</v>
      </c>
      <c r="K15" s="905">
        <f t="shared" ca="1" si="0"/>
        <v>6755.8805999999986</v>
      </c>
      <c r="L15" s="905">
        <f t="shared" ca="1" si="0"/>
        <v>6857.2188089999991</v>
      </c>
      <c r="M15" s="905">
        <f t="shared" ca="1" si="0"/>
        <v>6960.077091135</v>
      </c>
      <c r="N15" s="905">
        <f t="shared" ca="1" si="0"/>
        <v>7064.4782475020238</v>
      </c>
      <c r="O15" s="905">
        <f t="shared" ca="1" si="0"/>
        <v>7170.4454212145547</v>
      </c>
      <c r="P15" s="905">
        <f t="shared" ca="1" si="0"/>
        <v>7278.0021025327724</v>
      </c>
      <c r="Q15" s="905">
        <f t="shared" ca="1" si="0"/>
        <v>7387.1721340707654</v>
      </c>
      <c r="R15" s="905">
        <f t="shared" ca="1" si="0"/>
        <v>7497.9797160818262</v>
      </c>
      <c r="S15" s="905">
        <f t="shared" ca="1" si="0"/>
        <v>7610.4494118230532</v>
      </c>
      <c r="T15" s="905">
        <f t="shared" ca="1" si="0"/>
        <v>7724.6061530003999</v>
      </c>
      <c r="U15" s="905">
        <f t="shared" ca="1" si="0"/>
        <v>7840.4752452954044</v>
      </c>
      <c r="V15" s="905">
        <f t="shared" ca="1" si="0"/>
        <v>7958.0823739748366</v>
      </c>
      <c r="W15" s="905">
        <f t="shared" ca="1" si="0"/>
        <v>8077.4536095844578</v>
      </c>
      <c r="X15" s="905">
        <f t="shared" ca="1" si="0"/>
        <v>8198.6154137282247</v>
      </c>
      <c r="Y15" s="905">
        <f t="shared" ca="1" si="0"/>
        <v>8321.5946449341482</v>
      </c>
      <c r="Z15" s="905">
        <f t="shared" ca="1" si="0"/>
        <v>8446.4185646081605</v>
      </c>
      <c r="AA15" s="905">
        <f t="shared" ca="1" si="0"/>
        <v>8573.1148430772846</v>
      </c>
      <c r="AB15" s="905">
        <f t="shared" ca="1" si="0"/>
        <v>8701.7115657234408</v>
      </c>
      <c r="AC15" s="905">
        <f t="shared" ca="1" si="0"/>
        <v>8832.2372392092948</v>
      </c>
    </row>
    <row r="16" spans="1:29" x14ac:dyDescent="0.2">
      <c r="C16" s="2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2:29" x14ac:dyDescent="0.2">
      <c r="B17" s="73" t="s">
        <v>86</v>
      </c>
      <c r="C17" s="83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2:29" x14ac:dyDescent="0.2">
      <c r="B18" s="906" t="str">
        <f t="shared" ref="B18:D21" si="1">B11</f>
        <v>Residential</v>
      </c>
      <c r="C18" s="626" t="str">
        <f t="shared" si="1"/>
        <v>num</v>
      </c>
      <c r="D18" s="593">
        <f t="shared" ca="1" si="1"/>
        <v>7757.0766000000012</v>
      </c>
      <c r="E18" s="593">
        <f t="shared" ref="E18:AC18" ca="1" si="2">D18+E11</f>
        <v>77254.842600000004</v>
      </c>
      <c r="F18" s="593">
        <f t="shared" ca="1" si="2"/>
        <v>167173.53120000003</v>
      </c>
      <c r="G18" s="593">
        <f t="shared" ca="1" si="2"/>
        <v>246104.86680000002</v>
      </c>
      <c r="H18" s="593">
        <f t="shared" ca="1" si="2"/>
        <v>324823.61340000003</v>
      </c>
      <c r="I18" s="593">
        <f t="shared" ca="1" si="2"/>
        <v>398031.19200000004</v>
      </c>
      <c r="J18" s="593">
        <f t="shared" ca="1" si="2"/>
        <v>404001.65988000005</v>
      </c>
      <c r="K18" s="593">
        <f t="shared" ca="1" si="2"/>
        <v>410061.68477820006</v>
      </c>
      <c r="L18" s="593">
        <f t="shared" ca="1" si="2"/>
        <v>416212.61004987307</v>
      </c>
      <c r="M18" s="593">
        <f t="shared" ca="1" si="2"/>
        <v>422455.79920062114</v>
      </c>
      <c r="N18" s="593">
        <f t="shared" ca="1" si="2"/>
        <v>428792.63618863048</v>
      </c>
      <c r="O18" s="593">
        <f t="shared" ca="1" si="2"/>
        <v>435224.52573145996</v>
      </c>
      <c r="P18" s="593">
        <f t="shared" ca="1" si="2"/>
        <v>441752.89361743187</v>
      </c>
      <c r="Q18" s="593">
        <f t="shared" ca="1" si="2"/>
        <v>448379.18702169333</v>
      </c>
      <c r="R18" s="593">
        <f t="shared" ca="1" si="2"/>
        <v>455104.87482701871</v>
      </c>
      <c r="S18" s="593">
        <f t="shared" ca="1" si="2"/>
        <v>461931.44794942398</v>
      </c>
      <c r="T18" s="593">
        <f t="shared" ca="1" si="2"/>
        <v>468860.41966866533</v>
      </c>
      <c r="U18" s="593">
        <f t="shared" ca="1" si="2"/>
        <v>475893.3259636953</v>
      </c>
      <c r="V18" s="593">
        <f t="shared" ca="1" si="2"/>
        <v>483031.72585315071</v>
      </c>
      <c r="W18" s="593">
        <f t="shared" ca="1" si="2"/>
        <v>490277.20174094796</v>
      </c>
      <c r="X18" s="593">
        <f t="shared" ca="1" si="2"/>
        <v>497631.35976706218</v>
      </c>
      <c r="Y18" s="593">
        <f t="shared" ca="1" si="2"/>
        <v>505095.83016356814</v>
      </c>
      <c r="Z18" s="593">
        <f t="shared" ca="1" si="2"/>
        <v>512672.26761602168</v>
      </c>
      <c r="AA18" s="593">
        <f t="shared" ca="1" si="2"/>
        <v>520362.35163026198</v>
      </c>
      <c r="AB18" s="593">
        <f t="shared" ca="1" si="2"/>
        <v>528167.78690471593</v>
      </c>
      <c r="AC18" s="593">
        <f t="shared" ca="1" si="2"/>
        <v>536090.30370828672</v>
      </c>
    </row>
    <row r="19" spans="2:29" x14ac:dyDescent="0.2">
      <c r="B19" s="906" t="str">
        <f t="shared" si="1"/>
        <v>Commercial</v>
      </c>
      <c r="C19" s="626" t="str">
        <f t="shared" si="1"/>
        <v>num</v>
      </c>
      <c r="D19" s="593">
        <f t="shared" ca="1" si="1"/>
        <v>728.14476000000002</v>
      </c>
      <c r="E19" s="593">
        <f t="shared" ref="E19:AC19" ca="1" si="3">D19+E12</f>
        <v>7251.7923599999995</v>
      </c>
      <c r="F19" s="593">
        <f t="shared" ca="1" si="3"/>
        <v>15692.320319999999</v>
      </c>
      <c r="G19" s="593">
        <f t="shared" ca="1" si="3"/>
        <v>23101.482479999999</v>
      </c>
      <c r="H19" s="593">
        <f t="shared" ca="1" si="3"/>
        <v>30490.68924</v>
      </c>
      <c r="I19" s="593">
        <f t="shared" ca="1" si="3"/>
        <v>37362.571199999998</v>
      </c>
      <c r="J19" s="593">
        <f t="shared" ca="1" si="3"/>
        <v>37923.009767999996</v>
      </c>
      <c r="K19" s="593">
        <f t="shared" ca="1" si="3"/>
        <v>38491.854914519994</v>
      </c>
      <c r="L19" s="593">
        <f t="shared" ca="1" si="3"/>
        <v>39069.232738237792</v>
      </c>
      <c r="M19" s="593">
        <f t="shared" ca="1" si="3"/>
        <v>39655.271229311358</v>
      </c>
      <c r="N19" s="593">
        <f t="shared" ca="1" si="3"/>
        <v>40250.100297751029</v>
      </c>
      <c r="O19" s="593">
        <f t="shared" ca="1" si="3"/>
        <v>40853.851802217294</v>
      </c>
      <c r="P19" s="593">
        <f t="shared" ca="1" si="3"/>
        <v>41466.659579250554</v>
      </c>
      <c r="Q19" s="593">
        <f t="shared" ca="1" si="3"/>
        <v>42088.659472939311</v>
      </c>
      <c r="R19" s="593">
        <f t="shared" ca="1" si="3"/>
        <v>42719.989365033398</v>
      </c>
      <c r="S19" s="593">
        <f t="shared" ca="1" si="3"/>
        <v>43360.789205508896</v>
      </c>
      <c r="T19" s="593">
        <f t="shared" ca="1" si="3"/>
        <v>44011.201043591529</v>
      </c>
      <c r="U19" s="593">
        <f t="shared" ca="1" si="3"/>
        <v>44671.3690592454</v>
      </c>
      <c r="V19" s="593">
        <f t="shared" ca="1" si="3"/>
        <v>45341.439595134085</v>
      </c>
      <c r="W19" s="593">
        <f t="shared" ca="1" si="3"/>
        <v>46021.561189061096</v>
      </c>
      <c r="X19" s="593">
        <f t="shared" ca="1" si="3"/>
        <v>46711.884606897016</v>
      </c>
      <c r="Y19" s="593">
        <f t="shared" ca="1" si="3"/>
        <v>47412.562876000469</v>
      </c>
      <c r="Z19" s="593">
        <f t="shared" ca="1" si="3"/>
        <v>48123.75131914048</v>
      </c>
      <c r="AA19" s="593">
        <f t="shared" ca="1" si="3"/>
        <v>48845.607588927589</v>
      </c>
      <c r="AB19" s="593">
        <f t="shared" ca="1" si="3"/>
        <v>49578.291702761504</v>
      </c>
      <c r="AC19" s="593">
        <f t="shared" ca="1" si="3"/>
        <v>50321.966078302925</v>
      </c>
    </row>
    <row r="20" spans="2:29" x14ac:dyDescent="0.2">
      <c r="B20" s="906" t="str">
        <f t="shared" si="1"/>
        <v>Productive</v>
      </c>
      <c r="C20" s="626" t="str">
        <f t="shared" si="1"/>
        <v>num</v>
      </c>
      <c r="D20" s="593">
        <f t="shared" ca="1" si="1"/>
        <v>75.235860000000002</v>
      </c>
      <c r="E20" s="593">
        <f t="shared" ref="E20:AC20" ca="1" si="4">D20+E13</f>
        <v>749.29445999999996</v>
      </c>
      <c r="F20" s="593">
        <f t="shared" ca="1" si="4"/>
        <v>1621.41552</v>
      </c>
      <c r="G20" s="593">
        <f t="shared" ca="1" si="4"/>
        <v>2386.97028</v>
      </c>
      <c r="H20" s="593">
        <f t="shared" ca="1" si="4"/>
        <v>3150.4631399999998</v>
      </c>
      <c r="I20" s="593">
        <f t="shared" ca="1" si="4"/>
        <v>3860.5031999999997</v>
      </c>
      <c r="J20" s="593">
        <f t="shared" ca="1" si="4"/>
        <v>3918.4107479999998</v>
      </c>
      <c r="K20" s="593">
        <f t="shared" ca="1" si="4"/>
        <v>3977.18690922</v>
      </c>
      <c r="L20" s="593">
        <f t="shared" ca="1" si="4"/>
        <v>4036.8447128582998</v>
      </c>
      <c r="M20" s="593">
        <f t="shared" ca="1" si="4"/>
        <v>4097.3973835511742</v>
      </c>
      <c r="N20" s="593">
        <f t="shared" ca="1" si="4"/>
        <v>4158.8583443044417</v>
      </c>
      <c r="O20" s="593">
        <f t="shared" ca="1" si="4"/>
        <v>4221.2412194690087</v>
      </c>
      <c r="P20" s="593">
        <f t="shared" ca="1" si="4"/>
        <v>4284.559837761044</v>
      </c>
      <c r="Q20" s="593">
        <f t="shared" ca="1" si="4"/>
        <v>4348.8282353274599</v>
      </c>
      <c r="R20" s="593">
        <f t="shared" ca="1" si="4"/>
        <v>4414.0606588573719</v>
      </c>
      <c r="S20" s="593">
        <f t="shared" ca="1" si="4"/>
        <v>4480.2715687402324</v>
      </c>
      <c r="T20" s="593">
        <f t="shared" ca="1" si="4"/>
        <v>4547.4756422713363</v>
      </c>
      <c r="U20" s="593">
        <f t="shared" ca="1" si="4"/>
        <v>4615.6877769054063</v>
      </c>
      <c r="V20" s="593">
        <f t="shared" ca="1" si="4"/>
        <v>4684.9230935589876</v>
      </c>
      <c r="W20" s="593">
        <f t="shared" ca="1" si="4"/>
        <v>4755.1969399623722</v>
      </c>
      <c r="X20" s="593">
        <f t="shared" ca="1" si="4"/>
        <v>4826.5248940618076</v>
      </c>
      <c r="Y20" s="593">
        <f t="shared" ca="1" si="4"/>
        <v>4898.9227674727344</v>
      </c>
      <c r="Z20" s="593">
        <f t="shared" ca="1" si="4"/>
        <v>4972.4066089848257</v>
      </c>
      <c r="AA20" s="593">
        <f t="shared" ca="1" si="4"/>
        <v>5046.9927081195983</v>
      </c>
      <c r="AB20" s="593">
        <f t="shared" ca="1" si="4"/>
        <v>5122.6975987413925</v>
      </c>
      <c r="AC20" s="593">
        <f t="shared" ca="1" si="4"/>
        <v>5199.5380627225131</v>
      </c>
    </row>
    <row r="21" spans="2:29" x14ac:dyDescent="0.2">
      <c r="B21" s="906" t="str">
        <f t="shared" si="1"/>
        <v>Social institutions</v>
      </c>
      <c r="C21" s="626" t="str">
        <f t="shared" si="1"/>
        <v>num</v>
      </c>
      <c r="D21" s="593">
        <f t="shared" ca="1" si="1"/>
        <v>87.342779999999038</v>
      </c>
      <c r="E21" s="593">
        <f t="shared" ref="E21:AC21" ca="1" si="5">D21+E14</f>
        <v>869.87057999999024</v>
      </c>
      <c r="F21" s="593">
        <f t="shared" ca="1" si="5"/>
        <v>1882.3329599999788</v>
      </c>
      <c r="G21" s="593">
        <f t="shared" ca="1" si="5"/>
        <v>2771.0804399999688</v>
      </c>
      <c r="H21" s="593">
        <f t="shared" ca="1" si="5"/>
        <v>3657.4342199999592</v>
      </c>
      <c r="I21" s="593">
        <f t="shared" ca="1" si="5"/>
        <v>4481.7335999999505</v>
      </c>
      <c r="J21" s="593">
        <f t="shared" ca="1" si="5"/>
        <v>4548.9596039999496</v>
      </c>
      <c r="K21" s="593">
        <f t="shared" ca="1" si="5"/>
        <v>4617.1939980599491</v>
      </c>
      <c r="L21" s="593">
        <f t="shared" ca="1" si="5"/>
        <v>4686.4519080308482</v>
      </c>
      <c r="M21" s="593">
        <f t="shared" ca="1" si="5"/>
        <v>4756.7486866513109</v>
      </c>
      <c r="N21" s="593">
        <f t="shared" ca="1" si="5"/>
        <v>4828.0999169510806</v>
      </c>
      <c r="O21" s="593">
        <f t="shared" ca="1" si="5"/>
        <v>4900.521415705347</v>
      </c>
      <c r="P21" s="593">
        <f t="shared" ca="1" si="5"/>
        <v>4974.0292369409271</v>
      </c>
      <c r="Q21" s="593">
        <f t="shared" ca="1" si="5"/>
        <v>5048.639675495041</v>
      </c>
      <c r="R21" s="593">
        <f t="shared" ca="1" si="5"/>
        <v>5124.3692706274669</v>
      </c>
      <c r="S21" s="593">
        <f t="shared" ca="1" si="5"/>
        <v>5201.2348096868791</v>
      </c>
      <c r="T21" s="593">
        <f t="shared" ca="1" si="5"/>
        <v>5279.2533318321821</v>
      </c>
      <c r="U21" s="593">
        <f t="shared" ca="1" si="5"/>
        <v>5358.4421318096647</v>
      </c>
      <c r="V21" s="593">
        <f t="shared" ca="1" si="5"/>
        <v>5438.8187637868095</v>
      </c>
      <c r="W21" s="593">
        <f t="shared" ca="1" si="5"/>
        <v>5520.4010452436114</v>
      </c>
      <c r="X21" s="593">
        <f t="shared" ca="1" si="5"/>
        <v>5603.2070609222656</v>
      </c>
      <c r="Y21" s="593">
        <f t="shared" ca="1" si="5"/>
        <v>5687.2551668360993</v>
      </c>
      <c r="Z21" s="593">
        <f t="shared" ca="1" si="5"/>
        <v>5772.5639943386404</v>
      </c>
      <c r="AA21" s="593">
        <f t="shared" ca="1" si="5"/>
        <v>5859.15245425372</v>
      </c>
      <c r="AB21" s="593">
        <f t="shared" ca="1" si="5"/>
        <v>5947.0397410675259</v>
      </c>
      <c r="AC21" s="593">
        <f t="shared" ca="1" si="5"/>
        <v>6036.245337183539</v>
      </c>
    </row>
    <row r="22" spans="2:29" x14ac:dyDescent="0.2">
      <c r="B22" s="43" t="s">
        <v>87</v>
      </c>
      <c r="C22" s="30" t="s">
        <v>7</v>
      </c>
      <c r="D22" s="905">
        <f t="shared" ref="D22:AC22" ca="1" si="6">SUM(D18:D21)</f>
        <v>8647.8000000000011</v>
      </c>
      <c r="E22" s="905">
        <f t="shared" ca="1" si="6"/>
        <v>86125.799999999988</v>
      </c>
      <c r="F22" s="905">
        <f t="shared" ca="1" si="6"/>
        <v>186369.6</v>
      </c>
      <c r="G22" s="905">
        <f t="shared" ca="1" si="6"/>
        <v>274364.40000000002</v>
      </c>
      <c r="H22" s="905">
        <f t="shared" ca="1" si="6"/>
        <v>362122.19999999995</v>
      </c>
      <c r="I22" s="905">
        <f t="shared" ca="1" si="6"/>
        <v>443736</v>
      </c>
      <c r="J22" s="905">
        <f t="shared" ca="1" si="6"/>
        <v>450392.04000000004</v>
      </c>
      <c r="K22" s="905">
        <f t="shared" ca="1" si="6"/>
        <v>457147.92060000001</v>
      </c>
      <c r="L22" s="905">
        <f t="shared" ca="1" si="6"/>
        <v>464005.139409</v>
      </c>
      <c r="M22" s="905">
        <f t="shared" ca="1" si="6"/>
        <v>470965.21650013496</v>
      </c>
      <c r="N22" s="905">
        <f t="shared" ca="1" si="6"/>
        <v>478029.69474763703</v>
      </c>
      <c r="O22" s="905">
        <f t="shared" ca="1" si="6"/>
        <v>485200.14016885159</v>
      </c>
      <c r="P22" s="905">
        <f t="shared" ca="1" si="6"/>
        <v>492478.14227138436</v>
      </c>
      <c r="Q22" s="905">
        <f t="shared" ca="1" si="6"/>
        <v>499865.31440545514</v>
      </c>
      <c r="R22" s="905">
        <f t="shared" ca="1" si="6"/>
        <v>507363.29412153695</v>
      </c>
      <c r="S22" s="905">
        <f t="shared" ca="1" si="6"/>
        <v>514973.74353336002</v>
      </c>
      <c r="T22" s="905">
        <f t="shared" ca="1" si="6"/>
        <v>522698.34968636039</v>
      </c>
      <c r="U22" s="905">
        <f t="shared" ca="1" si="6"/>
        <v>530538.82493165578</v>
      </c>
      <c r="V22" s="905">
        <f t="shared" ca="1" si="6"/>
        <v>538496.90730563062</v>
      </c>
      <c r="W22" s="905">
        <f t="shared" ca="1" si="6"/>
        <v>546574.36091521499</v>
      </c>
      <c r="X22" s="905">
        <f t="shared" ca="1" si="6"/>
        <v>554772.97632894339</v>
      </c>
      <c r="Y22" s="905">
        <f t="shared" ca="1" si="6"/>
        <v>563094.57097387733</v>
      </c>
      <c r="Z22" s="905">
        <f t="shared" ca="1" si="6"/>
        <v>571540.98953848553</v>
      </c>
      <c r="AA22" s="905">
        <f t="shared" ca="1" si="6"/>
        <v>580114.10438156291</v>
      </c>
      <c r="AB22" s="905">
        <f t="shared" ca="1" si="6"/>
        <v>588815.81594728644</v>
      </c>
      <c r="AC22" s="905">
        <f t="shared" ca="1" si="6"/>
        <v>597648.05318649579</v>
      </c>
    </row>
    <row r="23" spans="2:29" x14ac:dyDescent="0.2">
      <c r="C23" s="2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2:29" x14ac:dyDescent="0.2">
      <c r="B24" s="73" t="s">
        <v>88</v>
      </c>
      <c r="C24" s="83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2:29" x14ac:dyDescent="0.2">
      <c r="B25" s="53" t="s">
        <v>112</v>
      </c>
      <c r="C25" s="28" t="s">
        <v>295</v>
      </c>
      <c r="D25" s="894">
        <f ca="1">'7_ZESCO_Op'!D94</f>
        <v>707.44538592000026</v>
      </c>
      <c r="E25" s="894">
        <f ca="1">'7_ZESCO_Op'!E94</f>
        <v>7420.5876996576008</v>
      </c>
      <c r="F25" s="894">
        <f ca="1">'7_ZESCO_Op'!F94</f>
        <v>19002.063946162754</v>
      </c>
      <c r="G25" s="894">
        <f ca="1">'7_ZESCO_Op'!G94</f>
        <v>30762.941075969207</v>
      </c>
      <c r="H25" s="894">
        <f ca="1">'7_ZESCO_Op'!H94</f>
        <v>42228.603868835795</v>
      </c>
      <c r="I25" s="894">
        <f ca="1">'7_ZESCO_Op'!I94</f>
        <v>53606.34267386837</v>
      </c>
      <c r="J25" s="894">
        <f ca="1">'7_ZESCO_Op'!J94</f>
        <v>60377.477298019141</v>
      </c>
      <c r="K25" s="894">
        <f ca="1">'7_ZESCO_Op'!K94</f>
        <v>64678.92646958361</v>
      </c>
      <c r="L25" s="894">
        <f ca="1">'7_ZESCO_Op'!L94</f>
        <v>68802.275112694173</v>
      </c>
      <c r="M25" s="894">
        <f ca="1">'7_ZESCO_Op'!M94</f>
        <v>73015.381640717314</v>
      </c>
      <c r="N25" s="894">
        <f ca="1">'7_ZESCO_Op'!N94</f>
        <v>77833.628477760474</v>
      </c>
      <c r="O25" s="894">
        <f ca="1">'7_ZESCO_Op'!O94</f>
        <v>86216.592580776749</v>
      </c>
      <c r="P25" s="894">
        <f ca="1">'7_ZESCO_Op'!P94</f>
        <v>96485.370861703617</v>
      </c>
      <c r="Q25" s="894">
        <f ca="1">'7_ZESCO_Op'!Q94</f>
        <v>106059.11425053104</v>
      </c>
      <c r="R25" s="894">
        <f ca="1">'7_ZESCO_Op'!R94</f>
        <v>115822.54904610565</v>
      </c>
      <c r="S25" s="894">
        <f ca="1">'7_ZESCO_Op'!S94</f>
        <v>125337.91683194925</v>
      </c>
      <c r="T25" s="894">
        <f ca="1">'7_ZESCO_Op'!T94</f>
        <v>129453.83813095102</v>
      </c>
      <c r="U25" s="894">
        <f ca="1">'7_ZESCO_Op'!U94</f>
        <v>133676.2153003682</v>
      </c>
      <c r="V25" s="894">
        <f ca="1">'7_ZESCO_Op'!V94</f>
        <v>138007.53951927571</v>
      </c>
      <c r="W25" s="894">
        <f ca="1">'7_ZESCO_Op'!W94</f>
        <v>142450.3572212549</v>
      </c>
      <c r="X25" s="894">
        <f ca="1">'7_ZESCO_Op'!X94</f>
        <v>147007.27128094755</v>
      </c>
      <c r="Y25" s="894">
        <f ca="1">'7_ZESCO_Op'!Y94</f>
        <v>151680.94222556308</v>
      </c>
      <c r="Z25" s="894">
        <f ca="1">'7_ZESCO_Op'!Z94</f>
        <v>156474.08947185587</v>
      </c>
      <c r="AA25" s="894">
        <f ca="1">'7_ZESCO_Op'!AA94</f>
        <v>161389.49258910125</v>
      </c>
      <c r="AB25" s="894">
        <f ca="1">'7_ZESCO_Op'!AB94</f>
        <v>166429.99258860867</v>
      </c>
      <c r="AC25" s="894">
        <f ca="1">'7_ZESCO_Op'!AC94</f>
        <v>171598.49324032207</v>
      </c>
    </row>
    <row r="26" spans="2:29" x14ac:dyDescent="0.2">
      <c r="B26" s="53" t="s">
        <v>1</v>
      </c>
      <c r="C26" s="28" t="s">
        <v>295</v>
      </c>
      <c r="D26" s="894">
        <f ca="1">'7_ZESCO_Op'!D95</f>
        <v>238.540223376</v>
      </c>
      <c r="E26" s="894">
        <f ca="1">'7_ZESCO_Op'!E95</f>
        <v>2397.8373407352001</v>
      </c>
      <c r="F26" s="894">
        <f ca="1">'7_ZESCO_Op'!F95</f>
        <v>5366.6174681627044</v>
      </c>
      <c r="G26" s="894">
        <f ca="1">'7_ZESCO_Op'!G95</f>
        <v>8102.6498624912374</v>
      </c>
      <c r="H26" s="894">
        <f ca="1">'7_ZESCO_Op'!H95</f>
        <v>10862.248876751943</v>
      </c>
      <c r="I26" s="894">
        <f ca="1">'7_ZESCO_Op'!I95</f>
        <v>13533.42473947271</v>
      </c>
      <c r="J26" s="894">
        <f ca="1">'7_ZESCO_Op'!J95</f>
        <v>14387.66928028662</v>
      </c>
      <c r="K26" s="894">
        <f ca="1">'7_ZESCO_Op'!K95</f>
        <v>15180.444139013634</v>
      </c>
      <c r="L26" s="894">
        <f ca="1">'7_ZESCO_Op'!L95</f>
        <v>15954.766269896438</v>
      </c>
      <c r="M26" s="894">
        <f ca="1">'7_ZESCO_Op'!M95</f>
        <v>16746.893955387783</v>
      </c>
      <c r="N26" s="894">
        <f ca="1">'7_ZESCO_Op'!N95</f>
        <v>17614.011018995312</v>
      </c>
      <c r="O26" s="894">
        <f ca="1">'7_ZESCO_Op'!O95</f>
        <v>18868.449411582409</v>
      </c>
      <c r="P26" s="894">
        <f ca="1">'7_ZESCO_Op'!P95</f>
        <v>20348.301213744628</v>
      </c>
      <c r="Q26" s="894">
        <f ca="1">'7_ZESCO_Op'!Q95</f>
        <v>21755.377184712732</v>
      </c>
      <c r="R26" s="894">
        <f ca="1">'7_ZESCO_Op'!R95</f>
        <v>23192.13465173656</v>
      </c>
      <c r="S26" s="894">
        <f ca="1">'7_ZESCO_Op'!S95</f>
        <v>24608.147168434658</v>
      </c>
      <c r="T26" s="894">
        <f ca="1">'7_ZESCO_Op'!T95</f>
        <v>25408.067509638964</v>
      </c>
      <c r="U26" s="894">
        <f ca="1">'7_ZESCO_Op'!U95</f>
        <v>26228.602618634901</v>
      </c>
      <c r="V26" s="894">
        <f ca="1">'7_ZESCO_Op'!V95</f>
        <v>27070.234036192796</v>
      </c>
      <c r="W26" s="894">
        <f ca="1">'7_ZESCO_Op'!W95</f>
        <v>27933.453972579624</v>
      </c>
      <c r="X26" s="894">
        <f ca="1">'7_ZESCO_Op'!X95</f>
        <v>28818.765536529132</v>
      </c>
      <c r="Y26" s="894">
        <f ca="1">'7_ZESCO_Op'!Y95</f>
        <v>29726.682969025114</v>
      </c>
      <c r="Z26" s="894">
        <f ca="1">'7_ZESCO_Op'!Z95</f>
        <v>30657.731881997483</v>
      </c>
      <c r="AA26" s="894">
        <f ca="1">'7_ZESCO_Op'!AA95</f>
        <v>31612.449502033174</v>
      </c>
      <c r="AB26" s="894">
        <f ca="1">'7_ZESCO_Op'!AB95</f>
        <v>32591.38491920552</v>
      </c>
      <c r="AC26" s="894">
        <f ca="1">'7_ZESCO_Op'!AC95</f>
        <v>33595.099341128298</v>
      </c>
    </row>
    <row r="27" spans="2:29" x14ac:dyDescent="0.2">
      <c r="B27" s="53" t="s">
        <v>113</v>
      </c>
      <c r="C27" s="28" t="s">
        <v>295</v>
      </c>
      <c r="D27" s="894">
        <f ca="1">'7_ZESCO_Op'!D96</f>
        <v>223.45050419999998</v>
      </c>
      <c r="E27" s="894">
        <f ca="1">'7_ZESCO_Op'!E96</f>
        <v>2242.5357515219998</v>
      </c>
      <c r="F27" s="894">
        <f ca="1">'7_ZESCO_Op'!F96</f>
        <v>4991.0300771324391</v>
      </c>
      <c r="G27" s="894">
        <f ca="1">'7_ZESCO_Op'!G96</f>
        <v>7511.3262902730894</v>
      </c>
      <c r="H27" s="894">
        <f ca="1">'7_ZESCO_Op'!H96</f>
        <v>10057.96947638655</v>
      </c>
      <c r="I27" s="894">
        <f ca="1">'7_ZESCO_Op'!I96</f>
        <v>12510.14965979409</v>
      </c>
      <c r="J27" s="894">
        <f ca="1">'7_ZESCO_Op'!J96</f>
        <v>13174.633314129131</v>
      </c>
      <c r="K27" s="894">
        <f ca="1">'7_ZESCO_Op'!K96</f>
        <v>13781.314219431566</v>
      </c>
      <c r="L27" s="894">
        <f ca="1">'7_ZESCO_Op'!L96</f>
        <v>14383.479870421146</v>
      </c>
      <c r="M27" s="894">
        <f ca="1">'7_ZESCO_Op'!M96</f>
        <v>15000.119346807267</v>
      </c>
      <c r="N27" s="894">
        <f ca="1">'7_ZESCO_Op'!N96</f>
        <v>15622.202165616809</v>
      </c>
      <c r="O27" s="894">
        <f ca="1">'7_ZESCO_Op'!O96</f>
        <v>16140.816438860369</v>
      </c>
      <c r="P27" s="894">
        <f ca="1">'7_ZESCO_Op'!P96</f>
        <v>16672.895551017766</v>
      </c>
      <c r="Q27" s="894">
        <f ca="1">'7_ZESCO_Op'!Q96</f>
        <v>17218.755187169012</v>
      </c>
      <c r="R27" s="894">
        <f ca="1">'7_ZESCO_Op'!R96</f>
        <v>17778.718041920256</v>
      </c>
      <c r="S27" s="894">
        <f ca="1">'7_ZESCO_Op'!S96</f>
        <v>18353.113970031631</v>
      </c>
      <c r="T27" s="894">
        <f ca="1">'7_ZESCO_Op'!T96</f>
        <v>18942.280140214334</v>
      </c>
      <c r="U27" s="894">
        <f ca="1">'7_ZESCO_Op'!U96</f>
        <v>19546.561192162426</v>
      </c>
      <c r="V27" s="894">
        <f ca="1">'7_ZESCO_Op'!V96</f>
        <v>20166.309396886631</v>
      </c>
      <c r="W27" s="894">
        <f ca="1">'7_ZESCO_Op'!W96</f>
        <v>20801.884820418534</v>
      </c>
      <c r="X27" s="894">
        <f ca="1">'7_ZESCO_Op'!X96</f>
        <v>21453.655490954992</v>
      </c>
      <c r="Y27" s="894">
        <f ca="1">'7_ZESCO_Op'!Y96</f>
        <v>22121.997569514097</v>
      </c>
      <c r="Z27" s="894">
        <f ca="1">'7_ZESCO_Op'!Z96</f>
        <v>22807.295524175479</v>
      </c>
      <c r="AA27" s="894">
        <f ca="1">'7_ZESCO_Op'!AA96</f>
        <v>23509.942307979167</v>
      </c>
      <c r="AB27" s="894">
        <f ca="1">'7_ZESCO_Op'!AB96</f>
        <v>24230.339540558718</v>
      </c>
      <c r="AC27" s="894">
        <f ca="1">'7_ZESCO_Op'!AC96</f>
        <v>24968.897693586183</v>
      </c>
    </row>
    <row r="28" spans="2:29" x14ac:dyDescent="0.2">
      <c r="B28" s="53" t="s">
        <v>115</v>
      </c>
      <c r="C28" s="28" t="s">
        <v>295</v>
      </c>
      <c r="D28" s="894">
        <f ca="1">'7_ZESCO_Op'!D97</f>
        <v>183.41983799999798</v>
      </c>
      <c r="E28" s="894">
        <f ca="1">'7_ZESCO_Op'!E97</f>
        <v>1843.7600600999792</v>
      </c>
      <c r="F28" s="894">
        <f ca="1">'7_ZESCO_Op'!F97</f>
        <v>4126.5330127019533</v>
      </c>
      <c r="G28" s="894">
        <f ca="1">'7_ZESCO_Op'!G97</f>
        <v>6230.3401250959696</v>
      </c>
      <c r="H28" s="894">
        <f ca="1">'7_ZESCO_Op'!H97</f>
        <v>8352.2682300378656</v>
      </c>
      <c r="I28" s="894">
        <f ca="1">'7_ZESCO_Op'!I97</f>
        <v>10406.205453184788</v>
      </c>
      <c r="J28" s="894">
        <f ca="1">'7_ZESCO_Op'!J97</f>
        <v>11063.05649939805</v>
      </c>
      <c r="K28" s="894">
        <f ca="1">'7_ZESCO_Op'!K97</f>
        <v>11672.641893845243</v>
      </c>
      <c r="L28" s="894">
        <f ca="1">'7_ZESCO_Op'!L97</f>
        <v>12268.038501579891</v>
      </c>
      <c r="M28" s="894">
        <f ca="1">'7_ZESCO_Op'!M97</f>
        <v>12877.126267541778</v>
      </c>
      <c r="N28" s="894">
        <f ca="1">'7_ZESCO_Op'!N97</f>
        <v>13543.875334357355</v>
      </c>
      <c r="O28" s="894">
        <f ca="1">'7_ZESCO_Op'!O97</f>
        <v>14508.445935880705</v>
      </c>
      <c r="P28" s="894">
        <f ca="1">'7_ZESCO_Op'!P97</f>
        <v>15646.342823772646</v>
      </c>
      <c r="Q28" s="894">
        <f ca="1">'7_ZESCO_Op'!Q97</f>
        <v>16728.280465131564</v>
      </c>
      <c r="R28" s="894">
        <f ca="1">'7_ZESCO_Op'!R97</f>
        <v>17833.040987768491</v>
      </c>
      <c r="S28" s="894">
        <f ca="1">'7_ZESCO_Op'!S97</f>
        <v>18921.85017366978</v>
      </c>
      <c r="T28" s="894">
        <f ca="1">'7_ZESCO_Op'!T97</f>
        <v>19536.929917119705</v>
      </c>
      <c r="U28" s="894">
        <f ca="1">'7_ZESCO_Op'!U97</f>
        <v>20167.86089653827</v>
      </c>
      <c r="V28" s="894">
        <f ca="1">'7_ZESCO_Op'!V97</f>
        <v>20815.013381261353</v>
      </c>
      <c r="W28" s="894">
        <f ca="1">'7_ZESCO_Op'!W97</f>
        <v>21478.76584468078</v>
      </c>
      <c r="X28" s="894">
        <f ca="1">'7_ZESCO_Op'!X97</f>
        <v>22159.505140305519</v>
      </c>
      <c r="Y28" s="894">
        <f ca="1">'7_ZESCO_Op'!Y97</f>
        <v>22857.626681523707</v>
      </c>
      <c r="Z28" s="894">
        <f ca="1">'7_ZESCO_Op'!Z97</f>
        <v>23573.534625142449</v>
      </c>
      <c r="AA28" s="894">
        <f ca="1">'7_ZESCO_Op'!AA97</f>
        <v>24307.642058783382</v>
      </c>
      <c r="AB28" s="894">
        <f ca="1">'7_ZESCO_Op'!AB97</f>
        <v>25060.37119221421</v>
      </c>
      <c r="AC28" s="894">
        <f ca="1">'7_ZESCO_Op'!AC97</f>
        <v>25832.153552697484</v>
      </c>
    </row>
    <row r="29" spans="2:29" x14ac:dyDescent="0.2">
      <c r="B29" s="43" t="s">
        <v>87</v>
      </c>
      <c r="C29" s="30" t="s">
        <v>98</v>
      </c>
      <c r="D29" s="907">
        <f t="shared" ref="D29:AC29" ca="1" si="7">SUM(D25:D28)/1000</f>
        <v>1.3528559514959981</v>
      </c>
      <c r="E29" s="907">
        <f t="shared" ca="1" si="7"/>
        <v>13.904720852014782</v>
      </c>
      <c r="F29" s="907">
        <f t="shared" ca="1" si="7"/>
        <v>33.486244504159856</v>
      </c>
      <c r="G29" s="907">
        <f t="shared" ca="1" si="7"/>
        <v>52.60725735382951</v>
      </c>
      <c r="H29" s="907">
        <f t="shared" ca="1" si="7"/>
        <v>71.501090452012136</v>
      </c>
      <c r="I29" s="907">
        <f t="shared" ca="1" si="7"/>
        <v>90.056122526319939</v>
      </c>
      <c r="J29" s="907">
        <f t="shared" ca="1" si="7"/>
        <v>99.002836391832943</v>
      </c>
      <c r="K29" s="907">
        <f t="shared" ca="1" si="7"/>
        <v>105.31332672187405</v>
      </c>
      <c r="L29" s="907">
        <f t="shared" ca="1" si="7"/>
        <v>111.40855975459165</v>
      </c>
      <c r="M29" s="907">
        <f t="shared" ca="1" si="7"/>
        <v>117.63952121045415</v>
      </c>
      <c r="N29" s="907">
        <f t="shared" ca="1" si="7"/>
        <v>124.61371699672996</v>
      </c>
      <c r="O29" s="907">
        <f t="shared" ca="1" si="7"/>
        <v>135.73430436710024</v>
      </c>
      <c r="P29" s="907">
        <f t="shared" ca="1" si="7"/>
        <v>149.15291045023864</v>
      </c>
      <c r="Q29" s="907">
        <f t="shared" ca="1" si="7"/>
        <v>161.76152708754435</v>
      </c>
      <c r="R29" s="907">
        <f t="shared" ca="1" si="7"/>
        <v>174.62644272753096</v>
      </c>
      <c r="S29" s="907">
        <f t="shared" ca="1" si="7"/>
        <v>187.22102814408532</v>
      </c>
      <c r="T29" s="907">
        <f t="shared" ca="1" si="7"/>
        <v>193.34111569792401</v>
      </c>
      <c r="U29" s="907">
        <f t="shared" ca="1" si="7"/>
        <v>199.61924000770381</v>
      </c>
      <c r="V29" s="907">
        <f t="shared" ca="1" si="7"/>
        <v>206.05909633361651</v>
      </c>
      <c r="W29" s="907">
        <f t="shared" ca="1" si="7"/>
        <v>212.66446185893386</v>
      </c>
      <c r="X29" s="907">
        <f t="shared" ca="1" si="7"/>
        <v>219.43919744873719</v>
      </c>
      <c r="Y29" s="907">
        <f t="shared" ca="1" si="7"/>
        <v>226.387249445626</v>
      </c>
      <c r="Z29" s="907">
        <f t="shared" ca="1" si="7"/>
        <v>233.5126515031713</v>
      </c>
      <c r="AA29" s="907">
        <f t="shared" ca="1" si="7"/>
        <v>240.81952645789698</v>
      </c>
      <c r="AB29" s="907">
        <f t="shared" ca="1" si="7"/>
        <v>248.31208824058714</v>
      </c>
      <c r="AC29" s="907">
        <f t="shared" ca="1" si="7"/>
        <v>255.99464382773402</v>
      </c>
    </row>
    <row r="30" spans="2:29" x14ac:dyDescent="0.2">
      <c r="C30" s="2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2:29" x14ac:dyDescent="0.2">
      <c r="B31" s="73" t="s">
        <v>1461</v>
      </c>
      <c r="C31" s="83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2" spans="2:29" x14ac:dyDescent="0.2">
      <c r="C32" s="28"/>
    </row>
    <row r="33" spans="1:29" s="34" customFormat="1" x14ac:dyDescent="0.2">
      <c r="B33" s="24" t="s">
        <v>516</v>
      </c>
      <c r="C33" s="77" t="s">
        <v>8</v>
      </c>
      <c r="D33" s="908">
        <f>'5_Assumptions'!$D$253</f>
        <v>0.08</v>
      </c>
      <c r="E33" s="908">
        <f>'5_Assumptions'!$D$253</f>
        <v>0.08</v>
      </c>
      <c r="F33" s="908">
        <f>'5_Assumptions'!$D$253</f>
        <v>0.08</v>
      </c>
      <c r="G33" s="908">
        <f>'5_Assumptions'!$D$253</f>
        <v>0.08</v>
      </c>
      <c r="H33" s="908">
        <f>'5_Assumptions'!$D$253</f>
        <v>0.08</v>
      </c>
      <c r="I33" s="908">
        <f>'5_Assumptions'!$D$253</f>
        <v>0.08</v>
      </c>
      <c r="J33" s="908">
        <f>'5_Assumptions'!$D$253</f>
        <v>0.08</v>
      </c>
      <c r="K33" s="908">
        <f>'5_Assumptions'!$D$253</f>
        <v>0.08</v>
      </c>
      <c r="L33" s="908">
        <f>'5_Assumptions'!$D$253</f>
        <v>0.08</v>
      </c>
      <c r="M33" s="908">
        <f>'5_Assumptions'!$D$253</f>
        <v>0.08</v>
      </c>
      <c r="N33" s="908">
        <f>'5_Assumptions'!$D$253</f>
        <v>0.08</v>
      </c>
      <c r="O33" s="908">
        <f>'5_Assumptions'!$D$253</f>
        <v>0.08</v>
      </c>
      <c r="P33" s="908">
        <f>'5_Assumptions'!$D$253</f>
        <v>0.08</v>
      </c>
      <c r="Q33" s="908">
        <f>'5_Assumptions'!$D$253</f>
        <v>0.08</v>
      </c>
      <c r="R33" s="908">
        <f>'5_Assumptions'!$D$253</f>
        <v>0.08</v>
      </c>
      <c r="S33" s="908">
        <f>'5_Assumptions'!$D$253</f>
        <v>0.08</v>
      </c>
      <c r="T33" s="908">
        <f>'5_Assumptions'!$D$253</f>
        <v>0.08</v>
      </c>
      <c r="U33" s="908">
        <f>'5_Assumptions'!$D$253</f>
        <v>0.08</v>
      </c>
      <c r="V33" s="908">
        <f>'5_Assumptions'!$D$253</f>
        <v>0.08</v>
      </c>
      <c r="W33" s="908">
        <f>'5_Assumptions'!$D$253</f>
        <v>0.08</v>
      </c>
      <c r="X33" s="908">
        <f>'5_Assumptions'!$D$253</f>
        <v>0.08</v>
      </c>
      <c r="Y33" s="908">
        <f>'5_Assumptions'!$D$253</f>
        <v>0.08</v>
      </c>
      <c r="Z33" s="908">
        <f>'5_Assumptions'!$D$253</f>
        <v>0.08</v>
      </c>
      <c r="AA33" s="908">
        <f>'5_Assumptions'!$D$253</f>
        <v>0.08</v>
      </c>
      <c r="AB33" s="908">
        <f>'5_Assumptions'!$D$253</f>
        <v>0.08</v>
      </c>
      <c r="AC33" s="908">
        <f>'5_Assumptions'!$D$253</f>
        <v>0.08</v>
      </c>
    </row>
    <row r="34" spans="1:29" s="39" customFormat="1" x14ac:dyDescent="0.2">
      <c r="B34" s="24" t="s">
        <v>517</v>
      </c>
      <c r="C34" s="192" t="s">
        <v>8</v>
      </c>
      <c r="D34" s="909">
        <f>'5_Assumptions'!$D$258</f>
        <v>0.05</v>
      </c>
      <c r="E34" s="909">
        <f>'5_Assumptions'!$D$258</f>
        <v>0.05</v>
      </c>
      <c r="F34" s="909">
        <f>'5_Assumptions'!$D$258</f>
        <v>0.05</v>
      </c>
      <c r="G34" s="909">
        <f>'5_Assumptions'!$D$258</f>
        <v>0.05</v>
      </c>
      <c r="H34" s="909">
        <f>'5_Assumptions'!$D$258</f>
        <v>0.05</v>
      </c>
      <c r="I34" s="909">
        <f>'5_Assumptions'!$D$258</f>
        <v>0.05</v>
      </c>
      <c r="J34" s="909">
        <f>'5_Assumptions'!$D$258</f>
        <v>0.05</v>
      </c>
      <c r="K34" s="909">
        <f>'5_Assumptions'!$D$258</f>
        <v>0.05</v>
      </c>
      <c r="L34" s="909">
        <f>'5_Assumptions'!$D$258</f>
        <v>0.05</v>
      </c>
      <c r="M34" s="909">
        <f>'5_Assumptions'!$D$258</f>
        <v>0.05</v>
      </c>
      <c r="N34" s="909">
        <f>'5_Assumptions'!$D$258</f>
        <v>0.05</v>
      </c>
      <c r="O34" s="909">
        <f>'5_Assumptions'!$D$258</f>
        <v>0.05</v>
      </c>
      <c r="P34" s="909">
        <f>'5_Assumptions'!$D$258</f>
        <v>0.05</v>
      </c>
      <c r="Q34" s="909">
        <f>'5_Assumptions'!$D$258</f>
        <v>0.05</v>
      </c>
      <c r="R34" s="909">
        <f>'5_Assumptions'!$D$258</f>
        <v>0.05</v>
      </c>
      <c r="S34" s="909">
        <f>'5_Assumptions'!$D$258</f>
        <v>0.05</v>
      </c>
      <c r="T34" s="909">
        <f>'5_Assumptions'!$D$258</f>
        <v>0.05</v>
      </c>
      <c r="U34" s="909">
        <f>'5_Assumptions'!$D$258</f>
        <v>0.05</v>
      </c>
      <c r="V34" s="909">
        <f>'5_Assumptions'!$D$258</f>
        <v>0.05</v>
      </c>
      <c r="W34" s="909">
        <f>'5_Assumptions'!$D$258</f>
        <v>0.05</v>
      </c>
      <c r="X34" s="909">
        <f>'5_Assumptions'!$D$258</f>
        <v>0.05</v>
      </c>
      <c r="Y34" s="909">
        <f>'5_Assumptions'!$D$258</f>
        <v>0.05</v>
      </c>
      <c r="Z34" s="909">
        <f>'5_Assumptions'!$D$258</f>
        <v>0.05</v>
      </c>
      <c r="AA34" s="909">
        <f>'5_Assumptions'!$D$258</f>
        <v>0.05</v>
      </c>
      <c r="AB34" s="909">
        <f>'5_Assumptions'!$D$258</f>
        <v>0.05</v>
      </c>
      <c r="AC34" s="909">
        <f>'5_Assumptions'!$D$258</f>
        <v>0.05</v>
      </c>
    </row>
    <row r="35" spans="1:29" s="34" customFormat="1" x14ac:dyDescent="0.2">
      <c r="A35" s="21"/>
      <c r="B35" s="21"/>
      <c r="C35" s="30"/>
    </row>
    <row r="36" spans="1:29" s="34" customFormat="1" x14ac:dyDescent="0.2">
      <c r="A36" s="21"/>
      <c r="B36" s="62" t="s">
        <v>97</v>
      </c>
      <c r="C36" s="84" t="s">
        <v>8</v>
      </c>
      <c r="D36" s="910">
        <f>'5_Assumptions'!$D$275</f>
        <v>5.1500000000000004E-2</v>
      </c>
      <c r="E36" s="910">
        <f>'5_Assumptions'!$D$275</f>
        <v>5.1500000000000004E-2</v>
      </c>
      <c r="F36" s="910">
        <f>'5_Assumptions'!$D$275</f>
        <v>5.1500000000000004E-2</v>
      </c>
      <c r="G36" s="910">
        <f>'5_Assumptions'!$D$275</f>
        <v>5.1500000000000004E-2</v>
      </c>
      <c r="H36" s="910">
        <f>'5_Assumptions'!$D$275</f>
        <v>5.1500000000000004E-2</v>
      </c>
      <c r="I36" s="910">
        <f>'5_Assumptions'!$D$275</f>
        <v>5.1500000000000004E-2</v>
      </c>
      <c r="J36" s="910">
        <f>'5_Assumptions'!$D$275</f>
        <v>5.1500000000000004E-2</v>
      </c>
      <c r="K36" s="910">
        <f>'5_Assumptions'!$D$275</f>
        <v>5.1500000000000004E-2</v>
      </c>
      <c r="L36" s="910">
        <f>'5_Assumptions'!$D$275</f>
        <v>5.1500000000000004E-2</v>
      </c>
      <c r="M36" s="910">
        <f>'5_Assumptions'!$D$275</f>
        <v>5.1500000000000004E-2</v>
      </c>
      <c r="N36" s="910">
        <f>'5_Assumptions'!$D$275</f>
        <v>5.1500000000000004E-2</v>
      </c>
      <c r="O36" s="910">
        <f>'5_Assumptions'!$D$275</f>
        <v>5.1500000000000004E-2</v>
      </c>
      <c r="P36" s="910">
        <f>'5_Assumptions'!$D$275</f>
        <v>5.1500000000000004E-2</v>
      </c>
      <c r="Q36" s="910">
        <f>'5_Assumptions'!$D$275</f>
        <v>5.1500000000000004E-2</v>
      </c>
      <c r="R36" s="910">
        <f>'5_Assumptions'!$D$275</f>
        <v>5.1500000000000004E-2</v>
      </c>
      <c r="S36" s="910">
        <f>'5_Assumptions'!$D$275</f>
        <v>5.1500000000000004E-2</v>
      </c>
      <c r="T36" s="910">
        <f>'5_Assumptions'!$D$275</f>
        <v>5.1500000000000004E-2</v>
      </c>
      <c r="U36" s="910">
        <f>'5_Assumptions'!$D$275</f>
        <v>5.1500000000000004E-2</v>
      </c>
      <c r="V36" s="910">
        <f>'5_Assumptions'!$D$275</f>
        <v>5.1500000000000004E-2</v>
      </c>
      <c r="W36" s="910">
        <f>'5_Assumptions'!$D$275</f>
        <v>5.1500000000000004E-2</v>
      </c>
      <c r="X36" s="910">
        <f>'5_Assumptions'!$D$275</f>
        <v>5.1500000000000004E-2</v>
      </c>
      <c r="Y36" s="910">
        <f>'5_Assumptions'!$D$275</f>
        <v>5.1500000000000004E-2</v>
      </c>
      <c r="Z36" s="910">
        <f>'5_Assumptions'!$D$275</f>
        <v>5.1500000000000004E-2</v>
      </c>
      <c r="AA36" s="910">
        <f>'5_Assumptions'!$D$275</f>
        <v>5.1500000000000004E-2</v>
      </c>
      <c r="AB36" s="910">
        <f>'5_Assumptions'!$D$275</f>
        <v>5.1500000000000004E-2</v>
      </c>
      <c r="AC36" s="910">
        <f>'5_Assumptions'!$D$275</f>
        <v>5.1500000000000004E-2</v>
      </c>
    </row>
    <row r="37" spans="1:29" x14ac:dyDescent="0.2">
      <c r="C37" s="28"/>
    </row>
    <row r="38" spans="1:29" x14ac:dyDescent="0.2">
      <c r="B38" s="25" t="s">
        <v>514</v>
      </c>
      <c r="C38" s="28"/>
    </row>
    <row r="39" spans="1:29" x14ac:dyDescent="0.2">
      <c r="B39" s="26" t="s">
        <v>9</v>
      </c>
      <c r="C39" s="27" t="s">
        <v>103</v>
      </c>
      <c r="D39" s="911">
        <v>0</v>
      </c>
      <c r="E39" s="912">
        <f t="shared" ref="E39:AC39" ca="1" si="8">D42</f>
        <v>0.79188559999999997</v>
      </c>
      <c r="F39" s="912">
        <f t="shared" ca="1" si="8"/>
        <v>4.7570787999999995</v>
      </c>
      <c r="G39" s="912">
        <f t="shared" ca="1" si="8"/>
        <v>12.341613399999998</v>
      </c>
      <c r="H39" s="912">
        <f t="shared" ca="1" si="8"/>
        <v>21.034062799999994</v>
      </c>
      <c r="I39" s="912">
        <f t="shared" ca="1" si="8"/>
        <v>31.442431599999988</v>
      </c>
      <c r="J39" s="912">
        <f t="shared" ca="1" si="8"/>
        <v>43.259880599999988</v>
      </c>
      <c r="K39" s="912">
        <f t="shared" ca="1" si="8"/>
        <v>47.181844654999985</v>
      </c>
      <c r="L39" s="912">
        <f t="shared" ca="1" si="8"/>
        <v>50.942555497824991</v>
      </c>
      <c r="M39" s="912">
        <f t="shared" ca="1" si="8"/>
        <v>54.541459787292361</v>
      </c>
      <c r="N39" s="912">
        <f t="shared" ca="1" si="8"/>
        <v>57.977995882101744</v>
      </c>
      <c r="O39" s="912">
        <f t="shared" ca="1" si="8"/>
        <v>61.251593716333268</v>
      </c>
      <c r="P39" s="912">
        <f t="shared" ca="1" si="8"/>
        <v>64.361674673078269</v>
      </c>
      <c r="Q39" s="912">
        <f t="shared" ca="1" si="8"/>
        <v>67.30765145617444</v>
      </c>
      <c r="R39" s="912">
        <f t="shared" ca="1" si="8"/>
        <v>70.08892796001706</v>
      </c>
      <c r="S39" s="912">
        <f t="shared" ca="1" si="8"/>
        <v>72.704899137417328</v>
      </c>
      <c r="T39" s="912">
        <f t="shared" ca="1" si="8"/>
        <v>75.154950865478583</v>
      </c>
      <c r="U39" s="912">
        <f t="shared" ca="1" si="8"/>
        <v>77.438459809460753</v>
      </c>
      <c r="V39" s="912">
        <f t="shared" ca="1" si="8"/>
        <v>79.554793284602667</v>
      </c>
      <c r="W39" s="912">
        <f t="shared" ca="1" si="8"/>
        <v>81.503309115871701</v>
      </c>
      <c r="X39" s="912">
        <f t="shared" ca="1" si="8"/>
        <v>83.283355495609783</v>
      </c>
      <c r="Y39" s="912">
        <f t="shared" ca="1" si="8"/>
        <v>84.894270839043926</v>
      </c>
      <c r="Z39" s="912">
        <f t="shared" ca="1" si="8"/>
        <v>86.33538363762959</v>
      </c>
      <c r="AA39" s="912">
        <f t="shared" ca="1" si="8"/>
        <v>87.606012310194032</v>
      </c>
      <c r="AB39" s="912">
        <f t="shared" ca="1" si="8"/>
        <v>88.705465051846943</v>
      </c>
      <c r="AC39" s="912">
        <f t="shared" ca="1" si="8"/>
        <v>89.633039680624648</v>
      </c>
    </row>
    <row r="40" spans="1:29" x14ac:dyDescent="0.2">
      <c r="B40" s="21" t="s">
        <v>583</v>
      </c>
      <c r="C40" s="28" t="s">
        <v>103</v>
      </c>
      <c r="D40" s="913">
        <f ca="1">'7_ZESCO_Op'!D81</f>
        <v>0.81919199999999992</v>
      </c>
      <c r="E40" s="913">
        <f ca="1">'7_ZESCO_Op'!E81</f>
        <v>4.130172</v>
      </c>
      <c r="F40" s="913">
        <f ca="1">'7_ZESCO_Op'!F81</f>
        <v>8.0167379999999984</v>
      </c>
      <c r="G40" s="913">
        <f ca="1">'7_ZESCO_Op'!G81</f>
        <v>9.439295999999997</v>
      </c>
      <c r="H40" s="913">
        <f ca="1">'7_ZESCO_Op'!H81</f>
        <v>11.539877999999998</v>
      </c>
      <c r="I40" s="913">
        <f ca="1">'7_ZESCO_Op'!I81</f>
        <v>13.395473999999997</v>
      </c>
      <c r="J40" s="913">
        <f ca="1">'7_ZESCO_Op'!J81</f>
        <v>5.6896438499999995</v>
      </c>
      <c r="K40" s="913">
        <f ca="1">'7_ZESCO_Op'!K81</f>
        <v>5.7190247977499995</v>
      </c>
      <c r="L40" s="913">
        <f ca="1">'7_ZESCO_Op'!L81</f>
        <v>5.7488464597162494</v>
      </c>
      <c r="M40" s="913">
        <f ca="1">'7_ZESCO_Op'!M81</f>
        <v>5.7791154466119927</v>
      </c>
      <c r="N40" s="913">
        <f ca="1">'7_ZESCO_Op'!N81</f>
        <v>5.809838468311173</v>
      </c>
      <c r="O40" s="913">
        <f ca="1">'7_ZESCO_Op'!O81</f>
        <v>5.8410223353358397</v>
      </c>
      <c r="P40" s="913">
        <f ca="1">'7_ZESCO_Op'!P81</f>
        <v>5.8726739603658782</v>
      </c>
      <c r="Q40" s="913">
        <f ca="1">'7_ZESCO_Op'!Q81</f>
        <v>5.9048003597713663</v>
      </c>
      <c r="R40" s="913">
        <f ca="1">'7_ZESCO_Op'!R81</f>
        <v>5.9374086551679373</v>
      </c>
      <c r="S40" s="913">
        <f ca="1">'7_ZESCO_Op'!S81</f>
        <v>5.9705060749954555</v>
      </c>
      <c r="T40" s="913">
        <f ca="1">'7_ZESCO_Op'!T81</f>
        <v>6.0040999561203874</v>
      </c>
      <c r="U40" s="913">
        <f ca="1">'7_ZESCO_Op'!U81</f>
        <v>6.0381977454621936</v>
      </c>
      <c r="V40" s="913">
        <f ca="1">'7_ZESCO_Op'!V81</f>
        <v>6.0728070016441258</v>
      </c>
      <c r="W40" s="913">
        <f ca="1">'7_ZESCO_Op'!W81</f>
        <v>6.1079353966687879</v>
      </c>
      <c r="X40" s="913">
        <f ca="1">'7_ZESCO_Op'!X81</f>
        <v>6.14359071761882</v>
      </c>
      <c r="Y40" s="913">
        <f ca="1">'7_ZESCO_Op'!Y81</f>
        <v>6.1797808683831015</v>
      </c>
      <c r="Z40" s="913">
        <f ca="1">'7_ZESCO_Op'!Z81</f>
        <v>6.2165138714088481</v>
      </c>
      <c r="AA40" s="913">
        <f ca="1">'7_ZESCO_Op'!AA81</f>
        <v>6.2537978694799818</v>
      </c>
      <c r="AB40" s="913">
        <f ca="1">'7_ZESCO_Op'!AB81</f>
        <v>6.2916411275221815</v>
      </c>
      <c r="AC40" s="913">
        <f ca="1">'7_ZESCO_Op'!AC81</f>
        <v>6.3300520344350142</v>
      </c>
    </row>
    <row r="41" spans="1:29" s="31" customFormat="1" x14ac:dyDescent="0.2">
      <c r="A41" s="21"/>
      <c r="B41" s="21" t="s">
        <v>11</v>
      </c>
      <c r="C41" s="28" t="s">
        <v>103</v>
      </c>
      <c r="D41" s="913">
        <f ca="1">-'7_ZESCO_Op'!D84</f>
        <v>-2.7306399999999998E-2</v>
      </c>
      <c r="E41" s="913">
        <f ca="1">-'7_ZESCO_Op'!E84</f>
        <v>-0.16497880000000001</v>
      </c>
      <c r="F41" s="913">
        <f ca="1">-'7_ZESCO_Op'!F84</f>
        <v>-0.43220339999999996</v>
      </c>
      <c r="G41" s="913">
        <f ca="1">-'7_ZESCO_Op'!G84</f>
        <v>-0.74684659999999992</v>
      </c>
      <c r="H41" s="913">
        <f ca="1">-'7_ZESCO_Op'!H84</f>
        <v>-1.1315091999999998</v>
      </c>
      <c r="I41" s="913">
        <f ca="1">-'7_ZESCO_Op'!I84</f>
        <v>-1.5780249999999996</v>
      </c>
      <c r="J41" s="913">
        <f ca="1">-'7_ZESCO_Op'!J84</f>
        <v>-1.7676797949999994</v>
      </c>
      <c r="K41" s="913">
        <f ca="1">-'7_ZESCO_Op'!K84</f>
        <v>-1.9583139549249995</v>
      </c>
      <c r="L41" s="913">
        <f ca="1">-'7_ZESCO_Op'!L84</f>
        <v>-2.1499421702488748</v>
      </c>
      <c r="M41" s="913">
        <f ca="1">-'7_ZESCO_Op'!M84</f>
        <v>-2.3425793518026077</v>
      </c>
      <c r="N41" s="913">
        <f ca="1">-'7_ZESCO_Op'!N84</f>
        <v>-2.5362406340796468</v>
      </c>
      <c r="O41" s="913">
        <f ca="1">-'7_ZESCO_Op'!O84</f>
        <v>-2.7309413785908414</v>
      </c>
      <c r="P41" s="913">
        <f ca="1">-'7_ZESCO_Op'!P84</f>
        <v>-2.9266971772697037</v>
      </c>
      <c r="Q41" s="913">
        <f ca="1">-'7_ZESCO_Op'!Q84</f>
        <v>-3.1235238559287497</v>
      </c>
      <c r="R41" s="913">
        <f ca="1">-'7_ZESCO_Op'!R84</f>
        <v>-3.3214374777676809</v>
      </c>
      <c r="S41" s="913">
        <f ca="1">-'7_ZESCO_Op'!S84</f>
        <v>-3.520454346934196</v>
      </c>
      <c r="T41" s="913">
        <f ca="1">-'7_ZESCO_Op'!T84</f>
        <v>-3.7205910121382089</v>
      </c>
      <c r="U41" s="913">
        <f ca="1">-'7_ZESCO_Op'!U84</f>
        <v>-3.9218642703202824</v>
      </c>
      <c r="V41" s="913">
        <f ca="1">-'7_ZESCO_Op'!V84</f>
        <v>-4.124291170375086</v>
      </c>
      <c r="W41" s="913">
        <f ca="1">-'7_ZESCO_Op'!W84</f>
        <v>-4.3278890169307127</v>
      </c>
      <c r="X41" s="913">
        <f ca="1">-'7_ZESCO_Op'!X84</f>
        <v>-4.5326753741846737</v>
      </c>
      <c r="Y41" s="913">
        <f ca="1">-'7_ZESCO_Op'!Y84</f>
        <v>-4.738668069797443</v>
      </c>
      <c r="Z41" s="913">
        <f ca="1">-'7_ZESCO_Op'!Z84</f>
        <v>-4.9458851988444046</v>
      </c>
      <c r="AA41" s="913">
        <f ca="1">-'7_ZESCO_Op'!AA84</f>
        <v>-5.1543451278270709</v>
      </c>
      <c r="AB41" s="913">
        <f ca="1">-'7_ZESCO_Op'!AB84</f>
        <v>-5.3640664987444771</v>
      </c>
      <c r="AC41" s="913">
        <f ca="1">-'7_ZESCO_Op'!AC84</f>
        <v>-5.5750682332256449</v>
      </c>
    </row>
    <row r="42" spans="1:29" x14ac:dyDescent="0.2">
      <c r="B42" s="29" t="s">
        <v>12</v>
      </c>
      <c r="C42" s="30" t="s">
        <v>103</v>
      </c>
      <c r="D42" s="914">
        <f t="shared" ref="D42:AC42" ca="1" si="9">SUM(D39:D41)</f>
        <v>0.79188559999999997</v>
      </c>
      <c r="E42" s="914">
        <f t="shared" ca="1" si="9"/>
        <v>4.7570787999999995</v>
      </c>
      <c r="F42" s="914">
        <f t="shared" ca="1" si="9"/>
        <v>12.341613399999998</v>
      </c>
      <c r="G42" s="914">
        <f t="shared" ca="1" si="9"/>
        <v>21.034062799999994</v>
      </c>
      <c r="H42" s="914">
        <f t="shared" ca="1" si="9"/>
        <v>31.442431599999988</v>
      </c>
      <c r="I42" s="914">
        <f t="shared" ca="1" si="9"/>
        <v>43.259880599999988</v>
      </c>
      <c r="J42" s="914">
        <f t="shared" ca="1" si="9"/>
        <v>47.181844654999985</v>
      </c>
      <c r="K42" s="914">
        <f t="shared" ca="1" si="9"/>
        <v>50.942555497824991</v>
      </c>
      <c r="L42" s="914">
        <f t="shared" ca="1" si="9"/>
        <v>54.541459787292361</v>
      </c>
      <c r="M42" s="914">
        <f t="shared" ca="1" si="9"/>
        <v>57.977995882101744</v>
      </c>
      <c r="N42" s="914">
        <f t="shared" ca="1" si="9"/>
        <v>61.251593716333268</v>
      </c>
      <c r="O42" s="914">
        <f t="shared" ca="1" si="9"/>
        <v>64.361674673078269</v>
      </c>
      <c r="P42" s="914">
        <f t="shared" ca="1" si="9"/>
        <v>67.30765145617444</v>
      </c>
      <c r="Q42" s="914">
        <f t="shared" ca="1" si="9"/>
        <v>70.08892796001706</v>
      </c>
      <c r="R42" s="914">
        <f t="shared" ca="1" si="9"/>
        <v>72.704899137417328</v>
      </c>
      <c r="S42" s="914">
        <f t="shared" ca="1" si="9"/>
        <v>75.154950865478583</v>
      </c>
      <c r="T42" s="914">
        <f t="shared" ca="1" si="9"/>
        <v>77.438459809460753</v>
      </c>
      <c r="U42" s="914">
        <f t="shared" ca="1" si="9"/>
        <v>79.554793284602667</v>
      </c>
      <c r="V42" s="914">
        <f t="shared" ca="1" si="9"/>
        <v>81.503309115871701</v>
      </c>
      <c r="W42" s="914">
        <f t="shared" ca="1" si="9"/>
        <v>83.283355495609783</v>
      </c>
      <c r="X42" s="914">
        <f t="shared" ca="1" si="9"/>
        <v>84.894270839043926</v>
      </c>
      <c r="Y42" s="914">
        <f t="shared" ca="1" si="9"/>
        <v>86.33538363762959</v>
      </c>
      <c r="Z42" s="914">
        <f t="shared" ca="1" si="9"/>
        <v>87.606012310194032</v>
      </c>
      <c r="AA42" s="914">
        <f t="shared" ca="1" si="9"/>
        <v>88.705465051846943</v>
      </c>
      <c r="AB42" s="914">
        <f t="shared" ca="1" si="9"/>
        <v>89.633039680624648</v>
      </c>
      <c r="AC42" s="914">
        <f t="shared" ca="1" si="9"/>
        <v>90.388023481834011</v>
      </c>
    </row>
    <row r="43" spans="1:29" x14ac:dyDescent="0.2">
      <c r="C43" s="2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31" customFormat="1" x14ac:dyDescent="0.2">
      <c r="A44" s="576">
        <v>1</v>
      </c>
      <c r="B44" s="62" t="s">
        <v>90</v>
      </c>
      <c r="C44" s="84" t="s">
        <v>103</v>
      </c>
      <c r="D44" s="915">
        <f t="shared" ref="D44:AC44" ca="1" si="10">IF($A$44=0,0,D42*D36)</f>
        <v>4.0782108400000003E-2</v>
      </c>
      <c r="E44" s="915">
        <f t="shared" ca="1" si="10"/>
        <v>0.24498955819999998</v>
      </c>
      <c r="F44" s="915">
        <f t="shared" ca="1" si="10"/>
        <v>0.63559309009999998</v>
      </c>
      <c r="G44" s="915">
        <f t="shared" ca="1" si="10"/>
        <v>1.0832542341999998</v>
      </c>
      <c r="H44" s="915">
        <f t="shared" ca="1" si="10"/>
        <v>1.6192852273999996</v>
      </c>
      <c r="I44" s="915">
        <f t="shared" ca="1" si="10"/>
        <v>2.2278838508999996</v>
      </c>
      <c r="J44" s="915">
        <f t="shared" ca="1" si="10"/>
        <v>2.4298649997324993</v>
      </c>
      <c r="K44" s="915">
        <f t="shared" ca="1" si="10"/>
        <v>2.6235416081379874</v>
      </c>
      <c r="L44" s="915">
        <f t="shared" ca="1" si="10"/>
        <v>2.8088851790455567</v>
      </c>
      <c r="M44" s="915">
        <f t="shared" ca="1" si="10"/>
        <v>2.9858667879282401</v>
      </c>
      <c r="N44" s="915">
        <f t="shared" ca="1" si="10"/>
        <v>3.1544570763911635</v>
      </c>
      <c r="O44" s="915">
        <f t="shared" ca="1" si="10"/>
        <v>3.3146262456635309</v>
      </c>
      <c r="P44" s="915">
        <f t="shared" ca="1" si="10"/>
        <v>3.4663440499929838</v>
      </c>
      <c r="Q44" s="915">
        <f t="shared" ca="1" si="10"/>
        <v>3.609579789940879</v>
      </c>
      <c r="R44" s="915">
        <f t="shared" ca="1" si="10"/>
        <v>3.7443023055769928</v>
      </c>
      <c r="S44" s="915">
        <f t="shared" ca="1" si="10"/>
        <v>3.8704799695721475</v>
      </c>
      <c r="T44" s="915">
        <f t="shared" ca="1" si="10"/>
        <v>3.9880806801872293</v>
      </c>
      <c r="U44" s="915">
        <f t="shared" ca="1" si="10"/>
        <v>4.0970718541570372</v>
      </c>
      <c r="V44" s="915">
        <f t="shared" ca="1" si="10"/>
        <v>4.1974204194673925</v>
      </c>
      <c r="W44" s="915">
        <f t="shared" ca="1" si="10"/>
        <v>4.2890928080239039</v>
      </c>
      <c r="X44" s="915">
        <f t="shared" ca="1" si="10"/>
        <v>4.3720549482107627</v>
      </c>
      <c r="Y44" s="915">
        <f t="shared" ca="1" si="10"/>
        <v>4.4462722573379239</v>
      </c>
      <c r="Z44" s="915">
        <f t="shared" ca="1" si="10"/>
        <v>4.5117096339749931</v>
      </c>
      <c r="AA44" s="915">
        <f t="shared" ca="1" si="10"/>
        <v>4.5683314501701178</v>
      </c>
      <c r="AB44" s="915">
        <f t="shared" ca="1" si="10"/>
        <v>4.61610154355217</v>
      </c>
      <c r="AC44" s="915">
        <f t="shared" ca="1" si="10"/>
        <v>4.6549832093144516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576">
        <v>1</v>
      </c>
      <c r="B46" s="62" t="s">
        <v>5</v>
      </c>
      <c r="C46" s="84" t="s">
        <v>103</v>
      </c>
      <c r="D46" s="916">
        <f ca="1">IF($A$46=0,0,'7_ZESCO_Op'!D90)</f>
        <v>0.37608360000000007</v>
      </c>
      <c r="E46" s="916">
        <f ca="1">IF($A$46=0,0,'7_ZESCO_Op'!E90)</f>
        <v>2.2417422000000005</v>
      </c>
      <c r="F46" s="916">
        <f ca="1">IF($A$46=0,0,'7_ZESCO_Op'!F90)</f>
        <v>5.7408561000000002</v>
      </c>
      <c r="G46" s="916">
        <f ca="1">IF($A$46=0,0,'7_ZESCO_Op'!G90)</f>
        <v>9.611391900000001</v>
      </c>
      <c r="H46" s="916">
        <f ca="1">IF($A$46=0,0,'7_ZESCO_Op'!H90)</f>
        <v>14.1373248</v>
      </c>
      <c r="I46" s="916">
        <f ca="1">IF($A$46=0,0,'7_ZESCO_Op'!I90)</f>
        <v>19.156150499999999</v>
      </c>
      <c r="J46" s="916">
        <f ca="1">IF($A$46=0,0,'7_ZESCO_Op'!J90)</f>
        <v>19.440632692499999</v>
      </c>
      <c r="K46" s="916">
        <f ca="1">IF($A$46=0,0,'7_ZESCO_Op'!K90)</f>
        <v>19.726583932387499</v>
      </c>
      <c r="L46" s="916">
        <f ca="1">IF($A$46=0,0,'7_ZESCO_Op'!L90)</f>
        <v>20.014026255373313</v>
      </c>
      <c r="M46" s="916">
        <f ca="1">IF($A$46=0,0,'7_ZESCO_Op'!M90)</f>
        <v>20.302982027703912</v>
      </c>
      <c r="N46" s="916">
        <f ca="1">IF($A$46=0,0,'7_ZESCO_Op'!N90)</f>
        <v>20.593473951119471</v>
      </c>
      <c r="O46" s="916">
        <f ca="1">IF($A$46=0,0,'7_ZESCO_Op'!O90)</f>
        <v>20.885525067886263</v>
      </c>
      <c r="P46" s="916">
        <f ca="1">IF($A$46=0,0,'7_ZESCO_Op'!P90)</f>
        <v>21.179158765904557</v>
      </c>
      <c r="Q46" s="916">
        <f ca="1">IF($A$46=0,0,'7_ZESCO_Op'!Q90)</f>
        <v>21.474398783893122</v>
      </c>
      <c r="R46" s="916">
        <f ca="1">IF($A$46=0,0,'7_ZESCO_Op'!R90)</f>
        <v>21.771269216651518</v>
      </c>
      <c r="S46" s="916">
        <f ca="1">IF($A$46=0,0,'7_ZESCO_Op'!S90)</f>
        <v>22.069794520401292</v>
      </c>
      <c r="T46" s="916">
        <f ca="1">IF($A$46=0,0,'7_ZESCO_Op'!T90)</f>
        <v>22.369999518207312</v>
      </c>
      <c r="U46" s="916">
        <f ca="1">IF($A$46=0,0,'7_ZESCO_Op'!U90)</f>
        <v>22.67190940548042</v>
      </c>
      <c r="V46" s="916">
        <f ca="1">IF($A$46=0,0,'7_ZESCO_Op'!V90)</f>
        <v>22.975549755562628</v>
      </c>
      <c r="W46" s="916">
        <f ca="1">IF($A$46=0,0,'7_ZESCO_Op'!W90)</f>
        <v>23.280946525396068</v>
      </c>
      <c r="X46" s="916">
        <f ca="1">IF($A$46=0,0,'7_ZESCO_Op'!X90)</f>
        <v>23.588126061277009</v>
      </c>
      <c r="Y46" s="916">
        <f ca="1">IF($A$46=0,0,'7_ZESCO_Op'!Y90)</f>
        <v>23.897115104696162</v>
      </c>
      <c r="Z46" s="916">
        <f ca="1">IF($A$46=0,0,'7_ZESCO_Op'!Z90)</f>
        <v>24.207940798266605</v>
      </c>
      <c r="AA46" s="916">
        <f ca="1">IF($A$46=0,0,'7_ZESCO_Op'!AA90)</f>
        <v>24.520630691740603</v>
      </c>
      <c r="AB46" s="916">
        <f ca="1">IF($A$46=0,0,'7_ZESCO_Op'!AB90)</f>
        <v>24.83521274811671</v>
      </c>
      <c r="AC46" s="916">
        <f ca="1">IF($A$46=0,0,'7_ZESCO_Op'!AC90)</f>
        <v>25.151715349838462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576">
        <v>1</v>
      </c>
      <c r="B48" s="62" t="s">
        <v>14</v>
      </c>
      <c r="C48" s="84" t="s">
        <v>103</v>
      </c>
      <c r="D48" s="917">
        <f ca="1">IF($A$48=0,0,'7_ZESCO_Op'!D84)</f>
        <v>2.7306399999999998E-2</v>
      </c>
      <c r="E48" s="917">
        <f ca="1">IF($A$48=0,0,'7_ZESCO_Op'!E84)</f>
        <v>0.16497880000000001</v>
      </c>
      <c r="F48" s="917">
        <f ca="1">IF($A$48=0,0,'7_ZESCO_Op'!F84)</f>
        <v>0.43220339999999996</v>
      </c>
      <c r="G48" s="917">
        <f ca="1">IF($A$48=0,0,'7_ZESCO_Op'!G84)</f>
        <v>0.74684659999999992</v>
      </c>
      <c r="H48" s="917">
        <f ca="1">IF($A$48=0,0,'7_ZESCO_Op'!H84)</f>
        <v>1.1315091999999998</v>
      </c>
      <c r="I48" s="917">
        <f ca="1">IF($A$48=0,0,'7_ZESCO_Op'!I84)</f>
        <v>1.5780249999999996</v>
      </c>
      <c r="J48" s="917">
        <f ca="1">IF($A$48=0,0,'7_ZESCO_Op'!J84)</f>
        <v>1.7676797949999994</v>
      </c>
      <c r="K48" s="917">
        <f ca="1">IF($A$48=0,0,'7_ZESCO_Op'!K84)</f>
        <v>1.9583139549249995</v>
      </c>
      <c r="L48" s="917">
        <f ca="1">IF($A$48=0,0,'7_ZESCO_Op'!L84)</f>
        <v>2.1499421702488748</v>
      </c>
      <c r="M48" s="917">
        <f ca="1">IF($A$48=0,0,'7_ZESCO_Op'!M84)</f>
        <v>2.3425793518026077</v>
      </c>
      <c r="N48" s="917">
        <f ca="1">IF($A$48=0,0,'7_ZESCO_Op'!N84)</f>
        <v>2.5362406340796468</v>
      </c>
      <c r="O48" s="917">
        <f ca="1">IF($A$48=0,0,'7_ZESCO_Op'!O84)</f>
        <v>2.7309413785908414</v>
      </c>
      <c r="P48" s="917">
        <f ca="1">IF($A$48=0,0,'7_ZESCO_Op'!P84)</f>
        <v>2.9266971772697037</v>
      </c>
      <c r="Q48" s="917">
        <f ca="1">IF($A$48=0,0,'7_ZESCO_Op'!Q84)</f>
        <v>3.1235238559287497</v>
      </c>
      <c r="R48" s="917">
        <f ca="1">IF($A$48=0,0,'7_ZESCO_Op'!R84)</f>
        <v>3.3214374777676809</v>
      </c>
      <c r="S48" s="917">
        <f ca="1">IF($A$48=0,0,'7_ZESCO_Op'!S84)</f>
        <v>3.520454346934196</v>
      </c>
      <c r="T48" s="917">
        <f ca="1">IF($A$48=0,0,'7_ZESCO_Op'!T84)</f>
        <v>3.7205910121382089</v>
      </c>
      <c r="U48" s="917">
        <f ca="1">IF($A$48=0,0,'7_ZESCO_Op'!U84)</f>
        <v>3.9218642703202824</v>
      </c>
      <c r="V48" s="917">
        <f ca="1">IF($A$48=0,0,'7_ZESCO_Op'!V84)</f>
        <v>4.124291170375086</v>
      </c>
      <c r="W48" s="917">
        <f ca="1">IF($A$48=0,0,'7_ZESCO_Op'!W84)</f>
        <v>4.3278890169307127</v>
      </c>
      <c r="X48" s="917">
        <f ca="1">IF($A$48=0,0,'7_ZESCO_Op'!X84)</f>
        <v>4.5326753741846737</v>
      </c>
      <c r="Y48" s="917">
        <f ca="1">IF($A$48=0,0,'7_ZESCO_Op'!Y84)</f>
        <v>4.738668069797443</v>
      </c>
      <c r="Z48" s="917">
        <f ca="1">IF($A$48=0,0,'7_ZESCO_Op'!Z84)</f>
        <v>4.9458851988444046</v>
      </c>
      <c r="AA48" s="917">
        <f ca="1">IF($A$48=0,0,'7_ZESCO_Op'!AA84)</f>
        <v>5.1543451278270709</v>
      </c>
      <c r="AB48" s="917">
        <f ca="1">IF($A$48=0,0,'7_ZESCO_Op'!AB84)</f>
        <v>5.3640664987444771</v>
      </c>
      <c r="AC48" s="917">
        <f ca="1">IF($A$48=0,0,'7_ZESCO_Op'!AC84)</f>
        <v>5.5750682332256449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x14ac:dyDescent="0.2">
      <c r="A50" s="576">
        <v>1</v>
      </c>
      <c r="B50" s="62" t="s">
        <v>1912</v>
      </c>
      <c r="C50" s="84" t="s">
        <v>103</v>
      </c>
      <c r="D50" s="916">
        <f ca="1">IF($A$50=0,0,'5_Assumptions'!$D$143*D65)</f>
        <v>9.2169722930639797E-3</v>
      </c>
      <c r="E50" s="916">
        <f ca="1">IF($A$50=0,0,'5_Assumptions'!$D$143*E65)</f>
        <v>9.5797049103829121E-2</v>
      </c>
      <c r="F50" s="916">
        <f ca="1">IF($A$50=0,0,'5_Assumptions'!$D$143*F65)</f>
        <v>0.24238164451047403</v>
      </c>
      <c r="G50" s="916">
        <f ca="1">IF($A$50=0,0,'5_Assumptions'!$D$143*G65)</f>
        <v>0.39904093551197728</v>
      </c>
      <c r="H50" s="916">
        <f ca="1">IF($A$50=0,0,'5_Assumptions'!$D$143*H65)</f>
        <v>0.56913030436871259</v>
      </c>
      <c r="I50" s="916">
        <f ca="1">IF($A$50=0,0,'5_Assumptions'!$D$143*I65)</f>
        <v>0.75381815231834215</v>
      </c>
      <c r="J50" s="916">
        <f ca="1">IF($A$50=0,0,'5_Assumptions'!$D$143*J65)</f>
        <v>0.85626364680657263</v>
      </c>
      <c r="K50" s="916">
        <f ca="1">IF($A$50=0,0,'5_Assumptions'!$D$143*K65)</f>
        <v>0.9377133975913603</v>
      </c>
      <c r="L50" s="916">
        <f ca="1">IF($A$50=0,0,'5_Assumptions'!$D$143*L65)</f>
        <v>1.0209480572887217</v>
      </c>
      <c r="M50" s="916">
        <f ca="1">IF($A$50=0,0,'5_Assumptions'!$D$143*M65)</f>
        <v>1.1094101140113322</v>
      </c>
      <c r="N50" s="916">
        <f ca="1">IF($A$50=0,0,'5_Assumptions'!$D$143*N65)</f>
        <v>1.2096769537050491</v>
      </c>
      <c r="O50" s="916">
        <f ca="1">IF($A$50=0,0,'5_Assumptions'!$D$143*O65)</f>
        <v>1.3591249573429995</v>
      </c>
      <c r="P50" s="916">
        <f ca="1">IF($A$50=0,0,'5_Assumptions'!$D$143*P65)</f>
        <v>1.5410455725509669</v>
      </c>
      <c r="Q50" s="916">
        <f ca="1">IF($A$50=0,0,'5_Assumptions'!$D$143*Q65)</f>
        <v>1.6759340536404612</v>
      </c>
      <c r="R50" s="916">
        <f ca="1">IF($A$50=0,0,'5_Assumptions'!$D$143*R65)</f>
        <v>1.8135484526218961</v>
      </c>
      <c r="S50" s="916">
        <f ca="1">IF($A$50=0,0,'5_Assumptions'!$D$143*S65)</f>
        <v>1.9481314819501359</v>
      </c>
      <c r="T50" s="916">
        <f ca="1">IF($A$50=0,0,'5_Assumptions'!$D$143*T65)</f>
        <v>2.0118760087551784</v>
      </c>
      <c r="U50" s="916">
        <f ca="1">IF($A$50=0,0,'5_Assumptions'!$D$143*U65)</f>
        <v>2.0772671545538124</v>
      </c>
      <c r="V50" s="916">
        <f ca="1">IF($A$50=0,0,'5_Assumptions'!$D$143*V65)</f>
        <v>2.2044652059981771</v>
      </c>
      <c r="W50" s="916">
        <f ca="1">IF($A$50=0,0,'5_Assumptions'!$D$143*W65)</f>
        <v>2.2751949618506653</v>
      </c>
      <c r="X50" s="916">
        <f ca="1">IF($A$50=0,0,'5_Assumptions'!$D$143*X65)</f>
        <v>2.3477389195961917</v>
      </c>
      <c r="Y50" s="916">
        <f ca="1">IF($A$50=0,0,'5_Assumptions'!$D$143*Y65)</f>
        <v>2.422139357374256</v>
      </c>
      <c r="Z50" s="916">
        <f ca="1">IF($A$50=0,0,'5_Assumptions'!$D$143*Z65)</f>
        <v>2.5684891940920949</v>
      </c>
      <c r="AA50" s="916">
        <f ca="1">IF($A$50=0,0,'5_Assumptions'!$D$143*AA65)</f>
        <v>2.6489269451563628</v>
      </c>
      <c r="AB50" s="916">
        <f ca="1">IF($A$50=0,0,'5_Assumptions'!$D$143*AB65)</f>
        <v>2.7314094707496519</v>
      </c>
      <c r="AC50" s="916">
        <f ca="1">IF($A$50=0,0,'5_Assumptions'!$D$143*AC65)</f>
        <v>2.8949370348791361</v>
      </c>
    </row>
    <row r="51" spans="1:29" x14ac:dyDescent="0.2">
      <c r="A51" s="945"/>
      <c r="C51" s="28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</row>
    <row r="52" spans="1:29" s="31" customFormat="1" x14ac:dyDescent="0.2">
      <c r="A52" s="576">
        <v>1</v>
      </c>
      <c r="B52" s="62" t="s">
        <v>581</v>
      </c>
      <c r="C52" s="918" t="str">
        <f>C50</f>
        <v>M USD</v>
      </c>
      <c r="D52" s="916">
        <f ca="1">IF($A$52=0,0,D44*'5_Assumptions'!$D$264/(1-'5_Assumptions'!$D$264))</f>
        <v>2.1959596830769229E-2</v>
      </c>
      <c r="E52" s="916">
        <f ca="1">IF($A$52=0,0,E44*'5_Assumptions'!$D$264/(1-'5_Assumptions'!$D$264))</f>
        <v>0.13191745441538461</v>
      </c>
      <c r="F52" s="916">
        <f ca="1">IF($A$52=0,0,F44*'5_Assumptions'!$D$264/(1-'5_Assumptions'!$D$264))</f>
        <v>0.34224243313076919</v>
      </c>
      <c r="G52" s="916">
        <f ca="1">IF($A$52=0,0,G44*'5_Assumptions'!$D$264/(1-'5_Assumptions'!$D$264))</f>
        <v>0.58329074149230753</v>
      </c>
      <c r="H52" s="916">
        <f ca="1">IF($A$52=0,0,H44*'5_Assumptions'!$D$264/(1-'5_Assumptions'!$D$264))</f>
        <v>0.87192281475384592</v>
      </c>
      <c r="I52" s="916">
        <f ca="1">IF($A$52=0,0,I44*'5_Assumptions'!$D$264/(1-'5_Assumptions'!$D$264))</f>
        <v>1.1996297658692303</v>
      </c>
      <c r="J52" s="916">
        <f ca="1">IF($A$52=0,0,J44*'5_Assumptions'!$D$264/(1-'5_Assumptions'!$D$264))</f>
        <v>1.3083888460098072</v>
      </c>
      <c r="K52" s="916">
        <f ca="1">IF($A$52=0,0,K44*'5_Assumptions'!$D$264/(1-'5_Assumptions'!$D$264))</f>
        <v>1.4126762505358392</v>
      </c>
      <c r="L52" s="916">
        <f ca="1">IF($A$52=0,0,L44*'5_Assumptions'!$D$264/(1-'5_Assumptions'!$D$264))</f>
        <v>1.5124766348706842</v>
      </c>
      <c r="M52" s="916">
        <f ca="1">IF($A$52=0,0,M44*'5_Assumptions'!$D$264/(1-'5_Assumptions'!$D$264))</f>
        <v>1.6077744242690521</v>
      </c>
      <c r="N52" s="916">
        <f ca="1">IF($A$52=0,0,N44*'5_Assumptions'!$D$264/(1-'5_Assumptions'!$D$264))</f>
        <v>1.6985538103644724</v>
      </c>
      <c r="O52" s="916">
        <f ca="1">IF($A$52=0,0,O44*'5_Assumptions'!$D$264/(1-'5_Assumptions'!$D$264))</f>
        <v>1.784798747664978</v>
      </c>
      <c r="P52" s="916">
        <f ca="1">IF($A$52=0,0,P44*'5_Assumptions'!$D$264/(1-'5_Assumptions'!$D$264))</f>
        <v>1.866492949996222</v>
      </c>
      <c r="Q52" s="916">
        <f ca="1">IF($A$52=0,0,Q44*'5_Assumptions'!$D$264/(1-'5_Assumptions'!$D$264))</f>
        <v>1.9436198868912422</v>
      </c>
      <c r="R52" s="916">
        <f ca="1">IF($A$52=0,0,R44*'5_Assumptions'!$D$264/(1-'5_Assumptions'!$D$264))</f>
        <v>2.0161627799260731</v>
      </c>
      <c r="S52" s="916">
        <f ca="1">IF($A$52=0,0,S44*'5_Assumptions'!$D$264/(1-'5_Assumptions'!$D$264))</f>
        <v>2.084104599000387</v>
      </c>
      <c r="T52" s="916">
        <f ca="1">IF($A$52=0,0,T44*'5_Assumptions'!$D$264/(1-'5_Assumptions'!$D$264))</f>
        <v>2.1474280585623542</v>
      </c>
      <c r="U52" s="916">
        <f ca="1">IF($A$52=0,0,U44*'5_Assumptions'!$D$264/(1-'5_Assumptions'!$D$264))</f>
        <v>2.2061156137768663</v>
      </c>
      <c r="V52" s="916">
        <f ca="1">IF($A$52=0,0,V44*'5_Assumptions'!$D$264/(1-'5_Assumptions'!$D$264))</f>
        <v>2.2601494566362881</v>
      </c>
      <c r="W52" s="916">
        <f ca="1">IF($A$52=0,0,W44*'5_Assumptions'!$D$264/(1-'5_Assumptions'!$D$264))</f>
        <v>2.3095115120128709</v>
      </c>
      <c r="X52" s="916">
        <f ca="1">IF($A$52=0,0,X44*'5_Assumptions'!$D$264/(1-'5_Assumptions'!$D$264))</f>
        <v>2.3541834336519489</v>
      </c>
      <c r="Y52" s="916">
        <f ca="1">IF($A$52=0,0,Y44*'5_Assumptions'!$D$264/(1-'5_Assumptions'!$D$264))</f>
        <v>2.3941466001050355</v>
      </c>
      <c r="Z52" s="916">
        <f ca="1">IF($A$52=0,0,Z44*'5_Assumptions'!$D$264/(1-'5_Assumptions'!$D$264))</f>
        <v>2.4293821106019191</v>
      </c>
      <c r="AA52" s="916">
        <f ca="1">IF($A$52=0,0,AA44*'5_Assumptions'!$D$264/(1-'5_Assumptions'!$D$264))</f>
        <v>2.4598707808608324</v>
      </c>
      <c r="AB52" s="916">
        <f ca="1">IF($A$52=0,0,AB44*'5_Assumptions'!$D$264/(1-'5_Assumptions'!$D$264))</f>
        <v>2.4855931388357835</v>
      </c>
      <c r="AC52" s="916">
        <f ca="1">IF($A$52=0,0,AC44*'5_Assumptions'!$D$264/(1-'5_Assumptions'!$D$264))</f>
        <v>2.5065294204000894</v>
      </c>
    </row>
    <row r="53" spans="1:29" x14ac:dyDescent="0.2">
      <c r="A53" s="937"/>
      <c r="B53" s="85"/>
      <c r="C53" s="22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</row>
    <row r="54" spans="1:29" x14ac:dyDescent="0.2">
      <c r="A54" s="938"/>
      <c r="B54" s="43" t="s">
        <v>87</v>
      </c>
      <c r="C54" s="30" t="s">
        <v>103</v>
      </c>
      <c r="D54" s="919">
        <f ca="1">D44+D46+D48+D50+D52</f>
        <v>0.47534867752383325</v>
      </c>
      <c r="E54" s="919">
        <f t="shared" ref="E54:AC54" ca="1" si="11">E44+E46+E48+E50+E52</f>
        <v>2.8794250617192141</v>
      </c>
      <c r="F54" s="919">
        <f t="shared" ca="1" si="11"/>
        <v>7.3932766677412438</v>
      </c>
      <c r="G54" s="919">
        <f t="shared" ca="1" si="11"/>
        <v>12.423824411204285</v>
      </c>
      <c r="H54" s="919">
        <f t="shared" ca="1" si="11"/>
        <v>18.329172346522554</v>
      </c>
      <c r="I54" s="919">
        <f t="shared" ca="1" si="11"/>
        <v>24.91550726908757</v>
      </c>
      <c r="J54" s="919">
        <f t="shared" ca="1" si="11"/>
        <v>25.802829980048877</v>
      </c>
      <c r="K54" s="919">
        <f t="shared" ca="1" si="11"/>
        <v>26.658829143577684</v>
      </c>
      <c r="L54" s="919">
        <f t="shared" ca="1" si="11"/>
        <v>27.506278296827148</v>
      </c>
      <c r="M54" s="919">
        <f t="shared" ca="1" si="11"/>
        <v>28.348612705715148</v>
      </c>
      <c r="N54" s="919">
        <f t="shared" ca="1" si="11"/>
        <v>29.192402425659804</v>
      </c>
      <c r="O54" s="919">
        <f t="shared" ca="1" si="11"/>
        <v>30.075016397148616</v>
      </c>
      <c r="P54" s="919">
        <f t="shared" ca="1" si="11"/>
        <v>30.979738515714434</v>
      </c>
      <c r="Q54" s="919">
        <f t="shared" ca="1" si="11"/>
        <v>31.827056370294454</v>
      </c>
      <c r="R54" s="919">
        <f t="shared" ca="1" si="11"/>
        <v>32.666720232544158</v>
      </c>
      <c r="S54" s="919">
        <f t="shared" ca="1" si="11"/>
        <v>33.49296491785816</v>
      </c>
      <c r="T54" s="919">
        <f t="shared" ca="1" si="11"/>
        <v>34.237975277850282</v>
      </c>
      <c r="U54" s="919">
        <f t="shared" ca="1" si="11"/>
        <v>34.974228298288416</v>
      </c>
      <c r="V54" s="919">
        <f t="shared" ca="1" si="11"/>
        <v>35.761876008039565</v>
      </c>
      <c r="W54" s="919">
        <f t="shared" ca="1" si="11"/>
        <v>36.482634824214216</v>
      </c>
      <c r="X54" s="919">
        <f t="shared" ca="1" si="11"/>
        <v>37.194778736920583</v>
      </c>
      <c r="Y54" s="919">
        <f t="shared" ca="1" si="11"/>
        <v>37.898341389310822</v>
      </c>
      <c r="Z54" s="919">
        <f t="shared" ca="1" si="11"/>
        <v>38.663406935780017</v>
      </c>
      <c r="AA54" s="919">
        <f t="shared" ca="1" si="11"/>
        <v>39.352104995754985</v>
      </c>
      <c r="AB54" s="919">
        <f t="shared" ca="1" si="11"/>
        <v>40.032383399998793</v>
      </c>
      <c r="AC54" s="919">
        <f t="shared" ca="1" si="11"/>
        <v>40.783233247657783</v>
      </c>
    </row>
    <row r="55" spans="1:29" x14ac:dyDescent="0.2">
      <c r="A55" s="938"/>
      <c r="C55" s="28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34" x14ac:dyDescent="0.2">
      <c r="A56" s="938"/>
      <c r="B56" s="1580" t="s">
        <v>89</v>
      </c>
      <c r="C56" s="246" t="s">
        <v>507</v>
      </c>
      <c r="D56" s="920">
        <f ca="1">IF(D29=0,0,D54/D29)</f>
        <v>0.35136680812039828</v>
      </c>
      <c r="E56" s="920">
        <f t="shared" ref="E56:AC56" ca="1" si="12">IF(E29=0,0,E54/E29)</f>
        <v>0.20708255076562634</v>
      </c>
      <c r="F56" s="920">
        <f t="shared" ca="1" si="12"/>
        <v>0.22078548303088474</v>
      </c>
      <c r="G56" s="920">
        <f t="shared" ca="1" si="12"/>
        <v>0.23616179660618442</v>
      </c>
      <c r="H56" s="920">
        <f t="shared" ca="1" si="12"/>
        <v>0.25634815120510862</v>
      </c>
      <c r="I56" s="920">
        <f t="shared" ca="1" si="12"/>
        <v>0.27666644499162979</v>
      </c>
      <c r="J56" s="920">
        <f t="shared" ca="1" si="12"/>
        <v>0.260627179184307</v>
      </c>
      <c r="K56" s="920">
        <f t="shared" ca="1" si="12"/>
        <v>0.25313823020691384</v>
      </c>
      <c r="L56" s="920">
        <f t="shared" ca="1" si="12"/>
        <v>0.24689555593768897</v>
      </c>
      <c r="M56" s="920">
        <f t="shared" ca="1" si="12"/>
        <v>0.24097864743091049</v>
      </c>
      <c r="N56" s="920">
        <f t="shared" ca="1" si="12"/>
        <v>0.2342631544039879</v>
      </c>
      <c r="O56" s="920">
        <f t="shared" ca="1" si="12"/>
        <v>0.22157270070658944</v>
      </c>
      <c r="P56" s="920">
        <f t="shared" ca="1" si="12"/>
        <v>0.20770455247703729</v>
      </c>
      <c r="Q56" s="920">
        <f t="shared" ca="1" si="12"/>
        <v>0.1967529420828838</v>
      </c>
      <c r="R56" s="920">
        <f t="shared" ca="1" si="12"/>
        <v>0.18706628688253091</v>
      </c>
      <c r="S56" s="920">
        <f t="shared" ca="1" si="12"/>
        <v>0.1788953156056913</v>
      </c>
      <c r="T56" s="920">
        <f t="shared" ca="1" si="12"/>
        <v>0.17708584723046528</v>
      </c>
      <c r="U56" s="920">
        <f t="shared" ca="1" si="12"/>
        <v>0.17520469618529091</v>
      </c>
      <c r="V56" s="920">
        <f t="shared" ca="1" si="12"/>
        <v>0.17355155217287715</v>
      </c>
      <c r="W56" s="920">
        <f t="shared" ca="1" si="12"/>
        <v>0.17155021814793928</v>
      </c>
      <c r="X56" s="920">
        <f t="shared" ca="1" si="12"/>
        <v>0.16949924703224267</v>
      </c>
      <c r="Y56" s="920">
        <f t="shared" ca="1" si="12"/>
        <v>0.16740492886465896</v>
      </c>
      <c r="Z56" s="920">
        <f t="shared" ca="1" si="12"/>
        <v>0.16557307146698616</v>
      </c>
      <c r="AA56" s="920">
        <f t="shared" ca="1" si="12"/>
        <v>0.16340911210385176</v>
      </c>
      <c r="AB56" s="920">
        <f t="shared" ca="1" si="12"/>
        <v>0.16121802077235889</v>
      </c>
      <c r="AC56" s="920">
        <f t="shared" ca="1" si="12"/>
        <v>0.15931283810415175</v>
      </c>
    </row>
    <row r="57" spans="1:29" ht="51" x14ac:dyDescent="0.2">
      <c r="A57" s="938"/>
      <c r="B57" s="1581"/>
      <c r="C57" s="247" t="s">
        <v>508</v>
      </c>
      <c r="D57" s="921">
        <f ca="1">IFERROR(D56/'6_Macro_FX'!D22,0)</f>
        <v>7.779261131785618</v>
      </c>
      <c r="E57" s="921">
        <f ca="1">IFERROR(E56/'6_Macro_FX'!E22,0)</f>
        <v>4.9974403646065557</v>
      </c>
      <c r="F57" s="921">
        <f ca="1">IFERROR(F56/'6_Macro_FX'!F22,0)</f>
        <v>5.7010966901365103</v>
      </c>
      <c r="G57" s="921">
        <f ca="1">IFERROR(G56/'6_Macro_FX'!G22,0)</f>
        <v>6.5250119880139978</v>
      </c>
      <c r="H57" s="921">
        <f ca="1">IFERROR(H56/'6_Macro_FX'!H22,0)</f>
        <v>7.5785415703091301</v>
      </c>
      <c r="I57" s="921">
        <f ca="1">IFERROR(I56/'6_Macro_FX'!I22,0)</f>
        <v>8.7517663565950876</v>
      </c>
      <c r="J57" s="921">
        <f ca="1">IFERROR(J56/'6_Macro_FX'!J22,0)</f>
        <v>8.8215054448012342</v>
      </c>
      <c r="K57" s="921">
        <f ca="1">IFERROR(K56/'6_Macro_FX'!K22,0)</f>
        <v>9.167787115909297</v>
      </c>
      <c r="L57" s="921">
        <f ca="1">IFERROR(L56/'6_Macro_FX'!L22,0)</f>
        <v>9.5676180855423993</v>
      </c>
      <c r="M57" s="921">
        <f ca="1">IFERROR(M56/'6_Macro_FX'!M22,0)</f>
        <v>9.9920108832959489</v>
      </c>
      <c r="N57" s="921">
        <f ca="1">IFERROR(N56/'6_Macro_FX'!N22,0)</f>
        <v>10.393506703796904</v>
      </c>
      <c r="O57" s="921">
        <f ca="1">IFERROR(O56/'6_Macro_FX'!O22,0)</f>
        <v>10.518604903761332</v>
      </c>
      <c r="P57" s="921">
        <f ca="1">IFERROR(P56/'6_Macro_FX'!P22,0)</f>
        <v>10.550467027115547</v>
      </c>
      <c r="Q57" s="921">
        <f ca="1">IFERROR(Q56/'6_Macro_FX'!Q22,0)</f>
        <v>10.693766127896206</v>
      </c>
      <c r="R57" s="921">
        <f ca="1">IFERROR(R56/'6_Macro_FX'!R22,0)</f>
        <v>10.878994327807977</v>
      </c>
      <c r="S57" s="921">
        <f ca="1">IFERROR(S56/'6_Macro_FX'!S22,0)</f>
        <v>11.132071080854931</v>
      </c>
      <c r="T57" s="921">
        <f ca="1">IFERROR(T56/'6_Macro_FX'!T22,0)</f>
        <v>11.790836939224244</v>
      </c>
      <c r="U57" s="921">
        <f ca="1">IFERROR(U56/'6_Macro_FX'!U22,0)</f>
        <v>12.482175953281446</v>
      </c>
      <c r="V57" s="921">
        <f ca="1">IFERROR(V56/'6_Macro_FX'!V22,0)</f>
        <v>13.22990840107769</v>
      </c>
      <c r="W57" s="921">
        <f ca="1">IFERROR(W56/'6_Macro_FX'!W22,0)</f>
        <v>13.992760070061793</v>
      </c>
      <c r="X57" s="921">
        <f ca="1">IFERROR(X56/'6_Macro_FX'!X22,0)</f>
        <v>14.793252284262815</v>
      </c>
      <c r="Y57" s="921">
        <f ca="1">IFERROR(Y56/'6_Macro_FX'!Y22,0)</f>
        <v>15.633200895946118</v>
      </c>
      <c r="Z57" s="921">
        <f ca="1">IFERROR(Z56/'6_Macro_FX'!Z22,0)</f>
        <v>16.544481122688705</v>
      </c>
      <c r="AA57" s="921">
        <f ca="1">IFERROR(AA56/'6_Macro_FX'!AA22,0)</f>
        <v>17.471230513397312</v>
      </c>
      <c r="AB57" s="921">
        <f ca="1">IFERROR(AB56/'6_Macro_FX'!AB22,0)</f>
        <v>18.443552928554514</v>
      </c>
      <c r="AC57" s="921">
        <f ca="1">IFERROR(AC56/'6_Macro_FX'!AC22,0)</f>
        <v>19.501389361028863</v>
      </c>
    </row>
    <row r="58" spans="1:29" x14ac:dyDescent="0.2">
      <c r="A58" s="938"/>
      <c r="B58" s="47"/>
      <c r="C58" s="78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</row>
    <row r="59" spans="1:29" x14ac:dyDescent="0.2">
      <c r="A59" s="938"/>
      <c r="B59" s="224" t="s">
        <v>473</v>
      </c>
      <c r="C59" s="225" t="s">
        <v>105</v>
      </c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</row>
    <row r="60" spans="1:29" s="33" customFormat="1" x14ac:dyDescent="0.2">
      <c r="A60" s="939"/>
      <c r="B60" s="230" t="s">
        <v>468</v>
      </c>
      <c r="C60" s="227" t="s">
        <v>105</v>
      </c>
      <c r="D60" s="241">
        <f>'5_Assumptions'!D376</f>
        <v>6.6353559015816146E-2</v>
      </c>
      <c r="E60" s="241">
        <f ca="1">'5_Assumptions'!E376</f>
        <v>6.9488954880218973E-2</v>
      </c>
      <c r="F60" s="241">
        <f ca="1">'5_Assumptions'!F376</f>
        <v>7.5980099070330043E-2</v>
      </c>
      <c r="G60" s="241">
        <f ca="1">'5_Assumptions'!G376</f>
        <v>8.2061420854463593E-2</v>
      </c>
      <c r="H60" s="241">
        <f ca="1">'5_Assumptions'!H376</f>
        <v>8.8629481601755655E-2</v>
      </c>
      <c r="I60" s="241">
        <f ca="1">'5_Assumptions'!I376</f>
        <v>9.5723239095837298E-2</v>
      </c>
      <c r="J60" s="241">
        <f ca="1">'5_Assumptions'!J376</f>
        <v>9.8407068229365416E-2</v>
      </c>
      <c r="K60" s="241">
        <f ca="1">'5_Assumptions'!K376</f>
        <v>0.10116614490869341</v>
      </c>
      <c r="L60" s="241">
        <f ca="1">'5_Assumptions'!L376</f>
        <v>0.10400257887809607</v>
      </c>
      <c r="M60" s="241">
        <f ca="1">'5_Assumptions'!M376</f>
        <v>0.10691853903355672</v>
      </c>
      <c r="N60" s="241">
        <f ca="1">'5_Assumptions'!N376</f>
        <v>0.10991625508122652</v>
      </c>
      <c r="O60" s="241">
        <f ca="1">'5_Assumptions'!O376</f>
        <v>0.11299801924238238</v>
      </c>
      <c r="P60" s="241">
        <f ca="1">'5_Assumptions'!P376</f>
        <v>0.11616618800618751</v>
      </c>
      <c r="Q60" s="241">
        <f ca="1">'5_Assumptions'!Q376</f>
        <v>0.11616618800618751</v>
      </c>
      <c r="R60" s="241">
        <f ca="1">'5_Assumptions'!R376</f>
        <v>0.11616618800618751</v>
      </c>
      <c r="S60" s="241">
        <f ca="1">'5_Assumptions'!S376</f>
        <v>0.11616618800618751</v>
      </c>
      <c r="T60" s="241">
        <f ca="1">'5_Assumptions'!T376</f>
        <v>0.11616618800618751</v>
      </c>
      <c r="U60" s="241">
        <f ca="1">'5_Assumptions'!U376</f>
        <v>0.11616618800618751</v>
      </c>
      <c r="V60" s="241">
        <f ca="1">'5_Assumptions'!V376</f>
        <v>0.11942318393159465</v>
      </c>
      <c r="W60" s="241">
        <f ca="1">'5_Assumptions'!W376</f>
        <v>0.11942318393159465</v>
      </c>
      <c r="X60" s="241">
        <f ca="1">'5_Assumptions'!X376</f>
        <v>0.11942318393159465</v>
      </c>
      <c r="Y60" s="241">
        <f ca="1">'5_Assumptions'!Y376</f>
        <v>0.11942318393159465</v>
      </c>
      <c r="Z60" s="241">
        <f ca="1">'5_Assumptions'!Z376</f>
        <v>0.12277149749977022</v>
      </c>
      <c r="AA60" s="241">
        <f ca="1">'5_Assumptions'!AA376</f>
        <v>0.12277149749977022</v>
      </c>
      <c r="AB60" s="241">
        <f ca="1">'5_Assumptions'!AB376</f>
        <v>0.12277149749977022</v>
      </c>
      <c r="AC60" s="241">
        <f ca="1">'5_Assumptions'!AC376</f>
        <v>0.12621368901845537</v>
      </c>
    </row>
    <row r="61" spans="1:29" s="33" customFormat="1" x14ac:dyDescent="0.2">
      <c r="A61" s="939"/>
      <c r="B61" s="230" t="s">
        <v>469</v>
      </c>
      <c r="C61" s="227" t="s">
        <v>105</v>
      </c>
      <c r="D61" s="241">
        <f>'5_Assumptions'!D377</f>
        <v>7.8446399218090546E-2</v>
      </c>
      <c r="E61" s="241">
        <f ca="1">'5_Assumptions'!E377</f>
        <v>7.6201255821150962E-2</v>
      </c>
      <c r="F61" s="241">
        <f ca="1">'5_Assumptions'!F377</f>
        <v>7.5409418831442948E-2</v>
      </c>
      <c r="G61" s="241">
        <f ca="1">'5_Assumptions'!G377</f>
        <v>7.4623092664893156E-2</v>
      </c>
      <c r="H61" s="241">
        <f ca="1">'5_Assumptions'!H377</f>
        <v>7.3844965856590394E-2</v>
      </c>
      <c r="I61" s="241">
        <f ca="1">'5_Assumptions'!I377</f>
        <v>7.3074952908329868E-2</v>
      </c>
      <c r="J61" s="241">
        <f ca="1">'5_Assumptions'!J377</f>
        <v>7.5123783363703581E-2</v>
      </c>
      <c r="K61" s="241">
        <f ca="1">'5_Assumptions'!K377</f>
        <v>7.7230057663620497E-2</v>
      </c>
      <c r="L61" s="241">
        <f ca="1">'5_Assumptions'!L377</f>
        <v>7.9395386383161279E-2</v>
      </c>
      <c r="M61" s="241">
        <f ca="1">'5_Assumptions'!M377</f>
        <v>8.1621425253717197E-2</v>
      </c>
      <c r="N61" s="241">
        <f ca="1">'5_Assumptions'!N377</f>
        <v>8.3909876429055077E-2</v>
      </c>
      <c r="O61" s="241">
        <f ca="1">'5_Assumptions'!O377</f>
        <v>8.626248978687906E-2</v>
      </c>
      <c r="P61" s="241">
        <f ca="1">'5_Assumptions'!P377</f>
        <v>8.8681064266885018E-2</v>
      </c>
      <c r="Q61" s="241">
        <f ca="1">'5_Assumptions'!Q377</f>
        <v>8.8681064266885018E-2</v>
      </c>
      <c r="R61" s="241">
        <f ca="1">'5_Assumptions'!R377</f>
        <v>8.8681064266885018E-2</v>
      </c>
      <c r="S61" s="241">
        <f ca="1">'5_Assumptions'!S377</f>
        <v>8.8681064266885018E-2</v>
      </c>
      <c r="T61" s="241">
        <f ca="1">'5_Assumptions'!T377</f>
        <v>8.8681064266885018E-2</v>
      </c>
      <c r="U61" s="241">
        <f ca="1">'5_Assumptions'!U377</f>
        <v>8.8681064266885018E-2</v>
      </c>
      <c r="V61" s="241">
        <f ca="1">'5_Assumptions'!V377</f>
        <v>9.1167449246330398E-2</v>
      </c>
      <c r="W61" s="241">
        <f ca="1">'5_Assumptions'!W377</f>
        <v>9.1167449246330398E-2</v>
      </c>
      <c r="X61" s="241">
        <f ca="1">'5_Assumptions'!X377</f>
        <v>9.1167449246330398E-2</v>
      </c>
      <c r="Y61" s="241">
        <f ca="1">'5_Assumptions'!Y377</f>
        <v>9.1167449246330398E-2</v>
      </c>
      <c r="Z61" s="241">
        <f ca="1">'5_Assumptions'!Z377</f>
        <v>9.3723545954171428E-2</v>
      </c>
      <c r="AA61" s="241">
        <f ca="1">'5_Assumptions'!AA377</f>
        <v>9.3723545954171428E-2</v>
      </c>
      <c r="AB61" s="241">
        <f ca="1">'5_Assumptions'!AB377</f>
        <v>9.3723545954171428E-2</v>
      </c>
      <c r="AC61" s="241">
        <f ca="1">'5_Assumptions'!AC377</f>
        <v>9.6351308924849166E-2</v>
      </c>
    </row>
    <row r="62" spans="1:29" s="33" customFormat="1" x14ac:dyDescent="0.2">
      <c r="A62" s="939"/>
      <c r="B62" s="230" t="s">
        <v>470</v>
      </c>
      <c r="C62" s="227" t="s">
        <v>105</v>
      </c>
      <c r="D62" s="241">
        <f>'5_Assumptions'!D377</f>
        <v>7.8446399218090546E-2</v>
      </c>
      <c r="E62" s="241">
        <f ca="1">'5_Assumptions'!E377</f>
        <v>7.6201255821150962E-2</v>
      </c>
      <c r="F62" s="241">
        <f ca="1">'5_Assumptions'!F377</f>
        <v>7.5409418831442948E-2</v>
      </c>
      <c r="G62" s="241">
        <f ca="1">'5_Assumptions'!G377</f>
        <v>7.4623092664893156E-2</v>
      </c>
      <c r="H62" s="241">
        <f ca="1">'5_Assumptions'!H377</f>
        <v>7.3844965856590394E-2</v>
      </c>
      <c r="I62" s="241">
        <f ca="1">'5_Assumptions'!I377</f>
        <v>7.3074952908329868E-2</v>
      </c>
      <c r="J62" s="241">
        <f ca="1">'5_Assumptions'!J377</f>
        <v>7.5123783363703581E-2</v>
      </c>
      <c r="K62" s="241">
        <f ca="1">'5_Assumptions'!K377</f>
        <v>7.7230057663620497E-2</v>
      </c>
      <c r="L62" s="241">
        <f ca="1">'5_Assumptions'!L377</f>
        <v>7.9395386383161279E-2</v>
      </c>
      <c r="M62" s="241">
        <f ca="1">'5_Assumptions'!M377</f>
        <v>8.1621425253717197E-2</v>
      </c>
      <c r="N62" s="241">
        <f ca="1">'5_Assumptions'!N377</f>
        <v>8.3909876429055077E-2</v>
      </c>
      <c r="O62" s="241">
        <f ca="1">'5_Assumptions'!O377</f>
        <v>8.626248978687906E-2</v>
      </c>
      <c r="P62" s="241">
        <f ca="1">'5_Assumptions'!P377</f>
        <v>8.8681064266885018E-2</v>
      </c>
      <c r="Q62" s="241">
        <f ca="1">'5_Assumptions'!Q377</f>
        <v>8.8681064266885018E-2</v>
      </c>
      <c r="R62" s="241">
        <f ca="1">'5_Assumptions'!R377</f>
        <v>8.8681064266885018E-2</v>
      </c>
      <c r="S62" s="241">
        <f ca="1">'5_Assumptions'!S377</f>
        <v>8.8681064266885018E-2</v>
      </c>
      <c r="T62" s="241">
        <f ca="1">'5_Assumptions'!T377</f>
        <v>8.8681064266885018E-2</v>
      </c>
      <c r="U62" s="241">
        <f ca="1">'5_Assumptions'!U377</f>
        <v>8.8681064266885018E-2</v>
      </c>
      <c r="V62" s="241">
        <f ca="1">'5_Assumptions'!V377</f>
        <v>9.1167449246330398E-2</v>
      </c>
      <c r="W62" s="241">
        <f ca="1">'5_Assumptions'!W377</f>
        <v>9.1167449246330398E-2</v>
      </c>
      <c r="X62" s="241">
        <f ca="1">'5_Assumptions'!X377</f>
        <v>9.1167449246330398E-2</v>
      </c>
      <c r="Y62" s="241">
        <f ca="1">'5_Assumptions'!Y377</f>
        <v>9.1167449246330398E-2</v>
      </c>
      <c r="Z62" s="241">
        <f ca="1">'5_Assumptions'!Z377</f>
        <v>9.3723545954171428E-2</v>
      </c>
      <c r="AA62" s="241">
        <f ca="1">'5_Assumptions'!AA377</f>
        <v>9.3723545954171428E-2</v>
      </c>
      <c r="AB62" s="241">
        <f ca="1">'5_Assumptions'!AB377</f>
        <v>9.3723545954171428E-2</v>
      </c>
      <c r="AC62" s="241">
        <f ca="1">'5_Assumptions'!AC377</f>
        <v>9.6351308924849166E-2</v>
      </c>
    </row>
    <row r="63" spans="1:29" s="33" customFormat="1" x14ac:dyDescent="0.2">
      <c r="A63" s="939"/>
      <c r="B63" s="230" t="s">
        <v>472</v>
      </c>
      <c r="C63" s="227" t="s">
        <v>105</v>
      </c>
      <c r="D63" s="241">
        <f>'5_Assumptions'!D378</f>
        <v>4.8995216728123563E-2</v>
      </c>
      <c r="E63" s="241">
        <f ca="1">'5_Assumptions'!E378</f>
        <v>4.8118706985435515E-2</v>
      </c>
      <c r="F63" s="241">
        <f ca="1">'5_Assumptions'!F378</f>
        <v>4.8218095304328107E-2</v>
      </c>
      <c r="G63" s="241">
        <f ca="1">'5_Assumptions'!G378</f>
        <v>4.8279147752595723E-2</v>
      </c>
      <c r="H63" s="241">
        <f ca="1">'5_Assumptions'!H378</f>
        <v>4.8340277503822214E-2</v>
      </c>
      <c r="I63" s="241">
        <f ca="1">'5_Assumptions'!I378</f>
        <v>4.8401484655886534E-2</v>
      </c>
      <c r="J63" s="241">
        <f ca="1">'5_Assumptions'!J378</f>
        <v>4.9758535627546889E-2</v>
      </c>
      <c r="K63" s="241">
        <f ca="1">'5_Assumptions'!K378</f>
        <v>5.1153634757291191E-2</v>
      </c>
      <c r="L63" s="241">
        <f ca="1">'5_Assumptions'!L378</f>
        <v>5.2587848815906849E-2</v>
      </c>
      <c r="M63" s="241">
        <f ca="1">'5_Assumptions'!M378</f>
        <v>5.406227448364255E-2</v>
      </c>
      <c r="N63" s="241">
        <f ca="1">'5_Assumptions'!N378</f>
        <v>5.5578039188791402E-2</v>
      </c>
      <c r="O63" s="241">
        <f ca="1">'5_Assumptions'!O378</f>
        <v>5.7136301969785544E-2</v>
      </c>
      <c r="P63" s="241">
        <f ca="1">'5_Assumptions'!P378</f>
        <v>5.8738254361461781E-2</v>
      </c>
      <c r="Q63" s="241">
        <f ca="1">'5_Assumptions'!Q378</f>
        <v>5.8738254361461781E-2</v>
      </c>
      <c r="R63" s="241">
        <f ca="1">'5_Assumptions'!R378</f>
        <v>5.8738254361461781E-2</v>
      </c>
      <c r="S63" s="241">
        <f ca="1">'5_Assumptions'!S378</f>
        <v>5.8738254361461781E-2</v>
      </c>
      <c r="T63" s="241">
        <f ca="1">'5_Assumptions'!T378</f>
        <v>5.8738254361461781E-2</v>
      </c>
      <c r="U63" s="241">
        <f ca="1">'5_Assumptions'!U378</f>
        <v>5.8738254361461781E-2</v>
      </c>
      <c r="V63" s="241">
        <f ca="1">'5_Assumptions'!V378</f>
        <v>6.0385121306175668E-2</v>
      </c>
      <c r="W63" s="241">
        <f ca="1">'5_Assumptions'!W378</f>
        <v>6.0385121306175668E-2</v>
      </c>
      <c r="X63" s="241">
        <f ca="1">'5_Assumptions'!X378</f>
        <v>6.0385121306175668E-2</v>
      </c>
      <c r="Y63" s="241">
        <f ca="1">'5_Assumptions'!Y378</f>
        <v>6.0385121306175668E-2</v>
      </c>
      <c r="Z63" s="241">
        <f ca="1">'5_Assumptions'!Z378</f>
        <v>6.207816209046095E-2</v>
      </c>
      <c r="AA63" s="241">
        <f ca="1">'5_Assumptions'!AA378</f>
        <v>6.207816209046095E-2</v>
      </c>
      <c r="AB63" s="241">
        <f ca="1">'5_Assumptions'!AB378</f>
        <v>6.207816209046095E-2</v>
      </c>
      <c r="AC63" s="241">
        <f ca="1">'5_Assumptions'!AC378</f>
        <v>6.381867130795052E-2</v>
      </c>
    </row>
    <row r="64" spans="1:29" x14ac:dyDescent="0.2">
      <c r="A64" s="938"/>
      <c r="B64" s="47"/>
      <c r="C64" s="78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</row>
    <row r="65" spans="1:29" x14ac:dyDescent="0.2">
      <c r="A65" s="938"/>
      <c r="B65" s="222" t="s">
        <v>584</v>
      </c>
      <c r="C65" s="223" t="s">
        <v>103</v>
      </c>
      <c r="D65" s="922">
        <f ca="1">D66+D67+D68+D69</f>
        <v>9.2169722930639797E-2</v>
      </c>
      <c r="E65" s="922">
        <f t="shared" ref="E65:AC65" ca="1" si="13">E66+E67+E68+E69</f>
        <v>0.95797049103829113</v>
      </c>
      <c r="F65" s="922">
        <f t="shared" ca="1" si="13"/>
        <v>2.4238164451047401</v>
      </c>
      <c r="G65" s="922">
        <f t="shared" ca="1" si="13"/>
        <v>3.9904093551197728</v>
      </c>
      <c r="H65" s="922">
        <f t="shared" ca="1" si="13"/>
        <v>5.6913030436871255</v>
      </c>
      <c r="I65" s="922">
        <f t="shared" ca="1" si="13"/>
        <v>7.5381815231834208</v>
      </c>
      <c r="J65" s="922">
        <f t="shared" ca="1" si="13"/>
        <v>8.5626364680657261</v>
      </c>
      <c r="K65" s="922">
        <f t="shared" ca="1" si="13"/>
        <v>9.377133975913603</v>
      </c>
      <c r="L65" s="922">
        <f t="shared" ca="1" si="13"/>
        <v>10.209480572887216</v>
      </c>
      <c r="M65" s="922">
        <f t="shared" ca="1" si="13"/>
        <v>11.094101140113322</v>
      </c>
      <c r="N65" s="922">
        <f t="shared" ca="1" si="13"/>
        <v>12.09676953705049</v>
      </c>
      <c r="O65" s="922">
        <f t="shared" ca="1" si="13"/>
        <v>13.591249573429995</v>
      </c>
      <c r="P65" s="922">
        <f t="shared" ca="1" si="13"/>
        <v>15.410455725509667</v>
      </c>
      <c r="Q65" s="922">
        <f t="shared" ca="1" si="13"/>
        <v>16.759340536404611</v>
      </c>
      <c r="R65" s="922">
        <f t="shared" ca="1" si="13"/>
        <v>18.13548452621896</v>
      </c>
      <c r="S65" s="922">
        <f t="shared" ca="1" si="13"/>
        <v>19.481314819501357</v>
      </c>
      <c r="T65" s="922">
        <f t="shared" ca="1" si="13"/>
        <v>20.118760087551784</v>
      </c>
      <c r="U65" s="922">
        <f t="shared" ca="1" si="13"/>
        <v>20.772671545538124</v>
      </c>
      <c r="V65" s="922">
        <f t="shared" ca="1" si="13"/>
        <v>22.044652059981768</v>
      </c>
      <c r="W65" s="922">
        <f t="shared" ca="1" si="13"/>
        <v>22.751949618506654</v>
      </c>
      <c r="X65" s="922">
        <f t="shared" ca="1" si="13"/>
        <v>23.477389195961916</v>
      </c>
      <c r="Y65" s="922">
        <f t="shared" ca="1" si="13"/>
        <v>24.22139357374256</v>
      </c>
      <c r="Z65" s="922">
        <f t="shared" ca="1" si="13"/>
        <v>25.684891940920949</v>
      </c>
      <c r="AA65" s="922">
        <f t="shared" ca="1" si="13"/>
        <v>26.489269451563626</v>
      </c>
      <c r="AB65" s="922">
        <f t="shared" ca="1" si="13"/>
        <v>27.314094707496519</v>
      </c>
      <c r="AC65" s="922">
        <f t="shared" ca="1" si="13"/>
        <v>28.949370348791359</v>
      </c>
    </row>
    <row r="66" spans="1:29" x14ac:dyDescent="0.2">
      <c r="A66" s="938"/>
      <c r="B66" s="226" t="s">
        <v>468</v>
      </c>
      <c r="C66" s="227" t="s">
        <v>103</v>
      </c>
      <c r="D66" s="244">
        <f ca="1">D25*D60/1000</f>
        <v>4.6941519165109566E-2</v>
      </c>
      <c r="E66" s="244">
        <f t="shared" ref="E66:AC66" ca="1" si="14">E25*E60/1000</f>
        <v>0.51564888384621499</v>
      </c>
      <c r="F66" s="244">
        <f t="shared" ca="1" si="14"/>
        <v>1.4437787011701928</v>
      </c>
      <c r="G66" s="244">
        <f t="shared" ca="1" si="14"/>
        <v>2.5244506543561744</v>
      </c>
      <c r="H66" s="244">
        <f t="shared" ca="1" si="14"/>
        <v>3.7426992696608101</v>
      </c>
      <c r="I66" s="244">
        <f t="shared" ca="1" si="14"/>
        <v>5.1313727568240886</v>
      </c>
      <c r="J66" s="244">
        <f t="shared" ca="1" si="14"/>
        <v>5.9415705279831306</v>
      </c>
      <c r="K66" s="244">
        <f t="shared" ca="1" si="14"/>
        <v>6.5433176477606212</v>
      </c>
      <c r="L66" s="244">
        <f t="shared" ca="1" si="14"/>
        <v>7.1556140444004415</v>
      </c>
      <c r="M66" s="244">
        <f t="shared" ca="1" si="14"/>
        <v>7.8066979320030754</v>
      </c>
      <c r="N66" s="244">
        <f t="shared" ca="1" si="14"/>
        <v>8.5551809616589356</v>
      </c>
      <c r="O66" s="244">
        <f t="shared" ca="1" si="14"/>
        <v>9.7423041874552521</v>
      </c>
      <c r="P66" s="244">
        <f t="shared" ca="1" si="14"/>
        <v>11.208337731367388</v>
      </c>
      <c r="Q66" s="244">
        <f t="shared" ca="1" si="14"/>
        <v>12.320483005796911</v>
      </c>
      <c r="R66" s="244">
        <f t="shared" ca="1" si="14"/>
        <v>13.454664007845782</v>
      </c>
      <c r="S66" s="244">
        <f t="shared" ca="1" si="14"/>
        <v>14.56002801100411</v>
      </c>
      <c r="T66" s="244">
        <f t="shared" ca="1" si="14"/>
        <v>15.038158898442621</v>
      </c>
      <c r="U66" s="244">
        <f t="shared" ca="1" si="14"/>
        <v>15.528656358538171</v>
      </c>
      <c r="V66" s="244">
        <f t="shared" ca="1" si="14"/>
        <v>16.481299775957282</v>
      </c>
      <c r="W66" s="244">
        <f t="shared" ca="1" si="14"/>
        <v>17.011875211555285</v>
      </c>
      <c r="X66" s="244">
        <f t="shared" ca="1" si="14"/>
        <v>17.55607639746643</v>
      </c>
      <c r="Y66" s="244">
        <f t="shared" ca="1" si="14"/>
        <v>18.114221062321</v>
      </c>
      <c r="Z66" s="244">
        <f t="shared" ca="1" si="14"/>
        <v>19.210558284372777</v>
      </c>
      <c r="AA66" s="244">
        <f t="shared" ca="1" si="14"/>
        <v>19.814029685892031</v>
      </c>
      <c r="AB66" s="244">
        <f t="shared" ca="1" si="14"/>
        <v>20.432859418979145</v>
      </c>
      <c r="AC66" s="244">
        <f t="shared" ca="1" si="14"/>
        <v>21.658078861869527</v>
      </c>
    </row>
    <row r="67" spans="1:29" x14ac:dyDescent="0.2">
      <c r="A67" s="938"/>
      <c r="B67" s="226" t="s">
        <v>469</v>
      </c>
      <c r="C67" s="227" t="s">
        <v>103</v>
      </c>
      <c r="D67" s="244">
        <f ca="1">D26*D61/1000</f>
        <v>1.871262159252619E-2</v>
      </c>
      <c r="E67" s="244">
        <f t="shared" ref="E67:AC67" ca="1" si="15">E26*E61/1000</f>
        <v>0.1827182166188713</v>
      </c>
      <c r="F67" s="244">
        <f t="shared" ca="1" si="15"/>
        <v>0.40469350436481932</v>
      </c>
      <c r="G67" s="244">
        <f t="shared" ca="1" si="15"/>
        <v>0.6046447915198675</v>
      </c>
      <c r="H67" s="244">
        <f t="shared" ca="1" si="15"/>
        <v>0.80212239742953451</v>
      </c>
      <c r="I67" s="244">
        <f t="shared" ca="1" si="15"/>
        <v>0.98895437552539467</v>
      </c>
      <c r="J67" s="244">
        <f t="shared" ca="1" si="15"/>
        <v>1.0808561501208651</v>
      </c>
      <c r="K67" s="244">
        <f t="shared" ca="1" si="15"/>
        <v>1.1723865762153929</v>
      </c>
      <c r="L67" s="244">
        <f t="shared" ca="1" si="15"/>
        <v>1.2667348326514567</v>
      </c>
      <c r="M67" s="244">
        <f t="shared" ca="1" si="15"/>
        <v>1.3669053532116122</v>
      </c>
      <c r="N67" s="244">
        <f t="shared" ca="1" si="15"/>
        <v>1.4779894880239113</v>
      </c>
      <c r="O67" s="244">
        <f t="shared" ca="1" si="15"/>
        <v>1.6276394246608719</v>
      </c>
      <c r="P67" s="244">
        <f t="shared" ca="1" si="15"/>
        <v>1.8045090076580217</v>
      </c>
      <c r="Q67" s="244">
        <f t="shared" ca="1" si="15"/>
        <v>1.9292900022678339</v>
      </c>
      <c r="R67" s="244">
        <f t="shared" ca="1" si="15"/>
        <v>2.0567031835369005</v>
      </c>
      <c r="S67" s="244">
        <f t="shared" ca="1" si="15"/>
        <v>2.1822766805329183</v>
      </c>
      <c r="T67" s="244">
        <f t="shared" ca="1" si="15"/>
        <v>2.253214467719646</v>
      </c>
      <c r="U67" s="244">
        <f t="shared" ca="1" si="15"/>
        <v>2.32598039445375</v>
      </c>
      <c r="V67" s="244">
        <f t="shared" ca="1" si="15"/>
        <v>2.4679241875808926</v>
      </c>
      <c r="W67" s="244">
        <f t="shared" ca="1" si="15"/>
        <v>2.5466217473198589</v>
      </c>
      <c r="X67" s="244">
        <f t="shared" ca="1" si="15"/>
        <v>2.6273333443934153</v>
      </c>
      <c r="Y67" s="244">
        <f t="shared" ca="1" si="15"/>
        <v>2.7101058608403514</v>
      </c>
      <c r="Z67" s="244">
        <f t="shared" ca="1" si="15"/>
        <v>2.8733513428930575</v>
      </c>
      <c r="AA67" s="244">
        <f t="shared" ca="1" si="15"/>
        <v>2.9628308636277296</v>
      </c>
      <c r="AB67" s="244">
        <f t="shared" ca="1" si="15"/>
        <v>3.0545801621852484</v>
      </c>
      <c r="AC67" s="244">
        <f t="shared" ca="1" si="15"/>
        <v>3.2369317949780494</v>
      </c>
    </row>
    <row r="68" spans="1:29" x14ac:dyDescent="0.2">
      <c r="A68" s="938"/>
      <c r="B68" s="226" t="s">
        <v>471</v>
      </c>
      <c r="C68" s="227" t="s">
        <v>103</v>
      </c>
      <c r="D68" s="244">
        <f ca="1">D27*D62/1000</f>
        <v>1.7528887457956818E-2</v>
      </c>
      <c r="E68" s="244">
        <f t="shared" ref="E68:AC68" ca="1" si="16">E27*E62/1000</f>
        <v>0.17088404048980493</v>
      </c>
      <c r="F68" s="244">
        <f t="shared" ca="1" si="16"/>
        <v>0.37637067748680908</v>
      </c>
      <c r="G68" s="244">
        <f t="shared" ca="1" si="16"/>
        <v>0.56051839779529689</v>
      </c>
      <c r="H68" s="244">
        <f t="shared" ca="1" si="16"/>
        <v>0.74273041257039307</v>
      </c>
      <c r="I68" s="244">
        <f t="shared" ca="1" si="16"/>
        <v>0.91417859726561201</v>
      </c>
      <c r="J68" s="244">
        <f t="shared" ca="1" si="16"/>
        <v>0.98972829898686898</v>
      </c>
      <c r="K68" s="244">
        <f t="shared" ca="1" si="16"/>
        <v>1.064331691847173</v>
      </c>
      <c r="L68" s="244">
        <f t="shared" ca="1" si="16"/>
        <v>1.1419819418465094</v>
      </c>
      <c r="M68" s="244">
        <f t="shared" ca="1" si="16"/>
        <v>1.2243311200622666</v>
      </c>
      <c r="N68" s="244">
        <f t="shared" ca="1" si="16"/>
        <v>1.3108570532666231</v>
      </c>
      <c r="O68" s="244">
        <f t="shared" ca="1" si="16"/>
        <v>1.3923470132090823</v>
      </c>
      <c r="P68" s="244">
        <f t="shared" ca="1" si="16"/>
        <v>1.4785701218748677</v>
      </c>
      <c r="Q68" s="244">
        <f t="shared" ca="1" si="16"/>
        <v>1.5269775353490951</v>
      </c>
      <c r="R68" s="244">
        <f t="shared" ca="1" si="16"/>
        <v>1.5766356372583585</v>
      </c>
      <c r="S68" s="244">
        <f t="shared" ca="1" si="16"/>
        <v>1.6275736794738402</v>
      </c>
      <c r="T68" s="244">
        <f t="shared" ca="1" si="16"/>
        <v>1.6798215624756871</v>
      </c>
      <c r="U68" s="244">
        <f t="shared" ca="1" si="16"/>
        <v>1.7334098492787566</v>
      </c>
      <c r="V68" s="244">
        <f t="shared" ca="1" si="16"/>
        <v>1.8385109884264577</v>
      </c>
      <c r="W68" s="244">
        <f t="shared" ca="1" si="16"/>
        <v>1.8964547785935173</v>
      </c>
      <c r="X68" s="244">
        <f t="shared" ca="1" si="16"/>
        <v>1.9558750481198968</v>
      </c>
      <c r="Y68" s="244">
        <f t="shared" ca="1" si="16"/>
        <v>2.0168060906461207</v>
      </c>
      <c r="Z68" s="244">
        <f t="shared" ca="1" si="16"/>
        <v>2.1375806101504291</v>
      </c>
      <c r="AA68" s="244">
        <f t="shared" ca="1" si="16"/>
        <v>2.2034351582818044</v>
      </c>
      <c r="AB68" s="244">
        <f t="shared" ca="1" si="16"/>
        <v>2.270953341414732</v>
      </c>
      <c r="AC68" s="244">
        <f t="shared" ca="1" si="16"/>
        <v>2.4057859751876762</v>
      </c>
    </row>
    <row r="69" spans="1:29" x14ac:dyDescent="0.2">
      <c r="A69" s="938"/>
      <c r="B69" s="229" t="s">
        <v>472</v>
      </c>
      <c r="C69" s="227" t="s">
        <v>103</v>
      </c>
      <c r="D69" s="244">
        <f ca="1">D28*D63/1000</f>
        <v>8.9866947150472141E-3</v>
      </c>
      <c r="E69" s="244">
        <f t="shared" ref="E69:AC69" ca="1" si="17">E28*E63/1000</f>
        <v>8.8719350083399873E-2</v>
      </c>
      <c r="F69" s="244">
        <f t="shared" ca="1" si="17"/>
        <v>0.19897356208291897</v>
      </c>
      <c r="G69" s="244">
        <f t="shared" ca="1" si="17"/>
        <v>0.30079551144843403</v>
      </c>
      <c r="H69" s="244">
        <f t="shared" ca="1" si="17"/>
        <v>0.40375096402638844</v>
      </c>
      <c r="I69" s="244">
        <f t="shared" ca="1" si="17"/>
        <v>0.50367579356832626</v>
      </c>
      <c r="J69" s="244">
        <f t="shared" ca="1" si="17"/>
        <v>0.55048149097486199</v>
      </c>
      <c r="K69" s="244">
        <f t="shared" ca="1" si="17"/>
        <v>0.59709806009041533</v>
      </c>
      <c r="L69" s="244">
        <f t="shared" ca="1" si="17"/>
        <v>0.64514975398880769</v>
      </c>
      <c r="M69" s="244">
        <f t="shared" ca="1" si="17"/>
        <v>0.69616673483636715</v>
      </c>
      <c r="N69" s="244">
        <f t="shared" ca="1" si="17"/>
        <v>0.75274203410101836</v>
      </c>
      <c r="O69" s="244">
        <f t="shared" ca="1" si="17"/>
        <v>0.82895894810478787</v>
      </c>
      <c r="P69" s="244">
        <f t="shared" ca="1" si="17"/>
        <v>0.91903886460938988</v>
      </c>
      <c r="Q69" s="244">
        <f t="shared" ca="1" si="17"/>
        <v>0.98258999299076988</v>
      </c>
      <c r="R69" s="244">
        <f t="shared" ca="1" si="17"/>
        <v>1.0474816975779193</v>
      </c>
      <c r="S69" s="244">
        <f t="shared" ca="1" si="17"/>
        <v>1.1114364484904853</v>
      </c>
      <c r="T69" s="244">
        <f t="shared" ca="1" si="17"/>
        <v>1.1475651589138296</v>
      </c>
      <c r="U69" s="244">
        <f t="shared" ca="1" si="17"/>
        <v>1.1846249432674436</v>
      </c>
      <c r="V69" s="244">
        <f t="shared" ca="1" si="17"/>
        <v>1.2569171080171366</v>
      </c>
      <c r="W69" s="244">
        <f t="shared" ca="1" si="17"/>
        <v>1.2969978810379916</v>
      </c>
      <c r="X69" s="244">
        <f t="shared" ca="1" si="17"/>
        <v>1.3381044059821721</v>
      </c>
      <c r="Y69" s="244">
        <f t="shared" ca="1" si="17"/>
        <v>1.3802605599350866</v>
      </c>
      <c r="Z69" s="244">
        <f t="shared" ca="1" si="17"/>
        <v>1.4634017035046865</v>
      </c>
      <c r="AA69" s="244">
        <f t="shared" ca="1" si="17"/>
        <v>1.5089737437620607</v>
      </c>
      <c r="AB69" s="244">
        <f t="shared" ca="1" si="17"/>
        <v>1.555701784917392</v>
      </c>
      <c r="AC69" s="244">
        <f t="shared" ca="1" si="17"/>
        <v>1.648573716756107</v>
      </c>
    </row>
    <row r="70" spans="1:29" x14ac:dyDescent="0.2">
      <c r="A70" s="938"/>
      <c r="B70" s="47"/>
      <c r="C70" s="78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</row>
    <row r="71" spans="1:29" x14ac:dyDescent="0.2">
      <c r="A71" s="938"/>
      <c r="B71" s="1582" t="s">
        <v>477</v>
      </c>
      <c r="C71" s="233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</row>
    <row r="72" spans="1:29" s="22" customFormat="1" x14ac:dyDescent="0.2">
      <c r="A72" s="939"/>
      <c r="B72" s="1583"/>
      <c r="C72" s="250" t="s">
        <v>112</v>
      </c>
      <c r="D72" s="923">
        <f ca="1">IFERROR(D66*1000000/D18/12,0)</f>
        <v>0.50428704852020279</v>
      </c>
      <c r="E72" s="923">
        <f t="shared" ref="E72:AC72" ca="1" si="18">IFERROR(E66*1000000/E18/12,0)</f>
        <v>0.5562206701139264</v>
      </c>
      <c r="F72" s="923">
        <f t="shared" ca="1" si="18"/>
        <v>0.71970060631334387</v>
      </c>
      <c r="G72" s="923">
        <f t="shared" ca="1" si="18"/>
        <v>0.85480181923413523</v>
      </c>
      <c r="H72" s="923">
        <f t="shared" ca="1" si="18"/>
        <v>0.96018760009603243</v>
      </c>
      <c r="I72" s="923">
        <f t="shared" ca="1" si="18"/>
        <v>1.0743238344044335</v>
      </c>
      <c r="J72" s="923">
        <f t="shared" ca="1" si="18"/>
        <v>1.2255664431650986</v>
      </c>
      <c r="K72" s="923">
        <f t="shared" ca="1" si="18"/>
        <v>1.3297425506644329</v>
      </c>
      <c r="L72" s="923">
        <f t="shared" ca="1" si="18"/>
        <v>1.432684056101162</v>
      </c>
      <c r="M72" s="923">
        <f t="shared" ca="1" si="18"/>
        <v>1.5399437343060616</v>
      </c>
      <c r="N72" s="923">
        <f t="shared" ca="1" si="18"/>
        <v>1.6626492309706666</v>
      </c>
      <c r="O72" s="923">
        <f t="shared" ca="1" si="18"/>
        <v>1.8653789809374544</v>
      </c>
      <c r="P72" s="923">
        <f t="shared" ca="1" si="18"/>
        <v>2.1143679142247014</v>
      </c>
      <c r="Q72" s="923">
        <f t="shared" ca="1" si="18"/>
        <v>2.2898184101040102</v>
      </c>
      <c r="R72" s="923">
        <f t="shared" ca="1" si="18"/>
        <v>2.4636563189528164</v>
      </c>
      <c r="S72" s="923">
        <f t="shared" ca="1" si="18"/>
        <v>2.6266574249703862</v>
      </c>
      <c r="T72" s="923">
        <f t="shared" ca="1" si="18"/>
        <v>2.672820855915178</v>
      </c>
      <c r="U72" s="923">
        <f t="shared" ca="1" si="18"/>
        <v>2.7192116929237371</v>
      </c>
      <c r="V72" s="923">
        <f t="shared" ca="1" si="18"/>
        <v>2.8433777213507256</v>
      </c>
      <c r="W72" s="923">
        <f t="shared" ca="1" si="18"/>
        <v>2.8915402604803688</v>
      </c>
      <c r="X72" s="923">
        <f t="shared" ca="1" si="18"/>
        <v>2.9399400534973505</v>
      </c>
      <c r="Y72" s="923">
        <f t="shared" ca="1" si="18"/>
        <v>2.9885782691400302</v>
      </c>
      <c r="Z72" s="923">
        <f t="shared" ca="1" si="18"/>
        <v>3.122618401957491</v>
      </c>
      <c r="AA72" s="923">
        <f t="shared" ca="1" si="18"/>
        <v>3.173114148857993</v>
      </c>
      <c r="AB72" s="923">
        <f t="shared" ca="1" si="18"/>
        <v>3.2238586432801726</v>
      </c>
      <c r="AC72" s="923">
        <f t="shared" ca="1" si="18"/>
        <v>3.3666714220929026</v>
      </c>
    </row>
    <row r="73" spans="1:29" s="22" customFormat="1" x14ac:dyDescent="0.2">
      <c r="A73" s="939"/>
      <c r="B73" s="1583"/>
      <c r="C73" s="250" t="s">
        <v>1</v>
      </c>
      <c r="D73" s="923">
        <f ca="1">IFERROR(D67*1000000/D19/12,0)</f>
        <v>2.1415866986538719</v>
      </c>
      <c r="E73" s="923">
        <f t="shared" ref="E73:AC73" ca="1" si="19">IFERROR(E67*1000000/E19/12,0)</f>
        <v>2.0996902966444853</v>
      </c>
      <c r="F73" s="923">
        <f t="shared" ca="1" si="19"/>
        <v>2.1491059326698907</v>
      </c>
      <c r="G73" s="923">
        <f t="shared" ca="1" si="19"/>
        <v>2.1811182898591608</v>
      </c>
      <c r="H73" s="923">
        <f t="shared" ca="1" si="19"/>
        <v>2.1922604829620398</v>
      </c>
      <c r="I73" s="923">
        <f t="shared" ca="1" si="19"/>
        <v>2.2057599886786226</v>
      </c>
      <c r="J73" s="923">
        <f t="shared" ca="1" si="19"/>
        <v>2.3751106885880398</v>
      </c>
      <c r="K73" s="923">
        <f t="shared" ca="1" si="19"/>
        <v>2.5381702588312658</v>
      </c>
      <c r="L73" s="923">
        <f t="shared" ca="1" si="19"/>
        <v>2.7019019483065834</v>
      </c>
      <c r="M73" s="923">
        <f t="shared" ca="1" si="19"/>
        <v>2.8724751061620495</v>
      </c>
      <c r="N73" s="923">
        <f t="shared" ca="1" si="19"/>
        <v>3.0600120187909483</v>
      </c>
      <c r="O73" s="923">
        <f t="shared" ca="1" si="19"/>
        <v>3.320044811891588</v>
      </c>
      <c r="P73" s="923">
        <f t="shared" ca="1" si="19"/>
        <v>3.6264254744410329</v>
      </c>
      <c r="Q73" s="923">
        <f t="shared" ca="1" si="19"/>
        <v>3.8198927898623558</v>
      </c>
      <c r="R73" s="923">
        <f t="shared" ca="1" si="19"/>
        <v>4.0119844248297927</v>
      </c>
      <c r="S73" s="923">
        <f t="shared" ca="1" si="19"/>
        <v>4.1940285999523601</v>
      </c>
      <c r="T73" s="923">
        <f t="shared" ca="1" si="19"/>
        <v>4.2663655582585243</v>
      </c>
      <c r="U73" s="923">
        <f t="shared" ca="1" si="19"/>
        <v>4.3390588562607793</v>
      </c>
      <c r="V73" s="923">
        <f t="shared" ca="1" si="19"/>
        <v>4.5358142750091526</v>
      </c>
      <c r="W73" s="923">
        <f t="shared" ca="1" si="19"/>
        <v>4.6112837865605476</v>
      </c>
      <c r="X73" s="923">
        <f t="shared" ca="1" si="19"/>
        <v>4.6871250691048072</v>
      </c>
      <c r="Y73" s="923">
        <f t="shared" ca="1" si="19"/>
        <v>4.7633399540261339</v>
      </c>
      <c r="Z73" s="923">
        <f t="shared" ca="1" si="19"/>
        <v>4.9756292615919202</v>
      </c>
      <c r="AA73" s="923">
        <f t="shared" ca="1" si="19"/>
        <v>5.0547548522038612</v>
      </c>
      <c r="AB73" s="923">
        <f t="shared" ca="1" si="19"/>
        <v>5.1342702240503462</v>
      </c>
      <c r="AC73" s="923">
        <f t="shared" ca="1" si="19"/>
        <v>5.3603691840743712</v>
      </c>
    </row>
    <row r="74" spans="1:29" s="22" customFormat="1" x14ac:dyDescent="0.2">
      <c r="A74" s="940"/>
      <c r="B74" s="1583"/>
      <c r="C74" s="250" t="s">
        <v>474</v>
      </c>
      <c r="D74" s="923">
        <f ca="1">IFERROR(D68*1000000/D20/12,0)</f>
        <v>19.415483806477408</v>
      </c>
      <c r="E74" s="923">
        <f t="shared" ref="E74:AC74" ca="1" si="20">IFERROR(E68*1000000/E20/12,0)</f>
        <v>19.004993987922646</v>
      </c>
      <c r="F74" s="923">
        <f t="shared" ca="1" si="20"/>
        <v>19.343729437041997</v>
      </c>
      <c r="G74" s="923">
        <f t="shared" ca="1" si="20"/>
        <v>19.568683730298229</v>
      </c>
      <c r="H74" s="923">
        <f t="shared" ca="1" si="20"/>
        <v>19.646064180751775</v>
      </c>
      <c r="I74" s="923">
        <f t="shared" ca="1" si="20"/>
        <v>19.733580268016443</v>
      </c>
      <c r="J74" s="923">
        <f t="shared" ca="1" si="20"/>
        <v>21.048675994726459</v>
      </c>
      <c r="K74" s="923">
        <f t="shared" ca="1" si="20"/>
        <v>22.300764253326403</v>
      </c>
      <c r="L74" s="923">
        <f t="shared" ca="1" si="20"/>
        <v>23.574144806070702</v>
      </c>
      <c r="M74" s="923">
        <f t="shared" ca="1" si="20"/>
        <v>24.900585368680037</v>
      </c>
      <c r="N74" s="923">
        <f t="shared" ca="1" si="20"/>
        <v>26.266364162612124</v>
      </c>
      <c r="O74" s="923">
        <f t="shared" ca="1" si="20"/>
        <v>27.486919542119612</v>
      </c>
      <c r="P74" s="923">
        <f t="shared" ca="1" si="20"/>
        <v>28.757721093537793</v>
      </c>
      <c r="Q74" s="923">
        <f t="shared" ca="1" si="20"/>
        <v>29.260325094485211</v>
      </c>
      <c r="R74" s="923">
        <f t="shared" ca="1" si="20"/>
        <v>29.765404977210711</v>
      </c>
      <c r="S74" s="923">
        <f t="shared" ca="1" si="20"/>
        <v>30.272972938176213</v>
      </c>
      <c r="T74" s="923">
        <f t="shared" ca="1" si="20"/>
        <v>30.783041233924809</v>
      </c>
      <c r="U74" s="923">
        <f t="shared" ca="1" si="20"/>
        <v>31.295622181376611</v>
      </c>
      <c r="V74" s="923">
        <f t="shared" ca="1" si="20"/>
        <v>32.702617732653096</v>
      </c>
      <c r="W74" s="923">
        <f t="shared" ca="1" si="20"/>
        <v>33.234774544874476</v>
      </c>
      <c r="X74" s="923">
        <f t="shared" ca="1" si="20"/>
        <v>33.769552819225034</v>
      </c>
      <c r="Y74" s="923">
        <f t="shared" ca="1" si="20"/>
        <v>34.306965469311301</v>
      </c>
      <c r="Z74" s="923">
        <f t="shared" ca="1" si="20"/>
        <v>35.824044878120574</v>
      </c>
      <c r="AA74" s="923">
        <f t="shared" ca="1" si="20"/>
        <v>36.381981734999663</v>
      </c>
      <c r="AB74" s="923">
        <f t="shared" ca="1" si="20"/>
        <v>36.942667049301782</v>
      </c>
      <c r="AC74" s="923">
        <f t="shared" ca="1" si="20"/>
        <v>38.557687660045552</v>
      </c>
    </row>
    <row r="75" spans="1:29" s="22" customFormat="1" x14ac:dyDescent="0.2">
      <c r="A75" s="940"/>
      <c r="B75" s="1583"/>
      <c r="C75" s="250" t="s">
        <v>475</v>
      </c>
      <c r="D75" s="924">
        <f ca="1">IFERROR(D69*1000000/D21/12,0)</f>
        <v>8.5741629274216216</v>
      </c>
      <c r="E75" s="924">
        <f t="shared" ref="E75:AC75" ca="1" si="21">IFERROR(E69*1000000/E21/12,0)</f>
        <v>8.4992863807587771</v>
      </c>
      <c r="F75" s="924">
        <f t="shared" ca="1" si="21"/>
        <v>8.8088189103253907</v>
      </c>
      <c r="G75" s="924">
        <f t="shared" ca="1" si="21"/>
        <v>9.0456748417967674</v>
      </c>
      <c r="H75" s="924">
        <f t="shared" ca="1" si="21"/>
        <v>9.1993216131898272</v>
      </c>
      <c r="I75" s="924">
        <f t="shared" ca="1" si="21"/>
        <v>9.3653453202486165</v>
      </c>
      <c r="J75" s="924">
        <f t="shared" ca="1" si="21"/>
        <v>10.08438446912157</v>
      </c>
      <c r="K75" s="924">
        <f t="shared" ca="1" si="21"/>
        <v>10.776712370134035</v>
      </c>
      <c r="L75" s="924">
        <f t="shared" ca="1" si="21"/>
        <v>11.471893994460558</v>
      </c>
      <c r="M75" s="924">
        <f t="shared" ca="1" si="21"/>
        <v>12.196123527084692</v>
      </c>
      <c r="N75" s="924">
        <f t="shared" ca="1" si="21"/>
        <v>12.992378766130473</v>
      </c>
      <c r="O75" s="924">
        <f t="shared" ca="1" si="21"/>
        <v>14.096441272693177</v>
      </c>
      <c r="P75" s="924">
        <f t="shared" ca="1" si="21"/>
        <v>15.397290285708882</v>
      </c>
      <c r="Q75" s="924">
        <f t="shared" ca="1" si="21"/>
        <v>16.2187251772664</v>
      </c>
      <c r="R75" s="924">
        <f t="shared" ca="1" si="21"/>
        <v>17.034319123949111</v>
      </c>
      <c r="S75" s="924">
        <f t="shared" ca="1" si="21"/>
        <v>17.807252975462109</v>
      </c>
      <c r="T75" s="924">
        <f t="shared" ca="1" si="21"/>
        <v>18.114385481913775</v>
      </c>
      <c r="U75" s="924">
        <f t="shared" ca="1" si="21"/>
        <v>18.423030956377513</v>
      </c>
      <c r="V75" s="924">
        <f t="shared" ca="1" si="21"/>
        <v>19.258426670175233</v>
      </c>
      <c r="W75" s="924">
        <f t="shared" ca="1" si="21"/>
        <v>19.578859555193123</v>
      </c>
      <c r="X75" s="924">
        <f t="shared" ca="1" si="21"/>
        <v>19.900870927329333</v>
      </c>
      <c r="Y75" s="924">
        <f t="shared" ca="1" si="21"/>
        <v>20.224468562382459</v>
      </c>
      <c r="Z75" s="924">
        <f t="shared" ca="1" si="21"/>
        <v>21.125818973739353</v>
      </c>
      <c r="AA75" s="924">
        <f t="shared" ca="1" si="21"/>
        <v>21.461775053980606</v>
      </c>
      <c r="AB75" s="924">
        <f t="shared" ca="1" si="21"/>
        <v>21.799386090282166</v>
      </c>
      <c r="AC75" s="924">
        <f t="shared" ca="1" si="21"/>
        <v>22.759370335187501</v>
      </c>
    </row>
    <row r="76" spans="1:29" s="33" customFormat="1" x14ac:dyDescent="0.2">
      <c r="A76" s="941"/>
      <c r="B76" s="1584"/>
      <c r="C76" s="237"/>
      <c r="D76" s="236"/>
      <c r="E76" s="236"/>
      <c r="F76" s="236"/>
      <c r="G76" s="236"/>
      <c r="H76" s="236"/>
      <c r="I76" s="236"/>
      <c r="J76" s="236"/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  <c r="AA76" s="236"/>
      <c r="AB76" s="236"/>
      <c r="AC76" s="236"/>
    </row>
    <row r="77" spans="1:29" x14ac:dyDescent="0.2">
      <c r="A77" s="942"/>
      <c r="B77" s="231"/>
      <c r="C77" s="231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2"/>
      <c r="AC77" s="232"/>
    </row>
    <row r="78" spans="1:29" s="946" customFormat="1" x14ac:dyDescent="0.2">
      <c r="B78" s="947" t="s">
        <v>476</v>
      </c>
      <c r="C78" s="948" t="s">
        <v>103</v>
      </c>
      <c r="D78" s="949">
        <f t="shared" ref="D78" ca="1" si="22">D54-D65</f>
        <v>0.38317895459319345</v>
      </c>
      <c r="E78" s="950">
        <f t="shared" ref="E78:AC78" ca="1" si="23">E54-E65</f>
        <v>1.921454570680923</v>
      </c>
      <c r="F78" s="950">
        <f t="shared" ca="1" si="23"/>
        <v>4.9694602226365037</v>
      </c>
      <c r="G78" s="950">
        <f t="shared" ca="1" si="23"/>
        <v>8.4334150560845114</v>
      </c>
      <c r="H78" s="950">
        <f t="shared" ca="1" si="23"/>
        <v>12.63786930283543</v>
      </c>
      <c r="I78" s="950">
        <f t="shared" ca="1" si="23"/>
        <v>17.377325745904148</v>
      </c>
      <c r="J78" s="950">
        <f t="shared" ca="1" si="23"/>
        <v>17.240193511983151</v>
      </c>
      <c r="K78" s="950">
        <f t="shared" ca="1" si="23"/>
        <v>17.281695167664083</v>
      </c>
      <c r="L78" s="950">
        <f t="shared" ca="1" si="23"/>
        <v>17.296797723939932</v>
      </c>
      <c r="M78" s="950">
        <f t="shared" ca="1" si="23"/>
        <v>17.254511565601824</v>
      </c>
      <c r="N78" s="950">
        <f t="shared" ca="1" si="23"/>
        <v>17.095632888609316</v>
      </c>
      <c r="O78" s="950">
        <f t="shared" ca="1" si="23"/>
        <v>16.483766823718621</v>
      </c>
      <c r="P78" s="950">
        <f t="shared" ca="1" si="23"/>
        <v>15.569282790204767</v>
      </c>
      <c r="Q78" s="950">
        <f t="shared" ca="1" si="23"/>
        <v>15.067715833889842</v>
      </c>
      <c r="R78" s="950">
        <f t="shared" ca="1" si="23"/>
        <v>14.531235706325198</v>
      </c>
      <c r="S78" s="950">
        <f t="shared" ca="1" si="23"/>
        <v>14.011650098356803</v>
      </c>
      <c r="T78" s="950">
        <f t="shared" ca="1" si="23"/>
        <v>14.119215190298497</v>
      </c>
      <c r="U78" s="950">
        <f t="shared" ca="1" si="23"/>
        <v>14.201556752750292</v>
      </c>
      <c r="V78" s="950">
        <f t="shared" ca="1" si="23"/>
        <v>13.717223948057796</v>
      </c>
      <c r="W78" s="950">
        <f t="shared" ca="1" si="23"/>
        <v>13.730685205707562</v>
      </c>
      <c r="X78" s="950">
        <f t="shared" ca="1" si="23"/>
        <v>13.717389540958667</v>
      </c>
      <c r="Y78" s="950">
        <f t="shared" ca="1" si="23"/>
        <v>13.676947815568262</v>
      </c>
      <c r="Z78" s="950">
        <f t="shared" ca="1" si="23"/>
        <v>12.978514994859069</v>
      </c>
      <c r="AA78" s="950">
        <f t="shared" ca="1" si="23"/>
        <v>12.862835544191359</v>
      </c>
      <c r="AB78" s="950">
        <f t="shared" ca="1" si="23"/>
        <v>12.718288692502274</v>
      </c>
      <c r="AC78" s="950">
        <f t="shared" ca="1" si="23"/>
        <v>11.833862898866425</v>
      </c>
    </row>
    <row r="79" spans="1:29" x14ac:dyDescent="0.2">
      <c r="A79" s="942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</row>
    <row r="80" spans="1:29" x14ac:dyDescent="0.2">
      <c r="A80" s="938"/>
      <c r="B80" s="59" t="s">
        <v>1097</v>
      </c>
      <c r="C80" s="57"/>
      <c r="D80" s="936">
        <v>2025</v>
      </c>
      <c r="E80" s="936">
        <v>2026</v>
      </c>
      <c r="F80" s="936">
        <v>2027</v>
      </c>
      <c r="G80" s="936">
        <v>2028</v>
      </c>
      <c r="H80" s="936">
        <v>2029</v>
      </c>
      <c r="I80" s="936">
        <v>2030</v>
      </c>
      <c r="J80" s="936">
        <v>2031</v>
      </c>
      <c r="K80" s="936">
        <v>2032</v>
      </c>
      <c r="L80" s="936">
        <v>2033</v>
      </c>
      <c r="M80" s="936">
        <v>2034</v>
      </c>
      <c r="N80" s="936">
        <v>2035</v>
      </c>
      <c r="O80" s="936">
        <v>2036</v>
      </c>
      <c r="P80" s="936">
        <v>2037</v>
      </c>
      <c r="Q80" s="936">
        <v>2038</v>
      </c>
      <c r="R80" s="936">
        <v>2039</v>
      </c>
      <c r="S80" s="936">
        <v>2040</v>
      </c>
      <c r="T80" s="936">
        <v>2041</v>
      </c>
      <c r="U80" s="936">
        <v>2042</v>
      </c>
      <c r="V80" s="936">
        <v>2043</v>
      </c>
      <c r="W80" s="936">
        <v>2044</v>
      </c>
      <c r="X80" s="936">
        <v>2045</v>
      </c>
      <c r="Y80" s="936">
        <v>2046</v>
      </c>
      <c r="Z80" s="936">
        <v>2047</v>
      </c>
      <c r="AA80" s="936">
        <v>2048</v>
      </c>
      <c r="AB80" s="936">
        <v>2049</v>
      </c>
      <c r="AC80" s="936">
        <v>2050</v>
      </c>
    </row>
    <row r="81" spans="1:29" x14ac:dyDescent="0.2">
      <c r="A81" s="938"/>
      <c r="B81" s="577" t="s">
        <v>1825</v>
      </c>
    </row>
    <row r="82" spans="1:29" x14ac:dyDescent="0.2">
      <c r="A82" s="938"/>
    </row>
    <row r="83" spans="1:29" x14ac:dyDescent="0.2">
      <c r="A83" s="938"/>
      <c r="B83" s="575" t="s">
        <v>515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</row>
    <row r="84" spans="1:29" x14ac:dyDescent="0.2">
      <c r="A84" s="938"/>
    </row>
    <row r="85" spans="1:29" x14ac:dyDescent="0.2">
      <c r="A85" s="938"/>
      <c r="B85" s="571" t="s">
        <v>516</v>
      </c>
      <c r="C85" s="21" t="s">
        <v>8</v>
      </c>
      <c r="D85" s="925">
        <f>'5_Assumptions'!$D$253</f>
        <v>0.08</v>
      </c>
      <c r="E85" s="925">
        <f>'5_Assumptions'!$D$253</f>
        <v>0.08</v>
      </c>
      <c r="F85" s="925">
        <f>'5_Assumptions'!$D$253</f>
        <v>0.08</v>
      </c>
      <c r="G85" s="925">
        <f>'5_Assumptions'!$D$253</f>
        <v>0.08</v>
      </c>
      <c r="H85" s="925">
        <f>'5_Assumptions'!$D$253</f>
        <v>0.08</v>
      </c>
      <c r="I85" s="925">
        <f>'5_Assumptions'!$D$253</f>
        <v>0.08</v>
      </c>
      <c r="J85" s="925">
        <f>'5_Assumptions'!$D$253</f>
        <v>0.08</v>
      </c>
      <c r="K85" s="925">
        <f>'5_Assumptions'!$D$253</f>
        <v>0.08</v>
      </c>
      <c r="L85" s="925">
        <f>'5_Assumptions'!$D$253</f>
        <v>0.08</v>
      </c>
      <c r="M85" s="925">
        <f>'5_Assumptions'!$D$253</f>
        <v>0.08</v>
      </c>
      <c r="N85" s="925">
        <f>'5_Assumptions'!$D$253</f>
        <v>0.08</v>
      </c>
      <c r="O85" s="925">
        <f>'5_Assumptions'!$D$253</f>
        <v>0.08</v>
      </c>
      <c r="P85" s="925">
        <f>'5_Assumptions'!$D$253</f>
        <v>0.08</v>
      </c>
      <c r="Q85" s="925">
        <f>'5_Assumptions'!$D$253</f>
        <v>0.08</v>
      </c>
      <c r="R85" s="925">
        <f>'5_Assumptions'!$D$253</f>
        <v>0.08</v>
      </c>
      <c r="S85" s="925">
        <f>'5_Assumptions'!$D$253</f>
        <v>0.08</v>
      </c>
      <c r="T85" s="925">
        <f>'5_Assumptions'!$D$253</f>
        <v>0.08</v>
      </c>
      <c r="U85" s="925">
        <f>'5_Assumptions'!$D$253</f>
        <v>0.08</v>
      </c>
      <c r="V85" s="925">
        <f>'5_Assumptions'!$D$253</f>
        <v>0.08</v>
      </c>
      <c r="W85" s="925">
        <f>'5_Assumptions'!$D$253</f>
        <v>0.08</v>
      </c>
      <c r="X85" s="925">
        <f>'5_Assumptions'!$D$253</f>
        <v>0.08</v>
      </c>
      <c r="Y85" s="925">
        <f>'5_Assumptions'!$D$253</f>
        <v>0.08</v>
      </c>
      <c r="Z85" s="925">
        <f>'5_Assumptions'!$D$253</f>
        <v>0.08</v>
      </c>
      <c r="AA85" s="925">
        <f>'5_Assumptions'!$D$253</f>
        <v>0.08</v>
      </c>
      <c r="AB85" s="925">
        <f>'5_Assumptions'!$D$253</f>
        <v>0.08</v>
      </c>
      <c r="AC85" s="925">
        <f>'5_Assumptions'!$D$253</f>
        <v>0.08</v>
      </c>
    </row>
    <row r="86" spans="1:29" x14ac:dyDescent="0.2">
      <c r="A86" s="938"/>
      <c r="B86" s="571" t="s">
        <v>517</v>
      </c>
      <c r="C86" s="21" t="s">
        <v>8</v>
      </c>
      <c r="D86" s="925">
        <f>'5_Assumptions'!$D$258</f>
        <v>0.05</v>
      </c>
      <c r="E86" s="925">
        <f>'5_Assumptions'!$D$258</f>
        <v>0.05</v>
      </c>
      <c r="F86" s="925">
        <f>'5_Assumptions'!$D$258</f>
        <v>0.05</v>
      </c>
      <c r="G86" s="925">
        <f>'5_Assumptions'!$D$258</f>
        <v>0.05</v>
      </c>
      <c r="H86" s="925">
        <f>'5_Assumptions'!$D$258</f>
        <v>0.05</v>
      </c>
      <c r="I86" s="925">
        <f>'5_Assumptions'!$D$258</f>
        <v>0.05</v>
      </c>
      <c r="J86" s="925">
        <f>'5_Assumptions'!$D$258</f>
        <v>0.05</v>
      </c>
      <c r="K86" s="925">
        <f>'5_Assumptions'!$D$258</f>
        <v>0.05</v>
      </c>
      <c r="L86" s="925">
        <f>'5_Assumptions'!$D$258</f>
        <v>0.05</v>
      </c>
      <c r="M86" s="925">
        <f>'5_Assumptions'!$D$258</f>
        <v>0.05</v>
      </c>
      <c r="N86" s="925">
        <f>'5_Assumptions'!$D$258</f>
        <v>0.05</v>
      </c>
      <c r="O86" s="925">
        <f>'5_Assumptions'!$D$258</f>
        <v>0.05</v>
      </c>
      <c r="P86" s="925">
        <f>'5_Assumptions'!$D$258</f>
        <v>0.05</v>
      </c>
      <c r="Q86" s="925">
        <f>'5_Assumptions'!$D$258</f>
        <v>0.05</v>
      </c>
      <c r="R86" s="925">
        <f>'5_Assumptions'!$D$258</f>
        <v>0.05</v>
      </c>
      <c r="S86" s="925">
        <f>'5_Assumptions'!$D$258</f>
        <v>0.05</v>
      </c>
      <c r="T86" s="925">
        <f>'5_Assumptions'!$D$258</f>
        <v>0.05</v>
      </c>
      <c r="U86" s="925">
        <f>'5_Assumptions'!$D$258</f>
        <v>0.05</v>
      </c>
      <c r="V86" s="925">
        <f>'5_Assumptions'!$D$258</f>
        <v>0.05</v>
      </c>
      <c r="W86" s="925">
        <f>'5_Assumptions'!$D$258</f>
        <v>0.05</v>
      </c>
      <c r="X86" s="925">
        <f>'5_Assumptions'!$D$258</f>
        <v>0.05</v>
      </c>
      <c r="Y86" s="925">
        <f>'5_Assumptions'!$D$258</f>
        <v>0.05</v>
      </c>
      <c r="Z86" s="925">
        <f>'5_Assumptions'!$D$258</f>
        <v>0.05</v>
      </c>
      <c r="AA86" s="925">
        <f>'5_Assumptions'!$D$258</f>
        <v>0.05</v>
      </c>
      <c r="AB86" s="925">
        <f>'5_Assumptions'!$D$258</f>
        <v>0.05</v>
      </c>
      <c r="AC86" s="925">
        <f>'5_Assumptions'!$D$258</f>
        <v>0.05</v>
      </c>
    </row>
    <row r="87" spans="1:29" x14ac:dyDescent="0.2">
      <c r="A87" s="938"/>
    </row>
    <row r="88" spans="1:29" x14ac:dyDescent="0.2">
      <c r="A88" s="938"/>
      <c r="B88" s="572" t="s">
        <v>97</v>
      </c>
      <c r="C88" s="21" t="s">
        <v>8</v>
      </c>
      <c r="D88" s="926">
        <f>'5_Assumptions'!$D$275</f>
        <v>5.1500000000000004E-2</v>
      </c>
      <c r="E88" s="926">
        <f>'5_Assumptions'!$D$275</f>
        <v>5.1500000000000004E-2</v>
      </c>
      <c r="F88" s="926">
        <f>'5_Assumptions'!$D$275</f>
        <v>5.1500000000000004E-2</v>
      </c>
      <c r="G88" s="926">
        <f>'5_Assumptions'!$D$275</f>
        <v>5.1500000000000004E-2</v>
      </c>
      <c r="H88" s="926">
        <f>'5_Assumptions'!$D$275</f>
        <v>5.1500000000000004E-2</v>
      </c>
      <c r="I88" s="926">
        <f>'5_Assumptions'!$D$275</f>
        <v>5.1500000000000004E-2</v>
      </c>
      <c r="J88" s="926">
        <f>'5_Assumptions'!$D$275</f>
        <v>5.1500000000000004E-2</v>
      </c>
      <c r="K88" s="926">
        <f>'5_Assumptions'!$D$275</f>
        <v>5.1500000000000004E-2</v>
      </c>
      <c r="L88" s="926">
        <f>'5_Assumptions'!$D$275</f>
        <v>5.1500000000000004E-2</v>
      </c>
      <c r="M88" s="926">
        <f>'5_Assumptions'!$D$275</f>
        <v>5.1500000000000004E-2</v>
      </c>
      <c r="N88" s="926">
        <f>'5_Assumptions'!$D$275</f>
        <v>5.1500000000000004E-2</v>
      </c>
      <c r="O88" s="926">
        <f>'5_Assumptions'!$D$275</f>
        <v>5.1500000000000004E-2</v>
      </c>
      <c r="P88" s="926">
        <f>'5_Assumptions'!$D$275</f>
        <v>5.1500000000000004E-2</v>
      </c>
      <c r="Q88" s="926">
        <f>'5_Assumptions'!$D$275</f>
        <v>5.1500000000000004E-2</v>
      </c>
      <c r="R88" s="926">
        <f>'5_Assumptions'!$D$275</f>
        <v>5.1500000000000004E-2</v>
      </c>
      <c r="S88" s="926">
        <f>'5_Assumptions'!$D$275</f>
        <v>5.1500000000000004E-2</v>
      </c>
      <c r="T88" s="926">
        <f>'5_Assumptions'!$D$275</f>
        <v>5.1500000000000004E-2</v>
      </c>
      <c r="U88" s="926">
        <f>'5_Assumptions'!$D$275</f>
        <v>5.1500000000000004E-2</v>
      </c>
      <c r="V88" s="926">
        <f>'5_Assumptions'!$D$275</f>
        <v>5.1500000000000004E-2</v>
      </c>
      <c r="W88" s="926">
        <f>'5_Assumptions'!$D$275</f>
        <v>5.1500000000000004E-2</v>
      </c>
      <c r="X88" s="926">
        <f>'5_Assumptions'!$D$275</f>
        <v>5.1500000000000004E-2</v>
      </c>
      <c r="Y88" s="926">
        <f>'5_Assumptions'!$D$275</f>
        <v>5.1500000000000004E-2</v>
      </c>
      <c r="Z88" s="926">
        <f>'5_Assumptions'!$D$275</f>
        <v>5.1500000000000004E-2</v>
      </c>
      <c r="AA88" s="926">
        <f>'5_Assumptions'!$D$275</f>
        <v>5.1500000000000004E-2</v>
      </c>
      <c r="AB88" s="926">
        <f>'5_Assumptions'!$D$275</f>
        <v>5.1500000000000004E-2</v>
      </c>
      <c r="AC88" s="926">
        <f>'5_Assumptions'!$D$275</f>
        <v>5.1500000000000004E-2</v>
      </c>
    </row>
    <row r="89" spans="1:29" x14ac:dyDescent="0.2">
      <c r="A89" s="938"/>
    </row>
    <row r="90" spans="1:29" x14ac:dyDescent="0.2">
      <c r="A90" s="938"/>
      <c r="B90" s="575" t="s">
        <v>1098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</row>
    <row r="91" spans="1:29" s="31" customFormat="1" x14ac:dyDescent="0.2">
      <c r="A91" s="937"/>
      <c r="B91" s="578" t="s">
        <v>1102</v>
      </c>
      <c r="C91" s="579" t="s">
        <v>103</v>
      </c>
      <c r="D91" s="927">
        <f>'9_ZESCO_FFSS'!G112</f>
        <v>6479.3691788361302</v>
      </c>
      <c r="E91" s="928">
        <f ca="1">D94</f>
        <v>6507.1908141221165</v>
      </c>
      <c r="F91" s="928">
        <f t="shared" ref="F91:AC91" ca="1" si="24">E94</f>
        <v>6538.1748160125353</v>
      </c>
      <c r="G91" s="928">
        <f t="shared" ca="1" si="24"/>
        <v>6572.6510930043642</v>
      </c>
      <c r="H91" s="928">
        <f t="shared" ca="1" si="24"/>
        <v>6608.0660154040461</v>
      </c>
      <c r="I91" s="928">
        <f t="shared" ca="1" si="24"/>
        <v>6644.9650459757167</v>
      </c>
      <c r="J91" s="928">
        <f t="shared" ca="1" si="24"/>
        <v>6682.9861552494576</v>
      </c>
      <c r="K91" s="928">
        <f t="shared" ca="1" si="24"/>
        <v>6714.6473444045905</v>
      </c>
      <c r="L91" s="928">
        <f t="shared" ca="1" si="24"/>
        <v>6746.2631042808298</v>
      </c>
      <c r="M91" s="928">
        <f t="shared" ca="1" si="24"/>
        <v>6777.8333651548119</v>
      </c>
      <c r="N91" s="928">
        <f t="shared" ca="1" si="24"/>
        <v>6809.3580510223792</v>
      </c>
      <c r="O91" s="928">
        <f t="shared" ca="1" si="24"/>
        <v>6840.8370794825123</v>
      </c>
      <c r="P91" s="928">
        <f t="shared" ca="1" si="24"/>
        <v>6872.2703616194276</v>
      </c>
      <c r="Q91" s="928">
        <f t="shared" ca="1" si="24"/>
        <v>6903.6578018828113</v>
      </c>
      <c r="R91" s="928">
        <f t="shared" ca="1" si="24"/>
        <v>6934.9992979661729</v>
      </c>
      <c r="S91" s="928">
        <f t="shared" ca="1" si="24"/>
        <v>6966.2947406832736</v>
      </c>
      <c r="T91" s="928">
        <f t="shared" ca="1" si="24"/>
        <v>6997.544013842612</v>
      </c>
      <c r="U91" s="928">
        <f t="shared" ca="1" si="24"/>
        <v>7028.7469941199352</v>
      </c>
      <c r="V91" s="928">
        <f t="shared" ca="1" si="24"/>
        <v>7059.9035509287414</v>
      </c>
      <c r="W91" s="928">
        <f t="shared" ca="1" si="24"/>
        <v>7091.0135462887474</v>
      </c>
      <c r="X91" s="928">
        <f t="shared" ca="1" si="24"/>
        <v>7122.076834692286</v>
      </c>
      <c r="Y91" s="928">
        <f t="shared" ca="1" si="24"/>
        <v>7153.0932629686113</v>
      </c>
      <c r="Z91" s="928">
        <f t="shared" ca="1" si="24"/>
        <v>7184.0626701460642</v>
      </c>
      <c r="AA91" s="928">
        <f t="shared" ca="1" si="24"/>
        <v>7214.9848873120836</v>
      </c>
      <c r="AB91" s="928">
        <f t="shared" ca="1" si="24"/>
        <v>7245.8597374710153</v>
      </c>
      <c r="AC91" s="928">
        <f t="shared" ca="1" si="24"/>
        <v>7276.6870353996965</v>
      </c>
    </row>
    <row r="92" spans="1:29" s="31" customFormat="1" x14ac:dyDescent="0.2">
      <c r="A92" s="937"/>
      <c r="B92" s="31" t="s">
        <v>1105</v>
      </c>
      <c r="C92" s="580" t="s">
        <v>103</v>
      </c>
      <c r="D92" s="846">
        <f ca="1">'9_ZESCO_FFSS'!H106-'9_ZESCO_FFSS'!H155</f>
        <v>216.57034915786079</v>
      </c>
      <c r="E92" s="846">
        <f ca="1">'9_ZESCO_FFSS'!I106-'9_ZESCO_FFSS'!I155</f>
        <v>220.78218877242986</v>
      </c>
      <c r="F92" s="846">
        <f ca="1">'9_ZESCO_FFSS'!J106-'9_ZESCO_FFSS'!J155</f>
        <v>225.57337588731187</v>
      </c>
      <c r="G92" s="846">
        <f ca="1">'9_ZESCO_FFSS'!K106-'9_ZESCO_FFSS'!K155</f>
        <v>227.9043322084884</v>
      </c>
      <c r="H92" s="846">
        <f ca="1">'9_ZESCO_FFSS'!L106-'9_ZESCO_FFSS'!L155</f>
        <v>230.91710550752092</v>
      </c>
      <c r="I92" s="846">
        <f ca="1">'9_ZESCO_FFSS'!M106-'9_ZESCO_FFSS'!M155</f>
        <v>233.68870162182412</v>
      </c>
      <c r="J92" s="846">
        <f ca="1">'9_ZESCO_FFSS'!N106-'9_ZESCO_FFSS'!N155</f>
        <v>226.90269630494137</v>
      </c>
      <c r="K92" s="846">
        <f ca="1">'9_ZESCO_FFSS'!O106-'9_ZESCO_FFSS'!O155</f>
        <v>227.85574277457027</v>
      </c>
      <c r="L92" s="846">
        <f ca="1">'9_ZESCO_FFSS'!P106-'9_ZESCO_FFSS'!P155</f>
        <v>228.81308668380683</v>
      </c>
      <c r="M92" s="846">
        <f ca="1">'9_ZESCO_FFSS'!Q106-'9_ZESCO_FFSS'!Q155</f>
        <v>229.77475074695417</v>
      </c>
      <c r="N92" s="846">
        <f ca="1">'9_ZESCO_FFSS'!R106-'9_ZESCO_FFSS'!R155</f>
        <v>230.74075784471592</v>
      </c>
      <c r="O92" s="846">
        <f ca="1">'9_ZESCO_FFSS'!S106-'9_ZESCO_FFSS'!S155</f>
        <v>231.71113102596442</v>
      </c>
      <c r="P92" s="846">
        <f ca="1">'9_ZESCO_FFSS'!T106-'9_ZESCO_FFSS'!T155</f>
        <v>232.68589350953243</v>
      </c>
      <c r="Q92" s="846">
        <f ca="1">'9_ZESCO_FFSS'!U106-'9_ZESCO_FFSS'!U155</f>
        <v>233.66506868602849</v>
      </c>
      <c r="R92" s="846">
        <f ca="1">'9_ZESCO_FFSS'!V106-'9_ZESCO_FFSS'!V155</f>
        <v>234.64868011967664</v>
      </c>
      <c r="S92" s="846">
        <f ca="1">'9_ZESCO_FFSS'!W106-'9_ZESCO_FFSS'!W155</f>
        <v>235.63675155018058</v>
      </c>
      <c r="T92" s="846">
        <f ca="1">'9_ZESCO_FFSS'!X106-'9_ZESCO_FFSS'!X155</f>
        <v>236.6293068946126</v>
      </c>
      <c r="U92" s="846">
        <f ca="1">'9_ZESCO_FFSS'!Y106-'9_ZESCO_FFSS'!Y155</f>
        <v>237.62637024932792</v>
      </c>
      <c r="V92" s="846">
        <f ca="1">'9_ZESCO_FFSS'!Z106-'9_ZESCO_FFSS'!Z155</f>
        <v>238.62796589190472</v>
      </c>
      <c r="W92" s="846">
        <f ca="1">'9_ZESCO_FFSS'!AA106-'9_ZESCO_FFSS'!AA155</f>
        <v>239.63411828310956</v>
      </c>
      <c r="X92" s="846">
        <f ca="1">'9_ZESCO_FFSS'!AB106-'9_ZESCO_FFSS'!AB155</f>
        <v>240.64485206888995</v>
      </c>
      <c r="Y92" s="846">
        <f ca="1">'9_ZESCO_FFSS'!AC106-'9_ZESCO_FFSS'!AC155</f>
        <v>241.66019208239305</v>
      </c>
      <c r="Z92" s="846">
        <f ca="1">'9_ZESCO_FFSS'!AD106-'9_ZESCO_FFSS'!AD155</f>
        <v>242.68016334601174</v>
      </c>
      <c r="AA92" s="846">
        <f ca="1">'9_ZESCO_FFSS'!AE106-'9_ZESCO_FFSS'!AE155</f>
        <v>243.70479107345824</v>
      </c>
      <c r="AB92" s="846">
        <f ca="1">'9_ZESCO_FFSS'!AF106-'9_ZESCO_FFSS'!AF155</f>
        <v>244.73410067186524</v>
      </c>
      <c r="AC92" s="846">
        <f ca="1">'9_ZESCO_FFSS'!AG106-'9_ZESCO_FFSS'!AG155</f>
        <v>245.76811774391604</v>
      </c>
    </row>
    <row r="93" spans="1:29" s="31" customFormat="1" x14ac:dyDescent="0.2">
      <c r="A93" s="937"/>
      <c r="B93" s="31" t="s">
        <v>11</v>
      </c>
      <c r="C93" s="580" t="s">
        <v>103</v>
      </c>
      <c r="D93" s="846">
        <f ca="1">-'9_ZESCO_FFSS'!H31+'7_ZESCO_Op'!D84*'9_ZESCO_FFSS'!H151</f>
        <v>188.74871387187437</v>
      </c>
      <c r="E93" s="846">
        <f ca="1">-'9_ZESCO_FFSS'!I31+'7_ZESCO_Op'!E84*'9_ZESCO_FFSS'!I151</f>
        <v>189.79818688201084</v>
      </c>
      <c r="F93" s="846">
        <f ca="1">-'9_ZESCO_FFSS'!J31+'7_ZESCO_Op'!F84*'9_ZESCO_FFSS'!J151</f>
        <v>191.09709889548307</v>
      </c>
      <c r="G93" s="846">
        <f ca="1">-'9_ZESCO_FFSS'!K31+'7_ZESCO_Op'!G84*'9_ZESCO_FFSS'!K151</f>
        <v>192.48940980880593</v>
      </c>
      <c r="H93" s="846">
        <f ca="1">-'9_ZESCO_FFSS'!L31+'7_ZESCO_Op'!H84*'9_ZESCO_FFSS'!L151</f>
        <v>194.01807493585054</v>
      </c>
      <c r="I93" s="846">
        <f ca="1">-'9_ZESCO_FFSS'!M31+'7_ZESCO_Op'!I84*'9_ZESCO_FFSS'!M151</f>
        <v>195.66759234808367</v>
      </c>
      <c r="J93" s="846">
        <f ca="1">-'9_ZESCO_FFSS'!N31+'7_ZESCO_Op'!J84*'9_ZESCO_FFSS'!N151</f>
        <v>195.24150714980843</v>
      </c>
      <c r="K93" s="846">
        <f ca="1">-'9_ZESCO_FFSS'!O31+'7_ZESCO_Op'!K84*'9_ZESCO_FFSS'!O151</f>
        <v>196.23998289833042</v>
      </c>
      <c r="L93" s="846">
        <f ca="1">-'9_ZESCO_FFSS'!P31+'7_ZESCO_Op'!L84*'9_ZESCO_FFSS'!P151</f>
        <v>197.24282580982452</v>
      </c>
      <c r="M93" s="846">
        <f ca="1">-'9_ZESCO_FFSS'!Q31+'7_ZESCO_Op'!M84*'9_ZESCO_FFSS'!Q151</f>
        <v>198.25006487938631</v>
      </c>
      <c r="N93" s="846">
        <f ca="1">-'9_ZESCO_FFSS'!R31+'7_ZESCO_Op'!N84*'9_ZESCO_FFSS'!R151</f>
        <v>199.26172938458205</v>
      </c>
      <c r="O93" s="846">
        <f ca="1">-'9_ZESCO_FFSS'!S31+'7_ZESCO_Op'!O84*'9_ZESCO_FFSS'!S151</f>
        <v>200.27784888904927</v>
      </c>
      <c r="P93" s="846">
        <f ca="1">-'9_ZESCO_FFSS'!T31+'7_ZESCO_Op'!P84*'9_ZESCO_FFSS'!T151</f>
        <v>201.29845324614848</v>
      </c>
      <c r="Q93" s="846">
        <f ca="1">-'9_ZESCO_FFSS'!U31+'7_ZESCO_Op'!Q84*'9_ZESCO_FFSS'!U151</f>
        <v>202.32357260266713</v>
      </c>
      <c r="R93" s="846">
        <f ca="1">-'9_ZESCO_FFSS'!V31+'7_ZESCO_Op'!R84*'9_ZESCO_FFSS'!V151</f>
        <v>203.35323740257658</v>
      </c>
      <c r="S93" s="846">
        <f ca="1">-'9_ZESCO_FFSS'!W31+'7_ZESCO_Op'!S84*'9_ZESCO_FFSS'!W151</f>
        <v>204.38747839084235</v>
      </c>
      <c r="T93" s="846">
        <f ca="1">-'9_ZESCO_FFSS'!X31+'7_ZESCO_Op'!T84*'9_ZESCO_FFSS'!X151</f>
        <v>205.42632661728925</v>
      </c>
      <c r="U93" s="846">
        <f ca="1">-'9_ZESCO_FFSS'!Y31+'7_ZESCO_Op'!U84*'9_ZESCO_FFSS'!Y151</f>
        <v>206.46981344052148</v>
      </c>
      <c r="V93" s="846">
        <f ca="1">-'9_ZESCO_FFSS'!Z31+'7_ZESCO_Op'!V84*'9_ZESCO_FFSS'!Z151</f>
        <v>207.51797053189904</v>
      </c>
      <c r="W93" s="846">
        <f ca="1">-'9_ZESCO_FFSS'!AA31+'7_ZESCO_Op'!W84*'9_ZESCO_FFSS'!AA151</f>
        <v>208.57082987957071</v>
      </c>
      <c r="X93" s="846">
        <f ca="1">-'9_ZESCO_FFSS'!AB31+'7_ZESCO_Op'!X84*'9_ZESCO_FFSS'!AB151</f>
        <v>209.62842379256509</v>
      </c>
      <c r="Y93" s="846">
        <f ca="1">-'9_ZESCO_FFSS'!AC31+'7_ZESCO_Op'!Y84*'9_ZESCO_FFSS'!AC151</f>
        <v>210.69078490494027</v>
      </c>
      <c r="Z93" s="846">
        <f ca="1">-'9_ZESCO_FFSS'!AD31+'7_ZESCO_Op'!Z84*'9_ZESCO_FFSS'!AD151</f>
        <v>211.75794617999259</v>
      </c>
      <c r="AA93" s="846">
        <f ca="1">-'9_ZESCO_FFSS'!AE31+'7_ZESCO_Op'!AA84*'9_ZESCO_FFSS'!AE151</f>
        <v>212.82994091452622</v>
      </c>
      <c r="AB93" s="846">
        <f ca="1">-'9_ZESCO_FFSS'!AF31+'7_ZESCO_Op'!AB84*'9_ZESCO_FFSS'!AF151</f>
        <v>213.90680274318365</v>
      </c>
      <c r="AC93" s="846">
        <f ca="1">-'9_ZESCO_FFSS'!AG31+'7_ZESCO_Op'!AC84*'9_ZESCO_FFSS'!AG151</f>
        <v>214.98856564283847</v>
      </c>
    </row>
    <row r="94" spans="1:29" s="31" customFormat="1" x14ac:dyDescent="0.2">
      <c r="A94" s="937"/>
      <c r="B94" s="581" t="s">
        <v>1103</v>
      </c>
      <c r="C94" s="582" t="s">
        <v>103</v>
      </c>
      <c r="D94" s="929">
        <f ca="1">D91+D92-D93</f>
        <v>6507.1908141221165</v>
      </c>
      <c r="E94" s="929">
        <f ca="1">E91+E92-E93</f>
        <v>6538.1748160125353</v>
      </c>
      <c r="F94" s="929">
        <f t="shared" ref="F94:AC94" ca="1" si="25">F91+F92-F93</f>
        <v>6572.6510930043642</v>
      </c>
      <c r="G94" s="929">
        <f t="shared" ca="1" si="25"/>
        <v>6608.0660154040461</v>
      </c>
      <c r="H94" s="929">
        <f t="shared" ca="1" si="25"/>
        <v>6644.9650459757167</v>
      </c>
      <c r="I94" s="929">
        <f t="shared" ca="1" si="25"/>
        <v>6682.9861552494576</v>
      </c>
      <c r="J94" s="929">
        <f t="shared" ca="1" si="25"/>
        <v>6714.6473444045905</v>
      </c>
      <c r="K94" s="929">
        <f t="shared" ca="1" si="25"/>
        <v>6746.2631042808298</v>
      </c>
      <c r="L94" s="929">
        <f t="shared" ca="1" si="25"/>
        <v>6777.8333651548119</v>
      </c>
      <c r="M94" s="929">
        <f t="shared" ca="1" si="25"/>
        <v>6809.3580510223792</v>
      </c>
      <c r="N94" s="929">
        <f t="shared" ca="1" si="25"/>
        <v>6840.8370794825123</v>
      </c>
      <c r="O94" s="929">
        <f t="shared" ca="1" si="25"/>
        <v>6872.2703616194276</v>
      </c>
      <c r="P94" s="929">
        <f t="shared" ca="1" si="25"/>
        <v>6903.6578018828113</v>
      </c>
      <c r="Q94" s="929">
        <f t="shared" ca="1" si="25"/>
        <v>6934.9992979661729</v>
      </c>
      <c r="R94" s="929">
        <f t="shared" ca="1" si="25"/>
        <v>6966.2947406832736</v>
      </c>
      <c r="S94" s="929">
        <f t="shared" ca="1" si="25"/>
        <v>6997.544013842612</v>
      </c>
      <c r="T94" s="929">
        <f t="shared" ca="1" si="25"/>
        <v>7028.7469941199352</v>
      </c>
      <c r="U94" s="929">
        <f t="shared" ca="1" si="25"/>
        <v>7059.9035509287414</v>
      </c>
      <c r="V94" s="929">
        <f t="shared" ca="1" si="25"/>
        <v>7091.0135462887474</v>
      </c>
      <c r="W94" s="929">
        <f t="shared" ca="1" si="25"/>
        <v>7122.076834692286</v>
      </c>
      <c r="X94" s="929">
        <f t="shared" ca="1" si="25"/>
        <v>7153.0932629686113</v>
      </c>
      <c r="Y94" s="929">
        <f t="shared" ca="1" si="25"/>
        <v>7184.0626701460642</v>
      </c>
      <c r="Z94" s="929">
        <f t="shared" ca="1" si="25"/>
        <v>7214.9848873120836</v>
      </c>
      <c r="AA94" s="929">
        <f t="shared" ca="1" si="25"/>
        <v>7245.8597374710153</v>
      </c>
      <c r="AB94" s="929">
        <f t="shared" ca="1" si="25"/>
        <v>7276.6870353996965</v>
      </c>
      <c r="AC94" s="929">
        <f t="shared" ca="1" si="25"/>
        <v>7307.466587500774</v>
      </c>
    </row>
    <row r="95" spans="1:29" s="31" customFormat="1" x14ac:dyDescent="0.2">
      <c r="A95" s="937"/>
      <c r="B95" s="1285" t="s">
        <v>2044</v>
      </c>
      <c r="C95" s="1286" t="s">
        <v>2045</v>
      </c>
      <c r="D95" s="846">
        <f>-MAX(0,'8_ZESCO_Legacy'!$D$267-'8_ZESCO_Legacy'!$D$266*(D$80-2025+1))</f>
        <v>-290.20740740740746</v>
      </c>
      <c r="E95" s="846">
        <f>-MAX(0,'8_ZESCO_Legacy'!$D$267-'8_ZESCO_Legacy'!$D$266*(E$80-2025+1))</f>
        <v>-279.0095302619693</v>
      </c>
      <c r="F95" s="846">
        <f>-MAX(0,'8_ZESCO_Legacy'!$D$267-'8_ZESCO_Legacy'!$D$266*(F$80-2025+1))</f>
        <v>-267.8116531165312</v>
      </c>
      <c r="G95" s="846">
        <f>-MAX(0,'8_ZESCO_Legacy'!$D$267-'8_ZESCO_Legacy'!$D$266*(G$80-2025+1))</f>
        <v>-256.6137759710931</v>
      </c>
      <c r="H95" s="846">
        <f>-MAX(0,'8_ZESCO_Legacy'!$D$267-'8_ZESCO_Legacy'!$D$266*(H$80-2025+1))</f>
        <v>-245.41589882565495</v>
      </c>
      <c r="I95" s="846">
        <f>-MAX(0,'8_ZESCO_Legacy'!$D$267-'8_ZESCO_Legacy'!$D$266*(I$80-2025+1))</f>
        <v>-234.21802168021685</v>
      </c>
      <c r="J95" s="846">
        <f>-MAX(0,'8_ZESCO_Legacy'!$D$267-'8_ZESCO_Legacy'!$D$266*(J$80-2025+1))</f>
        <v>-223.02014453477872</v>
      </c>
      <c r="K95" s="846">
        <f>-MAX(0,'8_ZESCO_Legacy'!$D$267-'8_ZESCO_Legacy'!$D$266*(K$80-2025+1))</f>
        <v>-211.8222673893406</v>
      </c>
      <c r="L95" s="846">
        <f>-MAX(0,'8_ZESCO_Legacy'!$D$267-'8_ZESCO_Legacy'!$D$266*(L$80-2025+1))</f>
        <v>-200.62439024390247</v>
      </c>
      <c r="M95" s="846">
        <f>-MAX(0,'8_ZESCO_Legacy'!$D$267-'8_ZESCO_Legacy'!$D$266*(M$80-2025+1))</f>
        <v>-189.42651309846434</v>
      </c>
      <c r="N95" s="846">
        <f>-MAX(0,'8_ZESCO_Legacy'!$D$267-'8_ZESCO_Legacy'!$D$266*(N$80-2025+1))</f>
        <v>-178.22863595302624</v>
      </c>
      <c r="O95" s="846">
        <f>-MAX(0,'8_ZESCO_Legacy'!$D$267-'8_ZESCO_Legacy'!$D$266*(O$80-2025+1))</f>
        <v>-167.03075880758811</v>
      </c>
      <c r="P95" s="846">
        <f>-MAX(0,'8_ZESCO_Legacy'!$D$267-'8_ZESCO_Legacy'!$D$266*(P$80-2025+1))</f>
        <v>-155.83288166214999</v>
      </c>
      <c r="Q95" s="846">
        <f>-MAX(0,'8_ZESCO_Legacy'!$D$267-'8_ZESCO_Legacy'!$D$266*(Q$80-2025+1))</f>
        <v>-144.63500451671189</v>
      </c>
      <c r="R95" s="846">
        <f>-MAX(0,'8_ZESCO_Legacy'!$D$267-'8_ZESCO_Legacy'!$D$266*(R$80-2025+1))</f>
        <v>-133.43712737127376</v>
      </c>
      <c r="S95" s="846">
        <f>-MAX(0,'8_ZESCO_Legacy'!$D$267-'8_ZESCO_Legacy'!$D$266*(S$80-2025+1))</f>
        <v>-122.23925022583563</v>
      </c>
      <c r="T95" s="846">
        <f>-MAX(0,'8_ZESCO_Legacy'!$D$267-'8_ZESCO_Legacy'!$D$266*(T$80-2025+1))</f>
        <v>-111.04137308039751</v>
      </c>
      <c r="U95" s="846">
        <f>-MAX(0,'8_ZESCO_Legacy'!$D$267-'8_ZESCO_Legacy'!$D$266*(U$80-2025+1))</f>
        <v>-99.843495934959378</v>
      </c>
      <c r="V95" s="846">
        <f>-MAX(0,'8_ZESCO_Legacy'!$D$267-'8_ZESCO_Legacy'!$D$266*(V$80-2025+1))</f>
        <v>-88.645618789521279</v>
      </c>
      <c r="W95" s="846">
        <f>-MAX(0,'8_ZESCO_Legacy'!$D$267-'8_ZESCO_Legacy'!$D$266*(W$80-2025+1))</f>
        <v>-77.447741644083152</v>
      </c>
      <c r="X95" s="846">
        <f>-MAX(0,'8_ZESCO_Legacy'!$D$267-'8_ZESCO_Legacy'!$D$266*(X$80-2025+1))</f>
        <v>-66.249864498645024</v>
      </c>
      <c r="Y95" s="846">
        <f>-MAX(0,'8_ZESCO_Legacy'!$D$267-'8_ZESCO_Legacy'!$D$266*(Y$80-2025+1))</f>
        <v>-55.051987353206925</v>
      </c>
      <c r="Z95" s="846">
        <f>-MAX(0,'8_ZESCO_Legacy'!$D$267-'8_ZESCO_Legacy'!$D$266*(Z$80-2025+1))</f>
        <v>-43.85411020776877</v>
      </c>
      <c r="AA95" s="846">
        <f>-MAX(0,'8_ZESCO_Legacy'!$D$267-'8_ZESCO_Legacy'!$D$266*(AA$80-2025+1))</f>
        <v>-32.656233062330671</v>
      </c>
      <c r="AB95" s="846">
        <f>-MAX(0,'8_ZESCO_Legacy'!$D$267-'8_ZESCO_Legacy'!$D$266*(AB$80-2025+1))</f>
        <v>-21.458355916892572</v>
      </c>
      <c r="AC95" s="846">
        <f>-MAX(0,'8_ZESCO_Legacy'!$D$267-'8_ZESCO_Legacy'!$D$266*(AC$80-2025+1))</f>
        <v>-10.260478771454416</v>
      </c>
    </row>
    <row r="96" spans="1:29" s="31" customFormat="1" x14ac:dyDescent="0.2">
      <c r="A96" s="937"/>
      <c r="B96" s="1285" t="s">
        <v>2046</v>
      </c>
      <c r="C96" s="580"/>
      <c r="D96" s="635">
        <f ca="1">D94+D95</f>
        <v>6216.9834067147094</v>
      </c>
      <c r="E96" s="635">
        <f t="shared" ref="E96:AC96" ca="1" si="26">E94+E95</f>
        <v>6259.165285750566</v>
      </c>
      <c r="F96" s="635">
        <f t="shared" ca="1" si="26"/>
        <v>6304.8394398878327</v>
      </c>
      <c r="G96" s="635">
        <f t="shared" ca="1" si="26"/>
        <v>6351.4522394329533</v>
      </c>
      <c r="H96" s="635">
        <f t="shared" ca="1" si="26"/>
        <v>6399.5491471500618</v>
      </c>
      <c r="I96" s="635">
        <f t="shared" ca="1" si="26"/>
        <v>6448.7681335692405</v>
      </c>
      <c r="J96" s="635">
        <f t="shared" ca="1" si="26"/>
        <v>6491.6271998698121</v>
      </c>
      <c r="K96" s="635">
        <f t="shared" ca="1" si="26"/>
        <v>6534.4408368914892</v>
      </c>
      <c r="L96" s="635">
        <f t="shared" ca="1" si="26"/>
        <v>6577.2089749109091</v>
      </c>
      <c r="M96" s="635">
        <f t="shared" ca="1" si="26"/>
        <v>6619.9315379239151</v>
      </c>
      <c r="N96" s="635">
        <f t="shared" ca="1" si="26"/>
        <v>6662.6084435294861</v>
      </c>
      <c r="O96" s="635">
        <f t="shared" ca="1" si="26"/>
        <v>6705.2396028118392</v>
      </c>
      <c r="P96" s="635">
        <f t="shared" ca="1" si="26"/>
        <v>6747.8249202206616</v>
      </c>
      <c r="Q96" s="635">
        <f t="shared" ca="1" si="26"/>
        <v>6790.364293449461</v>
      </c>
      <c r="R96" s="635">
        <f t="shared" ca="1" si="26"/>
        <v>6832.8576133119996</v>
      </c>
      <c r="S96" s="635">
        <f t="shared" ca="1" si="26"/>
        <v>6875.3047636167767</v>
      </c>
      <c r="T96" s="635">
        <f t="shared" ca="1" si="26"/>
        <v>6917.7056210395376</v>
      </c>
      <c r="U96" s="635">
        <f t="shared" ca="1" si="26"/>
        <v>6960.0600549937817</v>
      </c>
      <c r="V96" s="635">
        <f t="shared" ca="1" si="26"/>
        <v>7002.3679274992264</v>
      </c>
      <c r="W96" s="635">
        <f t="shared" ca="1" si="26"/>
        <v>7044.6290930482028</v>
      </c>
      <c r="X96" s="635">
        <f t="shared" ca="1" si="26"/>
        <v>7086.8433984699659</v>
      </c>
      <c r="Y96" s="635">
        <f t="shared" ca="1" si="26"/>
        <v>7129.0106827928576</v>
      </c>
      <c r="Z96" s="635">
        <f t="shared" ca="1" si="26"/>
        <v>7171.1307771043148</v>
      </c>
      <c r="AA96" s="635">
        <f t="shared" ca="1" si="26"/>
        <v>7213.2035044086842</v>
      </c>
      <c r="AB96" s="635">
        <f t="shared" ca="1" si="26"/>
        <v>7255.2286794828042</v>
      </c>
      <c r="AC96" s="635">
        <f t="shared" ca="1" si="26"/>
        <v>7297.2061087293196</v>
      </c>
    </row>
    <row r="97" spans="1:29" x14ac:dyDescent="0.2">
      <c r="A97" s="938"/>
    </row>
    <row r="98" spans="1:29" x14ac:dyDescent="0.2">
      <c r="A98" s="576">
        <v>1</v>
      </c>
      <c r="B98" s="573" t="s">
        <v>90</v>
      </c>
      <c r="C98" s="574" t="s">
        <v>103</v>
      </c>
      <c r="D98" s="930">
        <f ca="1">IF($A$98=0,0,D96*D88)</f>
        <v>320.17464544580758</v>
      </c>
      <c r="E98" s="930">
        <f t="shared" ref="E98:AC98" ca="1" si="27">IF($A$98=0,0,E96*E88)</f>
        <v>322.34701221615416</v>
      </c>
      <c r="F98" s="930">
        <f t="shared" ca="1" si="27"/>
        <v>324.69923115422341</v>
      </c>
      <c r="G98" s="930">
        <f t="shared" ca="1" si="27"/>
        <v>327.09979033079713</v>
      </c>
      <c r="H98" s="930">
        <f t="shared" ca="1" si="27"/>
        <v>329.57678107822824</v>
      </c>
      <c r="I98" s="930">
        <f t="shared" ca="1" si="27"/>
        <v>332.11155887881591</v>
      </c>
      <c r="J98" s="930">
        <f t="shared" ca="1" si="27"/>
        <v>334.31880079329534</v>
      </c>
      <c r="K98" s="930">
        <f t="shared" ca="1" si="27"/>
        <v>336.5237030999117</v>
      </c>
      <c r="L98" s="930">
        <f t="shared" ca="1" si="27"/>
        <v>338.72626220791187</v>
      </c>
      <c r="M98" s="930">
        <f t="shared" ca="1" si="27"/>
        <v>340.92647420308168</v>
      </c>
      <c r="N98" s="930">
        <f t="shared" ca="1" si="27"/>
        <v>343.12433484176859</v>
      </c>
      <c r="O98" s="930">
        <f t="shared" ca="1" si="27"/>
        <v>345.31983954480972</v>
      </c>
      <c r="P98" s="930">
        <f t="shared" ca="1" si="27"/>
        <v>347.51298339136412</v>
      </c>
      <c r="Q98" s="930">
        <f t="shared" ca="1" si="27"/>
        <v>349.70376111264727</v>
      </c>
      <c r="R98" s="930">
        <f t="shared" ca="1" si="27"/>
        <v>351.89216708556802</v>
      </c>
      <c r="S98" s="930">
        <f t="shared" ca="1" si="27"/>
        <v>354.07819532626405</v>
      </c>
      <c r="T98" s="930">
        <f t="shared" ca="1" si="27"/>
        <v>356.26183948353622</v>
      </c>
      <c r="U98" s="930">
        <f t="shared" ca="1" si="27"/>
        <v>358.44309283217979</v>
      </c>
      <c r="V98" s="930">
        <f t="shared" ca="1" si="27"/>
        <v>360.62194826621021</v>
      </c>
      <c r="W98" s="930">
        <f t="shared" ca="1" si="27"/>
        <v>362.79839829198249</v>
      </c>
      <c r="X98" s="930">
        <f t="shared" ca="1" si="27"/>
        <v>364.9724350212033</v>
      </c>
      <c r="Y98" s="930">
        <f t="shared" ca="1" si="27"/>
        <v>367.14405016383222</v>
      </c>
      <c r="Z98" s="930">
        <f t="shared" ca="1" si="27"/>
        <v>369.31323502087224</v>
      </c>
      <c r="AA98" s="930">
        <f t="shared" ca="1" si="27"/>
        <v>371.47998047704726</v>
      </c>
      <c r="AB98" s="930">
        <f t="shared" ca="1" si="27"/>
        <v>373.64427699336443</v>
      </c>
      <c r="AC98" s="930">
        <f t="shared" ca="1" si="27"/>
        <v>375.80611459955998</v>
      </c>
    </row>
    <row r="99" spans="1:29" x14ac:dyDescent="0.2">
      <c r="A99" s="946"/>
    </row>
    <row r="100" spans="1:29" x14ac:dyDescent="0.2">
      <c r="A100" s="576">
        <v>1</v>
      </c>
      <c r="B100" s="573" t="s">
        <v>1156</v>
      </c>
      <c r="C100" s="574" t="s">
        <v>103</v>
      </c>
      <c r="D100" s="931">
        <f ca="1">IF($A$100=0,0,-'9_ZESCO_FFSS'!H20-'9_ZESCO_FFSS'!H26)</f>
        <v>1420.066838719029</v>
      </c>
      <c r="E100" s="931">
        <f ca="1">IF($A$100=0,0,-'9_ZESCO_FFSS'!I20-'9_ZESCO_FFSS'!I26)</f>
        <v>1379.0222225928776</v>
      </c>
      <c r="F100" s="931">
        <f ca="1">IF($A$100=0,0,-'9_ZESCO_FFSS'!J20-'9_ZESCO_FFSS'!J26)</f>
        <v>1483.8477209196758</v>
      </c>
      <c r="G100" s="931">
        <f ca="1">IF($A$100=0,0,-'9_ZESCO_FFSS'!K20-'9_ZESCO_FFSS'!K26)</f>
        <v>1596.569660947976</v>
      </c>
      <c r="H100" s="931">
        <f ca="1">IF($A$100=0,0,-'9_ZESCO_FFSS'!L20-'9_ZESCO_FFSS'!L26)</f>
        <v>1719.150672311903</v>
      </c>
      <c r="I100" s="931">
        <f ca="1">IF($A$100=0,0,-'9_ZESCO_FFSS'!M20-'9_ZESCO_FFSS'!M26)</f>
        <v>1852.2756551471903</v>
      </c>
      <c r="J100" s="931">
        <f ca="1">IF($A$100=0,0,-'9_ZESCO_FFSS'!N20-'9_ZESCO_FFSS'!N26)</f>
        <v>1985.510090534412</v>
      </c>
      <c r="K100" s="931">
        <f ca="1">IF($A$100=0,0,-'9_ZESCO_FFSS'!O20-'9_ZESCO_FFSS'!O26)</f>
        <v>2125.088348254083</v>
      </c>
      <c r="L100" s="931">
        <f ca="1">IF($A$100=0,0,-'9_ZESCO_FFSS'!P20-'9_ZESCO_FFSS'!P26)</f>
        <v>2271.1088087478729</v>
      </c>
      <c r="M100" s="931">
        <f ca="1">IF($A$100=0,0,-'9_ZESCO_FFSS'!Q20-'9_ZESCO_FFSS'!Q26)</f>
        <v>2423.4285010021094</v>
      </c>
      <c r="N100" s="931">
        <f ca="1">IF($A$100=0,0,-'9_ZESCO_FFSS'!R20-'9_ZESCO_FFSS'!R26)</f>
        <v>2581.8721980819669</v>
      </c>
      <c r="O100" s="931">
        <f ca="1">IF($A$100=0,0,-'9_ZESCO_FFSS'!S20-'9_ZESCO_FFSS'!S26)</f>
        <v>2751.9602712295673</v>
      </c>
      <c r="P100" s="931">
        <f ca="1">IF($A$100=0,0,-'9_ZESCO_FFSS'!T20-'9_ZESCO_FFSS'!T26)</f>
        <v>2934.3465637199392</v>
      </c>
      <c r="Q100" s="931">
        <f ca="1">IF($A$100=0,0,-'9_ZESCO_FFSS'!U20-'9_ZESCO_FFSS'!U26)</f>
        <v>3105.5084139427304</v>
      </c>
      <c r="R100" s="931">
        <f ca="1">IF($A$100=0,0,-'9_ZESCO_FFSS'!V20-'9_ZESCO_FFSS'!V26)</f>
        <v>3287.6687040179368</v>
      </c>
      <c r="S100" s="931">
        <f ca="1">IF($A$100=0,0,-'9_ZESCO_FFSS'!W20-'9_ZESCO_FFSS'!W26)</f>
        <v>3481.5049776973574</v>
      </c>
      <c r="T100" s="931">
        <f ca="1">IF($A$100=0,0,-'9_ZESCO_FFSS'!X20-'9_ZESCO_FFSS'!X26)</f>
        <v>3687.1058012962026</v>
      </c>
      <c r="U100" s="931">
        <f ca="1">IF($A$100=0,0,-'9_ZESCO_FFSS'!Y20-'9_ZESCO_FFSS'!Y26)</f>
        <v>3906.0230106082499</v>
      </c>
      <c r="V100" s="931">
        <f ca="1">IF($A$100=0,0,-'9_ZESCO_FFSS'!Z20-'9_ZESCO_FFSS'!Z26)</f>
        <v>4169.7158773530482</v>
      </c>
      <c r="W100" s="931">
        <f ca="1">IF($A$100=0,0,-'9_ZESCO_FFSS'!AA20-'9_ZESCO_FFSS'!AA26)</f>
        <v>4419.5180683304534</v>
      </c>
      <c r="X100" s="931">
        <f ca="1">IF($A$100=0,0,-'9_ZESCO_FFSS'!AB20-'9_ZESCO_FFSS'!AB26)</f>
        <v>4685.5923028445868</v>
      </c>
      <c r="Y100" s="931">
        <f ca="1">IF($A$100=0,0,-'9_ZESCO_FFSS'!AC20-'9_ZESCO_FFSS'!AC26)</f>
        <v>4969.0371735664276</v>
      </c>
      <c r="Z100" s="931">
        <f ca="1">IF($A$100=0,0,-'9_ZESCO_FFSS'!AD20-'9_ZESCO_FFSS'!AD26)</f>
        <v>5308.9422457468509</v>
      </c>
      <c r="AA100" s="931">
        <f ca="1">IF($A$100=0,0,-'9_ZESCO_FFSS'!AE20-'9_ZESCO_FFSS'!AE26)</f>
        <v>5632.6130900448325</v>
      </c>
      <c r="AB100" s="931">
        <f ca="1">IF($A$100=0,0,-'9_ZESCO_FFSS'!AF20-'9_ZESCO_FFSS'!AF26)</f>
        <v>5977.5239806776799</v>
      </c>
      <c r="AC100" s="931">
        <f ca="1">IF($A$100=0,0,-'9_ZESCO_FFSS'!AG20-'9_ZESCO_FFSS'!AG26)</f>
        <v>6389.9901702870029</v>
      </c>
    </row>
    <row r="101" spans="1:29" x14ac:dyDescent="0.2">
      <c r="A101" s="946"/>
    </row>
    <row r="102" spans="1:29" x14ac:dyDescent="0.2">
      <c r="A102" s="576">
        <v>1</v>
      </c>
      <c r="B102" s="573" t="s">
        <v>14</v>
      </c>
      <c r="C102" s="574" t="s">
        <v>103</v>
      </c>
      <c r="D102" s="932">
        <f ca="1">IF($A$102=0,0,-'9_ZESCO_FFSS'!H31)-IF(D95&lt;0,'8_ZESCO_Legacy'!$D$266,0)</f>
        <v>177.52626096643624</v>
      </c>
      <c r="E102" s="932">
        <f ca="1">IF($A$102=0,0,-'9_ZESCO_FFSS'!I31)-IF(E95&lt;0,'8_ZESCO_Legacy'!$D$266,0)</f>
        <v>178.45182881657271</v>
      </c>
      <c r="F102" s="932">
        <f ca="1">IF($A$102=0,0,-'9_ZESCO_FFSS'!J31)-IF(F95&lt;0,'8_ZESCO_Legacy'!$D$266,0)</f>
        <v>179.51023869004496</v>
      </c>
      <c r="G102" s="932">
        <f ca="1">IF($A$102=0,0,-'9_ZESCO_FFSS'!K31)-IF(G95&lt;0,'8_ZESCO_Legacy'!$D$266,0)</f>
        <v>180.61937072336781</v>
      </c>
      <c r="H102" s="932">
        <f ca="1">IF($A$102=0,0,-'9_ZESCO_FFSS'!L31)-IF(H95&lt;0,'8_ZESCO_Legacy'!$D$266,0)</f>
        <v>181.80183951041241</v>
      </c>
      <c r="I102" s="932">
        <f ca="1">IF($A$102=0,0,-'9_ZESCO_FFSS'!M31)-IF(I95&lt;0,'8_ZESCO_Legacy'!$D$266,0)</f>
        <v>183.04949270264555</v>
      </c>
      <c r="J102" s="932">
        <f ca="1">IF($A$102=0,0,-'9_ZESCO_FFSS'!N31)-IF(J95&lt;0,'8_ZESCO_Legacy'!$D$266,0)</f>
        <v>184.0436300043703</v>
      </c>
      <c r="K102" s="932">
        <f ca="1">IF($A$102=0,0,-'9_ZESCO_FFSS'!O31)-IF(K95&lt;0,'8_ZESCO_Legacy'!$D$266,0)</f>
        <v>185.0421057528923</v>
      </c>
      <c r="L102" s="932">
        <f ca="1">IF($A$102=0,0,-'9_ZESCO_FFSS'!P31)-IF(L95&lt;0,'8_ZESCO_Legacy'!$D$266,0)</f>
        <v>186.0449486643864</v>
      </c>
      <c r="M102" s="932">
        <f ca="1">IF($A$102=0,0,-'9_ZESCO_FFSS'!Q31)-IF(M95&lt;0,'8_ZESCO_Legacy'!$D$266,0)</f>
        <v>187.05218773394819</v>
      </c>
      <c r="N102" s="932">
        <f ca="1">IF($A$102=0,0,-'9_ZESCO_FFSS'!R31)-IF(N95&lt;0,'8_ZESCO_Legacy'!$D$266,0)</f>
        <v>188.06385223914393</v>
      </c>
      <c r="O102" s="932">
        <f ca="1">IF($A$102=0,0,-'9_ZESCO_FFSS'!S31)-IF(O95&lt;0,'8_ZESCO_Legacy'!$D$266,0)</f>
        <v>189.07997174361114</v>
      </c>
      <c r="P102" s="932">
        <f ca="1">IF($A$102=0,0,-'9_ZESCO_FFSS'!T31)-IF(P95&lt;0,'8_ZESCO_Legacy'!$D$266,0)</f>
        <v>190.10057610071036</v>
      </c>
      <c r="Q102" s="932">
        <f ca="1">IF($A$102=0,0,-'9_ZESCO_FFSS'!U31)-IF(Q95&lt;0,'8_ZESCO_Legacy'!$D$266,0)</f>
        <v>191.125695457229</v>
      </c>
      <c r="R102" s="932">
        <f ca="1">IF($A$102=0,0,-'9_ZESCO_FFSS'!V31)-IF(R95&lt;0,'8_ZESCO_Legacy'!$D$266,0)</f>
        <v>192.15536025713845</v>
      </c>
      <c r="S102" s="932">
        <f ca="1">IF($A$102=0,0,-'9_ZESCO_FFSS'!W31)-IF(S95&lt;0,'8_ZESCO_Legacy'!$D$266,0)</f>
        <v>193.18960124540422</v>
      </c>
      <c r="T102" s="932">
        <f ca="1">IF($A$102=0,0,-'9_ZESCO_FFSS'!X31)-IF(T95&lt;0,'8_ZESCO_Legacy'!$D$266,0)</f>
        <v>194.22844947185112</v>
      </c>
      <c r="U102" s="932">
        <f ca="1">IF($A$102=0,0,-'9_ZESCO_FFSS'!Y31)-IF(U95&lt;0,'8_ZESCO_Legacy'!$D$266,0)</f>
        <v>195.27193629508335</v>
      </c>
      <c r="V102" s="932">
        <f ca="1">IF($A$102=0,0,-'9_ZESCO_FFSS'!Z31)-IF(V95&lt;0,'8_ZESCO_Legacy'!$D$266,0)</f>
        <v>196.32009338646091</v>
      </c>
      <c r="W102" s="932">
        <f ca="1">IF($A$102=0,0,-'9_ZESCO_FFSS'!AA31)-IF(W95&lt;0,'8_ZESCO_Legacy'!$D$266,0)</f>
        <v>197.37295273413258</v>
      </c>
      <c r="X102" s="932">
        <f ca="1">IF($A$102=0,0,-'9_ZESCO_FFSS'!AB31)-IF(X95&lt;0,'8_ZESCO_Legacy'!$D$266,0)</f>
        <v>198.43054664712696</v>
      </c>
      <c r="Y102" s="932">
        <f ca="1">IF($A$102=0,0,-'9_ZESCO_FFSS'!AC31)-IF(Y95&lt;0,'8_ZESCO_Legacy'!$D$266,0)</f>
        <v>199.49290775950215</v>
      </c>
      <c r="Z102" s="932">
        <f ca="1">IF($A$102=0,0,-'9_ZESCO_FFSS'!AD31)-IF(Z95&lt;0,'8_ZESCO_Legacy'!$D$266,0)</f>
        <v>200.56006903455446</v>
      </c>
      <c r="AA102" s="932">
        <f ca="1">IF($A$102=0,0,-'9_ZESCO_FFSS'!AE31)-IF(AA95&lt;0,'8_ZESCO_Legacy'!$D$266,0)</f>
        <v>201.63206376908809</v>
      </c>
      <c r="AB102" s="932">
        <f ca="1">IF($A$102=0,0,-'9_ZESCO_FFSS'!AF31)-IF(AB95&lt;0,'8_ZESCO_Legacy'!$D$266,0)</f>
        <v>202.70892559774552</v>
      </c>
      <c r="AC102" s="932">
        <f ca="1">IF($A$102=0,0,-'9_ZESCO_FFSS'!AG31)-IF(AC95&lt;0,'8_ZESCO_Legacy'!$D$266,0)</f>
        <v>203.79068849740034</v>
      </c>
    </row>
    <row r="103" spans="1:29" x14ac:dyDescent="0.2">
      <c r="A103" s="946"/>
    </row>
    <row r="104" spans="1:29" x14ac:dyDescent="0.2">
      <c r="A104" s="576">
        <v>0</v>
      </c>
      <c r="B104" s="728" t="s">
        <v>1912</v>
      </c>
      <c r="C104" s="729" t="s">
        <v>103</v>
      </c>
      <c r="D104" s="931">
        <f>IF($A$104=0,0,'5_Assumptions'!$D$143*D113)</f>
        <v>0</v>
      </c>
      <c r="E104" s="931">
        <f>IF($A$104=0,0,'5_Assumptions'!$D$143*E113)</f>
        <v>0</v>
      </c>
      <c r="F104" s="931">
        <f>IF($A$104=0,0,'5_Assumptions'!$D$143*F113)</f>
        <v>0</v>
      </c>
      <c r="G104" s="931">
        <f>IF($A$104=0,0,'5_Assumptions'!$D$143*G113)</f>
        <v>0</v>
      </c>
      <c r="H104" s="931">
        <f>IF($A$104=0,0,'5_Assumptions'!$D$143*H113)</f>
        <v>0</v>
      </c>
      <c r="I104" s="931">
        <f>IF($A$104=0,0,'5_Assumptions'!$D$143*I113)</f>
        <v>0</v>
      </c>
      <c r="J104" s="931">
        <f>IF($A$104=0,0,'5_Assumptions'!$D$143*J113)</f>
        <v>0</v>
      </c>
      <c r="K104" s="931">
        <f>IF($A$104=0,0,'5_Assumptions'!$D$143*K113)</f>
        <v>0</v>
      </c>
      <c r="L104" s="931">
        <f>IF($A$104=0,0,'5_Assumptions'!$D$143*L113)</f>
        <v>0</v>
      </c>
      <c r="M104" s="931">
        <f>IF($A$104=0,0,'5_Assumptions'!$D$143*M113)</f>
        <v>0</v>
      </c>
      <c r="N104" s="931">
        <f>IF($A$104=0,0,'5_Assumptions'!$D$143*N113)</f>
        <v>0</v>
      </c>
      <c r="O104" s="931">
        <f>IF($A$104=0,0,'5_Assumptions'!$D$143*O113)</f>
        <v>0</v>
      </c>
      <c r="P104" s="931">
        <f>IF($A$104=0,0,'5_Assumptions'!$D$143*P113)</f>
        <v>0</v>
      </c>
      <c r="Q104" s="931">
        <f>IF($A$104=0,0,'5_Assumptions'!$D$143*Q113)</f>
        <v>0</v>
      </c>
      <c r="R104" s="931">
        <f>IF($A$104=0,0,'5_Assumptions'!$D$143*R113)</f>
        <v>0</v>
      </c>
      <c r="S104" s="931">
        <f>IF($A$104=0,0,'5_Assumptions'!$D$143*S113)</f>
        <v>0</v>
      </c>
      <c r="T104" s="931">
        <f>IF($A$104=0,0,'5_Assumptions'!$D$143*T113)</f>
        <v>0</v>
      </c>
      <c r="U104" s="931">
        <f>IF($A$104=0,0,'5_Assumptions'!$D$143*U113)</f>
        <v>0</v>
      </c>
      <c r="V104" s="931">
        <f>IF($A$104=0,0,'5_Assumptions'!$D$143*V113)</f>
        <v>0</v>
      </c>
      <c r="W104" s="931">
        <f>IF($A$104=0,0,'5_Assumptions'!$D$143*W113)</f>
        <v>0</v>
      </c>
      <c r="X104" s="931">
        <f>IF($A$104=0,0,'5_Assumptions'!$D$143*X113)</f>
        <v>0</v>
      </c>
      <c r="Y104" s="931">
        <f>IF($A$104=0,0,'5_Assumptions'!$D$143*Y113)</f>
        <v>0</v>
      </c>
      <c r="Z104" s="931">
        <f>IF($A$104=0,0,'5_Assumptions'!$D$143*Z113)</f>
        <v>0</v>
      </c>
      <c r="AA104" s="931">
        <f>IF($A$104=0,0,'5_Assumptions'!$D$143*AA113)</f>
        <v>0</v>
      </c>
      <c r="AB104" s="931">
        <f>IF($A$104=0,0,'5_Assumptions'!$D$143*AB113)</f>
        <v>0</v>
      </c>
      <c r="AC104" s="931">
        <f>IF($A$104=0,0,'5_Assumptions'!$D$143*AC113)</f>
        <v>0</v>
      </c>
    </row>
    <row r="105" spans="1:29" x14ac:dyDescent="0.2">
      <c r="A105" s="946"/>
    </row>
    <row r="106" spans="1:29" x14ac:dyDescent="0.2">
      <c r="A106" s="576">
        <v>1</v>
      </c>
      <c r="B106" s="573" t="s">
        <v>581</v>
      </c>
      <c r="C106" s="574" t="s">
        <v>103</v>
      </c>
      <c r="D106" s="931">
        <f ca="1">IF($A$106=0,0,D98*'5_Assumptions'!$D$264/(1-'5_Assumptions'!$D$264))</f>
        <v>172.40173216312715</v>
      </c>
      <c r="E106" s="931">
        <f ca="1">IF($A$106=0,0,E98*'5_Assumptions'!$D$264/(1-'5_Assumptions'!$D$264))</f>
        <v>173.57146811639069</v>
      </c>
      <c r="F106" s="931">
        <f ca="1">IF($A$106=0,0,F98*'5_Assumptions'!$D$264/(1-'5_Assumptions'!$D$264))</f>
        <v>174.83804754458183</v>
      </c>
      <c r="G106" s="931">
        <f ca="1">IF($A$106=0,0,G98*'5_Assumptions'!$D$264/(1-'5_Assumptions'!$D$264))</f>
        <v>176.13065633196766</v>
      </c>
      <c r="H106" s="931">
        <f ca="1">IF($A$106=0,0,H98*'5_Assumptions'!$D$264/(1-'5_Assumptions'!$D$264))</f>
        <v>177.4644205805844</v>
      </c>
      <c r="I106" s="931">
        <f ca="1">IF($A$106=0,0,I98*'5_Assumptions'!$D$264/(1-'5_Assumptions'!$D$264))</f>
        <v>178.82930093474701</v>
      </c>
      <c r="J106" s="931">
        <f ca="1">IF($A$106=0,0,J98*'5_Assumptions'!$D$264/(1-'5_Assumptions'!$D$264))</f>
        <v>180.0178158117744</v>
      </c>
      <c r="K106" s="931">
        <f ca="1">IF($A$106=0,0,K98*'5_Assumptions'!$D$264/(1-'5_Assumptions'!$D$264))</f>
        <v>181.20507089995243</v>
      </c>
      <c r="L106" s="931">
        <f ca="1">IF($A$106=0,0,L98*'5_Assumptions'!$D$264/(1-'5_Assumptions'!$D$264))</f>
        <v>182.39106426579869</v>
      </c>
      <c r="M106" s="931">
        <f ca="1">IF($A$106=0,0,M98*'5_Assumptions'!$D$264/(1-'5_Assumptions'!$D$264))</f>
        <v>183.57579380165933</v>
      </c>
      <c r="N106" s="931">
        <f ca="1">IF($A$106=0,0,N98*'5_Assumptions'!$D$264/(1-'5_Assumptions'!$D$264))</f>
        <v>184.75925722249076</v>
      </c>
      <c r="O106" s="931">
        <f ca="1">IF($A$106=0,0,O98*'5_Assumptions'!$D$264/(1-'5_Assumptions'!$D$264))</f>
        <v>185.94145206258983</v>
      </c>
      <c r="P106" s="931">
        <f ca="1">IF($A$106=0,0,P98*'5_Assumptions'!$D$264/(1-'5_Assumptions'!$D$264))</f>
        <v>187.12237567227297</v>
      </c>
      <c r="Q106" s="931">
        <f ca="1">IF($A$106=0,0,Q98*'5_Assumptions'!$D$264/(1-'5_Assumptions'!$D$264))</f>
        <v>188.30202521450235</v>
      </c>
      <c r="R106" s="931">
        <f ca="1">IF($A$106=0,0,R98*'5_Assumptions'!$D$264/(1-'5_Assumptions'!$D$264))</f>
        <v>189.4803976614597</v>
      </c>
      <c r="S106" s="931">
        <f ca="1">IF($A$106=0,0,S98*'5_Assumptions'!$D$264/(1-'5_Assumptions'!$D$264))</f>
        <v>190.65748979106522</v>
      </c>
      <c r="T106" s="931">
        <f ca="1">IF($A$106=0,0,T98*'5_Assumptions'!$D$264/(1-'5_Assumptions'!$D$264))</f>
        <v>191.83329818344257</v>
      </c>
      <c r="U106" s="931">
        <f ca="1">IF($A$106=0,0,U98*'5_Assumptions'!$D$264/(1-'5_Assumptions'!$D$264))</f>
        <v>193.00781921732755</v>
      </c>
      <c r="V106" s="931">
        <f ca="1">IF($A$106=0,0,V98*'5_Assumptions'!$D$264/(1-'5_Assumptions'!$D$264))</f>
        <v>194.18104906642085</v>
      </c>
      <c r="W106" s="931">
        <f ca="1">IF($A$106=0,0,W98*'5_Assumptions'!$D$264/(1-'5_Assumptions'!$D$264))</f>
        <v>195.35298369568287</v>
      </c>
      <c r="X106" s="931">
        <f ca="1">IF($A$106=0,0,X98*'5_Assumptions'!$D$264/(1-'5_Assumptions'!$D$264))</f>
        <v>196.52361885757099</v>
      </c>
      <c r="Y106" s="931">
        <f ca="1">IF($A$106=0,0,Y98*'5_Assumptions'!$D$264/(1-'5_Assumptions'!$D$264))</f>
        <v>197.69295008821734</v>
      </c>
      <c r="Z106" s="931">
        <f ca="1">IF($A$106=0,0,Z98*'5_Assumptions'!$D$264/(1-'5_Assumptions'!$D$264))</f>
        <v>198.86097270354657</v>
      </c>
      <c r="AA106" s="931">
        <f ca="1">IF($A$106=0,0,AA98*'5_Assumptions'!$D$264/(1-'5_Assumptions'!$D$264))</f>
        <v>200.02768179533311</v>
      </c>
      <c r="AB106" s="931">
        <f ca="1">IF($A$106=0,0,AB98*'5_Assumptions'!$D$264/(1-'5_Assumptions'!$D$264))</f>
        <v>201.19307222719621</v>
      </c>
      <c r="AC106" s="931">
        <f ca="1">IF($A$106=0,0,AC98*'5_Assumptions'!$D$264/(1-'5_Assumptions'!$D$264))</f>
        <v>202.35713863053226</v>
      </c>
    </row>
    <row r="108" spans="1:29" s="946" customFormat="1" x14ac:dyDescent="0.2">
      <c r="B108" s="951" t="s">
        <v>1099</v>
      </c>
      <c r="C108" s="952" t="s">
        <v>103</v>
      </c>
      <c r="D108" s="953">
        <f ca="1">D98+D100+D102+D104+D106</f>
        <v>2090.1694772943997</v>
      </c>
      <c r="E108" s="953">
        <f t="shared" ref="E108:AC108" ca="1" si="28">E98+E100+E102+E104+E106</f>
        <v>2053.3925317419953</v>
      </c>
      <c r="F108" s="953">
        <f t="shared" ca="1" si="28"/>
        <v>2162.8952383085261</v>
      </c>
      <c r="G108" s="953">
        <f t="shared" ca="1" si="28"/>
        <v>2280.4194783341086</v>
      </c>
      <c r="H108" s="953">
        <f t="shared" ca="1" si="28"/>
        <v>2407.993713481128</v>
      </c>
      <c r="I108" s="953">
        <f t="shared" ca="1" si="28"/>
        <v>2546.2660076633993</v>
      </c>
      <c r="J108" s="953">
        <f t="shared" ca="1" si="28"/>
        <v>2683.8903371438519</v>
      </c>
      <c r="K108" s="953">
        <f t="shared" ca="1" si="28"/>
        <v>2827.8592280068392</v>
      </c>
      <c r="L108" s="953">
        <f t="shared" ca="1" si="28"/>
        <v>2978.2710838859703</v>
      </c>
      <c r="M108" s="953">
        <f t="shared" ca="1" si="28"/>
        <v>3134.9829567407992</v>
      </c>
      <c r="N108" s="953">
        <f t="shared" ca="1" si="28"/>
        <v>3297.8196423853706</v>
      </c>
      <c r="O108" s="953">
        <f t="shared" ca="1" si="28"/>
        <v>3472.3015345805779</v>
      </c>
      <c r="P108" s="953">
        <f t="shared" ca="1" si="28"/>
        <v>3659.0824988842869</v>
      </c>
      <c r="Q108" s="953">
        <f t="shared" ca="1" si="28"/>
        <v>3834.6398957271094</v>
      </c>
      <c r="R108" s="953">
        <f t="shared" ca="1" si="28"/>
        <v>4021.196629022103</v>
      </c>
      <c r="S108" s="953">
        <f t="shared" ca="1" si="28"/>
        <v>4219.4302640600908</v>
      </c>
      <c r="T108" s="953">
        <f t="shared" ca="1" si="28"/>
        <v>4429.4293884350327</v>
      </c>
      <c r="U108" s="953">
        <f t="shared" ca="1" si="28"/>
        <v>4652.7458589528405</v>
      </c>
      <c r="V108" s="953">
        <f t="shared" ca="1" si="28"/>
        <v>4920.8389680721402</v>
      </c>
      <c r="W108" s="953">
        <f t="shared" ca="1" si="28"/>
        <v>5175.0424030522518</v>
      </c>
      <c r="X108" s="953">
        <f t="shared" ca="1" si="28"/>
        <v>5445.5189033704883</v>
      </c>
      <c r="Y108" s="953">
        <f t="shared" ca="1" si="28"/>
        <v>5733.3670815779797</v>
      </c>
      <c r="Z108" s="953">
        <f t="shared" ca="1" si="28"/>
        <v>6077.6765225058243</v>
      </c>
      <c r="AA108" s="953">
        <f t="shared" ca="1" si="28"/>
        <v>6405.7528160863003</v>
      </c>
      <c r="AB108" s="953">
        <f t="shared" ca="1" si="28"/>
        <v>6755.0702554959862</v>
      </c>
      <c r="AC108" s="953">
        <f t="shared" ca="1" si="28"/>
        <v>7171.9441120144947</v>
      </c>
    </row>
    <row r="110" spans="1:29" s="583" customFormat="1" ht="34" x14ac:dyDescent="0.2">
      <c r="B110" s="1585" t="s">
        <v>89</v>
      </c>
      <c r="C110" s="584" t="s">
        <v>507</v>
      </c>
      <c r="D110" s="933">
        <f ca="1">IFERROR(D108/('8_ZESCO_Legacy'!I319+D29),0)</f>
        <v>0.12880445303424745</v>
      </c>
      <c r="E110" s="933">
        <f ca="1">IFERROR(E108/('8_ZESCO_Legacy'!J319+E29),0)</f>
        <v>0.12130493770188983</v>
      </c>
      <c r="F110" s="933">
        <f ca="1">IFERROR(F108/('8_ZESCO_Legacy'!K319+F29),0)</f>
        <v>0.12093467653410124</v>
      </c>
      <c r="G110" s="933">
        <f ca="1">IFERROR(G108/('8_ZESCO_Legacy'!L319+G29),0)</f>
        <v>0.12066080795782287</v>
      </c>
      <c r="H110" s="933">
        <f ca="1">IFERROR(H108/('8_ZESCO_Legacy'!M319+H29),0)</f>
        <v>0.12054968074590508</v>
      </c>
      <c r="I110" s="933">
        <f ca="1">IFERROR(I108/('8_ZESCO_Legacy'!N319+I29),0)</f>
        <v>0.12058714204720228</v>
      </c>
      <c r="J110" s="933">
        <f ca="1">IFERROR(J108/('8_ZESCO_Legacy'!O319+J29),0)</f>
        <v>0.12027011250088909</v>
      </c>
      <c r="K110" s="933">
        <f ca="1">IFERROR(K108/('8_ZESCO_Legacy'!P319+K29),0)</f>
        <v>0.12015341284185217</v>
      </c>
      <c r="L110" s="933">
        <f ca="1">IFERROR(L108/('8_ZESCO_Legacy'!Q319+L29),0)</f>
        <v>0.12022236207898965</v>
      </c>
      <c r="M110" s="933">
        <f ca="1">IFERROR(M108/('8_ZESCO_Legacy'!R319+M29),0)</f>
        <v>0.12046652335812968</v>
      </c>
      <c r="N110" s="933">
        <f ca="1">IFERROR(N108/('8_ZESCO_Legacy'!S319+N29),0)</f>
        <v>0.12087638958634403</v>
      </c>
      <c r="O110" s="933">
        <f ca="1">IFERROR(O108/('8_ZESCO_Legacy'!T319+O29),0)</f>
        <v>0.1213652550000439</v>
      </c>
      <c r="P110" s="933">
        <f ca="1">IFERROR(P108/('8_ZESCO_Legacy'!U319+P29),0)</f>
        <v>0.12193497053073379</v>
      </c>
      <c r="Q110" s="933">
        <f ca="1">IFERROR(Q108/('8_ZESCO_Legacy'!V319+Q29),0)</f>
        <v>0.12182205353654639</v>
      </c>
      <c r="R110" s="933">
        <f ca="1">IFERROR(R108/('8_ZESCO_Legacy'!W319+R29),0)</f>
        <v>0.12177382961936165</v>
      </c>
      <c r="S110" s="933">
        <f ca="1">IFERROR(S108/('8_ZESCO_Legacy'!X319+S29),0)</f>
        <v>0.12178968721746947</v>
      </c>
      <c r="T110" s="933">
        <f ca="1">IFERROR(T108/('8_ZESCO_Legacy'!Y319+T29),0)</f>
        <v>0.1218704501177101</v>
      </c>
      <c r="U110" s="933">
        <f ca="1">IFERROR(U108/('8_ZESCO_Legacy'!Z319+U29),0)</f>
        <v>0.12201264600526031</v>
      </c>
      <c r="V110" s="933">
        <f ca="1">IFERROR(V108/('8_ZESCO_Legacy'!AA319+V29),0)</f>
        <v>0.12297947993819465</v>
      </c>
      <c r="W110" s="933">
        <f ca="1">IFERROR(W108/('8_ZESCO_Legacy'!AB319+W29),0)</f>
        <v>0.12324251862918364</v>
      </c>
      <c r="X110" s="933">
        <f ca="1">IFERROR(X108/('8_ZESCO_Legacy'!AC319+X29),0)</f>
        <v>0.12356521449167425</v>
      </c>
      <c r="Y110" s="933">
        <f ca="1">IFERROR(Y108/('8_ZESCO_Legacy'!AD319+Y29),0)</f>
        <v>0.12394701268939702</v>
      </c>
      <c r="Z110" s="933">
        <f ca="1">IFERROR(Z108/('8_ZESCO_Legacy'!AE319+Z29),0)</f>
        <v>0.1251682360456296</v>
      </c>
      <c r="AA110" s="933">
        <f ca="1">IFERROR(AA108/('8_ZESCO_Legacy'!AF319+AA29),0)</f>
        <v>0.12566651932065132</v>
      </c>
      <c r="AB110" s="933">
        <f ca="1">IFERROR(AB108/('8_ZESCO_Legacy'!AG319+AB29),0)</f>
        <v>0.12622240180030428</v>
      </c>
      <c r="AC110" s="933">
        <f ca="1">IFERROR(AC108/('8_ZESCO_Legacy'!AH319+AC29),0)</f>
        <v>0.12763404405590098</v>
      </c>
    </row>
    <row r="111" spans="1:29" s="583" customFormat="1" ht="34" x14ac:dyDescent="0.2">
      <c r="B111" s="1586"/>
      <c r="C111" s="585" t="s">
        <v>1100</v>
      </c>
      <c r="D111" s="934">
        <f ca="1">IFERROR(D110/'6_Macro_FX'!D22,0)</f>
        <v>2.8517305901782386</v>
      </c>
      <c r="E111" s="934">
        <f ca="1">IFERROR(E110/'6_Macro_FX'!E22,0)</f>
        <v>2.9274035395846272</v>
      </c>
      <c r="F111" s="934">
        <f ca="1">IFERROR(F110/'6_Macro_FX'!F22,0)</f>
        <v>3.1227609471717326</v>
      </c>
      <c r="G111" s="934">
        <f ca="1">IFERROR(G110/'6_Macro_FX'!G22,0)</f>
        <v>3.3337873852693729</v>
      </c>
      <c r="H111" s="934">
        <f ca="1">IFERROR(H110/'6_Macro_FX'!H22,0)</f>
        <v>3.563867195942271</v>
      </c>
      <c r="I111" s="934">
        <f ca="1">IFERROR(I110/'6_Macro_FX'!I22,0)</f>
        <v>3.8145229098475824</v>
      </c>
      <c r="J111" s="934">
        <f ca="1">IFERROR(J110/'6_Macro_FX'!J22,0)</f>
        <v>4.0708089447692313</v>
      </c>
      <c r="K111" s="934">
        <f ca="1">IFERROR(K110/'6_Macro_FX'!K22,0)</f>
        <v>4.3515391147503459</v>
      </c>
      <c r="L111" s="934">
        <f ca="1">IFERROR(L110/'6_Macro_FX'!L22,0)</f>
        <v>4.6588187516986492</v>
      </c>
      <c r="M111" s="934">
        <f ca="1">IFERROR(M110/'6_Macro_FX'!M22,0)</f>
        <v>4.9950600407962025</v>
      </c>
      <c r="N111" s="934">
        <f ca="1">IFERROR(N110/'6_Macro_FX'!N22,0)</f>
        <v>5.3628986969495287</v>
      </c>
      <c r="O111" s="934">
        <f ca="1">IFERROR(O110/'6_Macro_FX'!O22,0)</f>
        <v>5.7615092577681484</v>
      </c>
      <c r="P111" s="934">
        <f ca="1">IFERROR(P110/'6_Macro_FX'!P22,0)</f>
        <v>6.1937539196645108</v>
      </c>
      <c r="Q111" s="934">
        <f ca="1">IFERROR(Q110/'6_Macro_FX'!Q22,0)</f>
        <v>6.6211795155321713</v>
      </c>
      <c r="R111" s="934">
        <f ca="1">IFERROR(R110/'6_Macro_FX'!R22,0)</f>
        <v>7.0818575799090384</v>
      </c>
      <c r="S111" s="934">
        <f ca="1">IFERROR(S110/'6_Macro_FX'!S22,0)</f>
        <v>7.5785743770298444</v>
      </c>
      <c r="T111" s="934">
        <f ca="1">IFERROR(T110/'6_Macro_FX'!T22,0)</f>
        <v>8.1144519876717318</v>
      </c>
      <c r="U111" s="934">
        <f ca="1">IFERROR(U110/'6_Macro_FX'!U22,0)</f>
        <v>8.6925941434380452</v>
      </c>
      <c r="V111" s="934">
        <f ca="1">IFERROR(V110/'6_Macro_FX'!V22,0)</f>
        <v>9.3747778940853372</v>
      </c>
      <c r="W111" s="934">
        <f ca="1">IFERROR(W110/'6_Macro_FX'!W22,0)</f>
        <v>10.05246750616856</v>
      </c>
      <c r="X111" s="934">
        <f ca="1">IFERROR(X110/'6_Macro_FX'!X22,0)</f>
        <v>10.784303904233097</v>
      </c>
      <c r="Y111" s="934">
        <f ca="1">IFERROR(Y110/'6_Macro_FX'!Y22,0)</f>
        <v>11.574859611166406</v>
      </c>
      <c r="Z111" s="934">
        <f ca="1">IFERROR(Z110/'6_Macro_FX'!Z22,0)</f>
        <v>12.507127518197132</v>
      </c>
      <c r="AA111" s="934">
        <f ca="1">IFERROR(AA110/'6_Macro_FX'!AA22,0)</f>
        <v>13.435901453720977</v>
      </c>
      <c r="AB111" s="934">
        <f ca="1">IFERROR(AB110/'6_Macro_FX'!AB22,0)</f>
        <v>14.44000823989972</v>
      </c>
      <c r="AC111" s="934">
        <f ca="1">IFERROR(AC110/'6_Macro_FX'!AC22,0)</f>
        <v>15.623607102081822</v>
      </c>
    </row>
    <row r="113" spans="2:29" x14ac:dyDescent="0.2">
      <c r="B113" s="625" t="s">
        <v>1101</v>
      </c>
      <c r="C113" s="626" t="s">
        <v>103</v>
      </c>
      <c r="D113" s="894">
        <f ca="1">'9_ZESCO_FFSS'!H11</f>
        <v>1478.1618120709529</v>
      </c>
      <c r="E113" s="894">
        <f ca="1">'9_ZESCO_FFSS'!I11</f>
        <v>1570.275755441422</v>
      </c>
      <c r="F113" s="894">
        <f ca="1">'9_ZESCO_FFSS'!J11</f>
        <v>1704.4430209796092</v>
      </c>
      <c r="G113" s="894">
        <f ca="1">'9_ZESCO_FFSS'!K11</f>
        <v>1848.130148556955</v>
      </c>
      <c r="H113" s="894">
        <f ca="1">'9_ZESCO_FFSS'!L11</f>
        <v>2005.78414578038</v>
      </c>
      <c r="I113" s="894">
        <f ca="1">'9_ZESCO_FFSS'!M11</f>
        <v>2178.9243200103069</v>
      </c>
      <c r="J113" s="894">
        <f ca="1">'9_ZESCO_FFSS'!N11</f>
        <v>2349.4169837323784</v>
      </c>
      <c r="K113" s="894">
        <f ca="1">'9_ZESCO_FFSS'!O11</f>
        <v>2528.4630562376415</v>
      </c>
      <c r="L113" s="894">
        <f ca="1">'9_ZESCO_FFSS'!P11</f>
        <v>2716.3171705020682</v>
      </c>
      <c r="M113" s="894">
        <f ca="1">'9_ZESCO_FFSS'!Q11</f>
        <v>2912.8462868721731</v>
      </c>
      <c r="N113" s="894">
        <f ca="1">'9_ZESCO_FFSS'!R11</f>
        <v>3117.8834559474822</v>
      </c>
      <c r="O113" s="894">
        <f ca="1">'9_ZESCO_FFSS'!S11</f>
        <v>3338.782680996972</v>
      </c>
      <c r="P113" s="894">
        <f ca="1">'9_ZESCO_FFSS'!T11</f>
        <v>3576.4151019724641</v>
      </c>
      <c r="Q113" s="894">
        <f ca="1">'9_ZESCO_FFSS'!U11</f>
        <v>3747.1227115248907</v>
      </c>
      <c r="R113" s="894">
        <f ca="1">'9_ZESCO_FFSS'!V11</f>
        <v>3926.5907125747485</v>
      </c>
      <c r="S113" s="894">
        <f ca="1">'9_ZESCO_FFSS'!W11</f>
        <v>4115.1820348429737</v>
      </c>
      <c r="T113" s="894">
        <f ca="1">'9_ZESCO_FFSS'!X11</f>
        <v>4312.3364040639299</v>
      </c>
      <c r="U113" s="894">
        <f ca="1">'9_ZESCO_FFSS'!Y11</f>
        <v>4519.6580706066043</v>
      </c>
      <c r="V113" s="894">
        <f ca="1">'9_ZESCO_FFSS'!Z11</f>
        <v>4844.5771716523323</v>
      </c>
      <c r="W113" s="894">
        <f ca="1">'9_ZESCO_FFSS'!AA11</f>
        <v>5079.0500099335495</v>
      </c>
      <c r="X113" s="894">
        <f ca="1">'9_ZESCO_FFSS'!AB11</f>
        <v>5325.6167849968251</v>
      </c>
      <c r="Y113" s="894">
        <f ca="1">'9_ZESCO_FFSS'!AC11</f>
        <v>5584.9019620135223</v>
      </c>
      <c r="Z113" s="894">
        <f ca="1">'9_ZESCO_FFSS'!AD11</f>
        <v>5990.0102776037438</v>
      </c>
      <c r="AA113" s="894">
        <f ca="1">'9_ZESCO_FFSS'!AE11</f>
        <v>6283.2631289410883</v>
      </c>
      <c r="AB113" s="894">
        <f ca="1">'9_ZESCO_FFSS'!AF11</f>
        <v>6591.6449848098555</v>
      </c>
      <c r="AC113" s="894">
        <f ca="1">'9_ZESCO_FFSS'!AG11</f>
        <v>7072.5617285328372</v>
      </c>
    </row>
    <row r="114" spans="2:29" x14ac:dyDescent="0.2">
      <c r="B114" s="625" t="s">
        <v>1257</v>
      </c>
      <c r="C114" s="626" t="s">
        <v>103</v>
      </c>
      <c r="D114" s="894">
        <f>'9_ZESCO_FFSS'!H16</f>
        <v>411.22158988256552</v>
      </c>
      <c r="E114" s="894">
        <f>'9_ZESCO_FFSS'!I16</f>
        <v>131.39024390243904</v>
      </c>
      <c r="F114" s="894">
        <f>'9_ZESCO_FFSS'!J16</f>
        <v>131.39024390243904</v>
      </c>
      <c r="G114" s="894">
        <f>'9_ZESCO_FFSS'!K16</f>
        <v>131.39024390243904</v>
      </c>
      <c r="H114" s="894">
        <f>'9_ZESCO_FFSS'!L16</f>
        <v>131.39024390243904</v>
      </c>
      <c r="I114" s="894">
        <f>'9_ZESCO_FFSS'!M16</f>
        <v>131.39024390243904</v>
      </c>
      <c r="J114" s="894">
        <f>'9_ZESCO_FFSS'!N16</f>
        <v>131.39024390243904</v>
      </c>
      <c r="K114" s="894">
        <f>'9_ZESCO_FFSS'!O16</f>
        <v>131.39024390243904</v>
      </c>
      <c r="L114" s="894">
        <f>'9_ZESCO_FFSS'!P16</f>
        <v>131.39024390243904</v>
      </c>
      <c r="M114" s="894">
        <f>'9_ZESCO_FFSS'!Q16</f>
        <v>131.39024390243904</v>
      </c>
      <c r="N114" s="894">
        <f>'9_ZESCO_FFSS'!R16</f>
        <v>131.39024390243904</v>
      </c>
      <c r="O114" s="894">
        <f>'9_ZESCO_FFSS'!S16</f>
        <v>131.39024390243904</v>
      </c>
      <c r="P114" s="894">
        <f>'9_ZESCO_FFSS'!T16</f>
        <v>131.39024390243904</v>
      </c>
      <c r="Q114" s="894">
        <f>'9_ZESCO_FFSS'!U16</f>
        <v>131.39024390243904</v>
      </c>
      <c r="R114" s="894">
        <f>'9_ZESCO_FFSS'!V16</f>
        <v>131.39024390243904</v>
      </c>
      <c r="S114" s="894">
        <f>'9_ZESCO_FFSS'!W16</f>
        <v>131.39024390243904</v>
      </c>
      <c r="T114" s="894">
        <f>'9_ZESCO_FFSS'!X16</f>
        <v>131.39024390243904</v>
      </c>
      <c r="U114" s="894">
        <f>'9_ZESCO_FFSS'!Y16</f>
        <v>131.39024390243904</v>
      </c>
      <c r="V114" s="894">
        <f>'9_ZESCO_FFSS'!Z16</f>
        <v>131.39024390243904</v>
      </c>
      <c r="W114" s="894">
        <f>'9_ZESCO_FFSS'!AA16</f>
        <v>131.39024390243904</v>
      </c>
      <c r="X114" s="894">
        <f>'9_ZESCO_FFSS'!AB16</f>
        <v>131.39024390243904</v>
      </c>
      <c r="Y114" s="894">
        <f>'9_ZESCO_FFSS'!AC16</f>
        <v>131.39024390243904</v>
      </c>
      <c r="Z114" s="894">
        <f>'9_ZESCO_FFSS'!AD16</f>
        <v>131.39024390243904</v>
      </c>
      <c r="AA114" s="894">
        <f>'9_ZESCO_FFSS'!AE16</f>
        <v>131.39024390243904</v>
      </c>
      <c r="AB114" s="894">
        <f>'9_ZESCO_FFSS'!AF16</f>
        <v>131.39024390243904</v>
      </c>
      <c r="AC114" s="894">
        <f>'9_ZESCO_FFSS'!AG16</f>
        <v>131.39024390243904</v>
      </c>
    </row>
    <row r="115" spans="2:29" x14ac:dyDescent="0.2">
      <c r="B115" s="627" t="s">
        <v>1254</v>
      </c>
      <c r="C115" s="628" t="s">
        <v>103</v>
      </c>
      <c r="D115" s="606">
        <f ca="1">D113+D114</f>
        <v>1889.3834019535184</v>
      </c>
      <c r="E115" s="606">
        <f ca="1">E113+E114</f>
        <v>1701.6659993438611</v>
      </c>
      <c r="F115" s="606">
        <f t="shared" ref="F115:AC115" ca="1" si="29">F113+F114</f>
        <v>1835.8332648820483</v>
      </c>
      <c r="G115" s="606">
        <f t="shared" ca="1" si="29"/>
        <v>1979.5203924593941</v>
      </c>
      <c r="H115" s="606">
        <f t="shared" ca="1" si="29"/>
        <v>2137.1743896828189</v>
      </c>
      <c r="I115" s="606">
        <f t="shared" ca="1" si="29"/>
        <v>2310.3145639127461</v>
      </c>
      <c r="J115" s="606">
        <f t="shared" ca="1" si="29"/>
        <v>2480.8072276348175</v>
      </c>
      <c r="K115" s="606">
        <f t="shared" ca="1" si="29"/>
        <v>2659.8533001400806</v>
      </c>
      <c r="L115" s="606">
        <f t="shared" ca="1" si="29"/>
        <v>2847.7074144045073</v>
      </c>
      <c r="M115" s="606">
        <f t="shared" ca="1" si="29"/>
        <v>3044.2365307746122</v>
      </c>
      <c r="N115" s="606">
        <f t="shared" ca="1" si="29"/>
        <v>3249.2736998499213</v>
      </c>
      <c r="O115" s="606">
        <f t="shared" ca="1" si="29"/>
        <v>3470.1729248994111</v>
      </c>
      <c r="P115" s="606">
        <f t="shared" ca="1" si="29"/>
        <v>3707.8053458749032</v>
      </c>
      <c r="Q115" s="606">
        <f t="shared" ca="1" si="29"/>
        <v>3878.5129554273299</v>
      </c>
      <c r="R115" s="606">
        <f t="shared" ca="1" si="29"/>
        <v>4057.9809564771876</v>
      </c>
      <c r="S115" s="606">
        <f t="shared" ca="1" si="29"/>
        <v>4246.5722787454124</v>
      </c>
      <c r="T115" s="606">
        <f t="shared" ca="1" si="29"/>
        <v>4443.7266479663685</v>
      </c>
      <c r="U115" s="606">
        <f t="shared" ca="1" si="29"/>
        <v>4651.0483145090429</v>
      </c>
      <c r="V115" s="606">
        <f t="shared" ca="1" si="29"/>
        <v>4975.9674155547709</v>
      </c>
      <c r="W115" s="606">
        <f t="shared" ca="1" si="29"/>
        <v>5210.4402538359882</v>
      </c>
      <c r="X115" s="606">
        <f t="shared" ca="1" si="29"/>
        <v>5457.0070288992638</v>
      </c>
      <c r="Y115" s="606">
        <f t="shared" ca="1" si="29"/>
        <v>5716.2922059159609</v>
      </c>
      <c r="Z115" s="606">
        <f t="shared" ca="1" si="29"/>
        <v>6121.4005215061825</v>
      </c>
      <c r="AA115" s="606">
        <f t="shared" ca="1" si="29"/>
        <v>6414.653372843527</v>
      </c>
      <c r="AB115" s="606">
        <f t="shared" ca="1" si="29"/>
        <v>6723.0352287122942</v>
      </c>
      <c r="AC115" s="606">
        <f t="shared" ca="1" si="29"/>
        <v>7203.9519724352758</v>
      </c>
    </row>
    <row r="116" spans="2:29" s="946" customFormat="1" x14ac:dyDescent="0.2">
      <c r="B116" s="947" t="s">
        <v>1255</v>
      </c>
      <c r="C116" s="948" t="s">
        <v>103</v>
      </c>
      <c r="D116" s="950">
        <f ca="1">D108-D115</f>
        <v>200.78607534088133</v>
      </c>
      <c r="E116" s="950">
        <f ca="1">E108-E115</f>
        <v>351.72653239813417</v>
      </c>
      <c r="F116" s="950">
        <f t="shared" ref="F116:AC116" ca="1" si="30">F108-F115</f>
        <v>327.06197342647783</v>
      </c>
      <c r="G116" s="950">
        <f t="shared" ca="1" si="30"/>
        <v>300.8990858747145</v>
      </c>
      <c r="H116" s="950">
        <f t="shared" ca="1" si="30"/>
        <v>270.81932379830914</v>
      </c>
      <c r="I116" s="950">
        <f t="shared" ca="1" si="30"/>
        <v>235.9514437506532</v>
      </c>
      <c r="J116" s="950">
        <f t="shared" ca="1" si="30"/>
        <v>203.08310950903433</v>
      </c>
      <c r="K116" s="950">
        <f t="shared" ca="1" si="30"/>
        <v>168.00592786675861</v>
      </c>
      <c r="L116" s="950">
        <f t="shared" ca="1" si="30"/>
        <v>130.56366948146297</v>
      </c>
      <c r="M116" s="950">
        <f t="shared" ca="1" si="30"/>
        <v>90.746425966186962</v>
      </c>
      <c r="N116" s="950">
        <f t="shared" ca="1" si="30"/>
        <v>48.545942535449285</v>
      </c>
      <c r="O116" s="950">
        <f t="shared" ca="1" si="30"/>
        <v>2.1286096811668358</v>
      </c>
      <c r="P116" s="950">
        <f t="shared" ca="1" si="30"/>
        <v>-48.72284699061629</v>
      </c>
      <c r="Q116" s="950">
        <f t="shared" ca="1" si="30"/>
        <v>-43.873059700220438</v>
      </c>
      <c r="R116" s="950">
        <f t="shared" ca="1" si="30"/>
        <v>-36.784327455084622</v>
      </c>
      <c r="S116" s="950">
        <f t="shared" ca="1" si="30"/>
        <v>-27.142014685321556</v>
      </c>
      <c r="T116" s="950">
        <f t="shared" ca="1" si="30"/>
        <v>-14.29725953133584</v>
      </c>
      <c r="U116" s="950">
        <f t="shared" ca="1" si="30"/>
        <v>1.6975444437975966</v>
      </c>
      <c r="V116" s="950">
        <f t="shared" ca="1" si="30"/>
        <v>-55.128447482630691</v>
      </c>
      <c r="W116" s="950">
        <f t="shared" ca="1" si="30"/>
        <v>-35.39785078373643</v>
      </c>
      <c r="X116" s="950">
        <f t="shared" ca="1" si="30"/>
        <v>-11.488125528775527</v>
      </c>
      <c r="Y116" s="950">
        <f t="shared" ca="1" si="30"/>
        <v>17.074875662018712</v>
      </c>
      <c r="Z116" s="950">
        <f t="shared" ca="1" si="30"/>
        <v>-43.723999000358162</v>
      </c>
      <c r="AA116" s="950">
        <f t="shared" ca="1" si="30"/>
        <v>-8.9005567572266955</v>
      </c>
      <c r="AB116" s="950">
        <f t="shared" ca="1" si="30"/>
        <v>32.035026783692047</v>
      </c>
      <c r="AC116" s="950">
        <f t="shared" ca="1" si="30"/>
        <v>-32.007860420781071</v>
      </c>
    </row>
    <row r="117" spans="2:29" x14ac:dyDescent="0.2">
      <c r="B117" s="629" t="s">
        <v>1256</v>
      </c>
      <c r="C117" s="630" t="s">
        <v>8</v>
      </c>
      <c r="D117" s="935">
        <f ca="1">IFERROR(D115/D108,0)</f>
        <v>0.90393789713129535</v>
      </c>
      <c r="E117" s="935">
        <f ca="1">IFERROR(E115/E108,0)</f>
        <v>0.82870954921621975</v>
      </c>
      <c r="F117" s="935">
        <f t="shared" ref="F117:AC117" ca="1" si="31">IFERROR(F115/F108,0)</f>
        <v>0.84878510635482562</v>
      </c>
      <c r="G117" s="935">
        <f t="shared" ca="1" si="31"/>
        <v>0.86805099292761378</v>
      </c>
      <c r="H117" s="935">
        <f t="shared" ca="1" si="31"/>
        <v>0.88753320979115102</v>
      </c>
      <c r="I117" s="935">
        <f t="shared" ca="1" si="31"/>
        <v>0.90733433072565117</v>
      </c>
      <c r="J117" s="935">
        <f t="shared" ca="1" si="31"/>
        <v>0.92433256057505253</v>
      </c>
      <c r="K117" s="935">
        <f t="shared" ca="1" si="31"/>
        <v>0.94058900591555461</v>
      </c>
      <c r="L117" s="935">
        <f t="shared" ca="1" si="31"/>
        <v>0.95616125402825758</v>
      </c>
      <c r="M117" s="935">
        <f t="shared" ca="1" si="31"/>
        <v>0.97105361425615877</v>
      </c>
      <c r="N117" s="935">
        <f t="shared" ca="1" si="31"/>
        <v>0.98527938219801037</v>
      </c>
      <c r="O117" s="935">
        <f t="shared" ca="1" si="31"/>
        <v>0.99938697441452939</v>
      </c>
      <c r="P117" s="935">
        <f t="shared" ca="1" si="31"/>
        <v>1.0133155912733514</v>
      </c>
      <c r="Q117" s="935">
        <f t="shared" ca="1" si="31"/>
        <v>1.0114412463473057</v>
      </c>
      <c r="R117" s="935">
        <f t="shared" ca="1" si="31"/>
        <v>1.0091476072544181</v>
      </c>
      <c r="S117" s="935">
        <f t="shared" ca="1" si="31"/>
        <v>1.006432625493662</v>
      </c>
      <c r="T117" s="935">
        <f t="shared" ca="1" si="31"/>
        <v>1.0032277881138969</v>
      </c>
      <c r="U117" s="935">
        <f t="shared" ca="1" si="31"/>
        <v>0.99963515212408793</v>
      </c>
      <c r="V117" s="935">
        <f t="shared" ca="1" si="31"/>
        <v>1.0112030586329528</v>
      </c>
      <c r="W117" s="935">
        <f t="shared" ca="1" si="31"/>
        <v>1.006840108355993</v>
      </c>
      <c r="X117" s="935">
        <f t="shared" ca="1" si="31"/>
        <v>1.0021096475345379</v>
      </c>
      <c r="Y117" s="935">
        <f t="shared" ca="1" si="31"/>
        <v>0.99702184154283746</v>
      </c>
      <c r="Z117" s="935">
        <f t="shared" ca="1" si="31"/>
        <v>1.0071941964726894</v>
      </c>
      <c r="AA117" s="935">
        <f t="shared" ca="1" si="31"/>
        <v>1.0013894630362377</v>
      </c>
      <c r="AB117" s="935">
        <f t="shared" ca="1" si="31"/>
        <v>0.99525763233067366</v>
      </c>
      <c r="AC117" s="935">
        <f t="shared" ca="1" si="31"/>
        <v>1.0044629266375851</v>
      </c>
    </row>
    <row r="119" spans="2:29" x14ac:dyDescent="0.2"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</row>
    <row r="121" spans="2:29" x14ac:dyDescent="0.2"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</row>
    <row r="122" spans="2:29" x14ac:dyDescent="0.2">
      <c r="D122" s="31"/>
      <c r="E122" s="31"/>
    </row>
    <row r="123" spans="2:29" x14ac:dyDescent="0.2">
      <c r="D123" s="31"/>
      <c r="E123" s="31"/>
    </row>
    <row r="124" spans="2:29" x14ac:dyDescent="0.2">
      <c r="D124" s="31"/>
      <c r="E124" s="31"/>
    </row>
    <row r="125" spans="2:29" x14ac:dyDescent="0.2">
      <c r="D125" s="31"/>
      <c r="E125" s="31"/>
    </row>
    <row r="126" spans="2:29" x14ac:dyDescent="0.2">
      <c r="D126" s="31"/>
      <c r="E126" s="31"/>
    </row>
    <row r="127" spans="2:29" x14ac:dyDescent="0.2">
      <c r="D127" s="31"/>
      <c r="E127" s="31"/>
    </row>
    <row r="128" spans="2:29" x14ac:dyDescent="0.2">
      <c r="D128" s="31"/>
      <c r="E128" s="31"/>
    </row>
    <row r="129" spans="4:5" x14ac:dyDescent="0.2">
      <c r="D129" s="31"/>
      <c r="E129" s="31"/>
    </row>
    <row r="130" spans="4:5" x14ac:dyDescent="0.2">
      <c r="D130" s="31"/>
      <c r="E130" s="31"/>
    </row>
    <row r="131" spans="4:5" x14ac:dyDescent="0.2">
      <c r="D131" s="31"/>
      <c r="E131" s="31"/>
    </row>
    <row r="132" spans="4:5" x14ac:dyDescent="0.2">
      <c r="D132" s="31"/>
      <c r="E132" s="31"/>
    </row>
    <row r="133" spans="4:5" x14ac:dyDescent="0.2">
      <c r="D133" s="31"/>
      <c r="E133" s="31"/>
    </row>
    <row r="134" spans="4:5" x14ac:dyDescent="0.2">
      <c r="D134" s="31"/>
      <c r="E134" s="31"/>
    </row>
    <row r="135" spans="4:5" x14ac:dyDescent="0.2">
      <c r="D135" s="31"/>
      <c r="E135" s="31"/>
    </row>
    <row r="136" spans="4:5" x14ac:dyDescent="0.2">
      <c r="D136" s="31"/>
      <c r="E136" s="31"/>
    </row>
    <row r="137" spans="4:5" x14ac:dyDescent="0.2">
      <c r="D137" s="31"/>
      <c r="E137" s="31"/>
    </row>
    <row r="138" spans="4:5" x14ac:dyDescent="0.2">
      <c r="D138" s="31"/>
      <c r="E138" s="31"/>
    </row>
    <row r="139" spans="4:5" x14ac:dyDescent="0.2">
      <c r="D139" s="31"/>
      <c r="E139" s="31"/>
    </row>
    <row r="140" spans="4:5" x14ac:dyDescent="0.2">
      <c r="D140" s="31"/>
      <c r="E140" s="31"/>
    </row>
    <row r="141" spans="4:5" x14ac:dyDescent="0.2">
      <c r="D141" s="31"/>
      <c r="E141" s="31"/>
    </row>
    <row r="142" spans="4:5" x14ac:dyDescent="0.2">
      <c r="D142" s="31"/>
      <c r="E142" s="31"/>
    </row>
    <row r="143" spans="4:5" x14ac:dyDescent="0.2">
      <c r="D143" s="31"/>
      <c r="E143" s="31"/>
    </row>
    <row r="144" spans="4:5" x14ac:dyDescent="0.2">
      <c r="D144" s="31"/>
      <c r="E144" s="31"/>
    </row>
    <row r="145" spans="4:5" x14ac:dyDescent="0.2">
      <c r="D145" s="31"/>
      <c r="E145" s="31"/>
    </row>
    <row r="146" spans="4:5" x14ac:dyDescent="0.2">
      <c r="D146" s="31"/>
      <c r="E146" s="31"/>
    </row>
    <row r="147" spans="4:5" x14ac:dyDescent="0.2">
      <c r="D147" s="31"/>
      <c r="E147" s="31"/>
    </row>
  </sheetData>
  <sheetProtection sheet="1" objects="1" scenarios="1" formatColumns="0" formatRows="0"/>
  <mergeCells count="3">
    <mergeCell ref="B56:B57"/>
    <mergeCell ref="B71:B76"/>
    <mergeCell ref="B110:B111"/>
  </mergeCell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8A-7CB1-4E40-9100-38175B2E878A}">
  <sheetPr>
    <tabColor rgb="FFED7D31"/>
  </sheetPr>
  <dimension ref="A1:AC98"/>
  <sheetViews>
    <sheetView showGridLines="0" zoomScaleNormal="100" workbookViewId="0">
      <pane ySplit="5" topLeftCell="A6" activePane="bottomLeft" state="frozen"/>
      <selection pane="bottomLeft" activeCell="A7" sqref="A7:AC7"/>
    </sheetView>
  </sheetViews>
  <sheetFormatPr baseColWidth="10" defaultRowHeight="16" x14ac:dyDescent="0.2"/>
  <cols>
    <col min="1" max="1" width="69.6640625" style="5" customWidth="1"/>
    <col min="2" max="2" width="8.33203125" style="54" bestFit="1" customWidth="1"/>
    <col min="3" max="3" width="32.1640625" bestFit="1" customWidth="1"/>
  </cols>
  <sheetData>
    <row r="1" spans="1:29" ht="43" customHeight="1" x14ac:dyDescent="0.2"/>
    <row r="2" spans="1:29" s="980" customFormat="1" ht="19" x14ac:dyDescent="0.2">
      <c r="A2" s="1027" t="s">
        <v>1861</v>
      </c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  <c r="X2" s="1027"/>
      <c r="Y2" s="1027"/>
      <c r="Z2" s="1027"/>
      <c r="AA2" s="1027"/>
      <c r="AB2" s="1027"/>
      <c r="AC2" s="1027"/>
    </row>
    <row r="3" spans="1:29" s="100" customFormat="1" x14ac:dyDescent="0.2">
      <c r="A3" s="1037" t="s">
        <v>481</v>
      </c>
      <c r="B3" s="1037"/>
      <c r="C3" s="1037"/>
      <c r="D3" s="1037"/>
      <c r="E3" s="1037"/>
      <c r="F3" s="1037"/>
      <c r="G3" s="1037"/>
      <c r="H3" s="1038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862" t="s">
        <v>1867</v>
      </c>
      <c r="B4" s="1037"/>
      <c r="C4" s="1037"/>
      <c r="D4" s="1037"/>
      <c r="E4" s="1037"/>
      <c r="F4" s="1037"/>
      <c r="G4" s="1037"/>
      <c r="H4" s="1037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13"/>
      <c r="B5" s="97" t="s">
        <v>138</v>
      </c>
      <c r="C5" s="105" t="s">
        <v>139</v>
      </c>
      <c r="D5" s="977">
        <v>2025</v>
      </c>
      <c r="E5" s="977">
        <v>2026</v>
      </c>
      <c r="F5" s="977">
        <v>2027</v>
      </c>
      <c r="G5" s="977">
        <v>2028</v>
      </c>
      <c r="H5" s="977">
        <v>2029</v>
      </c>
      <c r="I5" s="977">
        <v>2030</v>
      </c>
      <c r="J5" s="977">
        <v>2031</v>
      </c>
      <c r="K5" s="977">
        <v>2032</v>
      </c>
      <c r="L5" s="977">
        <v>2033</v>
      </c>
      <c r="M5" s="977">
        <v>2034</v>
      </c>
      <c r="N5" s="977">
        <v>2035</v>
      </c>
      <c r="O5" s="977">
        <v>2036</v>
      </c>
      <c r="P5" s="977">
        <v>2037</v>
      </c>
      <c r="Q5" s="977">
        <v>2038</v>
      </c>
      <c r="R5" s="977">
        <v>2039</v>
      </c>
      <c r="S5" s="977">
        <v>2040</v>
      </c>
      <c r="T5" s="977">
        <v>2041</v>
      </c>
      <c r="U5" s="977">
        <v>2042</v>
      </c>
      <c r="V5" s="977">
        <v>2043</v>
      </c>
      <c r="W5" s="977">
        <v>2044</v>
      </c>
      <c r="X5" s="977">
        <v>2045</v>
      </c>
      <c r="Y5" s="977">
        <v>2046</v>
      </c>
      <c r="Z5" s="977">
        <v>2047</v>
      </c>
      <c r="AA5" s="977">
        <v>2048</v>
      </c>
      <c r="AB5" s="977">
        <v>2049</v>
      </c>
      <c r="AC5" s="977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s="1" customFormat="1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s="1" customFormat="1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1" customFormat="1" ht="18" customHeight="1" x14ac:dyDescent="0.2">
      <c r="A9" s="1589" t="s">
        <v>328</v>
      </c>
      <c r="B9" s="1589"/>
      <c r="C9" s="1589"/>
      <c r="D9" s="1589"/>
      <c r="E9" s="158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1" customFormat="1" ht="18" customHeight="1" x14ac:dyDescent="0.2">
      <c r="A10" s="133" t="s">
        <v>200</v>
      </c>
      <c r="B10" s="960">
        <f>'5_Assumptions'!B10</f>
        <v>2030</v>
      </c>
      <c r="C10" s="135" t="s">
        <v>330</v>
      </c>
      <c r="D10" s="136"/>
      <c r="E10" s="136"/>
    </row>
    <row r="11" spans="1:29" s="1" customFormat="1" ht="18" customHeight="1" x14ac:dyDescent="0.2">
      <c r="A11" s="134" t="s">
        <v>119</v>
      </c>
      <c r="B11" s="961">
        <f>'5_Assumptions'!D99</f>
        <v>1.4999999999999999E-2</v>
      </c>
      <c r="C11" s="137" t="s">
        <v>1752</v>
      </c>
      <c r="D11" s="136"/>
      <c r="E11" s="136"/>
    </row>
    <row r="12" spans="1:29" s="1" customFormat="1" ht="18" customHeight="1" x14ac:dyDescent="0.2">
      <c r="A12" s="134" t="s">
        <v>120</v>
      </c>
      <c r="B12" s="961">
        <f>'5_Assumptions'!D100</f>
        <v>0.35</v>
      </c>
      <c r="C12" s="137" t="s">
        <v>482</v>
      </c>
      <c r="D12" s="136"/>
      <c r="E12" s="136"/>
    </row>
    <row r="13" spans="1:29" s="1" customFormat="1" ht="18" customHeight="1" x14ac:dyDescent="0.2">
      <c r="A13" s="134" t="s">
        <v>125</v>
      </c>
      <c r="B13" s="962">
        <f>'5_Assumptions'!D101</f>
        <v>30</v>
      </c>
      <c r="C13" s="137" t="s">
        <v>483</v>
      </c>
      <c r="D13" s="136"/>
      <c r="E13" s="136"/>
    </row>
    <row r="14" spans="1:29" s="1" customFormat="1" ht="18" customHeight="1" x14ac:dyDescent="0.2">
      <c r="A14" s="134" t="s">
        <v>127</v>
      </c>
      <c r="B14" s="961">
        <f>'5_Assumptions'!D102</f>
        <v>0.01</v>
      </c>
      <c r="C14" s="137" t="s">
        <v>484</v>
      </c>
      <c r="D14" s="136"/>
      <c r="E14" s="136"/>
    </row>
    <row r="15" spans="1:29" s="1" customFormat="1" ht="18" customHeight="1" x14ac:dyDescent="0.2">
      <c r="A15" s="134" t="s">
        <v>129</v>
      </c>
      <c r="B15" s="961">
        <f>'5_Assumptions'!D103</f>
        <v>0.8</v>
      </c>
      <c r="C15" s="137" t="s">
        <v>1742</v>
      </c>
      <c r="D15" s="136"/>
      <c r="E15" s="136"/>
    </row>
    <row r="16" spans="1:29" s="1" customFormat="1" ht="18" customHeight="1" x14ac:dyDescent="0.2">
      <c r="A16" s="138" t="s">
        <v>210</v>
      </c>
      <c r="B16" s="963">
        <f>'5_Assumptions'!C62</f>
        <v>0.2</v>
      </c>
      <c r="C16" s="139" t="s">
        <v>1864</v>
      </c>
      <c r="D16" s="136"/>
      <c r="E16" s="136"/>
    </row>
    <row r="17" spans="1:5" s="1" customFormat="1" ht="18" customHeight="1" x14ac:dyDescent="0.2">
      <c r="A17" s="140" t="s">
        <v>131</v>
      </c>
      <c r="B17" s="964">
        <f>'5_Assumptions'!D104</f>
        <v>0</v>
      </c>
      <c r="C17" s="141" t="s">
        <v>485</v>
      </c>
      <c r="D17" s="136"/>
      <c r="E17" s="136"/>
    </row>
    <row r="18" spans="1:5" s="1" customFormat="1" ht="18" customHeight="1" x14ac:dyDescent="0.2">
      <c r="A18" s="1590" t="s">
        <v>329</v>
      </c>
      <c r="B18" s="1591"/>
      <c r="C18" s="1592"/>
      <c r="D18" s="1593"/>
      <c r="E18" s="1593"/>
    </row>
    <row r="19" spans="1:5" s="1" customFormat="1" ht="18" customHeight="1" x14ac:dyDescent="0.2">
      <c r="A19" s="142"/>
      <c r="B19" s="143"/>
      <c r="C19" s="137"/>
      <c r="D19" s="136"/>
      <c r="E19" s="136"/>
    </row>
    <row r="20" spans="1:5" s="1" customFormat="1" ht="18" customHeight="1" x14ac:dyDescent="0.2">
      <c r="A20" s="138" t="s">
        <v>335</v>
      </c>
      <c r="B20" s="965">
        <f>SUM(D56:AC56)*1000000/SUM(D53:AC53)</f>
        <v>840.79587863053723</v>
      </c>
      <c r="C20" s="139" t="s">
        <v>487</v>
      </c>
      <c r="D20" s="136"/>
      <c r="E20" s="136"/>
    </row>
    <row r="21" spans="1:5" s="1" customFormat="1" ht="18" customHeight="1" x14ac:dyDescent="0.2">
      <c r="A21" s="140" t="s">
        <v>194</v>
      </c>
      <c r="B21" s="966">
        <f>'5_Assumptions'!D91</f>
        <v>0.05</v>
      </c>
      <c r="C21" s="141" t="s">
        <v>486</v>
      </c>
      <c r="D21" s="136"/>
      <c r="E21" s="136"/>
    </row>
    <row r="22" spans="1:5" s="1" customFormat="1" ht="18" customHeight="1" x14ac:dyDescent="0.2">
      <c r="A22" s="1590" t="s">
        <v>1754</v>
      </c>
      <c r="B22" s="1591"/>
      <c r="C22" s="1592"/>
      <c r="D22" s="1593"/>
      <c r="E22" s="1593"/>
    </row>
    <row r="23" spans="1:5" s="1" customFormat="1" ht="18" customHeight="1" x14ac:dyDescent="0.2">
      <c r="A23" s="142"/>
      <c r="B23" s="144"/>
      <c r="C23" s="137"/>
      <c r="D23" s="136"/>
      <c r="E23" s="136"/>
    </row>
    <row r="24" spans="1:5" s="1" customFormat="1" ht="18" customHeight="1" x14ac:dyDescent="0.2">
      <c r="A24" s="145" t="s">
        <v>296</v>
      </c>
      <c r="B24" s="961">
        <f>'5_Assumptions'!D149</f>
        <v>0.89700000000000002</v>
      </c>
      <c r="C24" s="137" t="s">
        <v>1755</v>
      </c>
      <c r="D24" s="136"/>
      <c r="E24" s="136"/>
    </row>
    <row r="25" spans="1:5" s="1" customFormat="1" ht="18" customHeight="1" x14ac:dyDescent="0.2">
      <c r="A25" s="145" t="s">
        <v>297</v>
      </c>
      <c r="B25" s="961">
        <f>'5_Assumptions'!D150</f>
        <v>8.4199999999999997E-2</v>
      </c>
      <c r="C25" s="137" t="s">
        <v>1755</v>
      </c>
      <c r="D25" s="136"/>
      <c r="E25" s="136"/>
    </row>
    <row r="26" spans="1:5" s="1" customFormat="1" ht="18" customHeight="1" x14ac:dyDescent="0.2">
      <c r="A26" s="145" t="s">
        <v>298</v>
      </c>
      <c r="B26" s="961">
        <f>'5_Assumptions'!D151</f>
        <v>8.6999999999999994E-3</v>
      </c>
      <c r="C26" s="137" t="s">
        <v>1755</v>
      </c>
      <c r="D26" s="136"/>
      <c r="E26" s="136"/>
    </row>
    <row r="27" spans="1:5" s="1" customFormat="1" ht="18" customHeight="1" x14ac:dyDescent="0.2">
      <c r="A27" s="145" t="s">
        <v>299</v>
      </c>
      <c r="B27" s="961">
        <f>'5_Assumptions'!D152</f>
        <v>1.0099999999999887E-2</v>
      </c>
      <c r="C27" s="137" t="s">
        <v>1755</v>
      </c>
      <c r="D27" s="136"/>
      <c r="E27" s="136"/>
    </row>
    <row r="28" spans="1:5" s="1" customFormat="1" ht="18" customHeight="1" x14ac:dyDescent="0.2">
      <c r="A28" s="145" t="s">
        <v>300</v>
      </c>
      <c r="B28" s="967">
        <f>'5_Assumptions'!D156</f>
        <v>19</v>
      </c>
      <c r="C28" s="137" t="s">
        <v>1756</v>
      </c>
      <c r="D28" s="136"/>
      <c r="E28" s="136"/>
    </row>
    <row r="29" spans="1:5" s="1" customFormat="1" ht="18" customHeight="1" x14ac:dyDescent="0.2">
      <c r="A29" s="145" t="s">
        <v>301</v>
      </c>
      <c r="B29" s="967">
        <f>'5_Assumptions'!D157</f>
        <v>39</v>
      </c>
      <c r="C29" s="137" t="s">
        <v>1756</v>
      </c>
      <c r="D29" s="136"/>
      <c r="E29" s="136"/>
    </row>
    <row r="30" spans="1:5" s="1" customFormat="1" ht="18" customHeight="1" x14ac:dyDescent="0.2">
      <c r="A30" s="145" t="s">
        <v>302</v>
      </c>
      <c r="B30" s="967">
        <f>'5_Assumptions'!D158</f>
        <v>275</v>
      </c>
      <c r="C30" s="137" t="s">
        <v>1756</v>
      </c>
      <c r="D30" s="136"/>
      <c r="E30" s="136"/>
    </row>
    <row r="31" spans="1:5" s="1" customFormat="1" ht="18" customHeight="1" x14ac:dyDescent="0.2">
      <c r="A31" s="138" t="s">
        <v>303</v>
      </c>
      <c r="B31" s="968">
        <f>'5_Assumptions'!D159</f>
        <v>250</v>
      </c>
      <c r="C31" s="139" t="s">
        <v>1756</v>
      </c>
      <c r="D31" s="136"/>
      <c r="E31" s="136"/>
    </row>
    <row r="32" spans="1:5" s="1" customFormat="1" ht="18" customHeight="1" x14ac:dyDescent="0.2">
      <c r="A32" s="140" t="s">
        <v>251</v>
      </c>
      <c r="B32" s="966">
        <f>'5_Assumptions'!D160</f>
        <v>0.02</v>
      </c>
      <c r="C32" s="141" t="s">
        <v>1757</v>
      </c>
      <c r="D32" s="136"/>
      <c r="E32" s="136"/>
    </row>
    <row r="33" spans="1:5" s="1" customFormat="1" ht="18" customHeight="1" x14ac:dyDescent="0.2">
      <c r="A33" s="1590" t="s">
        <v>1758</v>
      </c>
      <c r="B33" s="1591"/>
      <c r="C33" s="1592"/>
      <c r="D33" s="1593"/>
      <c r="E33" s="1593"/>
    </row>
    <row r="34" spans="1:5" s="1" customFormat="1" ht="18" customHeight="1" x14ac:dyDescent="0.2">
      <c r="A34" s="142"/>
      <c r="B34" s="146"/>
      <c r="C34" s="137"/>
      <c r="D34" s="136"/>
      <c r="E34" s="136"/>
    </row>
    <row r="35" spans="1:5" s="1" customFormat="1" ht="18" customHeight="1" x14ac:dyDescent="0.2">
      <c r="A35" s="145" t="s">
        <v>304</v>
      </c>
      <c r="B35" s="969">
        <f>'5_Assumptions'!D164</f>
        <v>0.4</v>
      </c>
      <c r="C35" s="137" t="s">
        <v>1759</v>
      </c>
      <c r="D35" s="136"/>
      <c r="E35" s="136"/>
    </row>
    <row r="36" spans="1:5" s="1" customFormat="1" ht="18" customHeight="1" x14ac:dyDescent="0.2">
      <c r="A36" s="145" t="s">
        <v>305</v>
      </c>
      <c r="B36" s="969">
        <f>'5_Assumptions'!D165</f>
        <v>0.6</v>
      </c>
      <c r="C36" s="137" t="s">
        <v>1759</v>
      </c>
      <c r="D36" s="136"/>
      <c r="E36" s="136"/>
    </row>
    <row r="37" spans="1:5" s="1" customFormat="1" ht="18" customHeight="1" x14ac:dyDescent="0.2">
      <c r="A37" s="145" t="s">
        <v>306</v>
      </c>
      <c r="B37" s="969">
        <f>'5_Assumptions'!D166</f>
        <v>0.7</v>
      </c>
      <c r="C37" s="137" t="s">
        <v>1759</v>
      </c>
      <c r="D37" s="136"/>
      <c r="E37" s="136"/>
    </row>
    <row r="38" spans="1:5" s="1" customFormat="1" ht="18" customHeight="1" x14ac:dyDescent="0.2">
      <c r="A38" s="145" t="s">
        <v>316</v>
      </c>
      <c r="B38" s="969">
        <f>'5_Assumptions'!D167</f>
        <v>1</v>
      </c>
      <c r="C38" s="137" t="s">
        <v>1759</v>
      </c>
      <c r="D38" s="136"/>
      <c r="E38" s="136"/>
    </row>
    <row r="39" spans="1:5" s="1" customFormat="1" ht="18" customHeight="1" x14ac:dyDescent="0.2">
      <c r="A39" s="145" t="s">
        <v>307</v>
      </c>
      <c r="B39" s="969">
        <f>'5_Assumptions'!D169</f>
        <v>0.7</v>
      </c>
      <c r="C39" s="137" t="s">
        <v>1759</v>
      </c>
      <c r="D39" s="136"/>
      <c r="E39" s="136"/>
    </row>
    <row r="40" spans="1:5" s="1" customFormat="1" ht="18" customHeight="1" x14ac:dyDescent="0.2">
      <c r="A40" s="145" t="s">
        <v>308</v>
      </c>
      <c r="B40" s="969">
        <f>'5_Assumptions'!D170</f>
        <v>0.75</v>
      </c>
      <c r="C40" s="137" t="s">
        <v>1759</v>
      </c>
      <c r="D40" s="136"/>
      <c r="E40" s="136"/>
    </row>
    <row r="41" spans="1:5" s="1" customFormat="1" ht="18" customHeight="1" x14ac:dyDescent="0.2">
      <c r="A41" s="145" t="s">
        <v>309</v>
      </c>
      <c r="B41" s="969">
        <f>'5_Assumptions'!D171</f>
        <v>0.82</v>
      </c>
      <c r="C41" s="137" t="s">
        <v>1759</v>
      </c>
      <c r="D41" s="136"/>
      <c r="E41" s="136"/>
    </row>
    <row r="42" spans="1:5" s="1" customFormat="1" ht="18" customHeight="1" x14ac:dyDescent="0.2">
      <c r="A42" s="145" t="s">
        <v>317</v>
      </c>
      <c r="B42" s="969">
        <f>'5_Assumptions'!D172</f>
        <v>1</v>
      </c>
      <c r="C42" s="137" t="s">
        <v>1759</v>
      </c>
      <c r="D42" s="136"/>
      <c r="E42" s="136"/>
    </row>
    <row r="43" spans="1:5" s="1" customFormat="1" ht="18" customHeight="1" x14ac:dyDescent="0.2">
      <c r="A43" s="145" t="s">
        <v>310</v>
      </c>
      <c r="B43" s="969">
        <f>'5_Assumptions'!D174</f>
        <v>0.9</v>
      </c>
      <c r="C43" s="137" t="s">
        <v>1759</v>
      </c>
      <c r="D43" s="136"/>
      <c r="E43" s="136"/>
    </row>
    <row r="44" spans="1:5" s="1" customFormat="1" ht="18" customHeight="1" x14ac:dyDescent="0.2">
      <c r="A44" s="145" t="s">
        <v>311</v>
      </c>
      <c r="B44" s="969">
        <f>'5_Assumptions'!D175</f>
        <v>0.95</v>
      </c>
      <c r="C44" s="137" t="s">
        <v>1759</v>
      </c>
      <c r="D44" s="136"/>
      <c r="E44" s="136"/>
    </row>
    <row r="45" spans="1:5" s="1" customFormat="1" ht="18" customHeight="1" x14ac:dyDescent="0.2">
      <c r="A45" s="138" t="s">
        <v>312</v>
      </c>
      <c r="B45" s="970">
        <f>'5_Assumptions'!D176</f>
        <v>1</v>
      </c>
      <c r="C45" s="139" t="s">
        <v>1759</v>
      </c>
      <c r="D45" s="136"/>
      <c r="E45" s="136"/>
    </row>
    <row r="46" spans="1:5" s="1" customFormat="1" ht="18" customHeight="1" x14ac:dyDescent="0.2">
      <c r="A46" s="140" t="s">
        <v>318</v>
      </c>
      <c r="B46" s="971">
        <f>'5_Assumptions'!D177</f>
        <v>1</v>
      </c>
      <c r="C46" s="141" t="s">
        <v>1759</v>
      </c>
      <c r="D46" s="136"/>
      <c r="E46" s="136"/>
    </row>
    <row r="47" spans="1:5" x14ac:dyDescent="0.2">
      <c r="A47" s="128"/>
      <c r="B47" s="127"/>
      <c r="C47" s="117"/>
    </row>
    <row r="48" spans="1:5" x14ac:dyDescent="0.2">
      <c r="A48" s="115"/>
      <c r="B48" s="116"/>
      <c r="C48" s="117"/>
    </row>
    <row r="49" spans="1:29" x14ac:dyDescent="0.2">
      <c r="A49" s="115"/>
      <c r="B49" s="116"/>
      <c r="C49" s="117"/>
    </row>
    <row r="50" spans="1:29" x14ac:dyDescent="0.2">
      <c r="C50" s="117"/>
    </row>
    <row r="51" spans="1:29" s="100" customFormat="1" x14ac:dyDescent="0.2">
      <c r="A51" s="1587" t="s">
        <v>198</v>
      </c>
      <c r="B51" s="1587"/>
      <c r="C51" s="1587"/>
      <c r="D51" s="1587"/>
      <c r="E51" s="1587"/>
      <c r="F51" s="1587"/>
      <c r="G51" s="1587"/>
      <c r="H51" s="1587"/>
      <c r="I51" s="1587"/>
      <c r="J51" s="1587"/>
      <c r="K51" s="1587"/>
      <c r="L51" s="1587"/>
      <c r="M51" s="1587"/>
      <c r="N51" s="1587"/>
      <c r="O51" s="1587"/>
      <c r="P51" s="1587"/>
      <c r="Q51" s="1587"/>
      <c r="R51" s="1587"/>
      <c r="S51" s="1587"/>
      <c r="T51" s="1587"/>
      <c r="U51" s="1587"/>
      <c r="V51" s="1587"/>
      <c r="W51" s="1587"/>
      <c r="X51" s="1587"/>
      <c r="Y51" s="1587"/>
      <c r="Z51" s="1587"/>
      <c r="AA51" s="1587"/>
      <c r="AB51" s="1587"/>
      <c r="AC51" s="1587"/>
    </row>
    <row r="52" spans="1:29" s="100" customFormat="1" x14ac:dyDescent="0.2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:29" s="100" customFormat="1" ht="24" x14ac:dyDescent="0.2">
      <c r="A53" s="108" t="s">
        <v>189</v>
      </c>
      <c r="B53" s="99" t="s">
        <v>143</v>
      </c>
      <c r="C53" s="110" t="s">
        <v>1862</v>
      </c>
      <c r="D53" s="972">
        <f>'5_Assumptions'!D73</f>
        <v>5765.2000000000007</v>
      </c>
      <c r="E53" s="972">
        <f>'5_Assumptions'!E73</f>
        <v>51652</v>
      </c>
      <c r="F53" s="972">
        <f>'5_Assumptions'!F73</f>
        <v>66829.2</v>
      </c>
      <c r="G53" s="972">
        <f>'5_Assumptions'!G73</f>
        <v>58663.200000000004</v>
      </c>
      <c r="H53" s="972">
        <f>'5_Assumptions'!H73</f>
        <v>58505.200000000004</v>
      </c>
      <c r="I53" s="972">
        <f>'5_Assumptions'!I73</f>
        <v>54409.200000000004</v>
      </c>
      <c r="J53" s="972">
        <f>'5_Assumptions'!J73</f>
        <v>0</v>
      </c>
      <c r="K53" s="972">
        <f>'5_Assumptions'!K73</f>
        <v>0</v>
      </c>
      <c r="L53" s="972">
        <f>'5_Assumptions'!L73</f>
        <v>0</v>
      </c>
      <c r="M53" s="972">
        <f>'5_Assumptions'!M73</f>
        <v>0</v>
      </c>
      <c r="N53" s="972">
        <f>'5_Assumptions'!N73</f>
        <v>0</v>
      </c>
      <c r="O53" s="972">
        <f>'5_Assumptions'!O73</f>
        <v>0</v>
      </c>
      <c r="P53" s="972">
        <f>'5_Assumptions'!P73</f>
        <v>0</v>
      </c>
      <c r="Q53" s="972">
        <f>'5_Assumptions'!Q73</f>
        <v>0</v>
      </c>
      <c r="R53" s="972">
        <f>'5_Assumptions'!R73</f>
        <v>0</v>
      </c>
      <c r="S53" s="972">
        <f>'5_Assumptions'!S73</f>
        <v>0</v>
      </c>
      <c r="T53" s="972">
        <f>'5_Assumptions'!T73</f>
        <v>0</v>
      </c>
      <c r="U53" s="972">
        <f>'5_Assumptions'!U73</f>
        <v>0</v>
      </c>
      <c r="V53" s="972">
        <f>'5_Assumptions'!V73</f>
        <v>0</v>
      </c>
      <c r="W53" s="972">
        <f>'5_Assumptions'!W73</f>
        <v>0</v>
      </c>
      <c r="X53" s="972">
        <f>'5_Assumptions'!X73</f>
        <v>0</v>
      </c>
      <c r="Y53" s="972">
        <f>'5_Assumptions'!Y73</f>
        <v>0</v>
      </c>
      <c r="Z53" s="972">
        <f>'5_Assumptions'!Z73</f>
        <v>0</v>
      </c>
      <c r="AA53" s="972">
        <f>'5_Assumptions'!AA73</f>
        <v>0</v>
      </c>
      <c r="AB53" s="972">
        <f>'5_Assumptions'!AB73</f>
        <v>0</v>
      </c>
      <c r="AC53" s="972">
        <f>'5_Assumptions'!AC73</f>
        <v>0</v>
      </c>
    </row>
    <row r="54" spans="1:29" s="122" customFormat="1" x14ac:dyDescent="0.2">
      <c r="A54" s="118" t="s">
        <v>214</v>
      </c>
      <c r="B54" s="119" t="s">
        <v>286</v>
      </c>
      <c r="C54" s="120"/>
      <c r="D54" s="973">
        <f>D53</f>
        <v>5765.2000000000007</v>
      </c>
      <c r="E54" s="973">
        <f>D54+E53</f>
        <v>57417.2</v>
      </c>
      <c r="F54" s="973">
        <f t="shared" ref="F54:AC54" si="0">E54+F53</f>
        <v>124246.39999999999</v>
      </c>
      <c r="G54" s="973">
        <f t="shared" si="0"/>
        <v>182909.6</v>
      </c>
      <c r="H54" s="973">
        <f t="shared" si="0"/>
        <v>241414.80000000002</v>
      </c>
      <c r="I54" s="973">
        <f t="shared" si="0"/>
        <v>295824</v>
      </c>
      <c r="J54" s="973">
        <f t="shared" si="0"/>
        <v>295824</v>
      </c>
      <c r="K54" s="973">
        <f t="shared" si="0"/>
        <v>295824</v>
      </c>
      <c r="L54" s="973">
        <f t="shared" si="0"/>
        <v>295824</v>
      </c>
      <c r="M54" s="973">
        <f t="shared" si="0"/>
        <v>295824</v>
      </c>
      <c r="N54" s="973">
        <f t="shared" si="0"/>
        <v>295824</v>
      </c>
      <c r="O54" s="973">
        <f t="shared" si="0"/>
        <v>295824</v>
      </c>
      <c r="P54" s="973">
        <f t="shared" si="0"/>
        <v>295824</v>
      </c>
      <c r="Q54" s="973">
        <f t="shared" si="0"/>
        <v>295824</v>
      </c>
      <c r="R54" s="973">
        <f t="shared" si="0"/>
        <v>295824</v>
      </c>
      <c r="S54" s="973">
        <f t="shared" si="0"/>
        <v>295824</v>
      </c>
      <c r="T54" s="973">
        <f t="shared" si="0"/>
        <v>295824</v>
      </c>
      <c r="U54" s="973">
        <f t="shared" si="0"/>
        <v>295824</v>
      </c>
      <c r="V54" s="973">
        <f t="shared" si="0"/>
        <v>295824</v>
      </c>
      <c r="W54" s="973">
        <f t="shared" si="0"/>
        <v>295824</v>
      </c>
      <c r="X54" s="973">
        <f t="shared" si="0"/>
        <v>295824</v>
      </c>
      <c r="Y54" s="973">
        <f t="shared" si="0"/>
        <v>295824</v>
      </c>
      <c r="Z54" s="973">
        <f t="shared" si="0"/>
        <v>295824</v>
      </c>
      <c r="AA54" s="973">
        <f t="shared" si="0"/>
        <v>295824</v>
      </c>
      <c r="AB54" s="973">
        <f t="shared" si="0"/>
        <v>295824</v>
      </c>
      <c r="AC54" s="973">
        <f t="shared" si="0"/>
        <v>295824</v>
      </c>
    </row>
    <row r="55" spans="1:29" s="100" customFormat="1" x14ac:dyDescent="0.2">
      <c r="A55" s="108"/>
      <c r="B55" s="99"/>
      <c r="C55" s="110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</row>
    <row r="56" spans="1:29" s="100" customFormat="1" x14ac:dyDescent="0.2">
      <c r="A56" s="108" t="s">
        <v>186</v>
      </c>
      <c r="B56" s="99" t="s">
        <v>159</v>
      </c>
      <c r="C56" s="110" t="s">
        <v>1863</v>
      </c>
      <c r="D56" s="972">
        <f>'5_Assumptions'!D68</f>
        <v>4.9648000000000003</v>
      </c>
      <c r="E56" s="972">
        <f>'5_Assumptions'!E68</f>
        <v>24.580000000000005</v>
      </c>
      <c r="F56" s="972">
        <f>'5_Assumptions'!F68</f>
        <v>45.900400000000005</v>
      </c>
      <c r="G56" s="972">
        <f>'5_Assumptions'!G68</f>
        <v>50.349200000000003</v>
      </c>
      <c r="H56" s="972">
        <f>'5_Assumptions'!H68</f>
        <v>58.502800000000008</v>
      </c>
      <c r="I56" s="972">
        <f>'5_Assumptions'!I68</f>
        <v>64.430400000000006</v>
      </c>
      <c r="J56" s="972">
        <f>'5_Assumptions'!J68</f>
        <v>0</v>
      </c>
      <c r="K56" s="972">
        <f>'5_Assumptions'!K68</f>
        <v>0</v>
      </c>
      <c r="L56" s="972">
        <f>'5_Assumptions'!L68</f>
        <v>0</v>
      </c>
      <c r="M56" s="972">
        <f>'5_Assumptions'!M68</f>
        <v>0</v>
      </c>
      <c r="N56" s="972">
        <f>'5_Assumptions'!N68</f>
        <v>0</v>
      </c>
      <c r="O56" s="972">
        <f>'5_Assumptions'!O68</f>
        <v>0</v>
      </c>
      <c r="P56" s="972">
        <f>'5_Assumptions'!P68</f>
        <v>0</v>
      </c>
      <c r="Q56" s="972">
        <f>'5_Assumptions'!Q68</f>
        <v>0</v>
      </c>
      <c r="R56" s="972">
        <f>'5_Assumptions'!R68</f>
        <v>0</v>
      </c>
      <c r="S56" s="972">
        <f>'5_Assumptions'!S68</f>
        <v>0</v>
      </c>
      <c r="T56" s="972">
        <f>'5_Assumptions'!T68</f>
        <v>0</v>
      </c>
      <c r="U56" s="972">
        <f>'5_Assumptions'!U68</f>
        <v>0</v>
      </c>
      <c r="V56" s="972">
        <f>'5_Assumptions'!V68</f>
        <v>0</v>
      </c>
      <c r="W56" s="972">
        <f>'5_Assumptions'!W68</f>
        <v>0</v>
      </c>
      <c r="X56" s="972">
        <f>'5_Assumptions'!X68</f>
        <v>0</v>
      </c>
      <c r="Y56" s="972">
        <f>'5_Assumptions'!Y68</f>
        <v>0</v>
      </c>
      <c r="Z56" s="972">
        <f>'5_Assumptions'!Z68</f>
        <v>0</v>
      </c>
      <c r="AA56" s="972">
        <f>'5_Assumptions'!AA68</f>
        <v>0</v>
      </c>
      <c r="AB56" s="972">
        <f>'5_Assumptions'!AB68</f>
        <v>0</v>
      </c>
      <c r="AC56" s="972">
        <f>'5_Assumptions'!AC68</f>
        <v>0</v>
      </c>
    </row>
    <row r="57" spans="1:29" s="122" customFormat="1" x14ac:dyDescent="0.2">
      <c r="A57" s="118" t="s">
        <v>203</v>
      </c>
      <c r="B57" s="119" t="s">
        <v>159</v>
      </c>
      <c r="C57" s="120"/>
      <c r="D57" s="973">
        <f>D56</f>
        <v>4.9648000000000003</v>
      </c>
      <c r="E57" s="973">
        <f>D57+E56</f>
        <v>29.544800000000006</v>
      </c>
      <c r="F57" s="973">
        <f t="shared" ref="F57:AC57" si="1">E57+F56</f>
        <v>75.445200000000014</v>
      </c>
      <c r="G57" s="973">
        <f t="shared" si="1"/>
        <v>125.79440000000002</v>
      </c>
      <c r="H57" s="973">
        <f t="shared" si="1"/>
        <v>184.29720000000003</v>
      </c>
      <c r="I57" s="973">
        <f t="shared" si="1"/>
        <v>248.72760000000005</v>
      </c>
      <c r="J57" s="973">
        <f t="shared" si="1"/>
        <v>248.72760000000005</v>
      </c>
      <c r="K57" s="973">
        <f t="shared" si="1"/>
        <v>248.72760000000005</v>
      </c>
      <c r="L57" s="973">
        <f t="shared" si="1"/>
        <v>248.72760000000005</v>
      </c>
      <c r="M57" s="973">
        <f t="shared" si="1"/>
        <v>248.72760000000005</v>
      </c>
      <c r="N57" s="973">
        <f t="shared" si="1"/>
        <v>248.72760000000005</v>
      </c>
      <c r="O57" s="973">
        <f t="shared" si="1"/>
        <v>248.72760000000005</v>
      </c>
      <c r="P57" s="973">
        <f t="shared" si="1"/>
        <v>248.72760000000005</v>
      </c>
      <c r="Q57" s="973">
        <f t="shared" si="1"/>
        <v>248.72760000000005</v>
      </c>
      <c r="R57" s="973">
        <f t="shared" si="1"/>
        <v>248.72760000000005</v>
      </c>
      <c r="S57" s="973">
        <f t="shared" si="1"/>
        <v>248.72760000000005</v>
      </c>
      <c r="T57" s="973">
        <f t="shared" si="1"/>
        <v>248.72760000000005</v>
      </c>
      <c r="U57" s="973">
        <f t="shared" si="1"/>
        <v>248.72760000000005</v>
      </c>
      <c r="V57" s="973">
        <f t="shared" si="1"/>
        <v>248.72760000000005</v>
      </c>
      <c r="W57" s="973">
        <f t="shared" si="1"/>
        <v>248.72760000000005</v>
      </c>
      <c r="X57" s="973">
        <f t="shared" si="1"/>
        <v>248.72760000000005</v>
      </c>
      <c r="Y57" s="973">
        <f t="shared" si="1"/>
        <v>248.72760000000005</v>
      </c>
      <c r="Z57" s="973">
        <f t="shared" si="1"/>
        <v>248.72760000000005</v>
      </c>
      <c r="AA57" s="973">
        <f t="shared" si="1"/>
        <v>248.72760000000005</v>
      </c>
      <c r="AB57" s="973">
        <f t="shared" si="1"/>
        <v>248.72760000000005</v>
      </c>
      <c r="AC57" s="973">
        <f t="shared" si="1"/>
        <v>248.72760000000005</v>
      </c>
    </row>
    <row r="58" spans="1:29" s="100" customFormat="1" x14ac:dyDescent="0.2">
      <c r="A58" s="108"/>
      <c r="B58" s="99"/>
      <c r="C58" s="110"/>
      <c r="D58" s="104"/>
      <c r="E58" s="104"/>
      <c r="F58" s="104"/>
      <c r="G58" s="104"/>
      <c r="H58" s="104"/>
      <c r="I58" s="104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</row>
    <row r="59" spans="1:29" s="100" customFormat="1" x14ac:dyDescent="0.2">
      <c r="A59" s="1587" t="s">
        <v>199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s="100" customFormat="1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x14ac:dyDescent="0.2">
      <c r="A61" s="108" t="s">
        <v>132</v>
      </c>
      <c r="B61" s="99" t="s">
        <v>286</v>
      </c>
      <c r="C61" s="110"/>
      <c r="D61" s="974">
        <f t="shared" ref="D61:AC61" ca="1" si="2">IF(D$5&lt;=$B$10,0,IFERROR(OFFSET(D63,0,-1)*$B$11,0))</f>
        <v>0</v>
      </c>
      <c r="E61" s="974">
        <f t="shared" ca="1" si="2"/>
        <v>0</v>
      </c>
      <c r="F61" s="974">
        <f t="shared" ca="1" si="2"/>
        <v>0</v>
      </c>
      <c r="G61" s="974">
        <f t="shared" ca="1" si="2"/>
        <v>0</v>
      </c>
      <c r="H61" s="974">
        <f t="shared" ca="1" si="2"/>
        <v>0</v>
      </c>
      <c r="I61" s="974">
        <f t="shared" ca="1" si="2"/>
        <v>0</v>
      </c>
      <c r="J61" s="974">
        <f t="shared" ca="1" si="2"/>
        <v>4437.3599999999997</v>
      </c>
      <c r="K61" s="974">
        <f t="shared" ca="1" si="2"/>
        <v>4503.9204</v>
      </c>
      <c r="L61" s="974">
        <f t="shared" ca="1" si="2"/>
        <v>4571.479206</v>
      </c>
      <c r="M61" s="974">
        <f t="shared" ca="1" si="2"/>
        <v>4640.0513940899991</v>
      </c>
      <c r="N61" s="974">
        <f t="shared" ca="1" si="2"/>
        <v>4709.6521650013492</v>
      </c>
      <c r="O61" s="974">
        <f t="shared" ca="1" si="2"/>
        <v>4780.2969474763704</v>
      </c>
      <c r="P61" s="974">
        <f t="shared" ca="1" si="2"/>
        <v>4852.0014016885152</v>
      </c>
      <c r="Q61" s="974">
        <f t="shared" ca="1" si="2"/>
        <v>4924.7814227138433</v>
      </c>
      <c r="R61" s="974">
        <f t="shared" ca="1" si="2"/>
        <v>4998.6531440545505</v>
      </c>
      <c r="S61" s="974">
        <f t="shared" ca="1" si="2"/>
        <v>5073.6329412153691</v>
      </c>
      <c r="T61" s="974">
        <f t="shared" ca="1" si="2"/>
        <v>5149.7374353335999</v>
      </c>
      <c r="U61" s="974">
        <f t="shared" ca="1" si="2"/>
        <v>5226.9834968636042</v>
      </c>
      <c r="V61" s="974">
        <f t="shared" ca="1" si="2"/>
        <v>5305.3882493165574</v>
      </c>
      <c r="W61" s="974">
        <f t="shared" ca="1" si="2"/>
        <v>5384.969073056307</v>
      </c>
      <c r="X61" s="974">
        <f t="shared" ca="1" si="2"/>
        <v>5465.7436091521504</v>
      </c>
      <c r="Y61" s="974">
        <f t="shared" ca="1" si="2"/>
        <v>5547.7297632894324</v>
      </c>
      <c r="Z61" s="974">
        <f t="shared" ca="1" si="2"/>
        <v>5630.945709738774</v>
      </c>
      <c r="AA61" s="974">
        <f t="shared" ca="1" si="2"/>
        <v>5715.4098953848561</v>
      </c>
      <c r="AB61" s="974">
        <f t="shared" ca="1" si="2"/>
        <v>5801.141043815629</v>
      </c>
      <c r="AC61" s="974">
        <f t="shared" ca="1" si="2"/>
        <v>5888.1581594728632</v>
      </c>
    </row>
    <row r="62" spans="1:29" s="131" customFormat="1" x14ac:dyDescent="0.2">
      <c r="A62" s="124" t="s">
        <v>285</v>
      </c>
      <c r="B62" s="125" t="s">
        <v>286</v>
      </c>
      <c r="C62" s="126"/>
      <c r="D62" s="975">
        <f ca="1">D53+D61</f>
        <v>5765.2000000000007</v>
      </c>
      <c r="E62" s="975">
        <f t="shared" ref="E62:AC62" ca="1" si="3">E53+E61</f>
        <v>51652</v>
      </c>
      <c r="F62" s="975">
        <f t="shared" ca="1" si="3"/>
        <v>66829.2</v>
      </c>
      <c r="G62" s="975">
        <f t="shared" ca="1" si="3"/>
        <v>58663.200000000004</v>
      </c>
      <c r="H62" s="975">
        <f t="shared" ca="1" si="3"/>
        <v>58505.200000000004</v>
      </c>
      <c r="I62" s="975">
        <f t="shared" ca="1" si="3"/>
        <v>54409.200000000004</v>
      </c>
      <c r="J62" s="975">
        <f t="shared" ca="1" si="3"/>
        <v>4437.3599999999997</v>
      </c>
      <c r="K62" s="975">
        <f t="shared" ca="1" si="3"/>
        <v>4503.9204</v>
      </c>
      <c r="L62" s="975">
        <f t="shared" ca="1" si="3"/>
        <v>4571.479206</v>
      </c>
      <c r="M62" s="975">
        <f t="shared" ca="1" si="3"/>
        <v>4640.0513940899991</v>
      </c>
      <c r="N62" s="975">
        <f t="shared" ca="1" si="3"/>
        <v>4709.6521650013492</v>
      </c>
      <c r="O62" s="975">
        <f t="shared" ca="1" si="3"/>
        <v>4780.2969474763704</v>
      </c>
      <c r="P62" s="975">
        <f t="shared" ca="1" si="3"/>
        <v>4852.0014016885152</v>
      </c>
      <c r="Q62" s="975">
        <f t="shared" ca="1" si="3"/>
        <v>4924.7814227138433</v>
      </c>
      <c r="R62" s="975">
        <f t="shared" ca="1" si="3"/>
        <v>4998.6531440545505</v>
      </c>
      <c r="S62" s="975">
        <f t="shared" ca="1" si="3"/>
        <v>5073.6329412153691</v>
      </c>
      <c r="T62" s="975">
        <f t="shared" ca="1" si="3"/>
        <v>5149.7374353335999</v>
      </c>
      <c r="U62" s="975">
        <f t="shared" ca="1" si="3"/>
        <v>5226.9834968636042</v>
      </c>
      <c r="V62" s="975">
        <f t="shared" ca="1" si="3"/>
        <v>5305.3882493165574</v>
      </c>
      <c r="W62" s="975">
        <f t="shared" ca="1" si="3"/>
        <v>5384.969073056307</v>
      </c>
      <c r="X62" s="975">
        <f t="shared" ca="1" si="3"/>
        <v>5465.7436091521504</v>
      </c>
      <c r="Y62" s="975">
        <f t="shared" ca="1" si="3"/>
        <v>5547.7297632894324</v>
      </c>
      <c r="Z62" s="975">
        <f t="shared" ca="1" si="3"/>
        <v>5630.945709738774</v>
      </c>
      <c r="AA62" s="975">
        <f t="shared" ca="1" si="3"/>
        <v>5715.4098953848561</v>
      </c>
      <c r="AB62" s="975">
        <f t="shared" ca="1" si="3"/>
        <v>5801.141043815629</v>
      </c>
      <c r="AC62" s="975">
        <f t="shared" ca="1" si="3"/>
        <v>5888.1581594728632</v>
      </c>
    </row>
    <row r="63" spans="1:29" s="122" customFormat="1" x14ac:dyDescent="0.2">
      <c r="A63" s="118" t="s">
        <v>135</v>
      </c>
      <c r="B63" s="119" t="s">
        <v>286</v>
      </c>
      <c r="C63" s="120"/>
      <c r="D63" s="973">
        <f ca="1">D54+SUM($D$61:D61)</f>
        <v>5765.2000000000007</v>
      </c>
      <c r="E63" s="973">
        <f ca="1">E54+SUM($D$61:E61)</f>
        <v>57417.2</v>
      </c>
      <c r="F63" s="973">
        <f ca="1">F54+SUM($D$61:F61)</f>
        <v>124246.39999999999</v>
      </c>
      <c r="G63" s="973">
        <f ca="1">G54+SUM($D$61:G61)</f>
        <v>182909.6</v>
      </c>
      <c r="H63" s="973">
        <f ca="1">H54+SUM($D$61:H61)</f>
        <v>241414.80000000002</v>
      </c>
      <c r="I63" s="973">
        <f ca="1">I54+SUM($D$61:I61)</f>
        <v>295824</v>
      </c>
      <c r="J63" s="973">
        <f ca="1">J54+SUM($D$61:J61)</f>
        <v>300261.36</v>
      </c>
      <c r="K63" s="973">
        <f ca="1">K54+SUM($D$61:K61)</f>
        <v>304765.28039999999</v>
      </c>
      <c r="L63" s="973">
        <f ca="1">L54+SUM($D$61:L61)</f>
        <v>309336.75960599998</v>
      </c>
      <c r="M63" s="973">
        <f ca="1">M54+SUM($D$61:M61)</f>
        <v>313976.81100008998</v>
      </c>
      <c r="N63" s="973">
        <f ca="1">N54+SUM($D$61:N61)</f>
        <v>318686.46316509135</v>
      </c>
      <c r="O63" s="973">
        <f ca="1">O54+SUM($D$61:O61)</f>
        <v>323466.76011256769</v>
      </c>
      <c r="P63" s="973">
        <f ca="1">P54+SUM($D$61:P61)</f>
        <v>328318.76151425624</v>
      </c>
      <c r="Q63" s="973">
        <f ca="1">Q54+SUM($D$61:Q61)</f>
        <v>333243.54293697007</v>
      </c>
      <c r="R63" s="973">
        <f ca="1">R54+SUM($D$61:R61)</f>
        <v>338242.19608102459</v>
      </c>
      <c r="S63" s="973">
        <f ca="1">S54+SUM($D$61:S61)</f>
        <v>343315.82902224001</v>
      </c>
      <c r="T63" s="973">
        <f ca="1">T54+SUM($D$61:T61)</f>
        <v>348465.56645757362</v>
      </c>
      <c r="U63" s="973">
        <f ca="1">U54+SUM($D$61:U61)</f>
        <v>353692.54995443719</v>
      </c>
      <c r="V63" s="973">
        <f ca="1">V54+SUM($D$61:V61)</f>
        <v>358997.93820375379</v>
      </c>
      <c r="W63" s="973">
        <f ca="1">W54+SUM($D$61:W61)</f>
        <v>364382.90727681003</v>
      </c>
      <c r="X63" s="973">
        <f ca="1">X54+SUM($D$61:X61)</f>
        <v>369848.65088596218</v>
      </c>
      <c r="Y63" s="973">
        <f ca="1">Y54+SUM($D$61:Y61)</f>
        <v>375396.38064925163</v>
      </c>
      <c r="Z63" s="973">
        <f ca="1">Z54+SUM($D$61:Z61)</f>
        <v>381027.32635899039</v>
      </c>
      <c r="AA63" s="973">
        <f ca="1">AA54+SUM($D$61:AA61)</f>
        <v>386742.73625437531</v>
      </c>
      <c r="AB63" s="973">
        <f ca="1">AB54+SUM($D$61:AB61)</f>
        <v>392543.8772981909</v>
      </c>
      <c r="AC63" s="973">
        <f ca="1">AC54+SUM($D$61:AC61)</f>
        <v>398432.03545766376</v>
      </c>
    </row>
    <row r="64" spans="1:29" s="122" customFormat="1" x14ac:dyDescent="0.2">
      <c r="A64" s="118"/>
      <c r="B64" s="119"/>
      <c r="C64" s="120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</row>
    <row r="65" spans="1:29" s="100" customFormat="1" x14ac:dyDescent="0.2">
      <c r="A65" s="108" t="s">
        <v>133</v>
      </c>
      <c r="B65" s="99" t="s">
        <v>159</v>
      </c>
      <c r="C65" s="110"/>
      <c r="D65" s="974">
        <f>$B$14*D57</f>
        <v>4.9648000000000005E-2</v>
      </c>
      <c r="E65" s="974">
        <f t="shared" ref="E65:AC65" si="4">$B$14*E57</f>
        <v>0.29544800000000004</v>
      </c>
      <c r="F65" s="974">
        <f t="shared" si="4"/>
        <v>0.75445200000000012</v>
      </c>
      <c r="G65" s="974">
        <f t="shared" si="4"/>
        <v>1.2579440000000002</v>
      </c>
      <c r="H65" s="974">
        <f t="shared" si="4"/>
        <v>1.8429720000000003</v>
      </c>
      <c r="I65" s="974">
        <f t="shared" si="4"/>
        <v>2.4872760000000005</v>
      </c>
      <c r="J65" s="974">
        <f t="shared" si="4"/>
        <v>2.4872760000000005</v>
      </c>
      <c r="K65" s="974">
        <f t="shared" si="4"/>
        <v>2.4872760000000005</v>
      </c>
      <c r="L65" s="974">
        <f t="shared" si="4"/>
        <v>2.4872760000000005</v>
      </c>
      <c r="M65" s="974">
        <f t="shared" si="4"/>
        <v>2.4872760000000005</v>
      </c>
      <c r="N65" s="974">
        <f t="shared" si="4"/>
        <v>2.4872760000000005</v>
      </c>
      <c r="O65" s="974">
        <f t="shared" si="4"/>
        <v>2.4872760000000005</v>
      </c>
      <c r="P65" s="974">
        <f t="shared" si="4"/>
        <v>2.4872760000000005</v>
      </c>
      <c r="Q65" s="974">
        <f t="shared" si="4"/>
        <v>2.4872760000000005</v>
      </c>
      <c r="R65" s="974">
        <f t="shared" si="4"/>
        <v>2.4872760000000005</v>
      </c>
      <c r="S65" s="974">
        <f t="shared" si="4"/>
        <v>2.4872760000000005</v>
      </c>
      <c r="T65" s="974">
        <f t="shared" si="4"/>
        <v>2.4872760000000005</v>
      </c>
      <c r="U65" s="974">
        <f t="shared" si="4"/>
        <v>2.4872760000000005</v>
      </c>
      <c r="V65" s="974">
        <f t="shared" si="4"/>
        <v>2.4872760000000005</v>
      </c>
      <c r="W65" s="974">
        <f t="shared" si="4"/>
        <v>2.4872760000000005</v>
      </c>
      <c r="X65" s="974">
        <f t="shared" si="4"/>
        <v>2.4872760000000005</v>
      </c>
      <c r="Y65" s="974">
        <f t="shared" si="4"/>
        <v>2.4872760000000005</v>
      </c>
      <c r="Z65" s="974">
        <f t="shared" si="4"/>
        <v>2.4872760000000005</v>
      </c>
      <c r="AA65" s="974">
        <f t="shared" si="4"/>
        <v>2.4872760000000005</v>
      </c>
      <c r="AB65" s="974">
        <f t="shared" si="4"/>
        <v>2.4872760000000005</v>
      </c>
      <c r="AC65" s="974">
        <f t="shared" si="4"/>
        <v>2.4872760000000005</v>
      </c>
    </row>
    <row r="66" spans="1:29" s="100" customFormat="1" x14ac:dyDescent="0.2">
      <c r="A66" s="108" t="s">
        <v>134</v>
      </c>
      <c r="B66" s="99" t="s">
        <v>159</v>
      </c>
      <c r="C66" s="110"/>
      <c r="D66" s="974" cm="1">
        <f t="array" aca="1" ref="D66" ca="1">SUMPRODUCT(($D$5:D$5&gt;=2025)*(MOD(D$5-$D$5:D$5,$B$13)=0)*((D$5-$D$5:D$5)&gt;0)*$D$62:D$62)*$B$15*$B$20/1000000</f>
        <v>0</v>
      </c>
      <c r="E66" s="974" cm="1">
        <f t="array" aca="1" ref="E66" ca="1">SUMPRODUCT(($D$5:E$5&gt;=2025)*(MOD(E$5-$D$5:E$5,$B$13)=0)*((E$5-$D$5:E$5)&gt;0)*$D$62:E$62)*$B$15*$B$20/1000000</f>
        <v>0</v>
      </c>
      <c r="F66" s="974" cm="1">
        <f t="array" aca="1" ref="F66" ca="1">SUMPRODUCT(($D$5:F$5&gt;=2025)*(MOD(F$5-$D$5:F$5,$B$13)=0)*((F$5-$D$5:F$5)&gt;0)*$D$62:F$62)*$B$15*$B$20/1000000</f>
        <v>0</v>
      </c>
      <c r="G66" s="974" cm="1">
        <f t="array" aca="1" ref="G66" ca="1">SUMPRODUCT(($D$5:G$5&gt;=2025)*(MOD(G$5-$D$5:G$5,$B$13)=0)*((G$5-$D$5:G$5)&gt;0)*$D$62:G$62)*$B$15*$B$20/1000000</f>
        <v>0</v>
      </c>
      <c r="H66" s="974" cm="1">
        <f t="array" aca="1" ref="H66" ca="1">SUMPRODUCT(($D$5:H$5&gt;=2025)*(MOD(H$5-$D$5:H$5,$B$13)=0)*((H$5-$D$5:H$5)&gt;0)*$D$62:H$62)*$B$15*$B$20/1000000</f>
        <v>0</v>
      </c>
      <c r="I66" s="974" cm="1">
        <f t="array" aca="1" ref="I66" ca="1">SUMPRODUCT(($D$5:I$5&gt;=2025)*(MOD(I$5-$D$5:I$5,$B$13)=0)*((I$5-$D$5:I$5)&gt;0)*$D$62:I$62)*$B$15*$B$20/1000000</f>
        <v>0</v>
      </c>
      <c r="J66" s="974" cm="1">
        <f t="array" aca="1" ref="J66" ca="1">SUMPRODUCT(($D$5:J$5&gt;=2025)*(MOD(J$5-$D$5:J$5,$B$13)=0)*((J$5-$D$5:J$5)&gt;0)*$D$62:J$62)*$B$15*$B$20/1000000</f>
        <v>0</v>
      </c>
      <c r="K66" s="974" cm="1">
        <f t="array" aca="1" ref="K66" ca="1">SUMPRODUCT(($D$5:K$5&gt;=2025)*(MOD(K$5-$D$5:K$5,$B$13)=0)*((K$5-$D$5:K$5)&gt;0)*$D$62:K$62)*$B$15*$B$20/1000000</f>
        <v>0</v>
      </c>
      <c r="L66" s="974" cm="1">
        <f t="array" aca="1" ref="L66" ca="1">SUMPRODUCT(($D$5:L$5&gt;=2025)*(MOD(L$5-$D$5:L$5,$B$13)=0)*((L$5-$D$5:L$5)&gt;0)*$D$62:L$62)*$B$15*$B$20/1000000</f>
        <v>0</v>
      </c>
      <c r="M66" s="974" cm="1">
        <f t="array" aca="1" ref="M66" ca="1">SUMPRODUCT(($D$5:M$5&gt;=2025)*(MOD(M$5-$D$5:M$5,$B$13)=0)*((M$5-$D$5:M$5)&gt;0)*$D$62:M$62)*$B$15*$B$20/1000000</f>
        <v>0</v>
      </c>
      <c r="N66" s="974" cm="1">
        <f t="array" aca="1" ref="N66" ca="1">SUMPRODUCT(($D$5:N$5&gt;=2025)*(MOD(N$5-$D$5:N$5,$B$13)=0)*((N$5-$D$5:N$5)&gt;0)*$D$62:N$62)*$B$15*$B$20/1000000</f>
        <v>0</v>
      </c>
      <c r="O66" s="974" cm="1">
        <f t="array" aca="1" ref="O66" ca="1">SUMPRODUCT(($D$5:O$5&gt;=2025)*(MOD(O$5-$D$5:O$5,$B$13)=0)*((O$5-$D$5:O$5)&gt;0)*$D$62:O$62)*$B$15*$B$20/1000000</f>
        <v>0</v>
      </c>
      <c r="P66" s="974" cm="1">
        <f t="array" aca="1" ref="P66" ca="1">SUMPRODUCT(($D$5:P$5&gt;=2025)*(MOD(P$5-$D$5:P$5,$B$13)=0)*((P$5-$D$5:P$5)&gt;0)*$D$62:P$62)*$B$15*$B$20/1000000</f>
        <v>0</v>
      </c>
      <c r="Q66" s="974" cm="1">
        <f t="array" aca="1" ref="Q66" ca="1">SUMPRODUCT(($D$5:Q$5&gt;=2025)*(MOD(Q$5-$D$5:Q$5,$B$13)=0)*((Q$5-$D$5:Q$5)&gt;0)*$D$62:Q$62)*$B$15*$B$20/1000000</f>
        <v>0</v>
      </c>
      <c r="R66" s="974" cm="1">
        <f t="array" aca="1" ref="R66" ca="1">SUMPRODUCT(($D$5:R$5&gt;=2025)*(MOD(R$5-$D$5:R$5,$B$13)=0)*((R$5-$D$5:R$5)&gt;0)*$D$62:R$62)*$B$15*$B$20/1000000</f>
        <v>0</v>
      </c>
      <c r="S66" s="974" cm="1">
        <f t="array" aca="1" ref="S66" ca="1">SUMPRODUCT(($D$5:S$5&gt;=2025)*(MOD(S$5-$D$5:S$5,$B$13)=0)*((S$5-$D$5:S$5)&gt;0)*$D$62:S$62)*$B$15*$B$20/1000000</f>
        <v>0</v>
      </c>
      <c r="T66" s="974" cm="1">
        <f t="array" aca="1" ref="T66" ca="1">SUMPRODUCT(($D$5:T$5&gt;=2025)*(MOD(T$5-$D$5:T$5,$B$13)=0)*((T$5-$D$5:T$5)&gt;0)*$D$62:T$62)*$B$15*$B$20/1000000</f>
        <v>0</v>
      </c>
      <c r="U66" s="974" cm="1">
        <f t="array" aca="1" ref="U66" ca="1">SUMPRODUCT(($D$5:U$5&gt;=2025)*(MOD(U$5-$D$5:U$5,$B$13)=0)*((U$5-$D$5:U$5)&gt;0)*$D$62:U$62)*$B$15*$B$20/1000000</f>
        <v>0</v>
      </c>
      <c r="V66" s="974" cm="1">
        <f t="array" aca="1" ref="V66" ca="1">SUMPRODUCT(($D$5:V$5&gt;=2025)*(MOD(V$5-$D$5:V$5,$B$13)=0)*((V$5-$D$5:V$5)&gt;0)*$D$62:V$62)*$B$15*$B$20/1000000</f>
        <v>0</v>
      </c>
      <c r="W66" s="974" cm="1">
        <f t="array" aca="1" ref="W66" ca="1">SUMPRODUCT(($D$5:W$5&gt;=2025)*(MOD(W$5-$D$5:W$5,$B$13)=0)*((W$5-$D$5:W$5)&gt;0)*$D$62:W$62)*$B$15*$B$20/1000000</f>
        <v>0</v>
      </c>
      <c r="X66" s="974" cm="1">
        <f t="array" aca="1" ref="X66" ca="1">SUMPRODUCT(($D$5:X$5&gt;=2025)*(MOD(X$5-$D$5:X$5,$B$13)=0)*((X$5-$D$5:X$5)&gt;0)*$D$62:X$62)*$B$15*$B$20/1000000</f>
        <v>0</v>
      </c>
      <c r="Y66" s="974" cm="1">
        <f t="array" aca="1" ref="Y66" ca="1">SUMPRODUCT(($D$5:Y$5&gt;=2025)*(MOD(Y$5-$D$5:Y$5,$B$13)=0)*((Y$5-$D$5:Y$5)&gt;0)*$D$62:Y$62)*$B$15*$B$20/1000000</f>
        <v>0</v>
      </c>
      <c r="Z66" s="974" cm="1">
        <f t="array" aca="1" ref="Z66" ca="1">SUMPRODUCT(($D$5:Z$5&gt;=2025)*(MOD(Z$5-$D$5:Z$5,$B$13)=0)*((Z$5-$D$5:Z$5)&gt;0)*$D$62:Z$62)*$B$15*$B$20/1000000</f>
        <v>0</v>
      </c>
      <c r="AA66" s="974" cm="1">
        <f t="array" aca="1" ref="AA66" ca="1">SUMPRODUCT(($D$5:AA$5&gt;=2025)*(MOD(AA$5-$D$5:AA$5,$B$13)=0)*((AA$5-$D$5:AA$5)&gt;0)*$D$62:AA$62)*$B$15*$B$20/1000000</f>
        <v>0</v>
      </c>
      <c r="AB66" s="974" cm="1">
        <f t="array" aca="1" ref="AB66" ca="1">SUMPRODUCT(($D$5:AB$5&gt;=2025)*(MOD(AB$5-$D$5:AB$5,$B$13)=0)*((AB$5-$D$5:AB$5)&gt;0)*$D$62:AB$62)*$B$15*$B$20/1000000</f>
        <v>0</v>
      </c>
      <c r="AC66" s="974" cm="1">
        <f t="array" aca="1" ref="AC66" ca="1">SUMPRODUCT(($D$5:AC$5&gt;=2025)*(MOD(AC$5-$D$5:AC$5,$B$13)=0)*((AC$5-$D$5:AC$5)&gt;0)*$D$62:AC$62)*$B$15*$B$20/1000000</f>
        <v>0</v>
      </c>
    </row>
    <row r="67" spans="1:29" s="100" customFormat="1" x14ac:dyDescent="0.2">
      <c r="A67" s="108" t="s">
        <v>136</v>
      </c>
      <c r="B67" s="99" t="s">
        <v>159</v>
      </c>
      <c r="C67" s="110"/>
      <c r="D67" s="974">
        <f t="shared" ref="D67:AC67" ca="1" si="5">D61*$B$20*$B$12/1000000</f>
        <v>0</v>
      </c>
      <c r="E67" s="974">
        <f t="shared" ca="1" si="5"/>
        <v>0</v>
      </c>
      <c r="F67" s="974">
        <f t="shared" ca="1" si="5"/>
        <v>0</v>
      </c>
      <c r="G67" s="974">
        <f t="shared" ca="1" si="5"/>
        <v>0</v>
      </c>
      <c r="H67" s="974">
        <f t="shared" ca="1" si="5"/>
        <v>0</v>
      </c>
      <c r="I67" s="974">
        <f t="shared" ca="1" si="5"/>
        <v>0</v>
      </c>
      <c r="J67" s="974">
        <f t="shared" ca="1" si="5"/>
        <v>1.3058199000000001</v>
      </c>
      <c r="K67" s="974">
        <f t="shared" ca="1" si="5"/>
        <v>1.3254071985000002</v>
      </c>
      <c r="L67" s="974">
        <f t="shared" ca="1" si="5"/>
        <v>1.3452883064775001</v>
      </c>
      <c r="M67" s="974">
        <f t="shared" ca="1" si="5"/>
        <v>1.3654676310746625</v>
      </c>
      <c r="N67" s="974">
        <f t="shared" ca="1" si="5"/>
        <v>1.3859496455407825</v>
      </c>
      <c r="O67" s="974">
        <f t="shared" ca="1" si="5"/>
        <v>1.4067388902238942</v>
      </c>
      <c r="P67" s="974">
        <f t="shared" ca="1" si="5"/>
        <v>1.4278399735772527</v>
      </c>
      <c r="Q67" s="974">
        <f t="shared" ca="1" si="5"/>
        <v>1.4492575731809116</v>
      </c>
      <c r="R67" s="974">
        <f t="shared" ca="1" si="5"/>
        <v>1.4709964367786248</v>
      </c>
      <c r="S67" s="974">
        <f t="shared" ca="1" si="5"/>
        <v>1.4930613833303044</v>
      </c>
      <c r="T67" s="974">
        <f t="shared" ca="1" si="5"/>
        <v>1.515457304080259</v>
      </c>
      <c r="U67" s="974">
        <f t="shared" ca="1" si="5"/>
        <v>1.5381891636414633</v>
      </c>
      <c r="V67" s="974">
        <f t="shared" ca="1" si="5"/>
        <v>1.5612620010960849</v>
      </c>
      <c r="W67" s="974">
        <f t="shared" ca="1" si="5"/>
        <v>1.5846809311125265</v>
      </c>
      <c r="X67" s="974">
        <f t="shared" ca="1" si="5"/>
        <v>1.6084511450792138</v>
      </c>
      <c r="Y67" s="974">
        <f t="shared" ca="1" si="5"/>
        <v>1.6325779122554021</v>
      </c>
      <c r="Z67" s="974">
        <f t="shared" ca="1" si="5"/>
        <v>1.6570665809392333</v>
      </c>
      <c r="AA67" s="974">
        <f t="shared" ca="1" si="5"/>
        <v>1.6819225796533219</v>
      </c>
      <c r="AB67" s="974">
        <f t="shared" ca="1" si="5"/>
        <v>1.7071514183481218</v>
      </c>
      <c r="AC67" s="974">
        <f t="shared" ca="1" si="5"/>
        <v>1.7327586896233436</v>
      </c>
    </row>
    <row r="68" spans="1:29" s="131" customFormat="1" x14ac:dyDescent="0.2">
      <c r="A68" s="109" t="s">
        <v>209</v>
      </c>
      <c r="B68" s="101" t="s">
        <v>159</v>
      </c>
      <c r="C68" s="112"/>
      <c r="D68" s="975">
        <f ca="1">D65+D66+D67</f>
        <v>4.9648000000000005E-2</v>
      </c>
      <c r="E68" s="975">
        <f t="shared" ref="E68:AC68" ca="1" si="6">E65+E66+E67</f>
        <v>0.29544800000000004</v>
      </c>
      <c r="F68" s="975">
        <f t="shared" ca="1" si="6"/>
        <v>0.75445200000000012</v>
      </c>
      <c r="G68" s="975">
        <f t="shared" ca="1" si="6"/>
        <v>1.2579440000000002</v>
      </c>
      <c r="H68" s="975">
        <f t="shared" ca="1" si="6"/>
        <v>1.8429720000000003</v>
      </c>
      <c r="I68" s="975">
        <f t="shared" ca="1" si="6"/>
        <v>2.4872760000000005</v>
      </c>
      <c r="J68" s="975">
        <f t="shared" ca="1" si="6"/>
        <v>3.7930959000000009</v>
      </c>
      <c r="K68" s="975">
        <f t="shared" ca="1" si="6"/>
        <v>3.8126831985000007</v>
      </c>
      <c r="L68" s="975">
        <f t="shared" ca="1" si="6"/>
        <v>3.8325643064775008</v>
      </c>
      <c r="M68" s="975">
        <f t="shared" ca="1" si="6"/>
        <v>3.852743631074663</v>
      </c>
      <c r="N68" s="975">
        <f t="shared" ca="1" si="6"/>
        <v>3.8732256455407832</v>
      </c>
      <c r="O68" s="975">
        <f t="shared" ca="1" si="6"/>
        <v>3.8940148902238949</v>
      </c>
      <c r="P68" s="975">
        <f t="shared" ca="1" si="6"/>
        <v>3.9151159735772532</v>
      </c>
      <c r="Q68" s="975">
        <f t="shared" ca="1" si="6"/>
        <v>3.9365335731809123</v>
      </c>
      <c r="R68" s="975">
        <f t="shared" ca="1" si="6"/>
        <v>3.9582724367786253</v>
      </c>
      <c r="S68" s="975">
        <f t="shared" ca="1" si="6"/>
        <v>3.9803373833303048</v>
      </c>
      <c r="T68" s="975">
        <f t="shared" ca="1" si="6"/>
        <v>4.0027333040802597</v>
      </c>
      <c r="U68" s="975">
        <f t="shared" ca="1" si="6"/>
        <v>4.0254651636414636</v>
      </c>
      <c r="V68" s="975">
        <f t="shared" ca="1" si="6"/>
        <v>4.0485380010960856</v>
      </c>
      <c r="W68" s="975">
        <f t="shared" ca="1" si="6"/>
        <v>4.0719569311125268</v>
      </c>
      <c r="X68" s="975">
        <f t="shared" ca="1" si="6"/>
        <v>4.0957271450792145</v>
      </c>
      <c r="Y68" s="975">
        <f t="shared" ca="1" si="6"/>
        <v>4.1198539122554028</v>
      </c>
      <c r="Z68" s="975">
        <f t="shared" ca="1" si="6"/>
        <v>4.1443425809392336</v>
      </c>
      <c r="AA68" s="975">
        <f t="shared" ca="1" si="6"/>
        <v>4.1691985796533224</v>
      </c>
      <c r="AB68" s="975">
        <f t="shared" ca="1" si="6"/>
        <v>4.1944274183481225</v>
      </c>
      <c r="AC68" s="975">
        <f t="shared" ca="1" si="6"/>
        <v>4.2200346896233443</v>
      </c>
    </row>
    <row r="70" spans="1:29" x14ac:dyDescent="0.2">
      <c r="A70" s="1587" t="s">
        <v>204</v>
      </c>
      <c r="B70" s="1587"/>
      <c r="C70" s="1587"/>
      <c r="D70" s="1587"/>
      <c r="E70" s="1587"/>
      <c r="F70" s="1587"/>
      <c r="G70" s="1587"/>
      <c r="H70" s="1587"/>
      <c r="I70" s="1587"/>
      <c r="J70" s="1587"/>
      <c r="K70" s="1587"/>
      <c r="L70" s="1587"/>
      <c r="M70" s="1587"/>
      <c r="N70" s="1587"/>
      <c r="O70" s="1587"/>
      <c r="P70" s="1587"/>
      <c r="Q70" s="1587"/>
      <c r="R70" s="1587"/>
      <c r="S70" s="1587"/>
      <c r="T70" s="1587"/>
      <c r="U70" s="1587"/>
      <c r="V70" s="1587"/>
      <c r="W70" s="1587"/>
      <c r="X70" s="1587"/>
      <c r="Y70" s="1587"/>
      <c r="Z70" s="1587"/>
      <c r="AA70" s="1587"/>
      <c r="AB70" s="1587"/>
      <c r="AC70" s="1587"/>
    </row>
    <row r="72" spans="1:29" s="100" customFormat="1" x14ac:dyDescent="0.2">
      <c r="A72" s="108" t="s">
        <v>82</v>
      </c>
      <c r="B72" s="99" t="s">
        <v>159</v>
      </c>
      <c r="C72" s="110"/>
      <c r="D72" s="974">
        <f t="shared" ref="D72:AC72" ca="1" si="7">D68+D56</f>
        <v>5.0144480000000007</v>
      </c>
      <c r="E72" s="974">
        <f t="shared" ca="1" si="7"/>
        <v>24.875448000000006</v>
      </c>
      <c r="F72" s="974">
        <f t="shared" ca="1" si="7"/>
        <v>46.654852000000005</v>
      </c>
      <c r="G72" s="974">
        <f t="shared" ca="1" si="7"/>
        <v>51.607144000000005</v>
      </c>
      <c r="H72" s="974">
        <f t="shared" ca="1" si="7"/>
        <v>60.345772000000011</v>
      </c>
      <c r="I72" s="974">
        <f t="shared" ca="1" si="7"/>
        <v>66.917676</v>
      </c>
      <c r="J72" s="974">
        <f t="shared" ca="1" si="7"/>
        <v>3.7930959000000009</v>
      </c>
      <c r="K72" s="974">
        <f t="shared" ca="1" si="7"/>
        <v>3.8126831985000007</v>
      </c>
      <c r="L72" s="974">
        <f t="shared" ca="1" si="7"/>
        <v>3.8325643064775008</v>
      </c>
      <c r="M72" s="974">
        <f t="shared" ca="1" si="7"/>
        <v>3.852743631074663</v>
      </c>
      <c r="N72" s="974">
        <f t="shared" ca="1" si="7"/>
        <v>3.8732256455407832</v>
      </c>
      <c r="O72" s="974">
        <f t="shared" ca="1" si="7"/>
        <v>3.8940148902238949</v>
      </c>
      <c r="P72" s="974">
        <f t="shared" ca="1" si="7"/>
        <v>3.9151159735772532</v>
      </c>
      <c r="Q72" s="974">
        <f t="shared" ca="1" si="7"/>
        <v>3.9365335731809123</v>
      </c>
      <c r="R72" s="974">
        <f t="shared" ca="1" si="7"/>
        <v>3.9582724367786253</v>
      </c>
      <c r="S72" s="974">
        <f t="shared" ca="1" si="7"/>
        <v>3.9803373833303048</v>
      </c>
      <c r="T72" s="974">
        <f t="shared" ca="1" si="7"/>
        <v>4.0027333040802597</v>
      </c>
      <c r="U72" s="974">
        <f t="shared" ca="1" si="7"/>
        <v>4.0254651636414636</v>
      </c>
      <c r="V72" s="974">
        <f t="shared" ca="1" si="7"/>
        <v>4.0485380010960856</v>
      </c>
      <c r="W72" s="974">
        <f t="shared" ca="1" si="7"/>
        <v>4.0719569311125268</v>
      </c>
      <c r="X72" s="974">
        <f t="shared" ca="1" si="7"/>
        <v>4.0957271450792145</v>
      </c>
      <c r="Y72" s="974">
        <f t="shared" ca="1" si="7"/>
        <v>4.1198539122554028</v>
      </c>
      <c r="Z72" s="974">
        <f t="shared" ca="1" si="7"/>
        <v>4.1443425809392336</v>
      </c>
      <c r="AA72" s="974">
        <f t="shared" ca="1" si="7"/>
        <v>4.1691985796533224</v>
      </c>
      <c r="AB72" s="974">
        <f t="shared" ca="1" si="7"/>
        <v>4.1944274183481225</v>
      </c>
      <c r="AC72" s="974">
        <f t="shared" ca="1" si="7"/>
        <v>4.2200346896233443</v>
      </c>
    </row>
    <row r="73" spans="1:29" s="100" customFormat="1" x14ac:dyDescent="0.2">
      <c r="A73" s="108" t="s">
        <v>83</v>
      </c>
      <c r="B73" s="99" t="s">
        <v>159</v>
      </c>
      <c r="C73" s="110"/>
      <c r="D73" s="974">
        <f ca="1">D72</f>
        <v>5.0144480000000007</v>
      </c>
      <c r="E73" s="974">
        <f ca="1">D73+E72</f>
        <v>29.889896000000007</v>
      </c>
      <c r="F73" s="974">
        <f t="shared" ref="F73:AC73" ca="1" si="8">E73+F72</f>
        <v>76.544748000000013</v>
      </c>
      <c r="G73" s="974">
        <f t="shared" ca="1" si="8"/>
        <v>128.15189200000003</v>
      </c>
      <c r="H73" s="974">
        <f t="shared" ca="1" si="8"/>
        <v>188.49766400000004</v>
      </c>
      <c r="I73" s="974">
        <f t="shared" ca="1" si="8"/>
        <v>255.41534000000004</v>
      </c>
      <c r="J73" s="974">
        <f t="shared" ca="1" si="8"/>
        <v>259.20843590000004</v>
      </c>
      <c r="K73" s="974">
        <f t="shared" ca="1" si="8"/>
        <v>263.02111909850004</v>
      </c>
      <c r="L73" s="974">
        <f t="shared" ca="1" si="8"/>
        <v>266.85368340497752</v>
      </c>
      <c r="M73" s="974">
        <f t="shared" ca="1" si="8"/>
        <v>270.70642703605216</v>
      </c>
      <c r="N73" s="974">
        <f t="shared" ca="1" si="8"/>
        <v>274.57965268159296</v>
      </c>
      <c r="O73" s="974">
        <f t="shared" ca="1" si="8"/>
        <v>278.47366757181686</v>
      </c>
      <c r="P73" s="974">
        <f t="shared" ca="1" si="8"/>
        <v>282.38878354539412</v>
      </c>
      <c r="Q73" s="974">
        <f t="shared" ca="1" si="8"/>
        <v>286.32531711857501</v>
      </c>
      <c r="R73" s="974">
        <f t="shared" ca="1" si="8"/>
        <v>290.28358955535361</v>
      </c>
      <c r="S73" s="974">
        <f t="shared" ca="1" si="8"/>
        <v>294.26392693868394</v>
      </c>
      <c r="T73" s="974">
        <f t="shared" ca="1" si="8"/>
        <v>298.2666602427642</v>
      </c>
      <c r="U73" s="974">
        <f t="shared" ca="1" si="8"/>
        <v>302.29212540640566</v>
      </c>
      <c r="V73" s="974">
        <f t="shared" ca="1" si="8"/>
        <v>306.34066340750172</v>
      </c>
      <c r="W73" s="974">
        <f t="shared" ca="1" si="8"/>
        <v>310.41262033861426</v>
      </c>
      <c r="X73" s="974">
        <f t="shared" ca="1" si="8"/>
        <v>314.50834748369346</v>
      </c>
      <c r="Y73" s="974">
        <f t="shared" ca="1" si="8"/>
        <v>318.62820139594885</v>
      </c>
      <c r="Z73" s="974">
        <f t="shared" ca="1" si="8"/>
        <v>322.77254397688807</v>
      </c>
      <c r="AA73" s="974">
        <f t="shared" ca="1" si="8"/>
        <v>326.94174255654139</v>
      </c>
      <c r="AB73" s="974">
        <f t="shared" ca="1" si="8"/>
        <v>331.13616997488953</v>
      </c>
      <c r="AC73" s="974">
        <f t="shared" ca="1" si="8"/>
        <v>335.35620466451286</v>
      </c>
    </row>
    <row r="74" spans="1:29" x14ac:dyDescent="0.2">
      <c r="A74"/>
    </row>
    <row r="75" spans="1:29" s="100" customFormat="1" x14ac:dyDescent="0.2">
      <c r="A75" s="108" t="s">
        <v>1747</v>
      </c>
      <c r="B75" s="99" t="s">
        <v>2</v>
      </c>
      <c r="C75" s="110"/>
      <c r="D75" s="974">
        <f>$B$13</f>
        <v>30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</row>
    <row r="76" spans="1:29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s="100" customFormat="1" x14ac:dyDescent="0.2">
      <c r="A77" s="108" t="s">
        <v>1748</v>
      </c>
      <c r="B77" s="99" t="s">
        <v>159</v>
      </c>
      <c r="C77" s="110"/>
      <c r="D77" s="974">
        <f ca="1">SUM(OFFSET(D72,0,0,1,-MIN(COLUMN(D72)-COLUMN($D72)+1,$B$13)))/$B$13</f>
        <v>0.16714826666666668</v>
      </c>
      <c r="E77" s="974">
        <f t="shared" ref="E77:AC77" ca="1" si="9">SUM(OFFSET(E72,0,0,1,-MIN(COLUMN(E72)-COLUMN($D72)+1,$B$13)))/$B$13</f>
        <v>0.9963298666666669</v>
      </c>
      <c r="F77" s="974">
        <f t="shared" ca="1" si="9"/>
        <v>2.5514916000000003</v>
      </c>
      <c r="G77" s="974">
        <f t="shared" ca="1" si="9"/>
        <v>4.2717297333333342</v>
      </c>
      <c r="H77" s="974">
        <f t="shared" ca="1" si="9"/>
        <v>6.2832554666666685</v>
      </c>
      <c r="I77" s="974">
        <f t="shared" ca="1" si="9"/>
        <v>8.5138446666666674</v>
      </c>
      <c r="J77" s="974">
        <f t="shared" ca="1" si="9"/>
        <v>8.6402811966666686</v>
      </c>
      <c r="K77" s="974">
        <f t="shared" ca="1" si="9"/>
        <v>8.7673706366166684</v>
      </c>
      <c r="L77" s="974">
        <f t="shared" ca="1" si="9"/>
        <v>8.8951227801659165</v>
      </c>
      <c r="M77" s="974">
        <f t="shared" ca="1" si="9"/>
        <v>9.0235475678684054</v>
      </c>
      <c r="N77" s="974">
        <f t="shared" ca="1" si="9"/>
        <v>9.1526550893864318</v>
      </c>
      <c r="O77" s="974">
        <f t="shared" ca="1" si="9"/>
        <v>9.2824555857272291</v>
      </c>
      <c r="P77" s="974">
        <f t="shared" ca="1" si="9"/>
        <v>9.412959451513137</v>
      </c>
      <c r="Q77" s="974">
        <f t="shared" ca="1" si="9"/>
        <v>9.5441772372858331</v>
      </c>
      <c r="R77" s="974">
        <f t="shared" ca="1" si="9"/>
        <v>9.67611965184512</v>
      </c>
      <c r="S77" s="974">
        <f t="shared" ca="1" si="9"/>
        <v>9.8087975646227985</v>
      </c>
      <c r="T77" s="974">
        <f t="shared" ca="1" si="9"/>
        <v>9.9422220080921395</v>
      </c>
      <c r="U77" s="974">
        <f t="shared" ca="1" si="9"/>
        <v>10.076404180213522</v>
      </c>
      <c r="V77" s="974">
        <f t="shared" ca="1" si="9"/>
        <v>10.211355446916723</v>
      </c>
      <c r="W77" s="974">
        <f t="shared" ca="1" si="9"/>
        <v>10.347087344620475</v>
      </c>
      <c r="X77" s="974">
        <f t="shared" ca="1" si="9"/>
        <v>10.483611582789782</v>
      </c>
      <c r="Y77" s="974">
        <f t="shared" ca="1" si="9"/>
        <v>10.620940046531627</v>
      </c>
      <c r="Z77" s="974">
        <f t="shared" ca="1" si="9"/>
        <v>10.759084799229603</v>
      </c>
      <c r="AA77" s="974">
        <f t="shared" ca="1" si="9"/>
        <v>10.898058085218047</v>
      </c>
      <c r="AB77" s="974">
        <f t="shared" ca="1" si="9"/>
        <v>11.037872332496317</v>
      </c>
      <c r="AC77" s="974">
        <f t="shared" ca="1" si="9"/>
        <v>11.178540155483763</v>
      </c>
    </row>
    <row r="78" spans="1:29" x14ac:dyDescent="0.2">
      <c r="A78"/>
      <c r="B78"/>
    </row>
    <row r="79" spans="1:29" s="100" customFormat="1" x14ac:dyDescent="0.2">
      <c r="A79" s="108" t="s">
        <v>107</v>
      </c>
      <c r="B79" s="99" t="s">
        <v>8</v>
      </c>
      <c r="C79" s="110"/>
      <c r="D79" s="976">
        <f t="shared" ref="D79:AC79" si="10">IF(D$5&lt;=$B$10,$B$16,$B$17)</f>
        <v>0.2</v>
      </c>
      <c r="E79" s="976">
        <f t="shared" si="10"/>
        <v>0.2</v>
      </c>
      <c r="F79" s="976">
        <f t="shared" si="10"/>
        <v>0.2</v>
      </c>
      <c r="G79" s="976">
        <f t="shared" si="10"/>
        <v>0.2</v>
      </c>
      <c r="H79" s="976">
        <f t="shared" si="10"/>
        <v>0.2</v>
      </c>
      <c r="I79" s="976">
        <f t="shared" si="10"/>
        <v>0.2</v>
      </c>
      <c r="J79" s="976">
        <f t="shared" si="10"/>
        <v>0</v>
      </c>
      <c r="K79" s="976">
        <f t="shared" si="10"/>
        <v>0</v>
      </c>
      <c r="L79" s="976">
        <f t="shared" si="10"/>
        <v>0</v>
      </c>
      <c r="M79" s="976">
        <f t="shared" si="10"/>
        <v>0</v>
      </c>
      <c r="N79" s="976">
        <f t="shared" si="10"/>
        <v>0</v>
      </c>
      <c r="O79" s="976">
        <f t="shared" si="10"/>
        <v>0</v>
      </c>
      <c r="P79" s="976">
        <f t="shared" si="10"/>
        <v>0</v>
      </c>
      <c r="Q79" s="976">
        <f t="shared" si="10"/>
        <v>0</v>
      </c>
      <c r="R79" s="976">
        <f t="shared" si="10"/>
        <v>0</v>
      </c>
      <c r="S79" s="976">
        <f t="shared" si="10"/>
        <v>0</v>
      </c>
      <c r="T79" s="976">
        <f t="shared" si="10"/>
        <v>0</v>
      </c>
      <c r="U79" s="976">
        <f t="shared" si="10"/>
        <v>0</v>
      </c>
      <c r="V79" s="976">
        <f t="shared" si="10"/>
        <v>0</v>
      </c>
      <c r="W79" s="976">
        <f t="shared" si="10"/>
        <v>0</v>
      </c>
      <c r="X79" s="976">
        <f t="shared" si="10"/>
        <v>0</v>
      </c>
      <c r="Y79" s="976">
        <f t="shared" si="10"/>
        <v>0</v>
      </c>
      <c r="Z79" s="976">
        <f t="shared" si="10"/>
        <v>0</v>
      </c>
      <c r="AA79" s="976">
        <f t="shared" si="10"/>
        <v>0</v>
      </c>
      <c r="AB79" s="976">
        <f t="shared" si="10"/>
        <v>0</v>
      </c>
      <c r="AC79" s="976">
        <f t="shared" si="10"/>
        <v>0</v>
      </c>
    </row>
    <row r="80" spans="1:29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</row>
    <row r="81" spans="1:29" s="100" customFormat="1" x14ac:dyDescent="0.2">
      <c r="A81" s="108" t="s">
        <v>99</v>
      </c>
      <c r="B81" s="99" t="s">
        <v>159</v>
      </c>
      <c r="C81" s="110"/>
      <c r="D81" s="974">
        <f ca="1">D68+D56*(1-D79)</f>
        <v>4.0214880000000006</v>
      </c>
      <c r="E81" s="974">
        <f t="shared" ref="E81:AC81" ca="1" si="11">E68+E56*(1-E79)</f>
        <v>19.959448000000005</v>
      </c>
      <c r="F81" s="974">
        <f t="shared" ca="1" si="11"/>
        <v>37.474772000000009</v>
      </c>
      <c r="G81" s="974">
        <f t="shared" ca="1" si="11"/>
        <v>41.537304000000006</v>
      </c>
      <c r="H81" s="974">
        <f t="shared" ca="1" si="11"/>
        <v>48.645212000000015</v>
      </c>
      <c r="I81" s="974">
        <f t="shared" ca="1" si="11"/>
        <v>54.031596000000008</v>
      </c>
      <c r="J81" s="974">
        <f t="shared" ca="1" si="11"/>
        <v>3.7930959000000009</v>
      </c>
      <c r="K81" s="974">
        <f t="shared" ca="1" si="11"/>
        <v>3.8126831985000007</v>
      </c>
      <c r="L81" s="974">
        <f t="shared" ca="1" si="11"/>
        <v>3.8325643064775008</v>
      </c>
      <c r="M81" s="974">
        <f t="shared" ca="1" si="11"/>
        <v>3.852743631074663</v>
      </c>
      <c r="N81" s="974">
        <f t="shared" ca="1" si="11"/>
        <v>3.8732256455407832</v>
      </c>
      <c r="O81" s="974">
        <f t="shared" ca="1" si="11"/>
        <v>3.8940148902238949</v>
      </c>
      <c r="P81" s="974">
        <f t="shared" ca="1" si="11"/>
        <v>3.9151159735772532</v>
      </c>
      <c r="Q81" s="974">
        <f t="shared" ca="1" si="11"/>
        <v>3.9365335731809123</v>
      </c>
      <c r="R81" s="974">
        <f t="shared" ca="1" si="11"/>
        <v>3.9582724367786253</v>
      </c>
      <c r="S81" s="974">
        <f t="shared" ca="1" si="11"/>
        <v>3.9803373833303048</v>
      </c>
      <c r="T81" s="974">
        <f t="shared" ca="1" si="11"/>
        <v>4.0027333040802597</v>
      </c>
      <c r="U81" s="974">
        <f t="shared" ca="1" si="11"/>
        <v>4.0254651636414636</v>
      </c>
      <c r="V81" s="974">
        <f t="shared" ca="1" si="11"/>
        <v>4.0485380010960856</v>
      </c>
      <c r="W81" s="974">
        <f t="shared" ca="1" si="11"/>
        <v>4.0719569311125268</v>
      </c>
      <c r="X81" s="974">
        <f t="shared" ca="1" si="11"/>
        <v>4.0957271450792145</v>
      </c>
      <c r="Y81" s="974">
        <f t="shared" ca="1" si="11"/>
        <v>4.1198539122554028</v>
      </c>
      <c r="Z81" s="974">
        <f t="shared" ca="1" si="11"/>
        <v>4.1443425809392336</v>
      </c>
      <c r="AA81" s="974">
        <f t="shared" ca="1" si="11"/>
        <v>4.1691985796533224</v>
      </c>
      <c r="AB81" s="974">
        <f t="shared" ca="1" si="11"/>
        <v>4.1944274183481225</v>
      </c>
      <c r="AC81" s="974">
        <f t="shared" ca="1" si="11"/>
        <v>4.2200346896233443</v>
      </c>
    </row>
    <row r="82" spans="1:29" s="100" customFormat="1" x14ac:dyDescent="0.2">
      <c r="A82" s="108" t="s">
        <v>100</v>
      </c>
      <c r="B82" s="99" t="s">
        <v>159</v>
      </c>
      <c r="C82" s="110"/>
      <c r="D82" s="974">
        <f ca="1">D81</f>
        <v>4.0214880000000006</v>
      </c>
      <c r="E82" s="974">
        <f ca="1">D82+E81</f>
        <v>23.980936000000007</v>
      </c>
      <c r="F82" s="974">
        <f t="shared" ref="F82:AC82" ca="1" si="12">E82+F81</f>
        <v>61.455708000000016</v>
      </c>
      <c r="G82" s="974">
        <f t="shared" ca="1" si="12"/>
        <v>102.99301200000002</v>
      </c>
      <c r="H82" s="974">
        <f t="shared" ca="1" si="12"/>
        <v>151.63822400000004</v>
      </c>
      <c r="I82" s="974">
        <f t="shared" ca="1" si="12"/>
        <v>205.66982000000004</v>
      </c>
      <c r="J82" s="974">
        <f t="shared" ca="1" si="12"/>
        <v>209.46291590000004</v>
      </c>
      <c r="K82" s="974">
        <f t="shared" ca="1" si="12"/>
        <v>213.27559909850004</v>
      </c>
      <c r="L82" s="974">
        <f t="shared" ca="1" si="12"/>
        <v>217.10816340497755</v>
      </c>
      <c r="M82" s="974">
        <f t="shared" ca="1" si="12"/>
        <v>220.96090703605222</v>
      </c>
      <c r="N82" s="974">
        <f t="shared" ca="1" si="12"/>
        <v>224.83413268159299</v>
      </c>
      <c r="O82" s="974">
        <f t="shared" ca="1" si="12"/>
        <v>228.72814757181689</v>
      </c>
      <c r="P82" s="974">
        <f t="shared" ca="1" si="12"/>
        <v>232.64326354539415</v>
      </c>
      <c r="Q82" s="974">
        <f t="shared" ca="1" si="12"/>
        <v>236.57979711857507</v>
      </c>
      <c r="R82" s="974">
        <f t="shared" ca="1" si="12"/>
        <v>240.5380695553537</v>
      </c>
      <c r="S82" s="974">
        <f t="shared" ca="1" si="12"/>
        <v>244.518406938684</v>
      </c>
      <c r="T82" s="974">
        <f t="shared" ca="1" si="12"/>
        <v>248.52114024276426</v>
      </c>
      <c r="U82" s="974">
        <f t="shared" ca="1" si="12"/>
        <v>252.54660540640572</v>
      </c>
      <c r="V82" s="974">
        <f t="shared" ca="1" si="12"/>
        <v>256.59514340750178</v>
      </c>
      <c r="W82" s="974">
        <f t="shared" ca="1" si="12"/>
        <v>260.66710033861432</v>
      </c>
      <c r="X82" s="974">
        <f t="shared" ca="1" si="12"/>
        <v>264.76282748369351</v>
      </c>
      <c r="Y82" s="974">
        <f t="shared" ca="1" si="12"/>
        <v>268.88268139594891</v>
      </c>
      <c r="Z82" s="974">
        <f t="shared" ca="1" si="12"/>
        <v>273.02702397688813</v>
      </c>
      <c r="AA82" s="974">
        <f t="shared" ca="1" si="12"/>
        <v>277.19622255654144</v>
      </c>
      <c r="AB82" s="974">
        <f t="shared" ca="1" si="12"/>
        <v>281.39064997488958</v>
      </c>
      <c r="AC82" s="974">
        <f t="shared" ca="1" si="12"/>
        <v>285.61068466451292</v>
      </c>
    </row>
    <row r="83" spans="1:29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</row>
    <row r="84" spans="1:29" s="131" customFormat="1" x14ac:dyDescent="0.2">
      <c r="A84" s="109" t="s">
        <v>96</v>
      </c>
      <c r="B84" s="101" t="s">
        <v>159</v>
      </c>
      <c r="C84" s="112"/>
      <c r="D84" s="975">
        <f ca="1">SUM(OFFSET(D81,0,0,1,-MIN(COLUMN(D81)-COLUMN($D81)+1,$B$13)))/$B$13</f>
        <v>0.13404960000000002</v>
      </c>
      <c r="E84" s="975">
        <f t="shared" ref="E84:AC84" ca="1" si="13">SUM(OFFSET(E81,0,0,1,-MIN(COLUMN(E81)-COLUMN($D81)+1,$B$13)))/$B$13</f>
        <v>0.79936453333333357</v>
      </c>
      <c r="F84" s="975">
        <f t="shared" ca="1" si="13"/>
        <v>2.0485236000000007</v>
      </c>
      <c r="G84" s="975">
        <f t="shared" ca="1" si="13"/>
        <v>3.4331004000000007</v>
      </c>
      <c r="H84" s="975">
        <f t="shared" ca="1" si="13"/>
        <v>5.0546074666666678</v>
      </c>
      <c r="I84" s="975">
        <f t="shared" ca="1" si="13"/>
        <v>6.855660666666668</v>
      </c>
      <c r="J84" s="975">
        <f t="shared" ca="1" si="13"/>
        <v>6.9820971966666683</v>
      </c>
      <c r="K84" s="975">
        <f t="shared" ca="1" si="13"/>
        <v>7.1091866366166681</v>
      </c>
      <c r="L84" s="975">
        <f t="shared" ca="1" si="13"/>
        <v>7.236938780165918</v>
      </c>
      <c r="M84" s="975">
        <f t="shared" ca="1" si="13"/>
        <v>7.3653635678684077</v>
      </c>
      <c r="N84" s="975">
        <f t="shared" ca="1" si="13"/>
        <v>7.4944710893864332</v>
      </c>
      <c r="O84" s="975">
        <f t="shared" ca="1" si="13"/>
        <v>7.6242715857272296</v>
      </c>
      <c r="P84" s="975">
        <f t="shared" ca="1" si="13"/>
        <v>7.7547754515131384</v>
      </c>
      <c r="Q84" s="975">
        <f t="shared" ca="1" si="13"/>
        <v>7.8859932372858355</v>
      </c>
      <c r="R84" s="975">
        <f t="shared" ca="1" si="13"/>
        <v>8.0179356518451232</v>
      </c>
      <c r="S84" s="975">
        <f t="shared" ca="1" si="13"/>
        <v>8.1506135646228</v>
      </c>
      <c r="T84" s="975">
        <f t="shared" ca="1" si="13"/>
        <v>8.2840380080921427</v>
      </c>
      <c r="U84" s="975">
        <f t="shared" ca="1" si="13"/>
        <v>8.4182201802135239</v>
      </c>
      <c r="V84" s="975">
        <f t="shared" ca="1" si="13"/>
        <v>8.5531714469167266</v>
      </c>
      <c r="W84" s="975">
        <f t="shared" ca="1" si="13"/>
        <v>8.6889033446204778</v>
      </c>
      <c r="X84" s="975">
        <f t="shared" ca="1" si="13"/>
        <v>8.8254275827897839</v>
      </c>
      <c r="Y84" s="975">
        <f t="shared" ca="1" si="13"/>
        <v>8.9627560465316307</v>
      </c>
      <c r="Z84" s="975">
        <f t="shared" ca="1" si="13"/>
        <v>9.1009007992296045</v>
      </c>
      <c r="AA84" s="975">
        <f t="shared" ca="1" si="13"/>
        <v>9.2398740852180481</v>
      </c>
      <c r="AB84" s="975">
        <f t="shared" ca="1" si="13"/>
        <v>9.3796883324963201</v>
      </c>
      <c r="AC84" s="975">
        <f t="shared" ca="1" si="13"/>
        <v>9.5203561554837641</v>
      </c>
    </row>
    <row r="85" spans="1:29" x14ac:dyDescent="0.2">
      <c r="I85" s="2"/>
      <c r="K85" s="2"/>
      <c r="L85" s="2"/>
      <c r="M85" s="2"/>
    </row>
    <row r="86" spans="1:29" x14ac:dyDescent="0.2">
      <c r="A86" s="1587" t="s">
        <v>205</v>
      </c>
      <c r="B86" s="1587"/>
      <c r="C86" s="1587"/>
      <c r="D86" s="1587"/>
      <c r="E86" s="1587"/>
      <c r="F86" s="1587"/>
      <c r="G86" s="1587"/>
      <c r="H86" s="1587"/>
      <c r="I86" s="1587"/>
      <c r="J86" s="1587"/>
      <c r="K86" s="1587"/>
      <c r="L86" s="1587"/>
      <c r="M86" s="1587"/>
      <c r="N86" s="1587"/>
      <c r="O86" s="1587"/>
      <c r="P86" s="1587"/>
      <c r="Q86" s="1587"/>
      <c r="R86" s="1587"/>
      <c r="S86" s="1587"/>
      <c r="T86" s="1587"/>
      <c r="U86" s="1587"/>
      <c r="V86" s="1587"/>
      <c r="W86" s="1587"/>
      <c r="X86" s="1587"/>
      <c r="Y86" s="1587"/>
      <c r="Z86" s="1587"/>
      <c r="AA86" s="1587"/>
      <c r="AB86" s="1587"/>
      <c r="AC86" s="1587"/>
    </row>
    <row r="87" spans="1:29" x14ac:dyDescent="0.2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</row>
    <row r="88" spans="1:29" s="100" customFormat="1" ht="26" x14ac:dyDescent="0.2">
      <c r="A88" s="108" t="s">
        <v>489</v>
      </c>
      <c r="B88" s="99" t="s">
        <v>159</v>
      </c>
      <c r="C88" s="159" t="s">
        <v>491</v>
      </c>
      <c r="D88" s="974">
        <f ca="1">SUM($D$66:D66)*(1-$B$15)/$B$15</f>
        <v>0</v>
      </c>
      <c r="E88" s="974">
        <f ca="1">SUM($D$66:E66)*(1-$B$15)/$B$15</f>
        <v>0</v>
      </c>
      <c r="F88" s="974">
        <f ca="1">SUM($D$66:F66)*(1-$B$15)/$B$15</f>
        <v>0</v>
      </c>
      <c r="G88" s="974">
        <f ca="1">SUM($D$66:G66)*(1-$B$15)/$B$15</f>
        <v>0</v>
      </c>
      <c r="H88" s="974">
        <f ca="1">SUM($D$66:H66)*(1-$B$15)/$B$15</f>
        <v>0</v>
      </c>
      <c r="I88" s="974">
        <f ca="1">SUM($D$66:I66)*(1-$B$15)/$B$15</f>
        <v>0</v>
      </c>
      <c r="J88" s="974">
        <f ca="1">SUM($D$66:J66)*(1-$B$15)/$B$15</f>
        <v>0</v>
      </c>
      <c r="K88" s="974">
        <f ca="1">SUM($D$66:K66)*(1-$B$15)/$B$15</f>
        <v>0</v>
      </c>
      <c r="L88" s="974">
        <f ca="1">SUM($D$66:L66)*(1-$B$15)/$B$15</f>
        <v>0</v>
      </c>
      <c r="M88" s="974">
        <f ca="1">SUM($D$66:M66)*(1-$B$15)/$B$15</f>
        <v>0</v>
      </c>
      <c r="N88" s="974">
        <f ca="1">SUM($D$66:N66)*(1-$B$15)/$B$15</f>
        <v>0</v>
      </c>
      <c r="O88" s="974">
        <f ca="1">SUM($D$66:O66)*(1-$B$15)/$B$15</f>
        <v>0</v>
      </c>
      <c r="P88" s="974">
        <f ca="1">SUM($D$66:P66)*(1-$B$15)/$B$15</f>
        <v>0</v>
      </c>
      <c r="Q88" s="974">
        <f ca="1">SUM($D$66:Q66)*(1-$B$15)/$B$15</f>
        <v>0</v>
      </c>
      <c r="R88" s="974">
        <f ca="1">SUM($D$66:R66)*(1-$B$15)/$B$15</f>
        <v>0</v>
      </c>
      <c r="S88" s="974">
        <f ca="1">SUM($D$66:S66)*(1-$B$15)/$B$15</f>
        <v>0</v>
      </c>
      <c r="T88" s="974">
        <f ca="1">SUM($D$66:T66)*(1-$B$15)/$B$15</f>
        <v>0</v>
      </c>
      <c r="U88" s="974">
        <f ca="1">SUM($D$66:U66)*(1-$B$15)/$B$15</f>
        <v>0</v>
      </c>
      <c r="V88" s="974">
        <f ca="1">SUM($D$66:V66)*(1-$B$15)/$B$15</f>
        <v>0</v>
      </c>
      <c r="W88" s="974">
        <f ca="1">SUM($D$66:W66)*(1-$B$15)/$B$15</f>
        <v>0</v>
      </c>
      <c r="X88" s="974">
        <f ca="1">SUM($D$66:X66)*(1-$B$15)/$B$15</f>
        <v>0</v>
      </c>
      <c r="Y88" s="974">
        <f ca="1">SUM($D$66:Y66)*(1-$B$15)/$B$15</f>
        <v>0</v>
      </c>
      <c r="Z88" s="974">
        <f ca="1">SUM($D$66:Z66)*(1-$B$15)/$B$15</f>
        <v>0</v>
      </c>
      <c r="AA88" s="974">
        <f ca="1">SUM($D$66:AA66)*(1-$B$15)/$B$15</f>
        <v>0</v>
      </c>
      <c r="AB88" s="974">
        <f ca="1">SUM($D$66:AB66)*(1-$B$15)/$B$15</f>
        <v>0</v>
      </c>
      <c r="AC88" s="974">
        <f ca="1">SUM($D$66:AC66)*(1-$B$15)/$B$15</f>
        <v>0</v>
      </c>
    </row>
    <row r="89" spans="1:29" s="100" customFormat="1" ht="26" x14ac:dyDescent="0.2">
      <c r="A89" s="108" t="s">
        <v>490</v>
      </c>
      <c r="B89" s="99" t="s">
        <v>159</v>
      </c>
      <c r="C89" s="159" t="s">
        <v>492</v>
      </c>
      <c r="D89" s="974">
        <f t="shared" ref="D89:AC89" ca="1" si="14">D73-D88</f>
        <v>5.0144480000000007</v>
      </c>
      <c r="E89" s="974">
        <f t="shared" ca="1" si="14"/>
        <v>29.889896000000007</v>
      </c>
      <c r="F89" s="974">
        <f t="shared" ca="1" si="14"/>
        <v>76.544748000000013</v>
      </c>
      <c r="G89" s="974">
        <f t="shared" ca="1" si="14"/>
        <v>128.15189200000003</v>
      </c>
      <c r="H89" s="974">
        <f t="shared" ca="1" si="14"/>
        <v>188.49766400000004</v>
      </c>
      <c r="I89" s="974">
        <f t="shared" ca="1" si="14"/>
        <v>255.41534000000004</v>
      </c>
      <c r="J89" s="974">
        <f t="shared" ca="1" si="14"/>
        <v>259.20843590000004</v>
      </c>
      <c r="K89" s="974">
        <f t="shared" ca="1" si="14"/>
        <v>263.02111909850004</v>
      </c>
      <c r="L89" s="974">
        <f t="shared" ca="1" si="14"/>
        <v>266.85368340497752</v>
      </c>
      <c r="M89" s="974">
        <f t="shared" ca="1" si="14"/>
        <v>270.70642703605216</v>
      </c>
      <c r="N89" s="974">
        <f t="shared" ca="1" si="14"/>
        <v>274.57965268159296</v>
      </c>
      <c r="O89" s="974">
        <f t="shared" ca="1" si="14"/>
        <v>278.47366757181686</v>
      </c>
      <c r="P89" s="974">
        <f t="shared" ca="1" si="14"/>
        <v>282.38878354539412</v>
      </c>
      <c r="Q89" s="974">
        <f t="shared" ca="1" si="14"/>
        <v>286.32531711857501</v>
      </c>
      <c r="R89" s="974">
        <f t="shared" ca="1" si="14"/>
        <v>290.28358955535361</v>
      </c>
      <c r="S89" s="974">
        <f t="shared" ca="1" si="14"/>
        <v>294.26392693868394</v>
      </c>
      <c r="T89" s="974">
        <f t="shared" ca="1" si="14"/>
        <v>298.2666602427642</v>
      </c>
      <c r="U89" s="974">
        <f t="shared" ca="1" si="14"/>
        <v>302.29212540640566</v>
      </c>
      <c r="V89" s="974">
        <f t="shared" ca="1" si="14"/>
        <v>306.34066340750172</v>
      </c>
      <c r="W89" s="974">
        <f t="shared" ca="1" si="14"/>
        <v>310.41262033861426</v>
      </c>
      <c r="X89" s="974">
        <f t="shared" ca="1" si="14"/>
        <v>314.50834748369346</v>
      </c>
      <c r="Y89" s="974">
        <f t="shared" ca="1" si="14"/>
        <v>318.62820139594885</v>
      </c>
      <c r="Z89" s="974">
        <f t="shared" ca="1" si="14"/>
        <v>322.77254397688807</v>
      </c>
      <c r="AA89" s="974">
        <f t="shared" ca="1" si="14"/>
        <v>326.94174255654139</v>
      </c>
      <c r="AB89" s="974">
        <f t="shared" ca="1" si="14"/>
        <v>331.13616997488953</v>
      </c>
      <c r="AC89" s="974">
        <f t="shared" ca="1" si="14"/>
        <v>335.35620466451286</v>
      </c>
    </row>
    <row r="90" spans="1:29" s="131" customFormat="1" ht="26" x14ac:dyDescent="0.2">
      <c r="A90" s="109" t="s">
        <v>5</v>
      </c>
      <c r="B90" s="101" t="s">
        <v>159</v>
      </c>
      <c r="C90" s="160" t="s">
        <v>493</v>
      </c>
      <c r="D90" s="975">
        <f ca="1">$B$21*D89</f>
        <v>0.25072240000000007</v>
      </c>
      <c r="E90" s="975">
        <f t="shared" ref="E90:AC90" ca="1" si="15">$B$21*E89</f>
        <v>1.4944948000000005</v>
      </c>
      <c r="F90" s="975">
        <f t="shared" ca="1" si="15"/>
        <v>3.8272374000000009</v>
      </c>
      <c r="G90" s="975">
        <f t="shared" ca="1" si="15"/>
        <v>6.4075946000000021</v>
      </c>
      <c r="H90" s="975">
        <f t="shared" ca="1" si="15"/>
        <v>9.4248832000000018</v>
      </c>
      <c r="I90" s="975">
        <f t="shared" ca="1" si="15"/>
        <v>12.770767000000003</v>
      </c>
      <c r="J90" s="975">
        <f t="shared" ca="1" si="15"/>
        <v>12.960421795000002</v>
      </c>
      <c r="K90" s="975">
        <f t="shared" ca="1" si="15"/>
        <v>13.151055954925003</v>
      </c>
      <c r="L90" s="975">
        <f t="shared" ca="1" si="15"/>
        <v>13.342684170248877</v>
      </c>
      <c r="M90" s="975">
        <f t="shared" ca="1" si="15"/>
        <v>13.535321351802608</v>
      </c>
      <c r="N90" s="975">
        <f t="shared" ca="1" si="15"/>
        <v>13.728982634079649</v>
      </c>
      <c r="O90" s="975">
        <f t="shared" ca="1" si="15"/>
        <v>13.923683378590844</v>
      </c>
      <c r="P90" s="975">
        <f t="shared" ca="1" si="15"/>
        <v>14.119439177269706</v>
      </c>
      <c r="Q90" s="975">
        <f t="shared" ca="1" si="15"/>
        <v>14.316265855928751</v>
      </c>
      <c r="R90" s="975">
        <f t="shared" ca="1" si="15"/>
        <v>14.514179477767682</v>
      </c>
      <c r="S90" s="975">
        <f t="shared" ca="1" si="15"/>
        <v>14.713196346934197</v>
      </c>
      <c r="T90" s="975">
        <f t="shared" ca="1" si="15"/>
        <v>14.91333301213821</v>
      </c>
      <c r="U90" s="975">
        <f t="shared" ca="1" si="15"/>
        <v>15.114606270320284</v>
      </c>
      <c r="V90" s="975">
        <f t="shared" ca="1" si="15"/>
        <v>15.317033170375087</v>
      </c>
      <c r="W90" s="975">
        <f t="shared" ca="1" si="15"/>
        <v>15.520631016930714</v>
      </c>
      <c r="X90" s="975">
        <f t="shared" ca="1" si="15"/>
        <v>15.725417374184673</v>
      </c>
      <c r="Y90" s="975">
        <f t="shared" ca="1" si="15"/>
        <v>15.931410069797444</v>
      </c>
      <c r="Z90" s="975">
        <f t="shared" ca="1" si="15"/>
        <v>16.138627198844404</v>
      </c>
      <c r="AA90" s="975">
        <f t="shared" ca="1" si="15"/>
        <v>16.34708712782707</v>
      </c>
      <c r="AB90" s="975">
        <f t="shared" ca="1" si="15"/>
        <v>16.556808498744477</v>
      </c>
      <c r="AC90" s="975">
        <f t="shared" ca="1" si="15"/>
        <v>16.767810233225642</v>
      </c>
    </row>
    <row r="92" spans="1:29" x14ac:dyDescent="0.2">
      <c r="A92" s="1587" t="s">
        <v>287</v>
      </c>
      <c r="B92" s="1587"/>
      <c r="C92" s="1587"/>
      <c r="D92" s="1587"/>
      <c r="E92" s="1587"/>
      <c r="F92" s="1587"/>
      <c r="G92" s="1587"/>
      <c r="H92" s="1587"/>
      <c r="I92" s="1587"/>
      <c r="J92" s="1587"/>
      <c r="K92" s="1587"/>
      <c r="L92" s="1587"/>
      <c r="M92" s="1587"/>
      <c r="N92" s="1587"/>
      <c r="O92" s="1587"/>
      <c r="P92" s="1587"/>
      <c r="Q92" s="1587"/>
      <c r="R92" s="1587"/>
      <c r="S92" s="1587"/>
      <c r="T92" s="1587"/>
      <c r="U92" s="1587"/>
      <c r="V92" s="1587"/>
      <c r="W92" s="1587"/>
      <c r="X92" s="1587"/>
      <c r="Y92" s="1587"/>
      <c r="Z92" s="1587"/>
      <c r="AA92" s="1587"/>
      <c r="AB92" s="1587"/>
      <c r="AC92" s="1587"/>
    </row>
    <row r="93" spans="1:29" x14ac:dyDescent="0.2">
      <c r="A93" s="130" t="s">
        <v>288</v>
      </c>
    </row>
    <row r="94" spans="1:29" s="100" customFormat="1" x14ac:dyDescent="0.2">
      <c r="A94" s="108" t="s">
        <v>289</v>
      </c>
      <c r="B94" s="99" t="s">
        <v>294</v>
      </c>
      <c r="C94" s="110"/>
      <c r="D94" s="974" cm="1">
        <f t="array" aca="1" ref="D94" ca="1">SUMPRODUCT(($D$62:D62)*$B$24*$B$28*12*(1+$B$32)^(D$5-$D$5:D$5)*IF(D$5-$D$5:D$5&lt;=0,$B$35,IF(D$5-$D$5:D$5&lt;=4,$B$36,IF(D$5-$D$5:D$5&lt;=9,$B$37,$B$38))))/1000</f>
        <v>471.63025728000014</v>
      </c>
      <c r="E94" s="974" cm="1">
        <f t="array" aca="1" ref="E94" ca="1">SUMPRODUCT(($D$62:E62)*$B$24*$B$28*12*(1+$B$32)^(E$5-$D$5:E$5)*IF(E$5-$D$5:E$5&lt;=0,$B$35,IF(E$5-$D$5:E$5&lt;=4,$B$36,IF(E$5-$D$5:E$5&lt;=9,$B$37,$B$38))))/1000</f>
        <v>4947.0584664383996</v>
      </c>
      <c r="F94" s="974" cm="1">
        <f t="array" aca="1" ref="F94" ca="1">SUMPRODUCT(($D$62:F62)*$B$24*$B$28*12*(1+$B$32)^(F$5-$D$5:F$5)*IF(F$5-$D$5:F$5&lt;=0,$B$35,IF(F$5-$D$5:F$5&lt;=4,$B$36,IF(F$5-$D$5:F$5&lt;=9,$B$37,$B$38))))/1000</f>
        <v>12668.042630775168</v>
      </c>
      <c r="G94" s="974" cm="1">
        <f t="array" aca="1" ref="G94" ca="1">SUMPRODUCT(($D$62:G62)*$B$24*$B$28*12*(1+$B$32)^(G$5-$D$5:G$5)*IF(G$5-$D$5:G$5&lt;=0,$B$35,IF(G$5-$D$5:G$5&lt;=4,$B$36,IF(G$5-$D$5:G$5&lt;=9,$B$37,$B$38))))/1000</f>
        <v>20508.62738397947</v>
      </c>
      <c r="H94" s="974" cm="1">
        <f t="array" aca="1" ref="H94" ca="1">SUMPRODUCT(($D$62:H62)*$B$24*$B$28*12*(1+$B$32)^(H$5-$D$5:H$5)*IF(H$5-$D$5:H$5&lt;=0,$B$35,IF(H$5-$D$5:H$5&lt;=4,$B$36,IF(H$5-$D$5:H$5&lt;=9,$B$37,$B$38))))/1000</f>
        <v>28152.402579223861</v>
      </c>
      <c r="I94" s="974" cm="1">
        <f t="array" aca="1" ref="I94" ca="1">SUMPRODUCT(($D$62:I62)*$B$24*$B$28*12*(1+$B$32)^(I$5-$D$5:I$5)*IF(I$5-$D$5:I$5&lt;=0,$B$35,IF(I$5-$D$5:I$5&lt;=4,$B$36,IF(I$5-$D$5:I$5&lt;=9,$B$37,$B$38))))/1000</f>
        <v>35737.561782578916</v>
      </c>
      <c r="J94" s="974" cm="1">
        <f t="array" aca="1" ref="J94" ca="1">SUMPRODUCT(($D$62:J62)*$B$24*$B$28*12*(1+$B$32)^(J$5-$D$5:J$5)*IF(J$5-$D$5:J$5&lt;=0,$B$35,IF(J$5-$D$5:J$5&lt;=4,$B$36,IF(J$5-$D$5:J$5&lt;=9,$B$37,$B$38))))/1000</f>
        <v>40251.651532012758</v>
      </c>
      <c r="K94" s="974" cm="1">
        <f t="array" aca="1" ref="K94" ca="1">SUMPRODUCT(($D$62:K62)*$B$24*$B$28*12*(1+$B$32)^(K$5-$D$5:K$5)*IF(K$5-$D$5:K$5&lt;=0,$B$35,IF(K$5-$D$5:K$5&lt;=4,$B$36,IF(K$5-$D$5:K$5&lt;=9,$B$37,$B$38))))/1000</f>
        <v>43119.284313055723</v>
      </c>
      <c r="L94" s="974" cm="1">
        <f t="array" aca="1" ref="L94" ca="1">SUMPRODUCT(($D$62:L62)*$B$24*$B$28*12*(1+$B$32)^(L$5-$D$5:L$5)*IF(L$5-$D$5:L$5&lt;=0,$B$35,IF(L$5-$D$5:L$5&lt;=4,$B$36,IF(L$5-$D$5:L$5&lt;=9,$B$37,$B$38))))/1000</f>
        <v>45868.183408462777</v>
      </c>
      <c r="M94" s="974" cm="1">
        <f t="array" aca="1" ref="M94" ca="1">SUMPRODUCT(($D$62:M62)*$B$24*$B$28*12*(1+$B$32)^(M$5-$D$5:M$5)*IF(M$5-$D$5:M$5&lt;=0,$B$35,IF(M$5-$D$5:M$5&lt;=4,$B$36,IF(M$5-$D$5:M$5&lt;=9,$B$37,$B$38))))/1000</f>
        <v>48676.921093811536</v>
      </c>
      <c r="N94" s="974" cm="1">
        <f t="array" aca="1" ref="N94" ca="1">SUMPRODUCT(($D$62:N62)*$B$24*$B$28*12*(1+$B$32)^(N$5-$D$5:N$5)*IF(N$5-$D$5:N$5&lt;=0,$B$35,IF(N$5-$D$5:N$5&lt;=4,$B$36,IF(N$5-$D$5:N$5&lt;=9,$B$37,$B$38))))/1000</f>
        <v>51889.085651840323</v>
      </c>
      <c r="O94" s="974" cm="1">
        <f t="array" aca="1" ref="O94" ca="1">SUMPRODUCT(($D$62:O62)*$B$24*$B$28*12*(1+$B$32)^(O$5-$D$5:O$5)*IF(O$5-$D$5:O$5&lt;=0,$B$35,IF(O$5-$D$5:O$5&lt;=4,$B$36,IF(O$5-$D$5:O$5&lt;=9,$B$37,$B$38))))/1000</f>
        <v>57477.728387184507</v>
      </c>
      <c r="P94" s="974" cm="1">
        <f t="array" aca="1" ref="P94" ca="1">SUMPRODUCT(($D$62:P62)*$B$24*$B$28*12*(1+$B$32)^(P$5-$D$5:P$5)*IF(P$5-$D$5:P$5&lt;=0,$B$35,IF(P$5-$D$5:P$5&lt;=4,$B$36,IF(P$5-$D$5:P$5&lt;=9,$B$37,$B$38))))/1000</f>
        <v>64323.580574469059</v>
      </c>
      <c r="Q94" s="974" cm="1">
        <f t="array" aca="1" ref="Q94" ca="1">SUMPRODUCT(($D$62:Q62)*$B$24*$B$28*12*(1+$B$32)^(Q$5-$D$5:Q$5)*IF(Q$5-$D$5:Q$5&lt;=0,$B$35,IF(Q$5-$D$5:Q$5&lt;=4,$B$36,IF(Q$5-$D$5:Q$5&lt;=9,$B$37,$B$38))))/1000</f>
        <v>70706.076167020699</v>
      </c>
      <c r="R94" s="974" cm="1">
        <f t="array" aca="1" ref="R94" ca="1">SUMPRODUCT(($D$62:R62)*$B$24*$B$28*12*(1+$B$32)^(R$5-$D$5:R$5)*IF(R$5-$D$5:R$5&lt;=0,$B$35,IF(R$5-$D$5:R$5&lt;=4,$B$36,IF(R$5-$D$5:R$5&lt;=9,$B$37,$B$38))))/1000</f>
        <v>77215.03269740376</v>
      </c>
      <c r="S94" s="974" cm="1">
        <f t="array" aca="1" ref="S94" ca="1">SUMPRODUCT(($D$62:S62)*$B$24*$B$28*12*(1+$B$32)^(S$5-$D$5:S$5)*IF(S$5-$D$5:S$5&lt;=0,$B$35,IF(S$5-$D$5:S$5&lt;=4,$B$36,IF(S$5-$D$5:S$5&lt;=9,$B$37,$B$38))))/1000</f>
        <v>83558.611221299492</v>
      </c>
      <c r="T94" s="974" cm="1">
        <f t="array" aca="1" ref="T94" ca="1">SUMPRODUCT(($D$62:T62)*$B$24*$B$28*12*(1+$B$32)^(T$5-$D$5:T$5)*IF(T$5-$D$5:T$5&lt;=0,$B$35,IF(T$5-$D$5:T$5&lt;=4,$B$36,IF(T$5-$D$5:T$5&lt;=9,$B$37,$B$38))))/1000</f>
        <v>86302.5587539673</v>
      </c>
      <c r="U94" s="974" cm="1">
        <f t="array" aca="1" ref="U94" ca="1">SUMPRODUCT(($D$62:U62)*$B$24*$B$28*12*(1+$B$32)^(U$5-$D$5:U$5)*IF(U$5-$D$5:U$5&lt;=0,$B$35,IF(U$5-$D$5:U$5&lt;=4,$B$36,IF(U$5-$D$5:U$5&lt;=9,$B$37,$B$38))))/1000</f>
        <v>89117.476866912126</v>
      </c>
      <c r="V94" s="974" cm="1">
        <f t="array" aca="1" ref="V94" ca="1">SUMPRODUCT(($D$62:V62)*$B$24*$B$28*12*(1+$B$32)^(V$5-$D$5:V$5)*IF(V$5-$D$5:V$5&lt;=0,$B$35,IF(V$5-$D$5:V$5&lt;=4,$B$36,IF(V$5-$D$5:V$5&lt;=9,$B$37,$B$38))))/1000</f>
        <v>92005.026346183804</v>
      </c>
      <c r="W94" s="974" cm="1">
        <f t="array" aca="1" ref="W94" ca="1">SUMPRODUCT(($D$62:W62)*$B$24*$B$28*12*(1+$B$32)^(W$5-$D$5:W$5)*IF(W$5-$D$5:W$5&lt;=0,$B$35,IF(W$5-$D$5:W$5&lt;=4,$B$36,IF(W$5-$D$5:W$5&lt;=9,$B$37,$B$38))))/1000</f>
        <v>94966.904814169946</v>
      </c>
      <c r="X94" s="974" cm="1">
        <f t="array" aca="1" ref="X94" ca="1">SUMPRODUCT(($D$62:X62)*$B$24*$B$28*12*(1+$B$32)^(X$5-$D$5:X$5)*IF(X$5-$D$5:X$5&lt;=0,$B$35,IF(X$5-$D$5:X$5&lt;=4,$B$36,IF(X$5-$D$5:X$5&lt;=9,$B$37,$B$38))))/1000</f>
        <v>98004.847520631694</v>
      </c>
      <c r="Y94" s="974" cm="1">
        <f t="array" aca="1" ref="Y94" ca="1">SUMPRODUCT(($D$62:Y62)*$B$24*$B$28*12*(1+$B$32)^(Y$5-$D$5:Y$5)*IF(Y$5-$D$5:Y$5&lt;=0,$B$35,IF(Y$5-$D$5:Y$5&lt;=4,$B$36,IF(Y$5-$D$5:Y$5&lt;=9,$B$37,$B$38))))/1000</f>
        <v>101120.6281503754</v>
      </c>
      <c r="Z94" s="974" cm="1">
        <f t="array" aca="1" ref="Z94" ca="1">SUMPRODUCT(($D$62:Z62)*$B$24*$B$28*12*(1+$B$32)^(Z$5-$D$5:Z$5)*IF(Z$5-$D$5:Z$5&lt;=0,$B$35,IF(Z$5-$D$5:Z$5&lt;=4,$B$36,IF(Z$5-$D$5:Z$5&lt;=9,$B$37,$B$38))))/1000</f>
        <v>104316.05964790394</v>
      </c>
      <c r="AA94" s="974" cm="1">
        <f t="array" aca="1" ref="AA94" ca="1">SUMPRODUCT(($D$62:AA62)*$B$24*$B$28*12*(1+$B$32)^(AA$5-$D$5:AA$5)*IF(AA$5-$D$5:AA$5&lt;=0,$B$35,IF(AA$5-$D$5:AA$5&lt;=4,$B$36,IF(AA$5-$D$5:AA$5&lt;=9,$B$37,$B$38))))/1000</f>
        <v>107592.99505940084</v>
      </c>
      <c r="AB94" s="974" cm="1">
        <f t="array" aca="1" ref="AB94" ca="1">SUMPRODUCT(($D$62:AB62)*$B$24*$B$28*12*(1+$B$32)^(AB$5-$D$5:AB$5)*IF(AB$5-$D$5:AB$5&lt;=0,$B$35,IF(AB$5-$D$5:AB$5&lt;=4,$B$36,IF(AB$5-$D$5:AB$5&lt;=9,$B$37,$B$38))))/1000</f>
        <v>110953.32839240582</v>
      </c>
      <c r="AC94" s="974" cm="1">
        <f t="array" aca="1" ref="AC94" ca="1">SUMPRODUCT(($D$62:AC62)*$B$24*$B$28*12*(1+$B$32)^(AC$5-$D$5:AC$5)*IF(AC$5-$D$5:AC$5&lt;=0,$B$35,IF(AC$5-$D$5:AC$5&lt;=4,$B$36,IF(AC$5-$D$5:AC$5&lt;=9,$B$37,$B$38))))/1000</f>
        <v>114398.99549354805</v>
      </c>
    </row>
    <row r="95" spans="1:29" s="100" customFormat="1" x14ac:dyDescent="0.2">
      <c r="A95" s="108" t="s">
        <v>290</v>
      </c>
      <c r="B95" s="99" t="s">
        <v>294</v>
      </c>
      <c r="C95" s="110"/>
      <c r="D95" s="974" cm="1">
        <f t="array" aca="1" ref="D95" ca="1">SUMPRODUCT(($D$62:D62)*$B$25*$B$29*12*(1+$B$32)^(D$5-$D$5:D$5)*IF(D$5-$D$5:D$5&lt;=0,$B$39,IF(D$5-$D$5:D$5&lt;=4,$B$40,IF(D$5-$D$5:D$5&lt;=9,$B$41,$B$42))))/1000</f>
        <v>159.02681558399999</v>
      </c>
      <c r="E95" s="974" cm="1">
        <f t="array" aca="1" ref="E95" ca="1">SUMPRODUCT(($D$62:E62)*$B$25*$B$29*12*(1+$B$32)^(E$5-$D$5:E$5)*IF(E$5-$D$5:E$5&lt;=0,$B$39,IF(E$5-$D$5:E$5&lt;=4,$B$40,IF(E$5-$D$5:E$5&lt;=9,$B$41,$B$42))))/1000</f>
        <v>1598.5582271568001</v>
      </c>
      <c r="F95" s="974" cm="1">
        <f t="array" aca="1" ref="F95" ca="1">SUMPRODUCT(($D$62:F62)*$B$25*$B$29*12*(1+$B$32)^(F$5-$D$5:F$5)*IF(F$5-$D$5:F$5&lt;=0,$B$39,IF(F$5-$D$5:F$5&lt;=4,$B$40,IF(F$5-$D$5:F$5&lt;=9,$B$41,$B$42))))/1000</f>
        <v>3577.7449787751352</v>
      </c>
      <c r="G95" s="974" cm="1">
        <f t="array" aca="1" ref="G95" ca="1">SUMPRODUCT(($D$62:G62)*$B$25*$B$29*12*(1+$B$32)^(G$5-$D$5:G$5)*IF(G$5-$D$5:G$5&lt;=0,$B$39,IF(G$5-$D$5:G$5&lt;=4,$B$40,IF(G$5-$D$5:G$5&lt;=9,$B$41,$B$42))))/1000</f>
        <v>5401.766574994158</v>
      </c>
      <c r="H95" s="974" cm="1">
        <f t="array" aca="1" ref="H95" ca="1">SUMPRODUCT(($D$62:H62)*$B$25*$B$29*12*(1+$B$32)^(H$5-$D$5:H$5)*IF(H$5-$D$5:H$5&lt;=0,$B$39,IF(H$5-$D$5:H$5&lt;=4,$B$40,IF(H$5-$D$5:H$5&lt;=9,$B$41,$B$42))))/1000</f>
        <v>7241.499251167962</v>
      </c>
      <c r="I95" s="974" cm="1">
        <f t="array" aca="1" ref="I95" ca="1">SUMPRODUCT(($D$62:I62)*$B$25*$B$29*12*(1+$B$32)^(I$5-$D$5:I$5)*IF(I$5-$D$5:I$5&lt;=0,$B$39,IF(I$5-$D$5:I$5&lt;=4,$B$40,IF(I$5-$D$5:I$5&lt;=9,$B$41,$B$42))))/1000</f>
        <v>9022.2831596484721</v>
      </c>
      <c r="J95" s="974" cm="1">
        <f t="array" aca="1" ref="J95" ca="1">SUMPRODUCT(($D$62:J62)*$B$25*$B$29*12*(1+$B$32)^(J$5-$D$5:J$5)*IF(J$5-$D$5:J$5&lt;=0,$B$39,IF(J$5-$D$5:J$5&lt;=4,$B$40,IF(J$5-$D$5:J$5&lt;=9,$B$41,$B$42))))/1000</f>
        <v>9591.7795201910812</v>
      </c>
      <c r="K95" s="974" cm="1">
        <f t="array" aca="1" ref="K95" ca="1">SUMPRODUCT(($D$62:K62)*$B$25*$B$29*12*(1+$B$32)^(K$5-$D$5:K$5)*IF(K$5-$D$5:K$5&lt;=0,$B$39,IF(K$5-$D$5:K$5&lt;=4,$B$40,IF(K$5-$D$5:K$5&lt;=9,$B$41,$B$42))))/1000</f>
        <v>10120.296092675761</v>
      </c>
      <c r="L95" s="974" cm="1">
        <f t="array" aca="1" ref="L95" ca="1">SUMPRODUCT(($D$62:L62)*$B$25*$B$29*12*(1+$B$32)^(L$5-$D$5:L$5)*IF(L$5-$D$5:L$5&lt;=0,$B$39,IF(L$5-$D$5:L$5&lt;=4,$B$40,IF(L$5-$D$5:L$5&lt;=9,$B$41,$B$42))))/1000</f>
        <v>10636.510846597621</v>
      </c>
      <c r="M95" s="974" cm="1">
        <f t="array" aca="1" ref="M95" ca="1">SUMPRODUCT(($D$62:M62)*$B$25*$B$29*12*(1+$B$32)^(M$5-$D$5:M$5)*IF(M$5-$D$5:M$5&lt;=0,$B$39,IF(M$5-$D$5:M$5&lt;=4,$B$40,IF(M$5-$D$5:M$5&lt;=9,$B$41,$B$42))))/1000</f>
        <v>11164.595970258526</v>
      </c>
      <c r="N95" s="974" cm="1">
        <f t="array" aca="1" ref="N95" ca="1">SUMPRODUCT(($D$62:N62)*$B$25*$B$29*12*(1+$B$32)^(N$5-$D$5:N$5)*IF(N$5-$D$5:N$5&lt;=0,$B$39,IF(N$5-$D$5:N$5&lt;=4,$B$40,IF(N$5-$D$5:N$5&lt;=9,$B$41,$B$42))))/1000</f>
        <v>11742.674012663543</v>
      </c>
      <c r="O95" s="974" cm="1">
        <f t="array" aca="1" ref="O95" ca="1">SUMPRODUCT(($D$62:O62)*$B$25*$B$29*12*(1+$B$32)^(O$5-$D$5:O$5)*IF(O$5-$D$5:O$5&lt;=0,$B$39,IF(O$5-$D$5:O$5&lt;=4,$B$40,IF(O$5-$D$5:O$5&lt;=9,$B$41,$B$42))))/1000</f>
        <v>12578.966274388276</v>
      </c>
      <c r="P95" s="974" cm="1">
        <f t="array" aca="1" ref="P95" ca="1">SUMPRODUCT(($D$62:P62)*$B$25*$B$29*12*(1+$B$32)^(P$5-$D$5:P$5)*IF(P$5-$D$5:P$5&lt;=0,$B$39,IF(P$5-$D$5:P$5&lt;=4,$B$40,IF(P$5-$D$5:P$5&lt;=9,$B$41,$B$42))))/1000</f>
        <v>13565.534142496421</v>
      </c>
      <c r="Q95" s="974" cm="1">
        <f t="array" aca="1" ref="Q95" ca="1">SUMPRODUCT(($D$62:Q62)*$B$25*$B$29*12*(1+$B$32)^(Q$5-$D$5:Q$5)*IF(Q$5-$D$5:Q$5&lt;=0,$B$39,IF(Q$5-$D$5:Q$5&lt;=4,$B$40,IF(Q$5-$D$5:Q$5&lt;=9,$B$41,$B$42))))/1000</f>
        <v>14503.584789808485</v>
      </c>
      <c r="R95" s="974" cm="1">
        <f t="array" aca="1" ref="R95" ca="1">SUMPRODUCT(($D$62:R62)*$B$25*$B$29*12*(1+$B$32)^(R$5-$D$5:R$5)*IF(R$5-$D$5:R$5&lt;=0,$B$39,IF(R$5-$D$5:R$5&lt;=4,$B$40,IF(R$5-$D$5:R$5&lt;=9,$B$41,$B$42))))/1000</f>
        <v>15461.42310115771</v>
      </c>
      <c r="S95" s="974" cm="1">
        <f t="array" aca="1" ref="S95" ca="1">SUMPRODUCT(($D$62:S62)*$B$25*$B$29*12*(1+$B$32)^(S$5-$D$5:S$5)*IF(S$5-$D$5:S$5&lt;=0,$B$39,IF(S$5-$D$5:S$5&lt;=4,$B$40,IF(S$5-$D$5:S$5&lt;=9,$B$41,$B$42))))/1000</f>
        <v>16405.431445623104</v>
      </c>
      <c r="T95" s="974" cm="1">
        <f t="array" aca="1" ref="T95" ca="1">SUMPRODUCT(($D$62:T62)*$B$25*$B$29*12*(1+$B$32)^(T$5-$D$5:T$5)*IF(T$5-$D$5:T$5&lt;=0,$B$39,IF(T$5-$D$5:T$5&lt;=4,$B$40,IF(T$5-$D$5:T$5&lt;=9,$B$41,$B$42))))/1000</f>
        <v>16938.71167309265</v>
      </c>
      <c r="U95" s="974" cm="1">
        <f t="array" aca="1" ref="U95" ca="1">SUMPRODUCT(($D$62:U62)*$B$25*$B$29*12*(1+$B$32)^(U$5-$D$5:U$5)*IF(U$5-$D$5:U$5&lt;=0,$B$39,IF(U$5-$D$5:U$5&lt;=4,$B$40,IF(U$5-$D$5:U$5&lt;=9,$B$41,$B$42))))/1000</f>
        <v>17485.735079089933</v>
      </c>
      <c r="V95" s="974" cm="1">
        <f t="array" aca="1" ref="V95" ca="1">SUMPRODUCT(($D$62:V62)*$B$25*$B$29*12*(1+$B$32)^(V$5-$D$5:V$5)*IF(V$5-$D$5:V$5&lt;=0,$B$39,IF(V$5-$D$5:V$5&lt;=4,$B$40,IF(V$5-$D$5:V$5&lt;=9,$B$41,$B$42))))/1000</f>
        <v>18046.822690795194</v>
      </c>
      <c r="W95" s="974" cm="1">
        <f t="array" aca="1" ref="W95" ca="1">SUMPRODUCT(($D$62:W62)*$B$25*$B$29*12*(1+$B$32)^(W$5-$D$5:W$5)*IF(W$5-$D$5:W$5&lt;=0,$B$39,IF(W$5-$D$5:W$5&lt;=4,$B$40,IF(W$5-$D$5:W$5&lt;=9,$B$41,$B$42))))/1000</f>
        <v>18622.302648386416</v>
      </c>
      <c r="X95" s="974" cm="1">
        <f t="array" aca="1" ref="X95" ca="1">SUMPRODUCT(($D$62:X62)*$B$25*$B$29*12*(1+$B$32)^(X$5-$D$5:X$5)*IF(X$5-$D$5:X$5&lt;=0,$B$39,IF(X$5-$D$5:X$5&lt;=4,$B$40,IF(X$5-$D$5:X$5&lt;=9,$B$41,$B$42))))/1000</f>
        <v>19212.510357686082</v>
      </c>
      <c r="Y95" s="974" cm="1">
        <f t="array" aca="1" ref="Y95" ca="1">SUMPRODUCT(($D$62:Y62)*$B$25*$B$29*12*(1+$B$32)^(Y$5-$D$5:Y$5)*IF(Y$5-$D$5:Y$5&lt;=0,$B$39,IF(Y$5-$D$5:Y$5&lt;=4,$B$40,IF(Y$5-$D$5:Y$5&lt;=9,$B$41,$B$42))))/1000</f>
        <v>19817.788646016739</v>
      </c>
      <c r="Z95" s="974" cm="1">
        <f t="array" aca="1" ref="Z95" ca="1">SUMPRODUCT(($D$62:Z62)*$B$25*$B$29*12*(1+$B$32)^(Z$5-$D$5:Z$5)*IF(Z$5-$D$5:Z$5&lt;=0,$B$39,IF(Z$5-$D$5:Z$5&lt;=4,$B$40,IF(Z$5-$D$5:Z$5&lt;=9,$B$41,$B$42))))/1000</f>
        <v>20438.487921331649</v>
      </c>
      <c r="AA95" s="974" cm="1">
        <f t="array" aca="1" ref="AA95" ca="1">SUMPRODUCT(($D$62:AA62)*$B$25*$B$29*12*(1+$B$32)^(AA$5-$D$5:AA$5)*IF(AA$5-$D$5:AA$5&lt;=0,$B$39,IF(AA$5-$D$5:AA$5&lt;=4,$B$40,IF(AA$5-$D$5:AA$5&lt;=9,$B$41,$B$42))))/1000</f>
        <v>21074.966334688783</v>
      </c>
      <c r="AB95" s="974" cm="1">
        <f t="array" aca="1" ref="AB95" ca="1">SUMPRODUCT(($D$62:AB62)*$B$25*$B$29*12*(1+$B$32)^(AB$5-$D$5:AB$5)*IF(AB$5-$D$5:AB$5&lt;=0,$B$39,IF(AB$5-$D$5:AB$5&lt;=4,$B$40,IF(AB$5-$D$5:AB$5&lt;=9,$B$41,$B$42))))/1000</f>
        <v>21727.58994613701</v>
      </c>
      <c r="AC95" s="974" cm="1">
        <f t="array" aca="1" ref="AC95" ca="1">SUMPRODUCT(($D$62:AC62)*$B$25*$B$29*12*(1+$B$32)^(AC$5-$D$5:AC$5)*IF(AC$5-$D$5:AC$5&lt;=0,$B$39,IF(AC$5-$D$5:AC$5&lt;=4,$B$40,IF(AC$5-$D$5:AC$5&lt;=9,$B$41,$B$42))))/1000</f>
        <v>22396.732894085526</v>
      </c>
    </row>
    <row r="96" spans="1:29" s="100" customFormat="1" x14ac:dyDescent="0.2">
      <c r="A96" s="108" t="s">
        <v>291</v>
      </c>
      <c r="B96" s="99" t="s">
        <v>294</v>
      </c>
      <c r="C96" s="110"/>
      <c r="D96" s="974" cm="1">
        <f t="array" aca="1" ref="D96" ca="1">SUMPRODUCT(($D$62:D62)*$B$26*$B$30*12*(1+$B$32)^(D$5-$D$5:D$5)*IF(D$5-$D$5:D$5&lt;=0,$B$43,IF(D$5-$D$5:D$5&lt;=4,$B$44,IF(D$5-$D$5:D$5&lt;=9,$B$45,$B$46))))/1000</f>
        <v>148.96700279999999</v>
      </c>
      <c r="E96" s="974" cm="1">
        <f t="array" aca="1" ref="E96" ca="1">SUMPRODUCT(($D$62:E62)*$B$26*$B$30*12*(1+$B$32)^(E$5-$D$5:E$5)*IF(E$5-$D$5:E$5&lt;=0,$B$43,IF(E$5-$D$5:E$5&lt;=4,$B$44,IF(E$5-$D$5:E$5&lt;=9,$B$45,$B$46))))/1000</f>
        <v>1495.0238343479998</v>
      </c>
      <c r="F96" s="974" cm="1">
        <f t="array" aca="1" ref="F96" ca="1">SUMPRODUCT(($D$62:F62)*$B$26*$B$30*12*(1+$B$32)^(F$5-$D$5:F$5)*IF(F$5-$D$5:F$5&lt;=0,$B$43,IF(F$5-$D$5:F$5&lt;=4,$B$44,IF(F$5-$D$5:F$5&lt;=9,$B$45,$B$46))))/1000</f>
        <v>3327.3533847549593</v>
      </c>
      <c r="G96" s="974" cm="1">
        <f t="array" aca="1" ref="G96" ca="1">SUMPRODUCT(($D$62:G62)*$B$26*$B$30*12*(1+$B$32)^(G$5-$D$5:G$5)*IF(G$5-$D$5:G$5&lt;=0,$B$43,IF(G$5-$D$5:G$5&lt;=4,$B$44,IF(G$5-$D$5:G$5&lt;=9,$B$45,$B$46))))/1000</f>
        <v>5007.5508601820593</v>
      </c>
      <c r="H96" s="974" cm="1">
        <f t="array" aca="1" ref="H96" ca="1">SUMPRODUCT(($D$62:H62)*$B$26*$B$30*12*(1+$B$32)^(H$5-$D$5:H$5)*IF(H$5-$D$5:H$5&lt;=0,$B$43,IF(H$5-$D$5:H$5&lt;=4,$B$44,IF(H$5-$D$5:H$5&lt;=9,$B$45,$B$46))))/1000</f>
        <v>6705.3129842577</v>
      </c>
      <c r="I96" s="974" cm="1">
        <f t="array" aca="1" ref="I96" ca="1">SUMPRODUCT(($D$62:I62)*$B$26*$B$30*12*(1+$B$32)^(I$5-$D$5:I$5)*IF(I$5-$D$5:I$5&lt;=0,$B$43,IF(I$5-$D$5:I$5&lt;=4,$B$44,IF(I$5-$D$5:I$5&lt;=9,$B$45,$B$46))))/1000</f>
        <v>8340.0997731960615</v>
      </c>
      <c r="J96" s="974" cm="1">
        <f t="array" aca="1" ref="J96" ca="1">SUMPRODUCT(($D$62:J62)*$B$26*$B$30*12*(1+$B$32)^(J$5-$D$5:J$5)*IF(J$5-$D$5:J$5&lt;=0,$B$43,IF(J$5-$D$5:J$5&lt;=4,$B$44,IF(J$5-$D$5:J$5&lt;=9,$B$45,$B$46))))/1000</f>
        <v>8783.0888760860871</v>
      </c>
      <c r="K96" s="974" cm="1">
        <f t="array" aca="1" ref="K96" ca="1">SUMPRODUCT(($D$62:K62)*$B$26*$B$30*12*(1+$B$32)^(K$5-$D$5:K$5)*IF(K$5-$D$5:K$5&lt;=0,$B$43,IF(K$5-$D$5:K$5&lt;=4,$B$44,IF(K$5-$D$5:K$5&lt;=9,$B$45,$B$46))))/1000</f>
        <v>9187.542812954378</v>
      </c>
      <c r="L96" s="974" cm="1">
        <f t="array" aca="1" ref="L96" ca="1">SUMPRODUCT(($D$62:L62)*$B$26*$B$30*12*(1+$B$32)^(L$5-$D$5:L$5)*IF(L$5-$D$5:L$5&lt;=0,$B$43,IF(L$5-$D$5:L$5&lt;=4,$B$44,IF(L$5-$D$5:L$5&lt;=9,$B$45,$B$46))))/1000</f>
        <v>9588.9865802807653</v>
      </c>
      <c r="M96" s="974" cm="1">
        <f t="array" aca="1" ref="M96" ca="1">SUMPRODUCT(($D$62:M62)*$B$26*$B$30*12*(1+$B$32)^(M$5-$D$5:M$5)*IF(M$5-$D$5:M$5&lt;=0,$B$43,IF(M$5-$D$5:M$5&lt;=4,$B$44,IF(M$5-$D$5:M$5&lt;=9,$B$45,$B$46))))/1000</f>
        <v>10000.079564538175</v>
      </c>
      <c r="N96" s="974" cm="1">
        <f t="array" aca="1" ref="N96" ca="1">SUMPRODUCT(($D$62:N62)*$B$26*$B$30*12*(1+$B$32)^(N$5-$D$5:N$5)*IF(N$5-$D$5:N$5&lt;=0,$B$43,IF(N$5-$D$5:N$5&lt;=4,$B$44,IF(N$5-$D$5:N$5&lt;=9,$B$45,$B$46))))/1000</f>
        <v>10414.80144374454</v>
      </c>
      <c r="O96" s="974" cm="1">
        <f t="array" aca="1" ref="O96" ca="1">SUMPRODUCT(($D$62:O62)*$B$26*$B$30*12*(1+$B$32)^(O$5-$D$5:O$5)*IF(O$5-$D$5:O$5&lt;=0,$B$43,IF(O$5-$D$5:O$5&lt;=4,$B$44,IF(O$5-$D$5:O$5&lt;=9,$B$45,$B$46))))/1000</f>
        <v>10760.544292573575</v>
      </c>
      <c r="P96" s="974" cm="1">
        <f t="array" aca="1" ref="P96" ca="1">SUMPRODUCT(($D$62:P62)*$B$26*$B$30*12*(1+$B$32)^(P$5-$D$5:P$5)*IF(P$5-$D$5:P$5&lt;=0,$B$43,IF(P$5-$D$5:P$5&lt;=4,$B$44,IF(P$5-$D$5:P$5&lt;=9,$B$45,$B$46))))/1000</f>
        <v>11115.26370067851</v>
      </c>
      <c r="Q96" s="974" cm="1">
        <f t="array" aca="1" ref="Q96" ca="1">SUMPRODUCT(($D$62:Q62)*$B$26*$B$30*12*(1+$B$32)^(Q$5-$D$5:Q$5)*IF(Q$5-$D$5:Q$5&lt;=0,$B$43,IF(Q$5-$D$5:Q$5&lt;=4,$B$44,IF(Q$5-$D$5:Q$5&lt;=9,$B$45,$B$46))))/1000</f>
        <v>11479.170124779341</v>
      </c>
      <c r="R96" s="974" cm="1">
        <f t="array" aca="1" ref="R96" ca="1">SUMPRODUCT(($D$62:R62)*$B$26*$B$30*12*(1+$B$32)^(R$5-$D$5:R$5)*IF(R$5-$D$5:R$5&lt;=0,$B$43,IF(R$5-$D$5:R$5&lt;=4,$B$44,IF(R$5-$D$5:R$5&lt;=9,$B$45,$B$46))))/1000</f>
        <v>11852.478694613503</v>
      </c>
      <c r="S96" s="974" cm="1">
        <f t="array" aca="1" ref="S96" ca="1">SUMPRODUCT(($D$62:S62)*$B$26*$B$30*12*(1+$B$32)^(S$5-$D$5:S$5)*IF(S$5-$D$5:S$5&lt;=0,$B$43,IF(S$5-$D$5:S$5&lt;=4,$B$44,IF(S$5-$D$5:S$5&lt;=9,$B$45,$B$46))))/1000</f>
        <v>12235.409313354421</v>
      </c>
      <c r="T96" s="974" cm="1">
        <f t="array" aca="1" ref="T96" ca="1">SUMPRODUCT(($D$62:T62)*$B$26*$B$30*12*(1+$B$32)^(T$5-$D$5:T$5)*IF(T$5-$D$5:T$5&lt;=0,$B$43,IF(T$5-$D$5:T$5&lt;=4,$B$44,IF(T$5-$D$5:T$5&lt;=9,$B$45,$B$46))))/1000</f>
        <v>12628.186760142889</v>
      </c>
      <c r="U96" s="974" cm="1">
        <f t="array" aca="1" ref="U96" ca="1">SUMPRODUCT(($D$62:U62)*$B$26*$B$30*12*(1+$B$32)^(U$5-$D$5:U$5)*IF(U$5-$D$5:U$5&lt;=0,$B$43,IF(U$5-$D$5:U$5&lt;=4,$B$44,IF(U$5-$D$5:U$5&lt;=9,$B$45,$B$46))))/1000</f>
        <v>13031.040794774952</v>
      </c>
      <c r="V96" s="974" cm="1">
        <f t="array" aca="1" ref="V96" ca="1">SUMPRODUCT(($D$62:V62)*$B$26*$B$30*12*(1+$B$32)^(V$5-$D$5:V$5)*IF(V$5-$D$5:V$5&lt;=0,$B$43,IF(V$5-$D$5:V$5&lt;=4,$B$44,IF(V$5-$D$5:V$5&lt;=9,$B$45,$B$46))))/1000</f>
        <v>13444.206264591085</v>
      </c>
      <c r="W96" s="974" cm="1">
        <f t="array" aca="1" ref="W96" ca="1">SUMPRODUCT(($D$62:W62)*$B$26*$B$30*12*(1+$B$32)^(W$5-$D$5:W$5)*IF(W$5-$D$5:W$5&lt;=0,$B$43,IF(W$5-$D$5:W$5&lt;=4,$B$44,IF(W$5-$D$5:W$5&lt;=9,$B$45,$B$46))))/1000</f>
        <v>13867.923213612361</v>
      </c>
      <c r="X96" s="974" cm="1">
        <f t="array" aca="1" ref="X96" ca="1">SUMPRODUCT(($D$62:X62)*$B$26*$B$30*12*(1+$B$32)^(X$5-$D$5:X$5)*IF(X$5-$D$5:X$5&lt;=0,$B$43,IF(X$5-$D$5:X$5&lt;=4,$B$44,IF(X$5-$D$5:X$5&lt;=9,$B$45,$B$46))))/1000</f>
        <v>14302.436993969994</v>
      </c>
      <c r="Y96" s="974" cm="1">
        <f t="array" aca="1" ref="Y96" ca="1">SUMPRODUCT(($D$62:Y62)*$B$26*$B$30*12*(1+$B$32)^(Y$5-$D$5:Y$5)*IF(Y$5-$D$5:Y$5&lt;=0,$B$43,IF(Y$5-$D$5:Y$5&lt;=4,$B$44,IF(Y$5-$D$5:Y$5&lt;=9,$B$45,$B$46))))/1000</f>
        <v>14747.998379676064</v>
      </c>
      <c r="Z96" s="974" cm="1">
        <f t="array" aca="1" ref="Z96" ca="1">SUMPRODUCT(($D$62:Z62)*$B$26*$B$30*12*(1+$B$32)^(Z$5-$D$5:Z$5)*IF(Z$5-$D$5:Z$5&lt;=0,$B$43,IF(Z$5-$D$5:Z$5&lt;=4,$B$44,IF(Z$5-$D$5:Z$5&lt;=9,$B$45,$B$46))))/1000</f>
        <v>15204.863682783658</v>
      </c>
      <c r="AA96" s="974" cm="1">
        <f t="array" aca="1" ref="AA96" ca="1">SUMPRODUCT(($D$62:AA62)*$B$26*$B$30*12*(1+$B$32)^(AA$5-$D$5:AA$5)*IF(AA$5-$D$5:AA$5&lt;=0,$B$43,IF(AA$5-$D$5:AA$5&lt;=4,$B$44,IF(AA$5-$D$5:AA$5&lt;=9,$B$45,$B$46))))/1000</f>
        <v>15673.294871986114</v>
      </c>
      <c r="AB96" s="974" cm="1">
        <f t="array" aca="1" ref="AB96" ca="1">SUMPRODUCT(($D$62:AB62)*$B$26*$B$30*12*(1+$B$32)^(AB$5-$D$5:AB$5)*IF(AB$5-$D$5:AB$5&lt;=0,$B$43,IF(AB$5-$D$5:AB$5&lt;=4,$B$44,IF(AB$5-$D$5:AB$5&lt;=9,$B$45,$B$46))))/1000</f>
        <v>16153.559693705816</v>
      </c>
      <c r="AC96" s="974" cm="1">
        <f t="array" aca="1" ref="AC96" ca="1">SUMPRODUCT(($D$62:AC62)*$B$26*$B$30*12*(1+$B$32)^(AC$5-$D$5:AC$5)*IF(AC$5-$D$5:AC$5&lt;=0,$B$43,IF(AC$5-$D$5:AC$5&lt;=4,$B$44,IF(AC$5-$D$5:AC$5&lt;=9,$B$45,$B$46))))/1000</f>
        <v>16645.931795724118</v>
      </c>
    </row>
    <row r="97" spans="1:29" s="100" customFormat="1" x14ac:dyDescent="0.2">
      <c r="A97" s="108" t="s">
        <v>292</v>
      </c>
      <c r="B97" s="99" t="s">
        <v>294</v>
      </c>
      <c r="C97" s="110"/>
      <c r="D97" s="974" cm="1">
        <f t="array" aca="1" ref="D97" ca="1">SUMPRODUCT(($D$62:D62)*$B$27*$B$31*12*(1+$B$32)^(D$5-$D$5:D$5)*IF(D$5-$D$5:D$5&lt;=0,$B$39,IF(D$5-$D$5:D$5&lt;=4,$B$40,IF(D$5-$D$5:D$5&lt;=9,$B$41,$B$42))))/1000</f>
        <v>122.27989199999864</v>
      </c>
      <c r="E97" s="974" cm="1">
        <f t="array" aca="1" ref="E97" ca="1">SUMPRODUCT(($D$62:E62)*$B$27*$B$31*12*(1+$B$32)^(E$5-$D$5:E$5)*IF(E$5-$D$5:E$5&lt;=0,$B$39,IF(E$5-$D$5:E$5&lt;=4,$B$40,IF(E$5-$D$5:E$5&lt;=9,$B$41,$B$42))))/1000</f>
        <v>1229.1733733999865</v>
      </c>
      <c r="F97" s="974" cm="1">
        <f t="array" aca="1" ref="F97" ca="1">SUMPRODUCT(($D$62:F62)*$B$27*$B$31*12*(1+$B$32)^(F$5-$D$5:F$5)*IF(F$5-$D$5:F$5&lt;=0,$B$39,IF(F$5-$D$5:F$5&lt;=4,$B$40,IF(F$5-$D$5:F$5&lt;=9,$B$41,$B$42))))/1000</f>
        <v>2751.022008467969</v>
      </c>
      <c r="G97" s="974" cm="1">
        <f t="array" aca="1" ref="G97" ca="1">SUMPRODUCT(($D$62:G62)*$B$27*$B$31*12*(1+$B$32)^(G$5-$D$5:G$5)*IF(G$5-$D$5:G$5&lt;=0,$B$39,IF(G$5-$D$5:G$5&lt;=4,$B$40,IF(G$5-$D$5:G$5&lt;=9,$B$41,$B$42))))/1000</f>
        <v>4153.5600833973131</v>
      </c>
      <c r="H97" s="974" cm="1">
        <f t="array" aca="1" ref="H97" ca="1">SUMPRODUCT(($D$62:H62)*$B$27*$B$31*12*(1+$B$32)^(H$5-$D$5:H$5)*IF(H$5-$D$5:H$5&lt;=0,$B$39,IF(H$5-$D$5:H$5&lt;=4,$B$40,IF(H$5-$D$5:H$5&lt;=9,$B$41,$B$42))))/1000</f>
        <v>5568.1788200252449</v>
      </c>
      <c r="I97" s="974" cm="1">
        <f t="array" aca="1" ref="I97" ca="1">SUMPRODUCT(($D$62:I62)*$B$27*$B$31*12*(1+$B$32)^(I$5-$D$5:I$5)*IF(I$5-$D$5:I$5&lt;=0,$B$39,IF(I$5-$D$5:I$5&lt;=4,$B$40,IF(I$5-$D$5:I$5&lt;=9,$B$41,$B$42))))/1000</f>
        <v>6937.4703021231917</v>
      </c>
      <c r="J97" s="974" cm="1">
        <f t="array" aca="1" ref="J97" ca="1">SUMPRODUCT(($D$62:J62)*$B$27*$B$31*12*(1+$B$32)^(J$5-$D$5:J$5)*IF(J$5-$D$5:J$5&lt;=0,$B$39,IF(J$5-$D$5:J$5&lt;=4,$B$40,IF(J$5-$D$5:J$5&lt;=9,$B$41,$B$42))))/1000</f>
        <v>7375.3709995986992</v>
      </c>
      <c r="K97" s="974" cm="1">
        <f t="array" aca="1" ref="K97" ca="1">SUMPRODUCT(($D$62:K62)*$B$27*$B$31*12*(1+$B$32)^(K$5-$D$5:K$5)*IF(K$5-$D$5:K$5&lt;=0,$B$39,IF(K$5-$D$5:K$5&lt;=4,$B$40,IF(K$5-$D$5:K$5&lt;=9,$B$41,$B$42))))/1000</f>
        <v>7781.7612625634956</v>
      </c>
      <c r="L97" s="974" cm="1">
        <f t="array" aca="1" ref="L97" ca="1">SUMPRODUCT(($D$62:L62)*$B$27*$B$31*12*(1+$B$32)^(L$5-$D$5:L$5)*IF(L$5-$D$5:L$5&lt;=0,$B$39,IF(L$5-$D$5:L$5&lt;=4,$B$40,IF(L$5-$D$5:L$5&lt;=9,$B$41,$B$42))))/1000</f>
        <v>8178.6923343865965</v>
      </c>
      <c r="M97" s="974" cm="1">
        <f t="array" aca="1" ref="M97" ca="1">SUMPRODUCT(($D$62:M62)*$B$27*$B$31*12*(1+$B$32)^(M$5-$D$5:M$5)*IF(M$5-$D$5:M$5&lt;=0,$B$39,IF(M$5-$D$5:M$5&lt;=4,$B$40,IF(M$5-$D$5:M$5&lt;=9,$B$41,$B$42))))/1000</f>
        <v>8584.7508450278528</v>
      </c>
      <c r="N97" s="974" cm="1">
        <f t="array" aca="1" ref="N97" ca="1">SUMPRODUCT(($D$62:N62)*$B$27*$B$31*12*(1+$B$32)^(N$5-$D$5:N$5)*IF(N$5-$D$5:N$5&lt;=0,$B$39,IF(N$5-$D$5:N$5&lt;=4,$B$40,IF(N$5-$D$5:N$5&lt;=9,$B$41,$B$42))))/1000</f>
        <v>9029.2502229049023</v>
      </c>
      <c r="O97" s="974" cm="1">
        <f t="array" aca="1" ref="O97" ca="1">SUMPRODUCT(($D$62:O62)*$B$27*$B$31*12*(1+$B$32)^(O$5-$D$5:O$5)*IF(O$5-$D$5:O$5&lt;=0,$B$39,IF(O$5-$D$5:O$5&lt;=4,$B$40,IF(O$5-$D$5:O$5&lt;=9,$B$41,$B$42))))/1000</f>
        <v>9672.2972905871411</v>
      </c>
      <c r="P97" s="974" cm="1">
        <f t="array" aca="1" ref="P97" ca="1">SUMPRODUCT(($D$62:P62)*$B$27*$B$31*12*(1+$B$32)^(P$5-$D$5:P$5)*IF(P$5-$D$5:P$5&lt;=0,$B$39,IF(P$5-$D$5:P$5&lt;=4,$B$40,IF(P$5-$D$5:P$5&lt;=9,$B$41,$B$42))))/1000</f>
        <v>10430.895215848434</v>
      </c>
      <c r="Q97" s="974" cm="1">
        <f t="array" aca="1" ref="Q97" ca="1">SUMPRODUCT(($D$62:Q62)*$B$27*$B$31*12*(1+$B$32)^(Q$5-$D$5:Q$5)*IF(Q$5-$D$5:Q$5&lt;=0,$B$39,IF(Q$5-$D$5:Q$5&lt;=4,$B$40,IF(Q$5-$D$5:Q$5&lt;=9,$B$41,$B$42))))/1000</f>
        <v>11152.186976754374</v>
      </c>
      <c r="R97" s="974" cm="1">
        <f t="array" aca="1" ref="R97" ca="1">SUMPRODUCT(($D$62:R62)*$B$27*$B$31*12*(1+$B$32)^(R$5-$D$5:R$5)*IF(R$5-$D$5:R$5&lt;=0,$B$39,IF(R$5-$D$5:R$5&lt;=4,$B$40,IF(R$5-$D$5:R$5&lt;=9,$B$41,$B$42))))/1000</f>
        <v>11888.693991845661</v>
      </c>
      <c r="S97" s="974" cm="1">
        <f t="array" aca="1" ref="S97" ca="1">SUMPRODUCT(($D$62:S62)*$B$27*$B$31*12*(1+$B$32)^(S$5-$D$5:S$5)*IF(S$5-$D$5:S$5&lt;=0,$B$39,IF(S$5-$D$5:S$5&lt;=4,$B$40,IF(S$5-$D$5:S$5&lt;=9,$B$41,$B$42))))/1000</f>
        <v>12614.566782446514</v>
      </c>
      <c r="T97" s="974" cm="1">
        <f t="array" aca="1" ref="T97" ca="1">SUMPRODUCT(($D$62:T62)*$B$27*$B$31*12*(1+$B$32)^(T$5-$D$5:T$5)*IF(T$5-$D$5:T$5&lt;=0,$B$39,IF(T$5-$D$5:T$5&lt;=4,$B$40,IF(T$5-$D$5:T$5&lt;=9,$B$41,$B$42))))/1000</f>
        <v>13024.619944746466</v>
      </c>
      <c r="U97" s="974" cm="1">
        <f t="array" aca="1" ref="U97" ca="1">SUMPRODUCT(($D$62:U62)*$B$27*$B$31*12*(1+$B$32)^(U$5-$D$5:U$5)*IF(U$5-$D$5:U$5&lt;=0,$B$39,IF(U$5-$D$5:U$5&lt;=4,$B$40,IF(U$5-$D$5:U$5&lt;=9,$B$41,$B$42))))/1000</f>
        <v>13445.240597692178</v>
      </c>
      <c r="V97" s="974" cm="1">
        <f t="array" aca="1" ref="V97" ca="1">SUMPRODUCT(($D$62:V62)*$B$27*$B$31*12*(1+$B$32)^(V$5-$D$5:V$5)*IF(V$5-$D$5:V$5&lt;=0,$B$39,IF(V$5-$D$5:V$5&lt;=4,$B$40,IF(V$5-$D$5:V$5&lt;=9,$B$41,$B$42))))/1000</f>
        <v>13876.675587507571</v>
      </c>
      <c r="W97" s="974" cm="1">
        <f t="array" aca="1" ref="W97" ca="1">SUMPRODUCT(($D$62:W62)*$B$27*$B$31*12*(1+$B$32)^(W$5-$D$5:W$5)*IF(W$5-$D$5:W$5&lt;=0,$B$39,IF(W$5-$D$5:W$5&lt;=4,$B$40,IF(W$5-$D$5:W$5&lt;=9,$B$41,$B$42))))/1000</f>
        <v>14319.177229787188</v>
      </c>
      <c r="X97" s="974" cm="1">
        <f t="array" aca="1" ref="X97" ca="1">SUMPRODUCT(($D$62:X62)*$B$27*$B$31*12*(1+$B$32)^(X$5-$D$5:X$5)*IF(X$5-$D$5:X$5&lt;=0,$B$39,IF(X$5-$D$5:X$5&lt;=4,$B$40,IF(X$5-$D$5:X$5&lt;=9,$B$41,$B$42))))/1000</f>
        <v>14773.003426870344</v>
      </c>
      <c r="Y97" s="974" cm="1">
        <f t="array" aca="1" ref="Y97" ca="1">SUMPRODUCT(($D$62:Y62)*$B$27*$B$31*12*(1+$B$32)^(Y$5-$D$5:Y$5)*IF(Y$5-$D$5:Y$5&lt;=0,$B$39,IF(Y$5-$D$5:Y$5&lt;=4,$B$40,IF(Y$5-$D$5:Y$5&lt;=9,$B$41,$B$42))))/1000</f>
        <v>15238.417787682476</v>
      </c>
      <c r="Z97" s="974" cm="1">
        <f t="array" aca="1" ref="Z97" ca="1">SUMPRODUCT(($D$62:Z62)*$B$27*$B$31*12*(1+$B$32)^(Z$5-$D$5:Z$5)*IF(Z$5-$D$5:Z$5&lt;=0,$B$39,IF(Z$5-$D$5:Z$5&lt;=4,$B$40,IF(Z$5-$D$5:Z$5&lt;=9,$B$41,$B$42))))/1000</f>
        <v>15715.689750094967</v>
      </c>
      <c r="AA97" s="974" cm="1">
        <f t="array" aca="1" ref="AA97" ca="1">SUMPRODUCT(($D$62:AA62)*$B$27*$B$31*12*(1+$B$32)^(AA$5-$D$5:AA$5)*IF(AA$5-$D$5:AA$5&lt;=0,$B$39,IF(AA$5-$D$5:AA$5&lt;=4,$B$40,IF(AA$5-$D$5:AA$5&lt;=9,$B$41,$B$42))))/1000</f>
        <v>16205.094705855588</v>
      </c>
      <c r="AB97" s="974" cm="1">
        <f t="array" aca="1" ref="AB97" ca="1">SUMPRODUCT(($D$62:AB62)*$B$27*$B$31*12*(1+$B$32)^(AB$5-$D$5:AB$5)*IF(AB$5-$D$5:AB$5&lt;=0,$B$39,IF(AB$5-$D$5:AB$5&lt;=4,$B$40,IF(AB$5-$D$5:AB$5&lt;=9,$B$41,$B$42))))/1000</f>
        <v>16706.914128142809</v>
      </c>
      <c r="AC97" s="974" cm="1">
        <f t="array" aca="1" ref="AC97" ca="1">SUMPRODUCT(($D$62:AC62)*$B$27*$B$31*12*(1+$B$32)^(AC$5-$D$5:AC$5)*IF(AC$5-$D$5:AC$5&lt;=0,$B$39,IF(AC$5-$D$5:AC$5&lt;=4,$B$40,IF(AC$5-$D$5:AC$5&lt;=9,$B$41,$B$42))))/1000</f>
        <v>17221.435701798324</v>
      </c>
    </row>
    <row r="98" spans="1:29" s="131" customFormat="1" x14ac:dyDescent="0.2">
      <c r="A98" s="109" t="s">
        <v>293</v>
      </c>
      <c r="B98" s="101" t="s">
        <v>294</v>
      </c>
      <c r="C98" s="112"/>
      <c r="D98" s="975">
        <f t="shared" ref="D98:AC98" ca="1" si="16">SUM(D94:D97)</f>
        <v>901.90396766399886</v>
      </c>
      <c r="E98" s="975">
        <f t="shared" ca="1" si="16"/>
        <v>9269.8139013431864</v>
      </c>
      <c r="F98" s="975">
        <f t="shared" ca="1" si="16"/>
        <v>22324.163002773232</v>
      </c>
      <c r="G98" s="975">
        <f t="shared" ca="1" si="16"/>
        <v>35071.504902553002</v>
      </c>
      <c r="H98" s="975">
        <f t="shared" ca="1" si="16"/>
        <v>47667.393634674765</v>
      </c>
      <c r="I98" s="975">
        <f t="shared" ca="1" si="16"/>
        <v>60037.415017546635</v>
      </c>
      <c r="J98" s="975">
        <f t="shared" ca="1" si="16"/>
        <v>66001.890927888628</v>
      </c>
      <c r="K98" s="975">
        <f t="shared" ca="1" si="16"/>
        <v>70208.884481249363</v>
      </c>
      <c r="L98" s="975">
        <f t="shared" ca="1" si="16"/>
        <v>74272.373169727754</v>
      </c>
      <c r="M98" s="975">
        <f t="shared" ca="1" si="16"/>
        <v>78426.347473636095</v>
      </c>
      <c r="N98" s="975">
        <f t="shared" ca="1" si="16"/>
        <v>83075.811331153309</v>
      </c>
      <c r="O98" s="975">
        <f t="shared" ca="1" si="16"/>
        <v>90489.536244733492</v>
      </c>
      <c r="P98" s="975">
        <f t="shared" ca="1" si="16"/>
        <v>99435.273633492412</v>
      </c>
      <c r="Q98" s="975">
        <f t="shared" ca="1" si="16"/>
        <v>107841.0180583629</v>
      </c>
      <c r="R98" s="975">
        <f t="shared" ca="1" si="16"/>
        <v>116417.62848502063</v>
      </c>
      <c r="S98" s="975">
        <f t="shared" ca="1" si="16"/>
        <v>124814.01876272354</v>
      </c>
      <c r="T98" s="975">
        <f t="shared" ca="1" si="16"/>
        <v>128894.07713194931</v>
      </c>
      <c r="U98" s="975">
        <f t="shared" ca="1" si="16"/>
        <v>133079.49333846918</v>
      </c>
      <c r="V98" s="975">
        <f t="shared" ca="1" si="16"/>
        <v>137372.73088907765</v>
      </c>
      <c r="W98" s="975">
        <f t="shared" ca="1" si="16"/>
        <v>141776.30790595591</v>
      </c>
      <c r="X98" s="975">
        <f t="shared" ca="1" si="16"/>
        <v>146292.79829915811</v>
      </c>
      <c r="Y98" s="975">
        <f t="shared" ca="1" si="16"/>
        <v>150924.83296375067</v>
      </c>
      <c r="Z98" s="975">
        <f t="shared" ca="1" si="16"/>
        <v>155675.10100211418</v>
      </c>
      <c r="AA98" s="975">
        <f t="shared" ca="1" si="16"/>
        <v>160546.35097193133</v>
      </c>
      <c r="AB98" s="975">
        <f t="shared" ca="1" si="16"/>
        <v>165541.39216039146</v>
      </c>
      <c r="AC98" s="975">
        <f t="shared" ca="1" si="16"/>
        <v>170663.09588515601</v>
      </c>
    </row>
  </sheetData>
  <sheetProtection sheet="1" objects="1" scenarios="1" formatColumns="0" formatRows="0"/>
  <mergeCells count="10">
    <mergeCell ref="A92:AC92"/>
    <mergeCell ref="A7:AC7"/>
    <mergeCell ref="A9:E9"/>
    <mergeCell ref="A18:E18"/>
    <mergeCell ref="A22:E22"/>
    <mergeCell ref="A33:E33"/>
    <mergeCell ref="A51:AC51"/>
    <mergeCell ref="A59:AC59"/>
    <mergeCell ref="A70:AC70"/>
    <mergeCell ref="A86:AC86"/>
  </mergeCells>
  <conditionalFormatting sqref="D79:AC79">
    <cfRule type="cellIs" dxfId="7" priority="1" operator="greaterThan">
      <formula>0</formula>
    </cfRule>
  </conditionalFormatting>
  <pageMargins left="0.7" right="0.7" top="0.75" bottom="0.75" header="0.3" footer="0.3"/>
  <ignoredErrors>
    <ignoredError sqref="E66:AC66" formulaRange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9E284-188A-264F-9F35-BC5A622A6AD9}">
  <sheetPr>
    <tabColor rgb="FFED7D31"/>
  </sheetPr>
  <dimension ref="A1:AZ401"/>
  <sheetViews>
    <sheetView showGridLines="0" zoomScaleNormal="100" workbookViewId="0">
      <selection activeCell="A147" sqref="A147"/>
    </sheetView>
  </sheetViews>
  <sheetFormatPr baseColWidth="10" defaultColWidth="10.83203125" defaultRowHeight="16" x14ac:dyDescent="0.2"/>
  <cols>
    <col min="1" max="1" width="34.5" style="7" customWidth="1"/>
    <col min="2" max="2" width="38.5" style="7" bestFit="1" customWidth="1"/>
    <col min="3" max="3" width="9.1640625" style="286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52" ht="44" customHeight="1" x14ac:dyDescent="0.2"/>
    <row r="2" spans="1:52" s="980" customFormat="1" ht="19" x14ac:dyDescent="0.2">
      <c r="A2" s="978" t="s">
        <v>1865</v>
      </c>
      <c r="B2" s="978"/>
      <c r="C2" s="978"/>
      <c r="D2" s="978"/>
      <c r="E2" s="978"/>
      <c r="F2" s="978"/>
      <c r="G2" s="978"/>
      <c r="H2" s="979"/>
      <c r="I2" s="978"/>
      <c r="J2" s="978"/>
      <c r="K2" s="978"/>
      <c r="L2" s="978"/>
      <c r="M2" s="978"/>
      <c r="N2" s="978"/>
      <c r="O2" s="978"/>
      <c r="P2" s="978"/>
      <c r="Q2" s="978"/>
      <c r="R2" s="978"/>
      <c r="S2" s="978"/>
      <c r="T2" s="978"/>
      <c r="U2" s="978"/>
      <c r="V2" s="978"/>
      <c r="W2" s="978"/>
      <c r="X2" s="978"/>
      <c r="Y2" s="978"/>
      <c r="Z2" s="978"/>
      <c r="AA2" s="978"/>
      <c r="AB2" s="978"/>
      <c r="AC2" s="978"/>
    </row>
    <row r="3" spans="1:52" x14ac:dyDescent="0.2">
      <c r="A3" s="861" t="s">
        <v>1866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</row>
    <row r="4" spans="1:52" x14ac:dyDescent="0.2">
      <c r="A4" s="862" t="s">
        <v>1867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</row>
    <row r="5" spans="1:52" x14ac:dyDescent="0.2"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pans="1:52" x14ac:dyDescent="0.2"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pans="1:52" s="36" customFormat="1" x14ac:dyDescent="0.2">
      <c r="A7" s="59" t="s">
        <v>16</v>
      </c>
      <c r="B7" s="1055"/>
      <c r="C7" s="1056" t="s">
        <v>0</v>
      </c>
      <c r="D7" s="1021">
        <f>2025</f>
        <v>2025</v>
      </c>
      <c r="E7" s="1021">
        <f>D7+1</f>
        <v>2026</v>
      </c>
      <c r="F7" s="1021">
        <f t="shared" ref="F7:AC7" si="0">E7+1</f>
        <v>2027</v>
      </c>
      <c r="G7" s="1021">
        <f t="shared" si="0"/>
        <v>2028</v>
      </c>
      <c r="H7" s="1021">
        <f t="shared" si="0"/>
        <v>2029</v>
      </c>
      <c r="I7" s="1021">
        <f t="shared" si="0"/>
        <v>2030</v>
      </c>
      <c r="J7" s="1021">
        <f t="shared" si="0"/>
        <v>2031</v>
      </c>
      <c r="K7" s="1021">
        <f t="shared" si="0"/>
        <v>2032</v>
      </c>
      <c r="L7" s="1021">
        <f t="shared" si="0"/>
        <v>2033</v>
      </c>
      <c r="M7" s="1021">
        <f t="shared" si="0"/>
        <v>2034</v>
      </c>
      <c r="N7" s="1021">
        <f t="shared" si="0"/>
        <v>2035</v>
      </c>
      <c r="O7" s="1021">
        <f t="shared" si="0"/>
        <v>2036</v>
      </c>
      <c r="P7" s="1021">
        <f t="shared" si="0"/>
        <v>2037</v>
      </c>
      <c r="Q7" s="1021">
        <f t="shared" si="0"/>
        <v>2038</v>
      </c>
      <c r="R7" s="1021">
        <f t="shared" si="0"/>
        <v>2039</v>
      </c>
      <c r="S7" s="1021">
        <f t="shared" si="0"/>
        <v>2040</v>
      </c>
      <c r="T7" s="1021">
        <f t="shared" si="0"/>
        <v>2041</v>
      </c>
      <c r="U7" s="1021">
        <f t="shared" si="0"/>
        <v>2042</v>
      </c>
      <c r="V7" s="1021">
        <f t="shared" si="0"/>
        <v>2043</v>
      </c>
      <c r="W7" s="1021">
        <f t="shared" si="0"/>
        <v>2044</v>
      </c>
      <c r="X7" s="1021">
        <f t="shared" si="0"/>
        <v>2045</v>
      </c>
      <c r="Y7" s="1021">
        <f t="shared" si="0"/>
        <v>2046</v>
      </c>
      <c r="Z7" s="1021">
        <f t="shared" si="0"/>
        <v>2047</v>
      </c>
      <c r="AA7" s="1021">
        <f t="shared" si="0"/>
        <v>2048</v>
      </c>
      <c r="AB7" s="1021">
        <f t="shared" si="0"/>
        <v>2049</v>
      </c>
      <c r="AC7" s="1021">
        <f t="shared" si="0"/>
        <v>2050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pans="1:52" x14ac:dyDescent="0.2">
      <c r="C8" s="265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</row>
    <row r="9" spans="1:52" x14ac:dyDescent="0.2">
      <c r="C9" s="265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pans="1:52" x14ac:dyDescent="0.2">
      <c r="B10" s="59" t="s">
        <v>81</v>
      </c>
      <c r="C10" s="266" t="s">
        <v>103</v>
      </c>
      <c r="D10" s="93">
        <f ca="1">D12+D14+D17</f>
        <v>1.0327312682095964</v>
      </c>
      <c r="E10" s="93">
        <f t="shared" ref="E10:AC10" ca="1" si="1">E12+E14+E17</f>
        <v>6.4880801397481642</v>
      </c>
      <c r="F10" s="93">
        <f t="shared" ca="1" si="1"/>
        <v>16.418559201477034</v>
      </c>
      <c r="G10" s="93">
        <f t="shared" ca="1" si="1"/>
        <v>27.109705050140551</v>
      </c>
      <c r="H10" s="93">
        <f t="shared" ca="1" si="1"/>
        <v>39.277726982204307</v>
      </c>
      <c r="I10" s="93">
        <f t="shared" ca="1" si="1"/>
        <v>52.475408367081251</v>
      </c>
      <c r="J10" s="93">
        <f t="shared" ca="1" si="1"/>
        <v>52.901501408118705</v>
      </c>
      <c r="K10" s="93">
        <f t="shared" ca="1" si="1"/>
        <v>53.156093160553375</v>
      </c>
      <c r="L10" s="93">
        <f t="shared" ca="1" si="1"/>
        <v>53.385764868615013</v>
      </c>
      <c r="M10" s="93">
        <f t="shared" ca="1" si="1"/>
        <v>53.61179135504733</v>
      </c>
      <c r="N10" s="93">
        <f t="shared" ca="1" si="1"/>
        <v>53.871221609038017</v>
      </c>
      <c r="O10" s="93">
        <f t="shared" ca="1" si="1"/>
        <v>54.371899133633825</v>
      </c>
      <c r="P10" s="93">
        <f t="shared" ca="1" si="1"/>
        <v>55.002091555893898</v>
      </c>
      <c r="Q10" s="93">
        <f t="shared" ca="1" si="1"/>
        <v>55.556804733523066</v>
      </c>
      <c r="R10" s="93">
        <f t="shared" ca="1" si="1"/>
        <v>56.113823225481937</v>
      </c>
      <c r="S10" s="93">
        <f t="shared" ca="1" si="1"/>
        <v>56.640959412801237</v>
      </c>
      <c r="T10" s="93">
        <f t="shared" ca="1" si="1"/>
        <v>56.759333060386965</v>
      </c>
      <c r="U10" s="93">
        <f t="shared" ca="1" si="1"/>
        <v>56.873921517143003</v>
      </c>
      <c r="V10" s="93">
        <f t="shared" ca="1" si="1"/>
        <v>57.004960027925449</v>
      </c>
      <c r="W10" s="93">
        <f t="shared" ca="1" si="1"/>
        <v>57.113209590184113</v>
      </c>
      <c r="X10" s="93">
        <f t="shared" ca="1" si="1"/>
        <v>57.218288110321183</v>
      </c>
      <c r="Y10" s="93">
        <f t="shared" ca="1" si="1"/>
        <v>57.320404527177551</v>
      </c>
      <c r="Z10" s="93">
        <f t="shared" ca="1" si="1"/>
        <v>57.443122530309346</v>
      </c>
      <c r="AA10" s="93">
        <f t="shared" ca="1" si="1"/>
        <v>57.540692312244161</v>
      </c>
      <c r="AB10" s="93">
        <f t="shared" ca="1" si="1"/>
        <v>57.635974920402923</v>
      </c>
      <c r="AC10" s="93">
        <f t="shared" ca="1" si="1"/>
        <v>57.755517381475585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pans="1:52" x14ac:dyDescent="0.2">
      <c r="B11" s="66" t="s">
        <v>17</v>
      </c>
      <c r="C11" s="267" t="s">
        <v>8</v>
      </c>
      <c r="D11" s="668">
        <f ca="1">+IFERROR(D10/C10-1,0)</f>
        <v>0</v>
      </c>
      <c r="E11" s="668">
        <f t="shared" ref="E11:AC11" ca="1" si="2">+IFERROR(E10/D10-1,0)</f>
        <v>5.2824476603640376</v>
      </c>
      <c r="F11" s="668">
        <f t="shared" ca="1" si="2"/>
        <v>1.5305728116536987</v>
      </c>
      <c r="G11" s="668">
        <f t="shared" ca="1" si="2"/>
        <v>0.65116224374314946</v>
      </c>
      <c r="H11" s="668">
        <f t="shared" ca="1" si="2"/>
        <v>0.44884375944181176</v>
      </c>
      <c r="I11" s="668">
        <f t="shared" ca="1" si="2"/>
        <v>0.33600929582448757</v>
      </c>
      <c r="J11" s="668">
        <f t="shared" ca="1" si="2"/>
        <v>8.1198613654762664E-3</v>
      </c>
      <c r="K11" s="668">
        <f t="shared" ca="1" si="2"/>
        <v>4.8125619435746003E-3</v>
      </c>
      <c r="L11" s="668">
        <f t="shared" ca="1" si="2"/>
        <v>4.3207033174528231E-3</v>
      </c>
      <c r="M11" s="668">
        <f t="shared" ca="1" si="2"/>
        <v>4.2338343749233065E-3</v>
      </c>
      <c r="N11" s="668">
        <f t="shared" ca="1" si="2"/>
        <v>4.8390521456855851E-3</v>
      </c>
      <c r="O11" s="668">
        <f t="shared" ca="1" si="2"/>
        <v>9.29397013175981E-3</v>
      </c>
      <c r="P11" s="668">
        <f t="shared" ca="1" si="2"/>
        <v>1.1590406667812081E-2</v>
      </c>
      <c r="Q11" s="668">
        <f t="shared" ca="1" si="2"/>
        <v>1.0085310611605669E-2</v>
      </c>
      <c r="R11" s="668">
        <f t="shared" ca="1" si="2"/>
        <v>1.0026107416194918E-2</v>
      </c>
      <c r="S11" s="668">
        <f t="shared" ca="1" si="2"/>
        <v>9.3940522498550116E-3</v>
      </c>
      <c r="T11" s="668">
        <f t="shared" ca="1" si="2"/>
        <v>2.089894818394944E-3</v>
      </c>
      <c r="U11" s="668">
        <f t="shared" ca="1" si="2"/>
        <v>2.0188478366038876E-3</v>
      </c>
      <c r="V11" s="668">
        <f t="shared" ca="1" si="2"/>
        <v>2.3040175055091261E-3</v>
      </c>
      <c r="W11" s="668">
        <f t="shared" ca="1" si="2"/>
        <v>1.8989498844597108E-3</v>
      </c>
      <c r="X11" s="668">
        <f t="shared" ca="1" si="2"/>
        <v>1.8398286647005602E-3</v>
      </c>
      <c r="Y11" s="668">
        <f t="shared" ca="1" si="2"/>
        <v>1.784681440651914E-3</v>
      </c>
      <c r="Z11" s="668">
        <f t="shared" ca="1" si="2"/>
        <v>2.1409130682881194E-3</v>
      </c>
      <c r="AA11" s="668">
        <f t="shared" ca="1" si="2"/>
        <v>1.6985459292073735E-3</v>
      </c>
      <c r="AB11" s="668">
        <f t="shared" ca="1" si="2"/>
        <v>1.6559169577194943E-3</v>
      </c>
      <c r="AC11" s="668">
        <f t="shared" ca="1" si="2"/>
        <v>2.0740945431694247E-3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pans="1:52" x14ac:dyDescent="0.2">
      <c r="A12" s="1594" t="s">
        <v>18</v>
      </c>
      <c r="B12" s="63" t="s">
        <v>15</v>
      </c>
      <c r="C12" s="268" t="s">
        <v>103</v>
      </c>
      <c r="D12" s="981">
        <f ca="1">'13_CS_PrivateCo'!D67</f>
        <v>6.1446481953759853E-2</v>
      </c>
      <c r="E12" s="981">
        <f ca="1">'13_CS_PrivateCo'!E67</f>
        <v>0.63864699402552727</v>
      </c>
      <c r="F12" s="981">
        <f ca="1">'13_CS_PrivateCo'!F67</f>
        <v>1.6158776300698263</v>
      </c>
      <c r="G12" s="981">
        <f ca="1">'13_CS_PrivateCo'!G67</f>
        <v>2.6602729034131811</v>
      </c>
      <c r="H12" s="981">
        <f ca="1">'13_CS_PrivateCo'!H67</f>
        <v>3.7942020291247505</v>
      </c>
      <c r="I12" s="981">
        <f ca="1">'13_CS_PrivateCo'!I67</f>
        <v>5.0254543487889469</v>
      </c>
      <c r="J12" s="981">
        <f ca="1">'13_CS_PrivateCo'!J67</f>
        <v>5.7084243120438183</v>
      </c>
      <c r="K12" s="981">
        <f ca="1">'13_CS_PrivateCo'!K67</f>
        <v>6.2514226506090669</v>
      </c>
      <c r="L12" s="981">
        <f ca="1">'13_CS_PrivateCo'!L67</f>
        <v>6.8063203819248104</v>
      </c>
      <c r="M12" s="981">
        <f ca="1">'13_CS_PrivateCo'!M67</f>
        <v>7.3960674267422144</v>
      </c>
      <c r="N12" s="981">
        <f ca="1">'13_CS_PrivateCo'!N67</f>
        <v>8.0645130247003269</v>
      </c>
      <c r="O12" s="981">
        <f ca="1">'13_CS_PrivateCo'!O67</f>
        <v>9.0608330489533326</v>
      </c>
      <c r="P12" s="981">
        <f ca="1">'13_CS_PrivateCo'!P67</f>
        <v>10.273637150339777</v>
      </c>
      <c r="Q12" s="981">
        <f ca="1">'13_CS_PrivateCo'!Q67</f>
        <v>11.172893690936407</v>
      </c>
      <c r="R12" s="981">
        <f ca="1">'13_CS_PrivateCo'!R67</f>
        <v>12.090323017479307</v>
      </c>
      <c r="S12" s="981">
        <f ca="1">'13_CS_PrivateCo'!S67</f>
        <v>12.987543213000903</v>
      </c>
      <c r="T12" s="981">
        <f ca="1">'13_CS_PrivateCo'!T67</f>
        <v>13.412506725034516</v>
      </c>
      <c r="U12" s="981">
        <f ca="1">'13_CS_PrivateCo'!U67</f>
        <v>13.848447697025412</v>
      </c>
      <c r="V12" s="981">
        <f ca="1">'13_CS_PrivateCo'!V67</f>
        <v>14.696434706654511</v>
      </c>
      <c r="W12" s="981">
        <f ca="1">'13_CS_PrivateCo'!W67</f>
        <v>15.167966412337773</v>
      </c>
      <c r="X12" s="981">
        <f ca="1">'13_CS_PrivateCo'!X67</f>
        <v>15.651592797307941</v>
      </c>
      <c r="Y12" s="981">
        <f ca="1">'13_CS_PrivateCo'!Y67</f>
        <v>16.147595715828377</v>
      </c>
      <c r="Z12" s="981">
        <f ca="1">'13_CS_PrivateCo'!Z67</f>
        <v>17.123261293947298</v>
      </c>
      <c r="AA12" s="981">
        <f ca="1">'13_CS_PrivateCo'!AA67</f>
        <v>17.659512967709084</v>
      </c>
      <c r="AB12" s="981">
        <f ca="1">'13_CS_PrivateCo'!AB67</f>
        <v>18.209396471664352</v>
      </c>
      <c r="AC12" s="981">
        <f ca="1">'13_CS_PrivateCo'!AC67</f>
        <v>19.299580232527568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x14ac:dyDescent="0.2">
      <c r="A13" s="1595"/>
      <c r="B13" s="65" t="s">
        <v>17</v>
      </c>
      <c r="C13" s="269" t="s">
        <v>8</v>
      </c>
      <c r="D13" s="668">
        <f ca="1">+IFERROR(D12/C12-1,0)</f>
        <v>0</v>
      </c>
      <c r="E13" s="668">
        <f t="shared" ref="E13:AC13" ca="1" si="3">+IFERROR(E12/D12-1,0)</f>
        <v>9.3935485599668098</v>
      </c>
      <c r="F13" s="668">
        <f t="shared" ca="1" si="3"/>
        <v>1.5301577321841089</v>
      </c>
      <c r="G13" s="668">
        <f t="shared" ca="1" si="3"/>
        <v>0.6463331467112543</v>
      </c>
      <c r="H13" s="668">
        <f t="shared" ca="1" si="3"/>
        <v>0.4262454142417933</v>
      </c>
      <c r="I13" s="668">
        <f t="shared" ca="1" si="3"/>
        <v>0.32450889810636219</v>
      </c>
      <c r="J13" s="668">
        <f t="shared" ca="1" si="3"/>
        <v>0.13590213259413164</v>
      </c>
      <c r="K13" s="668">
        <f t="shared" ca="1" si="3"/>
        <v>9.5122280489839062E-2</v>
      </c>
      <c r="L13" s="668">
        <f t="shared" ca="1" si="3"/>
        <v>8.8763432314351798E-2</v>
      </c>
      <c r="M13" s="668">
        <f t="shared" ca="1" si="3"/>
        <v>8.6646971009998852E-2</v>
      </c>
      <c r="N13" s="668">
        <f t="shared" ca="1" si="3"/>
        <v>9.03785159585202E-2</v>
      </c>
      <c r="O13" s="668">
        <f t="shared" ca="1" si="3"/>
        <v>0.12354373056394552</v>
      </c>
      <c r="P13" s="668">
        <f t="shared" ca="1" si="3"/>
        <v>0.13385127999092106</v>
      </c>
      <c r="Q13" s="668">
        <f t="shared" ca="1" si="3"/>
        <v>8.7530494550013271E-2</v>
      </c>
      <c r="R13" s="668">
        <f t="shared" ca="1" si="3"/>
        <v>8.2112060843032131E-2</v>
      </c>
      <c r="S13" s="668">
        <f t="shared" ca="1" si="3"/>
        <v>7.4209778698588913E-2</v>
      </c>
      <c r="T13" s="668">
        <f t="shared" ca="1" si="3"/>
        <v>3.2720854519137532E-2</v>
      </c>
      <c r="U13" s="668">
        <f t="shared" ca="1" si="3"/>
        <v>3.2502572481638348E-2</v>
      </c>
      <c r="V13" s="668">
        <f t="shared" ca="1" si="3"/>
        <v>6.1233361903171524E-2</v>
      </c>
      <c r="W13" s="668">
        <f t="shared" ca="1" si="3"/>
        <v>3.2084768523467311E-2</v>
      </c>
      <c r="X13" s="668">
        <f t="shared" ca="1" si="3"/>
        <v>3.188472151262034E-2</v>
      </c>
      <c r="Y13" s="668">
        <f t="shared" ca="1" si="3"/>
        <v>3.1690251908786493E-2</v>
      </c>
      <c r="Z13" s="668">
        <f t="shared" ca="1" si="3"/>
        <v>6.0421724403376231E-2</v>
      </c>
      <c r="AA13" s="668">
        <f t="shared" ca="1" si="3"/>
        <v>3.1317145989668393E-2</v>
      </c>
      <c r="AB13" s="668">
        <f t="shared" ca="1" si="3"/>
        <v>3.1138089989273476E-2</v>
      </c>
      <c r="AC13" s="668">
        <f t="shared" ca="1" si="3"/>
        <v>5.9869296742462108E-2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x14ac:dyDescent="0.2">
      <c r="A14" s="1595"/>
      <c r="B14" s="8" t="s">
        <v>520</v>
      </c>
      <c r="C14" s="268" t="s">
        <v>103</v>
      </c>
      <c r="D14" s="982">
        <f ca="1">-D146</f>
        <v>3.3429653333333344E-2</v>
      </c>
      <c r="E14" s="982">
        <f t="shared" ref="E14:AC14" ca="1" si="4">-E146</f>
        <v>0.1992659733333334</v>
      </c>
      <c r="F14" s="982">
        <f t="shared" ca="1" si="4"/>
        <v>0.51029832000000008</v>
      </c>
      <c r="G14" s="982">
        <f t="shared" ca="1" si="4"/>
        <v>0.85434594666666686</v>
      </c>
      <c r="H14" s="982">
        <f t="shared" ca="1" si="4"/>
        <v>1.2566510933333335</v>
      </c>
      <c r="I14" s="982">
        <f t="shared" ca="1" si="4"/>
        <v>1.7027689333333338</v>
      </c>
      <c r="J14" s="982">
        <f t="shared" ca="1" si="4"/>
        <v>1.7027689333333338</v>
      </c>
      <c r="K14" s="982">
        <f t="shared" ca="1" si="4"/>
        <v>1.7027689333333338</v>
      </c>
      <c r="L14" s="982">
        <f t="shared" ca="1" si="4"/>
        <v>1.7027689333333338</v>
      </c>
      <c r="M14" s="982">
        <f t="shared" ca="1" si="4"/>
        <v>1.7027689333333338</v>
      </c>
      <c r="N14" s="982">
        <f t="shared" ca="1" si="4"/>
        <v>1.7027689333333338</v>
      </c>
      <c r="O14" s="982">
        <f t="shared" ca="1" si="4"/>
        <v>1.7027689333333338</v>
      </c>
      <c r="P14" s="982">
        <f t="shared" ca="1" si="4"/>
        <v>1.7027689333333338</v>
      </c>
      <c r="Q14" s="982">
        <f t="shared" ca="1" si="4"/>
        <v>1.7027689333333338</v>
      </c>
      <c r="R14" s="982">
        <f t="shared" ca="1" si="4"/>
        <v>1.7027689333333338</v>
      </c>
      <c r="S14" s="982">
        <f t="shared" ca="1" si="4"/>
        <v>1.7027689333333338</v>
      </c>
      <c r="T14" s="982">
        <f t="shared" ca="1" si="4"/>
        <v>1.7027689333333338</v>
      </c>
      <c r="U14" s="982">
        <f t="shared" ca="1" si="4"/>
        <v>1.7027689333333338</v>
      </c>
      <c r="V14" s="982">
        <f t="shared" ca="1" si="4"/>
        <v>1.7027689333333338</v>
      </c>
      <c r="W14" s="982">
        <f t="shared" ca="1" si="4"/>
        <v>1.7027689333333338</v>
      </c>
      <c r="X14" s="982">
        <f t="shared" ca="1" si="4"/>
        <v>1.7027689333333338</v>
      </c>
      <c r="Y14" s="982">
        <f t="shared" ca="1" si="4"/>
        <v>1.7027689333333338</v>
      </c>
      <c r="Z14" s="982">
        <f t="shared" ca="1" si="4"/>
        <v>1.7027689333333338</v>
      </c>
      <c r="AA14" s="982">
        <f t="shared" ca="1" si="4"/>
        <v>1.7027689333333338</v>
      </c>
      <c r="AB14" s="982">
        <f t="shared" ca="1" si="4"/>
        <v>1.7027689333333338</v>
      </c>
      <c r="AC14" s="982">
        <f t="shared" ca="1" si="4"/>
        <v>1.7027689333333338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">
      <c r="A15" s="1595"/>
      <c r="B15" s="66" t="s">
        <v>19</v>
      </c>
      <c r="C15" s="270" t="s">
        <v>8</v>
      </c>
      <c r="D15" s="1022">
        <f t="shared" ref="D15:AC15" ca="1" si="5">D14/D10</f>
        <v>3.2370137675107831E-2</v>
      </c>
      <c r="E15" s="1022">
        <f t="shared" ca="1" si="5"/>
        <v>3.0712625158953098E-2</v>
      </c>
      <c r="F15" s="1022">
        <f t="shared" ca="1" si="5"/>
        <v>3.1080578614601763E-2</v>
      </c>
      <c r="G15" s="1022">
        <f t="shared" ca="1" si="5"/>
        <v>3.1514394755919245E-2</v>
      </c>
      <c r="H15" s="1022">
        <f t="shared" ca="1" si="5"/>
        <v>3.1993987175039144E-2</v>
      </c>
      <c r="I15" s="1022">
        <f t="shared" ca="1" si="5"/>
        <v>3.2448893421123157E-2</v>
      </c>
      <c r="J15" s="1022">
        <f t="shared" ca="1" si="5"/>
        <v>3.2187535098427519E-2</v>
      </c>
      <c r="K15" s="1022">
        <f t="shared" ca="1" si="5"/>
        <v>3.2033372508966519E-2</v>
      </c>
      <c r="L15" s="1022">
        <f t="shared" ca="1" si="5"/>
        <v>3.1895561251654478E-2</v>
      </c>
      <c r="M15" s="1022">
        <f t="shared" ca="1" si="5"/>
        <v>3.1761090056787011E-2</v>
      </c>
      <c r="N15" s="1022">
        <f t="shared" ca="1" si="5"/>
        <v>3.1608136635380459E-2</v>
      </c>
      <c r="O15" s="1022">
        <f t="shared" ca="1" si="5"/>
        <v>3.1317076660285728E-2</v>
      </c>
      <c r="P15" s="1022">
        <f t="shared" ca="1" si="5"/>
        <v>3.095825786193887E-2</v>
      </c>
      <c r="Q15" s="1022">
        <f t="shared" ca="1" si="5"/>
        <v>3.064915164759071E-2</v>
      </c>
      <c r="R15" s="1022">
        <f t="shared" ca="1" si="5"/>
        <v>3.0344910317215503E-2</v>
      </c>
      <c r="S15" s="1022">
        <f t="shared" ca="1" si="5"/>
        <v>3.0062501606363971E-2</v>
      </c>
      <c r="T15" s="1022">
        <f t="shared" ca="1" si="5"/>
        <v>2.9999805168988449E-2</v>
      </c>
      <c r="U15" s="1022">
        <f t="shared" ca="1" si="5"/>
        <v>2.9939362152477621E-2</v>
      </c>
      <c r="V15" s="1022">
        <f t="shared" ca="1" si="5"/>
        <v>2.9870539905636029E-2</v>
      </c>
      <c r="W15" s="1022">
        <f t="shared" ca="1" si="5"/>
        <v>2.9813924756664067E-2</v>
      </c>
      <c r="X15" s="1022">
        <f t="shared" ca="1" si="5"/>
        <v>2.9759172977182866E-2</v>
      </c>
      <c r="Y15" s="1022">
        <f t="shared" ca="1" si="5"/>
        <v>2.9706156950200749E-2</v>
      </c>
      <c r="Z15" s="1022">
        <f t="shared" ca="1" si="5"/>
        <v>2.9642694518127614E-2</v>
      </c>
      <c r="AA15" s="1022">
        <f t="shared" ca="1" si="5"/>
        <v>2.959243041590932E-2</v>
      </c>
      <c r="AB15" s="1022">
        <f t="shared" ca="1" si="5"/>
        <v>2.9543508818665958E-2</v>
      </c>
      <c r="AC15" s="1022">
        <f t="shared" ca="1" si="5"/>
        <v>2.9482359617463618E-2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x14ac:dyDescent="0.2">
      <c r="A16" s="1595"/>
      <c r="B16" s="65" t="s">
        <v>17</v>
      </c>
      <c r="C16" s="270" t="s">
        <v>8</v>
      </c>
      <c r="D16" s="668">
        <f ca="1">+IFERROR(D14/C14-1,0)</f>
        <v>0</v>
      </c>
      <c r="E16" s="668">
        <f t="shared" ref="E16:AC16" ca="1" si="6">+IFERROR(E14/D14-1,0)</f>
        <v>4.9607550023452234</v>
      </c>
      <c r="F16" s="668">
        <f t="shared" ca="1" si="6"/>
        <v>1.5608904092540166</v>
      </c>
      <c r="G16" s="668">
        <f t="shared" ca="1" si="6"/>
        <v>0.67420881704385538</v>
      </c>
      <c r="H16" s="668">
        <f t="shared" ca="1" si="6"/>
        <v>0.47089255615515979</v>
      </c>
      <c r="I16" s="668">
        <f t="shared" ca="1" si="6"/>
        <v>0.35500533311648907</v>
      </c>
      <c r="J16" s="668">
        <f t="shared" ca="1" si="6"/>
        <v>0</v>
      </c>
      <c r="K16" s="668">
        <f t="shared" ca="1" si="6"/>
        <v>0</v>
      </c>
      <c r="L16" s="668">
        <f t="shared" ca="1" si="6"/>
        <v>0</v>
      </c>
      <c r="M16" s="668">
        <f t="shared" ca="1" si="6"/>
        <v>0</v>
      </c>
      <c r="N16" s="668">
        <f t="shared" ca="1" si="6"/>
        <v>0</v>
      </c>
      <c r="O16" s="668">
        <f t="shared" ca="1" si="6"/>
        <v>0</v>
      </c>
      <c r="P16" s="668">
        <f t="shared" ca="1" si="6"/>
        <v>0</v>
      </c>
      <c r="Q16" s="668">
        <f t="shared" ca="1" si="6"/>
        <v>0</v>
      </c>
      <c r="R16" s="668">
        <f t="shared" ca="1" si="6"/>
        <v>0</v>
      </c>
      <c r="S16" s="668">
        <f t="shared" ca="1" si="6"/>
        <v>0</v>
      </c>
      <c r="T16" s="668">
        <f t="shared" ca="1" si="6"/>
        <v>0</v>
      </c>
      <c r="U16" s="668">
        <f t="shared" ca="1" si="6"/>
        <v>0</v>
      </c>
      <c r="V16" s="668">
        <f t="shared" ca="1" si="6"/>
        <v>0</v>
      </c>
      <c r="W16" s="668">
        <f t="shared" ca="1" si="6"/>
        <v>0</v>
      </c>
      <c r="X16" s="668">
        <f t="shared" ca="1" si="6"/>
        <v>0</v>
      </c>
      <c r="Y16" s="668">
        <f t="shared" ca="1" si="6"/>
        <v>0</v>
      </c>
      <c r="Z16" s="668">
        <f t="shared" ca="1" si="6"/>
        <v>0</v>
      </c>
      <c r="AA16" s="668">
        <f t="shared" ca="1" si="6"/>
        <v>0</v>
      </c>
      <c r="AB16" s="668">
        <f t="shared" ca="1" si="6"/>
        <v>0</v>
      </c>
      <c r="AC16" s="668">
        <f t="shared" ca="1" si="6"/>
        <v>0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x14ac:dyDescent="0.2">
      <c r="A17" s="1595"/>
      <c r="B17" s="8" t="s">
        <v>1426</v>
      </c>
      <c r="C17" s="268" t="s">
        <v>103</v>
      </c>
      <c r="D17" s="447">
        <f ca="1">'13_CS_PrivateCo'!D80</f>
        <v>0.93785513292250322</v>
      </c>
      <c r="E17" s="447">
        <f ca="1">'13_CS_PrivateCo'!E80</f>
        <v>5.6501671723893034</v>
      </c>
      <c r="F17" s="447">
        <f ca="1">'13_CS_PrivateCo'!F80</f>
        <v>14.292383251407207</v>
      </c>
      <c r="G17" s="447">
        <f ca="1">'13_CS_PrivateCo'!G80</f>
        <v>23.595086200060702</v>
      </c>
      <c r="H17" s="447">
        <f ca="1">'13_CS_PrivateCo'!H80</f>
        <v>34.22687385974622</v>
      </c>
      <c r="I17" s="447">
        <f ca="1">'13_CS_PrivateCo'!I80</f>
        <v>45.747185084958971</v>
      </c>
      <c r="J17" s="447">
        <f ca="1">'13_CS_PrivateCo'!J80</f>
        <v>45.490308162741556</v>
      </c>
      <c r="K17" s="447">
        <f ca="1">'13_CS_PrivateCo'!K80</f>
        <v>45.201901576610972</v>
      </c>
      <c r="L17" s="447">
        <f ca="1">'13_CS_PrivateCo'!L80</f>
        <v>44.876675553356868</v>
      </c>
      <c r="M17" s="447">
        <f ca="1">'13_CS_PrivateCo'!M80</f>
        <v>44.512954994971786</v>
      </c>
      <c r="N17" s="447">
        <f ca="1">'13_CS_PrivateCo'!N80</f>
        <v>44.10393965100436</v>
      </c>
      <c r="O17" s="447">
        <f ca="1">'13_CS_PrivateCo'!O80</f>
        <v>43.608297151347159</v>
      </c>
      <c r="P17" s="447">
        <f ca="1">'13_CS_PrivateCo'!P80</f>
        <v>43.025685472220786</v>
      </c>
      <c r="Q17" s="447">
        <f ca="1">'13_CS_PrivateCo'!Q80</f>
        <v>42.681142109253322</v>
      </c>
      <c r="R17" s="447">
        <f ca="1">'13_CS_PrivateCo'!R80</f>
        <v>42.320731274669299</v>
      </c>
      <c r="S17" s="447">
        <f ca="1">'13_CS_PrivateCo'!S80</f>
        <v>41.950647266467001</v>
      </c>
      <c r="T17" s="447">
        <f ca="1">'13_CS_PrivateCo'!T80</f>
        <v>41.644057402019115</v>
      </c>
      <c r="U17" s="447">
        <f ca="1">'13_CS_PrivateCo'!U80</f>
        <v>41.322704886784258</v>
      </c>
      <c r="V17" s="447">
        <f ca="1">'13_CS_PrivateCo'!V80</f>
        <v>40.605756387937603</v>
      </c>
      <c r="W17" s="447">
        <f ca="1">'13_CS_PrivateCo'!W80</f>
        <v>40.242474244513005</v>
      </c>
      <c r="X17" s="447">
        <f ca="1">'13_CS_PrivateCo'!X80</f>
        <v>39.863926379679903</v>
      </c>
      <c r="Y17" s="447">
        <f ca="1">'13_CS_PrivateCo'!Y80</f>
        <v>39.470039878015839</v>
      </c>
      <c r="Z17" s="447">
        <f ca="1">'13_CS_PrivateCo'!Z80</f>
        <v>38.617092303028713</v>
      </c>
      <c r="AA17" s="447">
        <f ca="1">'13_CS_PrivateCo'!AA80</f>
        <v>38.178410411201739</v>
      </c>
      <c r="AB17" s="447">
        <f ca="1">'13_CS_PrivateCo'!AB80</f>
        <v>37.723809515405236</v>
      </c>
      <c r="AC17" s="447">
        <f ca="1">'13_CS_PrivateCo'!AC80</f>
        <v>36.753168215614679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x14ac:dyDescent="0.2">
      <c r="A18" s="1595"/>
      <c r="B18" s="66" t="s">
        <v>19</v>
      </c>
      <c r="C18" s="270" t="s">
        <v>8</v>
      </c>
      <c r="D18" s="1022">
        <f t="shared" ref="D18:AC18" ca="1" si="7">D17/D10</f>
        <v>0.90813085823229112</v>
      </c>
      <c r="E18" s="1022">
        <f t="shared" ca="1" si="7"/>
        <v>0.8708534806428293</v>
      </c>
      <c r="F18" s="1022">
        <f t="shared" ca="1" si="7"/>
        <v>0.87050167289474745</v>
      </c>
      <c r="G18" s="1022">
        <f t="shared" ca="1" si="7"/>
        <v>0.87035569573407712</v>
      </c>
      <c r="H18" s="1022">
        <f t="shared" ca="1" si="7"/>
        <v>0.87140668489430428</v>
      </c>
      <c r="I18" s="1022">
        <f t="shared" ca="1" si="7"/>
        <v>0.87178330781046365</v>
      </c>
      <c r="J18" s="1022">
        <f t="shared" ca="1" si="7"/>
        <v>0.85990580516416559</v>
      </c>
      <c r="K18" s="1022">
        <f t="shared" ca="1" si="7"/>
        <v>0.85036162157520767</v>
      </c>
      <c r="L18" s="1022">
        <f t="shared" ca="1" si="7"/>
        <v>0.84061126901151584</v>
      </c>
      <c r="M18" s="1022">
        <f t="shared" ca="1" si="7"/>
        <v>0.83028292601122111</v>
      </c>
      <c r="N18" s="1022">
        <f t="shared" ca="1" si="7"/>
        <v>0.8186920276484877</v>
      </c>
      <c r="O18" s="1022">
        <f t="shared" ca="1" si="7"/>
        <v>0.80203740987909644</v>
      </c>
      <c r="P18" s="1022">
        <f t="shared" ca="1" si="7"/>
        <v>0.78225544256798818</v>
      </c>
      <c r="Q18" s="1022">
        <f t="shared" ca="1" si="7"/>
        <v>0.76824328386004981</v>
      </c>
      <c r="R18" s="1022">
        <f t="shared" ca="1" si="7"/>
        <v>0.75419440063123278</v>
      </c>
      <c r="S18" s="1022">
        <f t="shared" ca="1" si="7"/>
        <v>0.74064153752639073</v>
      </c>
      <c r="T18" s="1022">
        <f t="shared" ca="1" si="7"/>
        <v>0.73369532650627667</v>
      </c>
      <c r="U18" s="1022">
        <f t="shared" ca="1" si="7"/>
        <v>0.7265668303587739</v>
      </c>
      <c r="V18" s="1022">
        <f t="shared" ca="1" si="7"/>
        <v>0.71231970635617947</v>
      </c>
      <c r="W18" s="1022">
        <f t="shared" ca="1" si="7"/>
        <v>0.7046088730308262</v>
      </c>
      <c r="X18" s="1022">
        <f t="shared" ca="1" si="7"/>
        <v>0.69669903969897251</v>
      </c>
      <c r="Y18" s="1022">
        <f t="shared" ca="1" si="7"/>
        <v>0.68858620596966924</v>
      </c>
      <c r="Z18" s="1022">
        <f t="shared" ca="1" si="7"/>
        <v>0.67226659349259354</v>
      </c>
      <c r="AA18" s="1022">
        <f t="shared" ca="1" si="7"/>
        <v>0.66350279909784304</v>
      </c>
      <c r="AB18" s="1022">
        <f t="shared" ca="1" si="7"/>
        <v>0.65451845947783471</v>
      </c>
      <c r="AC18" s="1022">
        <f t="shared" ca="1" si="7"/>
        <v>0.63635770021519766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x14ac:dyDescent="0.2">
      <c r="A19" s="1596"/>
      <c r="B19" s="65" t="s">
        <v>17</v>
      </c>
      <c r="C19" s="271" t="s">
        <v>8</v>
      </c>
      <c r="D19" s="668">
        <f ca="1">+IFERROR(D17/C17-1,0)</f>
        <v>0</v>
      </c>
      <c r="E19" s="668">
        <f t="shared" ref="E19:AC19" ca="1" si="8">+IFERROR(E17/D17-1,0)</f>
        <v>5.0245628285708683</v>
      </c>
      <c r="F19" s="668">
        <f t="shared" ca="1" si="8"/>
        <v>1.5295505098061271</v>
      </c>
      <c r="G19" s="668">
        <f t="shared" ca="1" si="8"/>
        <v>0.65088535515849433</v>
      </c>
      <c r="H19" s="668">
        <f t="shared" ca="1" si="8"/>
        <v>0.45059329597440367</v>
      </c>
      <c r="I19" s="668">
        <f t="shared" ca="1" si="8"/>
        <v>0.33658672049396943</v>
      </c>
      <c r="J19" s="668">
        <f t="shared" ca="1" si="8"/>
        <v>-5.6151416035841173E-3</v>
      </c>
      <c r="K19" s="668">
        <f t="shared" ca="1" si="8"/>
        <v>-6.3399567463647832E-3</v>
      </c>
      <c r="L19" s="668">
        <f t="shared" ca="1" si="8"/>
        <v>-7.1949633070832464E-3</v>
      </c>
      <c r="M19" s="668">
        <f t="shared" ca="1" si="8"/>
        <v>-8.1048908792861196E-3</v>
      </c>
      <c r="N19" s="668">
        <f t="shared" ca="1" si="8"/>
        <v>-9.1886810033984245E-3</v>
      </c>
      <c r="O19" s="668">
        <f t="shared" ca="1" si="8"/>
        <v>-1.1238055003231717E-2</v>
      </c>
      <c r="P19" s="668">
        <f t="shared" ca="1" si="8"/>
        <v>-1.3360110740035513E-2</v>
      </c>
      <c r="Q19" s="668">
        <f t="shared" ca="1" si="8"/>
        <v>-8.0078529647114038E-3</v>
      </c>
      <c r="R19" s="668">
        <f t="shared" ca="1" si="8"/>
        <v>-8.4442640654146528E-3</v>
      </c>
      <c r="S19" s="668">
        <f t="shared" ca="1" si="8"/>
        <v>-8.7447451179514246E-3</v>
      </c>
      <c r="T19" s="668">
        <f t="shared" ca="1" si="8"/>
        <v>-7.3083464600784964E-3</v>
      </c>
      <c r="U19" s="668">
        <f t="shared" ca="1" si="8"/>
        <v>-7.7166475910984689E-3</v>
      </c>
      <c r="V19" s="668">
        <f t="shared" ca="1" si="8"/>
        <v>-1.734998957137357E-2</v>
      </c>
      <c r="W19" s="668">
        <f t="shared" ca="1" si="8"/>
        <v>-8.9465675741609019E-3</v>
      </c>
      <c r="X19" s="668">
        <f t="shared" ca="1" si="8"/>
        <v>-9.4066747122218963E-3</v>
      </c>
      <c r="Y19" s="668">
        <f t="shared" ca="1" si="8"/>
        <v>-9.8807753634835294E-3</v>
      </c>
      <c r="Z19" s="668">
        <f t="shared" ca="1" si="8"/>
        <v>-2.1610000335018809E-2</v>
      </c>
      <c r="AA19" s="668">
        <f t="shared" ca="1" si="8"/>
        <v>-1.1359785671708034E-2</v>
      </c>
      <c r="AB19" s="668">
        <f t="shared" ca="1" si="8"/>
        <v>-1.1907276675487743E-2</v>
      </c>
      <c r="AC19" s="668">
        <f t="shared" ca="1" si="8"/>
        <v>-2.5730203610379698E-2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s="37" customFormat="1" x14ac:dyDescent="0.2">
      <c r="A20" s="1597"/>
      <c r="B20" s="8" t="s">
        <v>518</v>
      </c>
      <c r="C20" s="268" t="s">
        <v>103</v>
      </c>
      <c r="D20" s="981">
        <f ca="1">-'13_CS_PrivateCo'!D46</f>
        <v>-0.25072240000000007</v>
      </c>
      <c r="E20" s="981">
        <f ca="1">-'13_CS_PrivateCo'!E46</f>
        <v>-1.4944948000000005</v>
      </c>
      <c r="F20" s="981">
        <f ca="1">-'13_CS_PrivateCo'!F46</f>
        <v>-3.8272374000000009</v>
      </c>
      <c r="G20" s="981">
        <f ca="1">-'13_CS_PrivateCo'!G46</f>
        <v>-6.4075946000000021</v>
      </c>
      <c r="H20" s="981">
        <f ca="1">-'13_CS_PrivateCo'!H46</f>
        <v>-9.4248832000000018</v>
      </c>
      <c r="I20" s="981">
        <f ca="1">-'13_CS_PrivateCo'!I46</f>
        <v>-12.770767000000003</v>
      </c>
      <c r="J20" s="981">
        <f ca="1">-'13_CS_PrivateCo'!J46</f>
        <v>-12.960421795000002</v>
      </c>
      <c r="K20" s="981">
        <f ca="1">-'13_CS_PrivateCo'!K46</f>
        <v>-13.151055954925003</v>
      </c>
      <c r="L20" s="981">
        <f ca="1">-'13_CS_PrivateCo'!L46</f>
        <v>-13.342684170248877</v>
      </c>
      <c r="M20" s="981">
        <f ca="1">-'13_CS_PrivateCo'!M46</f>
        <v>-13.535321351802608</v>
      </c>
      <c r="N20" s="981">
        <f ca="1">-'13_CS_PrivateCo'!N46</f>
        <v>-13.728982634079649</v>
      </c>
      <c r="O20" s="981">
        <f ca="1">-'13_CS_PrivateCo'!O46</f>
        <v>-13.923683378590844</v>
      </c>
      <c r="P20" s="981">
        <f ca="1">-'13_CS_PrivateCo'!P46</f>
        <v>-14.119439177269706</v>
      </c>
      <c r="Q20" s="981">
        <f ca="1">-'13_CS_PrivateCo'!Q46</f>
        <v>-14.316265855928751</v>
      </c>
      <c r="R20" s="981">
        <f ca="1">-'13_CS_PrivateCo'!R46</f>
        <v>-14.514179477767682</v>
      </c>
      <c r="S20" s="981">
        <f ca="1">-'13_CS_PrivateCo'!S46</f>
        <v>-14.713196346934197</v>
      </c>
      <c r="T20" s="981">
        <f ca="1">-'13_CS_PrivateCo'!T46</f>
        <v>-14.91333301213821</v>
      </c>
      <c r="U20" s="981">
        <f ca="1">-'13_CS_PrivateCo'!U46</f>
        <v>-15.114606270320284</v>
      </c>
      <c r="V20" s="981">
        <f ca="1">-'13_CS_PrivateCo'!V46</f>
        <v>-15.317033170375087</v>
      </c>
      <c r="W20" s="981">
        <f ca="1">-'13_CS_PrivateCo'!W46</f>
        <v>-15.520631016930714</v>
      </c>
      <c r="X20" s="981">
        <f ca="1">-'13_CS_PrivateCo'!X46</f>
        <v>-15.725417374184673</v>
      </c>
      <c r="Y20" s="981">
        <f ca="1">-'13_CS_PrivateCo'!Y46</f>
        <v>-15.931410069797444</v>
      </c>
      <c r="Z20" s="981">
        <f ca="1">-'13_CS_PrivateCo'!Z46</f>
        <v>-16.138627198844404</v>
      </c>
      <c r="AA20" s="981">
        <f ca="1">-'13_CS_PrivateCo'!AA46</f>
        <v>-16.34708712782707</v>
      </c>
      <c r="AB20" s="981">
        <f ca="1">-'13_CS_PrivateCo'!AB46</f>
        <v>-16.556808498744477</v>
      </c>
      <c r="AC20" s="981">
        <f ca="1">-'13_CS_PrivateCo'!AC46</f>
        <v>-16.767810233225642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s="38" customFormat="1" x14ac:dyDescent="0.2">
      <c r="A21" s="1597"/>
      <c r="B21" s="66" t="s">
        <v>19</v>
      </c>
      <c r="C21" s="67" t="s">
        <v>8</v>
      </c>
      <c r="D21" s="1022">
        <f t="shared" ref="D21:AC21" ca="1" si="9">IFERROR(ABS(D20)/D10,0)</f>
        <v>0.24277603256330871</v>
      </c>
      <c r="E21" s="1022">
        <f t="shared" ca="1" si="9"/>
        <v>0.23034468869214822</v>
      </c>
      <c r="F21" s="1022">
        <f t="shared" ca="1" si="9"/>
        <v>0.23310433960951324</v>
      </c>
      <c r="G21" s="1022">
        <f t="shared" ca="1" si="9"/>
        <v>0.23635796066939435</v>
      </c>
      <c r="H21" s="1022">
        <f t="shared" ca="1" si="9"/>
        <v>0.23995490381279358</v>
      </c>
      <c r="I21" s="1022">
        <f t="shared" ca="1" si="9"/>
        <v>0.24336670065842367</v>
      </c>
      <c r="J21" s="1022">
        <f t="shared" ca="1" si="9"/>
        <v>0.24499156829244526</v>
      </c>
      <c r="K21" s="1022">
        <f t="shared" ca="1" si="9"/>
        <v>0.24740448691748992</v>
      </c>
      <c r="L21" s="1022">
        <f t="shared" ca="1" si="9"/>
        <v>0.24992962455601933</v>
      </c>
      <c r="M21" s="1022">
        <f t="shared" ca="1" si="9"/>
        <v>0.25246911191913218</v>
      </c>
      <c r="N21" s="1022">
        <f t="shared" ca="1" si="9"/>
        <v>0.25484817726458103</v>
      </c>
      <c r="O21" s="1022">
        <f t="shared" ca="1" si="9"/>
        <v>0.25608234401321134</v>
      </c>
      <c r="P21" s="1022">
        <f t="shared" ca="1" si="9"/>
        <v>0.25670731381044543</v>
      </c>
      <c r="Q21" s="1022">
        <f t="shared" ca="1" si="9"/>
        <v>0.25768699126230155</v>
      </c>
      <c r="R21" s="1022">
        <f t="shared" ca="1" si="9"/>
        <v>0.25865604308309942</v>
      </c>
      <c r="S21" s="1022">
        <f t="shared" ca="1" si="9"/>
        <v>0.25976248459536005</v>
      </c>
      <c r="T21" s="1022">
        <f t="shared" ca="1" si="9"/>
        <v>0.26274679789263428</v>
      </c>
      <c r="U21" s="1022">
        <f t="shared" ca="1" si="9"/>
        <v>0.26575635839994649</v>
      </c>
      <c r="V21" s="1022">
        <f t="shared" ca="1" si="9"/>
        <v>0.26869649874101509</v>
      </c>
      <c r="W21" s="1022">
        <f t="shared" ca="1" si="9"/>
        <v>0.27175203649556762</v>
      </c>
      <c r="X21" s="1022">
        <f t="shared" ca="1" si="9"/>
        <v>0.27483201426552434</v>
      </c>
      <c r="Y21" s="1022">
        <f t="shared" ca="1" si="9"/>
        <v>0.27793610671822494</v>
      </c>
      <c r="Z21" s="1022">
        <f t="shared" ca="1" si="9"/>
        <v>0.28094968532271208</v>
      </c>
      <c r="AA21" s="1022">
        <f t="shared" ca="1" si="9"/>
        <v>0.28409611478290386</v>
      </c>
      <c r="AB21" s="1022">
        <f t="shared" ca="1" si="9"/>
        <v>0.28726517633491833</v>
      </c>
      <c r="AC21" s="1022">
        <f t="shared" ca="1" si="9"/>
        <v>0.29032395506864117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s="38" customFormat="1" x14ac:dyDescent="0.2">
      <c r="A22" s="1597"/>
      <c r="B22" s="65" t="s">
        <v>17</v>
      </c>
      <c r="C22" s="67" t="s">
        <v>8</v>
      </c>
      <c r="D22" s="668">
        <f ca="1">+IFERROR(D20/C20-1,0)</f>
        <v>0</v>
      </c>
      <c r="E22" s="668">
        <f t="shared" ref="E22:AC22" ca="1" si="10">+IFERROR(E20/D20-1,0)</f>
        <v>4.9607550023452234</v>
      </c>
      <c r="F22" s="668">
        <f t="shared" ca="1" si="10"/>
        <v>1.5608904092540166</v>
      </c>
      <c r="G22" s="668">
        <f t="shared" ca="1" si="10"/>
        <v>0.67420881704385538</v>
      </c>
      <c r="H22" s="668">
        <f t="shared" ca="1" si="10"/>
        <v>0.47089255615515979</v>
      </c>
      <c r="I22" s="668">
        <f t="shared" ca="1" si="10"/>
        <v>0.35500533311648885</v>
      </c>
      <c r="J22" s="668">
        <f t="shared" ca="1" si="10"/>
        <v>1.4850697299543469E-2</v>
      </c>
      <c r="K22" s="668">
        <f t="shared" ca="1" si="10"/>
        <v>1.4708947204059797E-2</v>
      </c>
      <c r="L22" s="668">
        <f t="shared" ca="1" si="10"/>
        <v>1.4571317769514147E-2</v>
      </c>
      <c r="M22" s="668">
        <f t="shared" ca="1" si="10"/>
        <v>1.4437663298908721E-2</v>
      </c>
      <c r="N22" s="668">
        <f t="shared" ca="1" si="10"/>
        <v>1.4307845173638922E-2</v>
      </c>
      <c r="O22" s="668">
        <f t="shared" ca="1" si="10"/>
        <v>1.4181731429092626E-2</v>
      </c>
      <c r="P22" s="668">
        <f t="shared" ca="1" si="10"/>
        <v>1.4059196360343584E-2</v>
      </c>
      <c r="Q22" s="668">
        <f t="shared" ca="1" si="10"/>
        <v>1.3940120155473856E-2</v>
      </c>
      <c r="R22" s="668">
        <f t="shared" ca="1" si="10"/>
        <v>1.3824388554293909E-2</v>
      </c>
      <c r="S22" s="668">
        <f t="shared" ca="1" si="10"/>
        <v>1.371189253042937E-2</v>
      </c>
      <c r="T22" s="668">
        <f t="shared" ca="1" si="10"/>
        <v>1.3602527994925895E-2</v>
      </c>
      <c r="U22" s="668">
        <f t="shared" ca="1" si="10"/>
        <v>1.3496195519690612E-2</v>
      </c>
      <c r="V22" s="668">
        <f t="shared" ca="1" si="10"/>
        <v>1.3392800079238487E-2</v>
      </c>
      <c r="W22" s="668">
        <f t="shared" ca="1" si="10"/>
        <v>1.3292250809341377E-2</v>
      </c>
      <c r="X22" s="668">
        <f t="shared" ca="1" si="10"/>
        <v>1.3194460781302375E-2</v>
      </c>
      <c r="Y22" s="668">
        <f t="shared" ca="1" si="10"/>
        <v>1.3099346790689026E-2</v>
      </c>
      <c r="Z22" s="668">
        <f t="shared" ca="1" si="10"/>
        <v>1.3006829159447619E-2</v>
      </c>
      <c r="AA22" s="668">
        <f t="shared" ca="1" si="10"/>
        <v>1.2916831550430219E-2</v>
      </c>
      <c r="AB22" s="668">
        <f t="shared" ca="1" si="10"/>
        <v>1.2829280793420716E-2</v>
      </c>
      <c r="AC22" s="668">
        <f t="shared" ca="1" si="10"/>
        <v>1.2744106721845894E-2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s="37" customFormat="1" x14ac:dyDescent="0.2">
      <c r="A23" s="1597"/>
      <c r="B23" s="8" t="s">
        <v>1913</v>
      </c>
      <c r="C23" s="268" t="s">
        <v>103</v>
      </c>
      <c r="D23" s="981">
        <f ca="1">-'13_CS_PrivateCo'!D50</f>
        <v>-3.0723240976879927E-3</v>
      </c>
      <c r="E23" s="981">
        <f ca="1">-'13_CS_PrivateCo'!E50</f>
        <v>-3.1932349701276362E-2</v>
      </c>
      <c r="F23" s="981">
        <f ca="1">-'13_CS_PrivateCo'!F50</f>
        <v>-8.0793881503491316E-2</v>
      </c>
      <c r="G23" s="981">
        <f ca="1">-'13_CS_PrivateCo'!G50</f>
        <v>-0.13301364517065906</v>
      </c>
      <c r="H23" s="981">
        <f ca="1">-'13_CS_PrivateCo'!H50</f>
        <v>-0.18971010145623754</v>
      </c>
      <c r="I23" s="981">
        <f ca="1">-'13_CS_PrivateCo'!I50</f>
        <v>-0.25127271743944735</v>
      </c>
      <c r="J23" s="981">
        <f ca="1">-'13_CS_PrivateCo'!J50</f>
        <v>-0.28542121560219091</v>
      </c>
      <c r="K23" s="981">
        <f ca="1">-'13_CS_PrivateCo'!K50</f>
        <v>-0.31257113253045338</v>
      </c>
      <c r="L23" s="981">
        <f ca="1">-'13_CS_PrivateCo'!L50</f>
        <v>-0.34031601909624054</v>
      </c>
      <c r="M23" s="981">
        <f ca="1">-'13_CS_PrivateCo'!M50</f>
        <v>-0.36980337133711072</v>
      </c>
      <c r="N23" s="981">
        <f ca="1">-'13_CS_PrivateCo'!N50</f>
        <v>-0.40322565123501636</v>
      </c>
      <c r="O23" s="981">
        <f ca="1">-'13_CS_PrivateCo'!O50</f>
        <v>-0.45304165244766664</v>
      </c>
      <c r="P23" s="981">
        <f ca="1">-'13_CS_PrivateCo'!P50</f>
        <v>-0.51368185751698892</v>
      </c>
      <c r="Q23" s="981">
        <f ca="1">-'13_CS_PrivateCo'!Q50</f>
        <v>-0.55864468454682037</v>
      </c>
      <c r="R23" s="981">
        <f ca="1">-'13_CS_PrivateCo'!R50</f>
        <v>-0.60451615087396537</v>
      </c>
      <c r="S23" s="981">
        <f ca="1">-'13_CS_PrivateCo'!S50</f>
        <v>-0.64937716065004514</v>
      </c>
      <c r="T23" s="981">
        <f ca="1">-'13_CS_PrivateCo'!T50</f>
        <v>-0.67062533625172582</v>
      </c>
      <c r="U23" s="981">
        <f ca="1">-'13_CS_PrivateCo'!U50</f>
        <v>-0.69242238485127061</v>
      </c>
      <c r="V23" s="981">
        <f ca="1">-'13_CS_PrivateCo'!V50</f>
        <v>-0.73482173533272555</v>
      </c>
      <c r="W23" s="981">
        <f ca="1">-'13_CS_PrivateCo'!W50</f>
        <v>-0.75839832061688872</v>
      </c>
      <c r="X23" s="981">
        <f ca="1">-'13_CS_PrivateCo'!X50</f>
        <v>-0.78257963986539714</v>
      </c>
      <c r="Y23" s="981">
        <f ca="1">-'13_CS_PrivateCo'!Y50</f>
        <v>-0.80737978579141889</v>
      </c>
      <c r="Z23" s="981">
        <f ca="1">-'13_CS_PrivateCo'!Z50</f>
        <v>-0.85616306469736492</v>
      </c>
      <c r="AA23" s="981">
        <f ca="1">-'13_CS_PrivateCo'!AA50</f>
        <v>-0.88297564838545428</v>
      </c>
      <c r="AB23" s="981">
        <f ca="1">-'13_CS_PrivateCo'!AB50</f>
        <v>-0.9104698235832176</v>
      </c>
      <c r="AC23" s="981">
        <f ca="1">-'13_CS_PrivateCo'!AC50</f>
        <v>-0.96497901162637845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s="38" customFormat="1" x14ac:dyDescent="0.2">
      <c r="A24" s="1597"/>
      <c r="B24" s="66" t="s">
        <v>19</v>
      </c>
      <c r="C24" s="67" t="s">
        <v>8</v>
      </c>
      <c r="D24" s="670">
        <f t="shared" ref="D24:AC24" ca="1" si="11">IFERROR(ABS(D23)/D10,0)</f>
        <v>2.9749502046300526E-3</v>
      </c>
      <c r="E24" s="670">
        <f t="shared" ca="1" si="11"/>
        <v>4.9216947099108765E-3</v>
      </c>
      <c r="F24" s="670">
        <f t="shared" ca="1" si="11"/>
        <v>4.9208874245325373E-3</v>
      </c>
      <c r="G24" s="670">
        <f t="shared" ca="1" si="11"/>
        <v>4.9064954755001821E-3</v>
      </c>
      <c r="H24" s="670">
        <f t="shared" ca="1" si="11"/>
        <v>4.8299663965328272E-3</v>
      </c>
      <c r="I24" s="670">
        <f t="shared" ca="1" si="11"/>
        <v>4.7883899384206629E-3</v>
      </c>
      <c r="J24" s="670">
        <f t="shared" ca="1" si="11"/>
        <v>5.3953329868703459E-3</v>
      </c>
      <c r="K24" s="670">
        <f t="shared" ca="1" si="11"/>
        <v>5.8802502957912908E-3</v>
      </c>
      <c r="L24" s="670">
        <f t="shared" ca="1" si="11"/>
        <v>6.3746584868414821E-3</v>
      </c>
      <c r="M24" s="670">
        <f t="shared" ca="1" si="11"/>
        <v>6.8977991965995973E-3</v>
      </c>
      <c r="N24" s="670">
        <f t="shared" ca="1" si="11"/>
        <v>7.4849917858065959E-3</v>
      </c>
      <c r="O24" s="670">
        <f t="shared" ca="1" si="11"/>
        <v>8.3322756730308933E-3</v>
      </c>
      <c r="P24" s="670">
        <f t="shared" ca="1" si="11"/>
        <v>9.3393149785036475E-3</v>
      </c>
      <c r="Q24" s="670">
        <f t="shared" ca="1" si="11"/>
        <v>1.005537822461797E-2</v>
      </c>
      <c r="R24" s="670">
        <f t="shared" ca="1" si="11"/>
        <v>1.0773034452577589E-2</v>
      </c>
      <c r="S24" s="670">
        <f t="shared" ca="1" si="11"/>
        <v>1.1464798043362265E-2</v>
      </c>
      <c r="T24" s="670">
        <f t="shared" ca="1" si="11"/>
        <v>1.1815243416236748E-2</v>
      </c>
      <c r="U24" s="670">
        <f t="shared" ca="1" si="11"/>
        <v>1.2174690374437427E-2</v>
      </c>
      <c r="V24" s="670">
        <f t="shared" ca="1" si="11"/>
        <v>1.2890487686909225E-2</v>
      </c>
      <c r="W24" s="670">
        <f t="shared" ca="1" si="11"/>
        <v>1.3278860110625484E-2</v>
      </c>
      <c r="X24" s="670">
        <f t="shared" ca="1" si="11"/>
        <v>1.3677089366192229E-2</v>
      </c>
      <c r="Y24" s="670">
        <f t="shared" ca="1" si="11"/>
        <v>1.4085381854006504E-2</v>
      </c>
      <c r="Z24" s="670">
        <f t="shared" ca="1" si="11"/>
        <v>1.4904535599463942E-2</v>
      </c>
      <c r="AA24" s="670">
        <f t="shared" ca="1" si="11"/>
        <v>1.5345238524312379E-2</v>
      </c>
      <c r="AB24" s="670">
        <f t="shared" ca="1" si="11"/>
        <v>1.5796901585174966E-2</v>
      </c>
      <c r="AC24" s="670">
        <f t="shared" ca="1" si="11"/>
        <v>1.6707997008366934E-2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s="38" customFormat="1" x14ac:dyDescent="0.2">
      <c r="A25" s="1597"/>
      <c r="B25" s="65" t="s">
        <v>17</v>
      </c>
      <c r="C25" s="67" t="s">
        <v>8</v>
      </c>
      <c r="D25" s="668">
        <f ca="1">+IFERROR(D23/C23-1,0)</f>
        <v>0</v>
      </c>
      <c r="E25" s="668">
        <f t="shared" ref="E25:AC25" ca="1" si="12">+IFERROR(E23/D23-1,0)</f>
        <v>9.3935485599668098</v>
      </c>
      <c r="F25" s="668">
        <f t="shared" ca="1" si="12"/>
        <v>1.5301577321841093</v>
      </c>
      <c r="G25" s="668">
        <f t="shared" ca="1" si="12"/>
        <v>0.6463331467112543</v>
      </c>
      <c r="H25" s="668">
        <f t="shared" ca="1" si="12"/>
        <v>0.4262454142417933</v>
      </c>
      <c r="I25" s="668">
        <f t="shared" ca="1" si="12"/>
        <v>0.32450889810636219</v>
      </c>
      <c r="J25" s="668">
        <f t="shared" ca="1" si="12"/>
        <v>0.13590213259413164</v>
      </c>
      <c r="K25" s="668">
        <f t="shared" ca="1" si="12"/>
        <v>9.5122280489839062E-2</v>
      </c>
      <c r="L25" s="668">
        <f t="shared" ca="1" si="12"/>
        <v>8.8763432314351798E-2</v>
      </c>
      <c r="M25" s="668">
        <f t="shared" ca="1" si="12"/>
        <v>8.6646971009998852E-2</v>
      </c>
      <c r="N25" s="668">
        <f t="shared" ca="1" si="12"/>
        <v>9.03785159585202E-2</v>
      </c>
      <c r="O25" s="668">
        <f t="shared" ca="1" si="12"/>
        <v>0.12354373056394552</v>
      </c>
      <c r="P25" s="668">
        <f t="shared" ca="1" si="12"/>
        <v>0.13385127999092128</v>
      </c>
      <c r="Q25" s="668">
        <f t="shared" ca="1" si="12"/>
        <v>8.7530494550013271E-2</v>
      </c>
      <c r="R25" s="668">
        <f t="shared" ca="1" si="12"/>
        <v>8.2112060843032131E-2</v>
      </c>
      <c r="S25" s="668">
        <f t="shared" ca="1" si="12"/>
        <v>7.4209778698588913E-2</v>
      </c>
      <c r="T25" s="668">
        <f t="shared" ca="1" si="12"/>
        <v>3.2720854519137532E-2</v>
      </c>
      <c r="U25" s="668">
        <f t="shared" ca="1" si="12"/>
        <v>3.2502572481638348E-2</v>
      </c>
      <c r="V25" s="668">
        <f t="shared" ca="1" si="12"/>
        <v>6.1233361903171524E-2</v>
      </c>
      <c r="W25" s="668">
        <f t="shared" ca="1" si="12"/>
        <v>3.2084768523467533E-2</v>
      </c>
      <c r="X25" s="668">
        <f t="shared" ca="1" si="12"/>
        <v>3.188472151262034E-2</v>
      </c>
      <c r="Y25" s="668">
        <f t="shared" ca="1" si="12"/>
        <v>3.1690251908786271E-2</v>
      </c>
      <c r="Z25" s="668">
        <f t="shared" ca="1" si="12"/>
        <v>6.0421724403376231E-2</v>
      </c>
      <c r="AA25" s="668">
        <f t="shared" ca="1" si="12"/>
        <v>3.1317145989668393E-2</v>
      </c>
      <c r="AB25" s="668">
        <f t="shared" ca="1" si="12"/>
        <v>3.1138089989273476E-2</v>
      </c>
      <c r="AC25" s="668">
        <f t="shared" ca="1" si="12"/>
        <v>5.9869296742462108E-2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s="37" customFormat="1" x14ac:dyDescent="0.2">
      <c r="A26" s="9"/>
      <c r="B26" s="8" t="s">
        <v>585</v>
      </c>
      <c r="C26" s="268" t="s">
        <v>103</v>
      </c>
      <c r="D26" s="981">
        <f ca="1">-'13_CS_PrivateCo'!D54</f>
        <v>-7.7682095086267194E-2</v>
      </c>
      <c r="E26" s="981">
        <f ca="1">-'13_CS_PrivateCo'!E54</f>
        <v>-0.79842044245714316</v>
      </c>
      <c r="F26" s="981">
        <f ca="1">-'13_CS_PrivateCo'!F54</f>
        <v>-1.9228075441273853</v>
      </c>
      <c r="G26" s="981">
        <f ca="1">-'13_CS_PrivateCo'!G54</f>
        <v>-3.0207517389185989</v>
      </c>
      <c r="H26" s="981">
        <f ca="1">-'13_CS_PrivateCo'!H54</f>
        <v>-4.1056510865942171</v>
      </c>
      <c r="I26" s="981">
        <f ca="1">-'13_CS_PrivateCo'!I54</f>
        <v>-5.1710962024110279</v>
      </c>
      <c r="J26" s="981">
        <f ca="1">-'13_CS_PrivateCo'!J54</f>
        <v>-5.6848238290972759</v>
      </c>
      <c r="K26" s="981">
        <f ca="1">-'13_CS_PrivateCo'!K54</f>
        <v>-6.0471773445008505</v>
      </c>
      <c r="L26" s="981">
        <f ca="1">-'13_CS_PrivateCo'!L54</f>
        <v>-6.3971706098569561</v>
      </c>
      <c r="M26" s="981">
        <f ca="1">-'13_CS_PrivateCo'!M54</f>
        <v>-6.7549575122673184</v>
      </c>
      <c r="N26" s="981">
        <f ca="1">-'13_CS_PrivateCo'!N54</f>
        <v>-7.1554215377392314</v>
      </c>
      <c r="O26" s="981">
        <f ca="1">-'13_CS_PrivateCo'!O54</f>
        <v>-7.7939747588452706</v>
      </c>
      <c r="P26" s="981">
        <f ca="1">-'13_CS_PrivateCo'!P54</f>
        <v>-8.5644820937339876</v>
      </c>
      <c r="Q26" s="981">
        <f ca="1">-'13_CS_PrivateCo'!Q54</f>
        <v>-9.2884791722421411</v>
      </c>
      <c r="R26" s="981">
        <f ca="1">-'13_CS_PrivateCo'!R54</f>
        <v>-10.027193149082864</v>
      </c>
      <c r="S26" s="981">
        <f ca="1">-'13_CS_PrivateCo'!S54</f>
        <v>-10.750384543420891</v>
      </c>
      <c r="T26" s="981">
        <f ca="1">-'13_CS_PrivateCo'!T54</f>
        <v>-11.101804975705532</v>
      </c>
      <c r="U26" s="981">
        <f ca="1">-'13_CS_PrivateCo'!U54</f>
        <v>-11.462300007757111</v>
      </c>
      <c r="V26" s="981">
        <f ca="1">-'13_CS_PrivateCo'!V54</f>
        <v>-11.832081824437784</v>
      </c>
      <c r="W26" s="981">
        <f ca="1">-'13_CS_PrivateCo'!W54</f>
        <v>-12.211367314699958</v>
      </c>
      <c r="X26" s="981">
        <f ca="1">-'13_CS_PrivateCo'!X54</f>
        <v>-12.600378172573967</v>
      </c>
      <c r="Y26" s="981">
        <f ca="1">-'13_CS_PrivateCo'!Y54</f>
        <v>-12.999341000279165</v>
      </c>
      <c r="Z26" s="981">
        <f ca="1">-'13_CS_PrivateCo'!Z54</f>
        <v>-13.408487413502266</v>
      </c>
      <c r="AA26" s="981">
        <f ca="1">-'13_CS_PrivateCo'!AA54</f>
        <v>-13.828054148888098</v>
      </c>
      <c r="AB26" s="981">
        <f ca="1">-'13_CS_PrivateCo'!AB54</f>
        <v>-14.258283173788382</v>
      </c>
      <c r="AC26" s="981">
        <f ca="1">-'13_CS_PrivateCo'!AC54</f>
        <v>-14.699421798315504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x14ac:dyDescent="0.2">
      <c r="B27" s="69" t="s">
        <v>21</v>
      </c>
      <c r="C27" s="272" t="s">
        <v>103</v>
      </c>
      <c r="D27" s="92">
        <f ca="1">D10+D20+D23+D26</f>
        <v>0.70125444902564105</v>
      </c>
      <c r="E27" s="92">
        <f t="shared" ref="E27:AC27" ca="1" si="13">E10+E20+E23+E26</f>
        <v>4.163232547589744</v>
      </c>
      <c r="F27" s="92">
        <f t="shared" ca="1" si="13"/>
        <v>10.587720375846157</v>
      </c>
      <c r="G27" s="92">
        <f t="shared" ca="1" si="13"/>
        <v>17.54834506605129</v>
      </c>
      <c r="H27" s="92">
        <f t="shared" ca="1" si="13"/>
        <v>25.557482594153846</v>
      </c>
      <c r="I27" s="92">
        <f t="shared" ca="1" si="13"/>
        <v>34.282272447230774</v>
      </c>
      <c r="J27" s="92">
        <f t="shared" ca="1" si="13"/>
        <v>33.970834568419235</v>
      </c>
      <c r="K27" s="92">
        <f t="shared" ca="1" si="13"/>
        <v>33.645288728597066</v>
      </c>
      <c r="L27" s="92">
        <f t="shared" ca="1" si="13"/>
        <v>33.30559406941294</v>
      </c>
      <c r="M27" s="92">
        <f t="shared" ca="1" si="13"/>
        <v>32.951709119640292</v>
      </c>
      <c r="N27" s="92">
        <f t="shared" ca="1" si="13"/>
        <v>32.583591785984119</v>
      </c>
      <c r="O27" s="92">
        <f t="shared" ca="1" si="13"/>
        <v>32.201199343750041</v>
      </c>
      <c r="P27" s="92">
        <f t="shared" ca="1" si="13"/>
        <v>31.804488427373222</v>
      </c>
      <c r="Q27" s="92">
        <f t="shared" ca="1" si="13"/>
        <v>31.393415020805357</v>
      </c>
      <c r="R27" s="92">
        <f t="shared" ca="1" si="13"/>
        <v>30.967934447757429</v>
      </c>
      <c r="S27" s="92">
        <f t="shared" ca="1" si="13"/>
        <v>30.5280013617961</v>
      </c>
      <c r="T27" s="92">
        <f t="shared" ca="1" si="13"/>
        <v>30.073569736291496</v>
      </c>
      <c r="U27" s="92">
        <f t="shared" ca="1" si="13"/>
        <v>29.604592854214342</v>
      </c>
      <c r="V27" s="92">
        <f t="shared" ca="1" si="13"/>
        <v>29.121023297779857</v>
      </c>
      <c r="W27" s="92">
        <f t="shared" ca="1" si="13"/>
        <v>28.622812937936551</v>
      </c>
      <c r="X27" s="92">
        <f t="shared" ca="1" si="13"/>
        <v>28.109912923697145</v>
      </c>
      <c r="Y27" s="92">
        <f t="shared" ca="1" si="13"/>
        <v>27.582273671309522</v>
      </c>
      <c r="Z27" s="92">
        <f t="shared" ca="1" si="13"/>
        <v>27.039844853265315</v>
      </c>
      <c r="AA27" s="92">
        <f t="shared" ca="1" si="13"/>
        <v>26.482575387143541</v>
      </c>
      <c r="AB27" s="92">
        <f t="shared" ca="1" si="13"/>
        <v>25.91041342428684</v>
      </c>
      <c r="AC27" s="92">
        <f t="shared" ca="1" si="13"/>
        <v>25.323306338308058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s="9" customFormat="1" x14ac:dyDescent="0.2">
      <c r="A28" s="7"/>
      <c r="B28" s="96" t="s">
        <v>1427</v>
      </c>
      <c r="C28" s="273" t="s">
        <v>103</v>
      </c>
      <c r="D28" s="983">
        <f ca="1">D27-D14</f>
        <v>0.66782479569230768</v>
      </c>
      <c r="E28" s="983">
        <f t="shared" ref="E28:AC28" ca="1" si="14">E27-E14</f>
        <v>3.9639665742564105</v>
      </c>
      <c r="F28" s="983">
        <f t="shared" ca="1" si="14"/>
        <v>10.077422055846156</v>
      </c>
      <c r="G28" s="983">
        <f t="shared" ca="1" si="14"/>
        <v>16.693999119384625</v>
      </c>
      <c r="H28" s="983">
        <f t="shared" ca="1" si="14"/>
        <v>24.300831500820514</v>
      </c>
      <c r="I28" s="983">
        <f t="shared" ca="1" si="14"/>
        <v>32.579503513897443</v>
      </c>
      <c r="J28" s="983">
        <f t="shared" ca="1" si="14"/>
        <v>32.268065635085904</v>
      </c>
      <c r="K28" s="983">
        <f t="shared" ca="1" si="14"/>
        <v>31.942519795263731</v>
      </c>
      <c r="L28" s="983">
        <f t="shared" ca="1" si="14"/>
        <v>31.602825136079606</v>
      </c>
      <c r="M28" s="983">
        <f t="shared" ca="1" si="14"/>
        <v>31.248940186306957</v>
      </c>
      <c r="N28" s="983">
        <f t="shared" ca="1" si="14"/>
        <v>30.880822852650784</v>
      </c>
      <c r="O28" s="983">
        <f t="shared" ca="1" si="14"/>
        <v>30.498430410416706</v>
      </c>
      <c r="P28" s="983">
        <f t="shared" ca="1" si="14"/>
        <v>30.101719494039887</v>
      </c>
      <c r="Q28" s="983">
        <f t="shared" ca="1" si="14"/>
        <v>29.690646087472022</v>
      </c>
      <c r="R28" s="983">
        <f t="shared" ca="1" si="14"/>
        <v>29.265165514424094</v>
      </c>
      <c r="S28" s="983">
        <f t="shared" ca="1" si="14"/>
        <v>28.825232428462765</v>
      </c>
      <c r="T28" s="983">
        <f t="shared" ca="1" si="14"/>
        <v>28.370800802958161</v>
      </c>
      <c r="U28" s="983">
        <f t="shared" ca="1" si="14"/>
        <v>27.901823920881007</v>
      </c>
      <c r="V28" s="983">
        <f t="shared" ca="1" si="14"/>
        <v>27.418254364446522</v>
      </c>
      <c r="W28" s="983">
        <f t="shared" ca="1" si="14"/>
        <v>26.920044004603216</v>
      </c>
      <c r="X28" s="983">
        <f t="shared" ca="1" si="14"/>
        <v>26.40714399036381</v>
      </c>
      <c r="Y28" s="983">
        <f t="shared" ca="1" si="14"/>
        <v>25.879504737976188</v>
      </c>
      <c r="Z28" s="983">
        <f t="shared" ca="1" si="14"/>
        <v>25.33707591993198</v>
      </c>
      <c r="AA28" s="983">
        <f t="shared" ca="1" si="14"/>
        <v>24.779806453810206</v>
      </c>
      <c r="AB28" s="983">
        <f t="shared" ca="1" si="14"/>
        <v>24.207644490953506</v>
      </c>
      <c r="AC28" s="983">
        <f t="shared" ca="1" si="14"/>
        <v>23.620537404974723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s="42" customFormat="1" x14ac:dyDescent="0.2">
      <c r="B29" s="66" t="s">
        <v>19</v>
      </c>
      <c r="C29" s="267" t="s">
        <v>8</v>
      </c>
      <c r="D29" s="670">
        <f t="shared" ref="D29:AC29" ca="1" si="15">D27/D10</f>
        <v>0.67902896969642157</v>
      </c>
      <c r="E29" s="670">
        <f t="shared" ca="1" si="15"/>
        <v>0.64167403267484002</v>
      </c>
      <c r="F29" s="670">
        <f t="shared" ca="1" si="15"/>
        <v>0.64486294113393772</v>
      </c>
      <c r="G29" s="670">
        <f t="shared" ca="1" si="15"/>
        <v>0.64730859423202425</v>
      </c>
      <c r="H29" s="670">
        <f t="shared" ca="1" si="15"/>
        <v>0.65068639551706398</v>
      </c>
      <c r="I29" s="670">
        <f t="shared" ca="1" si="15"/>
        <v>0.65330168004441203</v>
      </c>
      <c r="J29" s="670">
        <f t="shared" ca="1" si="15"/>
        <v>0.64215256021459133</v>
      </c>
      <c r="K29" s="670">
        <f t="shared" ca="1" si="15"/>
        <v>0.63295262552449794</v>
      </c>
      <c r="L29" s="670">
        <f t="shared" ca="1" si="15"/>
        <v>0.62386657101157283</v>
      </c>
      <c r="M29" s="670">
        <f t="shared" ca="1" si="15"/>
        <v>0.61463548012069968</v>
      </c>
      <c r="N29" s="670">
        <f t="shared" ca="1" si="15"/>
        <v>0.60484226666427676</v>
      </c>
      <c r="O29" s="670">
        <f t="shared" ca="1" si="15"/>
        <v>0.59223973885125436</v>
      </c>
      <c r="P29" s="670">
        <f t="shared" ca="1" si="15"/>
        <v>0.57824143641979608</v>
      </c>
      <c r="Q29" s="670">
        <f t="shared" ca="1" si="15"/>
        <v>0.56506876468837886</v>
      </c>
      <c r="R29" s="670">
        <f t="shared" ca="1" si="15"/>
        <v>0.55187710741645801</v>
      </c>
      <c r="S29" s="670">
        <f t="shared" ca="1" si="15"/>
        <v>0.53897394532650811</v>
      </c>
      <c r="T29" s="670">
        <f t="shared" ca="1" si="15"/>
        <v>0.52984360658882035</v>
      </c>
      <c r="U29" s="670">
        <f t="shared" ca="1" si="15"/>
        <v>0.5205301843884792</v>
      </c>
      <c r="V29" s="670">
        <f t="shared" ca="1" si="15"/>
        <v>0.51085069235228164</v>
      </c>
      <c r="W29" s="670">
        <f t="shared" ca="1" si="15"/>
        <v>0.50115924395283629</v>
      </c>
      <c r="X29" s="670">
        <f t="shared" ca="1" si="15"/>
        <v>0.49127497260140163</v>
      </c>
      <c r="Y29" s="670">
        <f t="shared" ca="1" si="15"/>
        <v>0.48119467925652598</v>
      </c>
      <c r="Z29" s="670">
        <f t="shared" ca="1" si="15"/>
        <v>0.470723798815045</v>
      </c>
      <c r="AA29" s="670">
        <f t="shared" ca="1" si="15"/>
        <v>0.4602408195479476</v>
      </c>
      <c r="AB29" s="670">
        <f t="shared" ca="1" si="15"/>
        <v>0.44955279163872786</v>
      </c>
      <c r="AC29" s="670">
        <f t="shared" ca="1" si="15"/>
        <v>0.43845692128506869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s="42" customFormat="1" x14ac:dyDescent="0.2">
      <c r="B30" s="65" t="s">
        <v>17</v>
      </c>
      <c r="C30" s="269" t="s">
        <v>8</v>
      </c>
      <c r="D30" s="668">
        <f ca="1">+IFERROR(D28/C28-1,0)</f>
        <v>0</v>
      </c>
      <c r="E30" s="668">
        <f t="shared" ref="E30:AC30" ca="1" si="16">+IFERROR(E28/D28-1,0)</f>
        <v>4.9356385085209702</v>
      </c>
      <c r="F30" s="668">
        <f t="shared" ca="1" si="16"/>
        <v>1.5422570718161395</v>
      </c>
      <c r="G30" s="668">
        <f t="shared" ca="1" si="16"/>
        <v>0.65657437257974438</v>
      </c>
      <c r="H30" s="668">
        <f t="shared" ca="1" si="16"/>
        <v>0.45566268016649403</v>
      </c>
      <c r="I30" s="668">
        <f t="shared" ca="1" si="16"/>
        <v>0.34067443382739393</v>
      </c>
      <c r="J30" s="668">
        <f t="shared" ca="1" si="16"/>
        <v>-9.5593193640500784E-3</v>
      </c>
      <c r="K30" s="668">
        <f t="shared" ca="1" si="16"/>
        <v>-1.0088793158651521E-2</v>
      </c>
      <c r="L30" s="668">
        <f t="shared" ca="1" si="16"/>
        <v>-1.063456049683642E-2</v>
      </c>
      <c r="M30" s="668">
        <f t="shared" ca="1" si="16"/>
        <v>-1.1197889690204743E-2</v>
      </c>
      <c r="N30" s="668">
        <f t="shared" ca="1" si="16"/>
        <v>-1.1780154189596437E-2</v>
      </c>
      <c r="O30" s="668">
        <f t="shared" ca="1" si="16"/>
        <v>-1.2382844979833663E-2</v>
      </c>
      <c r="P30" s="668">
        <f t="shared" ca="1" si="16"/>
        <v>-1.3007584686762219E-2</v>
      </c>
      <c r="Q30" s="668">
        <f t="shared" ca="1" si="16"/>
        <v>-1.3656143684724009E-2</v>
      </c>
      <c r="R30" s="668">
        <f t="shared" ca="1" si="16"/>
        <v>-1.4330458548945435E-2</v>
      </c>
      <c r="S30" s="668">
        <f t="shared" ca="1" si="16"/>
        <v>-1.5032653266372153E-2</v>
      </c>
      <c r="T30" s="668">
        <f t="shared" ca="1" si="16"/>
        <v>-1.576506370355879E-2</v>
      </c>
      <c r="U30" s="668">
        <f t="shared" ca="1" si="16"/>
        <v>-1.6530265935540855E-2</v>
      </c>
      <c r="V30" s="668">
        <f t="shared" ca="1" si="16"/>
        <v>-1.7331109170701686E-2</v>
      </c>
      <c r="W30" s="668">
        <f t="shared" ca="1" si="16"/>
        <v>-1.8170754170598769E-2</v>
      </c>
      <c r="X30" s="668">
        <f t="shared" ca="1" si="16"/>
        <v>-1.9052718270137436E-2</v>
      </c>
      <c r="Y30" s="668">
        <f t="shared" ca="1" si="16"/>
        <v>-1.9980928364694117E-2</v>
      </c>
      <c r="Z30" s="668">
        <f t="shared" ca="1" si="16"/>
        <v>-2.0959783563718526E-2</v>
      </c>
      <c r="AA30" s="668">
        <f t="shared" ca="1" si="16"/>
        <v>-2.1994229637342877E-2</v>
      </c>
      <c r="AB30" s="668">
        <f t="shared" ca="1" si="16"/>
        <v>-2.3089847934172347E-2</v>
      </c>
      <c r="AC30" s="668">
        <f t="shared" ca="1" si="16"/>
        <v>-2.4252962166483649E-2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s="9" customFormat="1" x14ac:dyDescent="0.2">
      <c r="A31" s="7"/>
      <c r="B31" s="8" t="s">
        <v>22</v>
      </c>
      <c r="C31" s="268" t="s">
        <v>103</v>
      </c>
      <c r="D31" s="981">
        <f ca="1">-'11_PrivateCo_Op'!D77</f>
        <v>-0.16714826666666668</v>
      </c>
      <c r="E31" s="981">
        <f ca="1">-'11_PrivateCo_Op'!E77</f>
        <v>-0.9963298666666669</v>
      </c>
      <c r="F31" s="981">
        <f ca="1">-'11_PrivateCo_Op'!F77</f>
        <v>-2.5514916000000003</v>
      </c>
      <c r="G31" s="981">
        <f ca="1">-'11_PrivateCo_Op'!G77</f>
        <v>-4.2717297333333342</v>
      </c>
      <c r="H31" s="981">
        <f ca="1">-'11_PrivateCo_Op'!H77</f>
        <v>-6.2832554666666685</v>
      </c>
      <c r="I31" s="981">
        <f ca="1">-'11_PrivateCo_Op'!I77</f>
        <v>-8.5138446666666674</v>
      </c>
      <c r="J31" s="981">
        <f ca="1">-'11_PrivateCo_Op'!J77</f>
        <v>-8.6402811966666686</v>
      </c>
      <c r="K31" s="981">
        <f ca="1">-'11_PrivateCo_Op'!K77</f>
        <v>-8.7673706366166684</v>
      </c>
      <c r="L31" s="981">
        <f ca="1">-'11_PrivateCo_Op'!L77</f>
        <v>-8.8951227801659165</v>
      </c>
      <c r="M31" s="981">
        <f ca="1">-'11_PrivateCo_Op'!M77</f>
        <v>-9.0235475678684054</v>
      </c>
      <c r="N31" s="981">
        <f ca="1">-'11_PrivateCo_Op'!N77</f>
        <v>-9.1526550893864318</v>
      </c>
      <c r="O31" s="981">
        <f ca="1">-'11_PrivateCo_Op'!O77</f>
        <v>-9.2824555857272291</v>
      </c>
      <c r="P31" s="981">
        <f ca="1">-'11_PrivateCo_Op'!P77</f>
        <v>-9.412959451513137</v>
      </c>
      <c r="Q31" s="981">
        <f ca="1">-'11_PrivateCo_Op'!Q77</f>
        <v>-9.5441772372858331</v>
      </c>
      <c r="R31" s="981">
        <f ca="1">-'11_PrivateCo_Op'!R77</f>
        <v>-9.67611965184512</v>
      </c>
      <c r="S31" s="981">
        <f ca="1">-'11_PrivateCo_Op'!S77</f>
        <v>-9.8087975646227985</v>
      </c>
      <c r="T31" s="981">
        <f ca="1">-'11_PrivateCo_Op'!T77</f>
        <v>-9.9422220080921395</v>
      </c>
      <c r="U31" s="981">
        <f ca="1">-'11_PrivateCo_Op'!U77</f>
        <v>-10.076404180213522</v>
      </c>
      <c r="V31" s="981">
        <f ca="1">-'11_PrivateCo_Op'!V77</f>
        <v>-10.211355446916723</v>
      </c>
      <c r="W31" s="981">
        <f ca="1">-'11_PrivateCo_Op'!W77</f>
        <v>-10.347087344620475</v>
      </c>
      <c r="X31" s="981">
        <f ca="1">-'11_PrivateCo_Op'!X77</f>
        <v>-10.483611582789782</v>
      </c>
      <c r="Y31" s="981">
        <f ca="1">-'11_PrivateCo_Op'!Y77</f>
        <v>-10.620940046531627</v>
      </c>
      <c r="Z31" s="981">
        <f ca="1">-'11_PrivateCo_Op'!Z77</f>
        <v>-10.759084799229603</v>
      </c>
      <c r="AA31" s="981">
        <f ca="1">-'11_PrivateCo_Op'!AA77</f>
        <v>-10.898058085218047</v>
      </c>
      <c r="AB31" s="981">
        <f ca="1">-'11_PrivateCo_Op'!AB77</f>
        <v>-11.037872332496317</v>
      </c>
      <c r="AC31" s="981">
        <f ca="1">-'11_PrivateCo_Op'!AC77</f>
        <v>-11.178540155483763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s="39" customFormat="1" x14ac:dyDescent="0.2">
      <c r="A32" s="7"/>
      <c r="B32" s="66" t="s">
        <v>19</v>
      </c>
      <c r="C32" s="267" t="s">
        <v>8</v>
      </c>
      <c r="D32" s="672">
        <f t="shared" ref="D32:AC32" ca="1" si="17">IFERROR(ABS(D31)/D10,0)</f>
        <v>0.16185068837553912</v>
      </c>
      <c r="E32" s="670">
        <f t="shared" ca="1" si="17"/>
        <v>0.15356312579476547</v>
      </c>
      <c r="F32" s="672">
        <f t="shared" ca="1" si="17"/>
        <v>0.15540289307300881</v>
      </c>
      <c r="G32" s="672">
        <f t="shared" ca="1" si="17"/>
        <v>0.15757197377959622</v>
      </c>
      <c r="H32" s="672">
        <f t="shared" ca="1" si="17"/>
        <v>0.15996993587519573</v>
      </c>
      <c r="I32" s="672">
        <f t="shared" ca="1" si="17"/>
        <v>0.16224446710561574</v>
      </c>
      <c r="J32" s="672">
        <f t="shared" ca="1" si="17"/>
        <v>0.1633277121949635</v>
      </c>
      <c r="K32" s="672">
        <f t="shared" ca="1" si="17"/>
        <v>0.16493632461165994</v>
      </c>
      <c r="L32" s="672">
        <f t="shared" ca="1" si="17"/>
        <v>0.16661974970401286</v>
      </c>
      <c r="M32" s="672">
        <f t="shared" ca="1" si="17"/>
        <v>0.16831274127942147</v>
      </c>
      <c r="N32" s="672">
        <f t="shared" ca="1" si="17"/>
        <v>0.16989878484305401</v>
      </c>
      <c r="O32" s="672">
        <f t="shared" ca="1" si="17"/>
        <v>0.17072156267547423</v>
      </c>
      <c r="P32" s="672">
        <f t="shared" ca="1" si="17"/>
        <v>0.17113820920696363</v>
      </c>
      <c r="Q32" s="672">
        <f t="shared" ca="1" si="17"/>
        <v>0.171791327508201</v>
      </c>
      <c r="R32" s="672">
        <f t="shared" ca="1" si="17"/>
        <v>0.17243736205539961</v>
      </c>
      <c r="S32" s="672">
        <f t="shared" ca="1" si="17"/>
        <v>0.17317498973024006</v>
      </c>
      <c r="T32" s="672">
        <f t="shared" ca="1" si="17"/>
        <v>0.17516453192842285</v>
      </c>
      <c r="U32" s="672">
        <f t="shared" ca="1" si="17"/>
        <v>0.17717090559996432</v>
      </c>
      <c r="V32" s="672">
        <f t="shared" ca="1" si="17"/>
        <v>0.17913099916067671</v>
      </c>
      <c r="W32" s="672">
        <f t="shared" ca="1" si="17"/>
        <v>0.18116802433037837</v>
      </c>
      <c r="X32" s="672">
        <f t="shared" ca="1" si="17"/>
        <v>0.18322134284368291</v>
      </c>
      <c r="Y32" s="672">
        <f t="shared" ca="1" si="17"/>
        <v>0.18529073781214994</v>
      </c>
      <c r="Z32" s="672">
        <f t="shared" ca="1" si="17"/>
        <v>0.1872997902151414</v>
      </c>
      <c r="AA32" s="672">
        <f t="shared" ca="1" si="17"/>
        <v>0.18939740985526923</v>
      </c>
      <c r="AB32" s="672">
        <f t="shared" ca="1" si="17"/>
        <v>0.19151011755661221</v>
      </c>
      <c r="AC32" s="672">
        <f t="shared" ca="1" si="17"/>
        <v>0.19354930337909415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x14ac:dyDescent="0.2">
      <c r="B33" s="59" t="s">
        <v>23</v>
      </c>
      <c r="C33" s="274" t="s">
        <v>103</v>
      </c>
      <c r="D33" s="95">
        <f t="shared" ref="D33:AC33" ca="1" si="18">D27+D31</f>
        <v>0.53410618235897434</v>
      </c>
      <c r="E33" s="95">
        <f t="shared" ca="1" si="18"/>
        <v>3.1669026809230774</v>
      </c>
      <c r="F33" s="95">
        <f t="shared" ca="1" si="18"/>
        <v>8.0362287758461566</v>
      </c>
      <c r="G33" s="95">
        <f t="shared" ca="1" si="18"/>
        <v>13.276615332717956</v>
      </c>
      <c r="H33" s="95">
        <f t="shared" ca="1" si="18"/>
        <v>19.27422712748718</v>
      </c>
      <c r="I33" s="95">
        <f t="shared" ca="1" si="18"/>
        <v>25.768427780564107</v>
      </c>
      <c r="J33" s="95">
        <f t="shared" ca="1" si="18"/>
        <v>25.330553371752565</v>
      </c>
      <c r="K33" s="95">
        <f t="shared" ca="1" si="18"/>
        <v>24.877918091980398</v>
      </c>
      <c r="L33" s="95">
        <f t="shared" ca="1" si="18"/>
        <v>24.410471289247024</v>
      </c>
      <c r="M33" s="95">
        <f t="shared" ca="1" si="18"/>
        <v>23.928161551771886</v>
      </c>
      <c r="N33" s="95">
        <f t="shared" ca="1" si="18"/>
        <v>23.430936696597687</v>
      </c>
      <c r="O33" s="95">
        <f t="shared" ca="1" si="18"/>
        <v>22.918743758022813</v>
      </c>
      <c r="P33" s="95">
        <f t="shared" ca="1" si="18"/>
        <v>22.391528975860084</v>
      </c>
      <c r="Q33" s="95">
        <f t="shared" ca="1" si="18"/>
        <v>21.849237783519524</v>
      </c>
      <c r="R33" s="95">
        <f t="shared" ca="1" si="18"/>
        <v>21.291814795912309</v>
      </c>
      <c r="S33" s="95">
        <f t="shared" ca="1" si="18"/>
        <v>20.7192037971733</v>
      </c>
      <c r="T33" s="95">
        <f t="shared" ca="1" si="18"/>
        <v>20.131347728199358</v>
      </c>
      <c r="U33" s="95">
        <f t="shared" ca="1" si="18"/>
        <v>19.52818867400082</v>
      </c>
      <c r="V33" s="95">
        <f t="shared" ca="1" si="18"/>
        <v>18.909667850863134</v>
      </c>
      <c r="W33" s="95">
        <f t="shared" ca="1" si="18"/>
        <v>18.275725593316075</v>
      </c>
      <c r="X33" s="95">
        <f t="shared" ca="1" si="18"/>
        <v>17.626301340907361</v>
      </c>
      <c r="Y33" s="95">
        <f t="shared" ca="1" si="18"/>
        <v>16.961333624777893</v>
      </c>
      <c r="Z33" s="95">
        <f t="shared" ca="1" si="18"/>
        <v>16.28076005403571</v>
      </c>
      <c r="AA33" s="95">
        <f t="shared" ca="1" si="18"/>
        <v>15.584517301925494</v>
      </c>
      <c r="AB33" s="95">
        <f t="shared" ca="1" si="18"/>
        <v>14.872541091790524</v>
      </c>
      <c r="AC33" s="95">
        <f t="shared" ca="1" si="18"/>
        <v>14.144766182824295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s="39" customFormat="1" x14ac:dyDescent="0.2">
      <c r="A34" s="7"/>
      <c r="B34" s="68" t="s">
        <v>19</v>
      </c>
      <c r="C34" s="270" t="s">
        <v>8</v>
      </c>
      <c r="D34" s="868">
        <f t="shared" ref="D34:AC34" ca="1" si="19">IFERROR(D33/D10,0)</f>
        <v>0.51717828132088239</v>
      </c>
      <c r="E34" s="868">
        <f t="shared" ca="1" si="19"/>
        <v>0.48811090688007458</v>
      </c>
      <c r="F34" s="868">
        <f t="shared" ca="1" si="19"/>
        <v>0.48946004806092896</v>
      </c>
      <c r="G34" s="868">
        <f t="shared" ca="1" si="19"/>
        <v>0.48973662045242811</v>
      </c>
      <c r="H34" s="868">
        <f t="shared" ca="1" si="19"/>
        <v>0.49071645964186827</v>
      </c>
      <c r="I34" s="868">
        <f t="shared" ca="1" si="19"/>
        <v>0.49105721293879623</v>
      </c>
      <c r="J34" s="868">
        <f t="shared" ca="1" si="19"/>
        <v>0.47882484801962782</v>
      </c>
      <c r="K34" s="868">
        <f t="shared" ca="1" si="19"/>
        <v>0.46801630091283797</v>
      </c>
      <c r="L34" s="868">
        <f t="shared" ca="1" si="19"/>
        <v>0.45724682130756</v>
      </c>
      <c r="M34" s="868">
        <f t="shared" ca="1" si="19"/>
        <v>0.44632273884127821</v>
      </c>
      <c r="N34" s="868">
        <f t="shared" ca="1" si="19"/>
        <v>0.43494348182122272</v>
      </c>
      <c r="O34" s="868">
        <f t="shared" ca="1" si="19"/>
        <v>0.42151817617578019</v>
      </c>
      <c r="P34" s="868">
        <f t="shared" ca="1" si="19"/>
        <v>0.40710322721283237</v>
      </c>
      <c r="Q34" s="868">
        <f t="shared" ca="1" si="19"/>
        <v>0.39327743718017782</v>
      </c>
      <c r="R34" s="868">
        <f t="shared" ca="1" si="19"/>
        <v>0.37943974536105834</v>
      </c>
      <c r="S34" s="868">
        <f t="shared" ca="1" si="19"/>
        <v>0.36579895559626802</v>
      </c>
      <c r="T34" s="868">
        <f t="shared" ca="1" si="19"/>
        <v>0.35467907466039755</v>
      </c>
      <c r="U34" s="868">
        <f t="shared" ca="1" si="19"/>
        <v>0.34335927878851485</v>
      </c>
      <c r="V34" s="868">
        <f t="shared" ca="1" si="19"/>
        <v>0.33171969319160494</v>
      </c>
      <c r="W34" s="868">
        <f t="shared" ca="1" si="19"/>
        <v>0.31999121962245791</v>
      </c>
      <c r="X34" s="868">
        <f t="shared" ca="1" si="19"/>
        <v>0.30805362975771872</v>
      </c>
      <c r="Y34" s="868">
        <f t="shared" ca="1" si="19"/>
        <v>0.29590394144437604</v>
      </c>
      <c r="Z34" s="868">
        <f t="shared" ca="1" si="19"/>
        <v>0.28342400859990358</v>
      </c>
      <c r="AA34" s="868">
        <f t="shared" ca="1" si="19"/>
        <v>0.27084340969267839</v>
      </c>
      <c r="AB34" s="868">
        <f t="shared" ca="1" si="19"/>
        <v>0.25804267408211568</v>
      </c>
      <c r="AC34" s="868">
        <f t="shared" ca="1" si="19"/>
        <v>0.24490761790597457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s="9" customFormat="1" x14ac:dyDescent="0.2">
      <c r="A35" s="7"/>
      <c r="B35" s="8" t="s">
        <v>24</v>
      </c>
      <c r="C35" s="268" t="s">
        <v>103</v>
      </c>
      <c r="D35" s="982">
        <f t="shared" ref="D35:AC35" ca="1" si="20">D85</f>
        <v>-0.17656754756267279</v>
      </c>
      <c r="E35" s="982">
        <f t="shared" ca="1" si="20"/>
        <v>-0.61452171997435134</v>
      </c>
      <c r="F35" s="982">
        <f t="shared" ca="1" si="20"/>
        <v>-1.7239819212068077</v>
      </c>
      <c r="G35" s="982">
        <f t="shared" ca="1" si="20"/>
        <v>-3.1541834415025019</v>
      </c>
      <c r="H35" s="982">
        <f t="shared" ca="1" si="20"/>
        <v>-4.8254256674029561</v>
      </c>
      <c r="I35" s="982">
        <f t="shared" ca="1" si="20"/>
        <v>-6.7662232947274372</v>
      </c>
      <c r="J35" s="982">
        <f t="shared" ca="1" si="20"/>
        <v>-7.6445804532489525</v>
      </c>
      <c r="K35" s="982">
        <f t="shared" ca="1" si="20"/>
        <v>-7.3447929844940916</v>
      </c>
      <c r="L35" s="982">
        <f t="shared" ca="1" si="20"/>
        <v>-7.0450055157392324</v>
      </c>
      <c r="M35" s="982">
        <f t="shared" ca="1" si="20"/>
        <v>-6.7452180469843706</v>
      </c>
      <c r="N35" s="982">
        <f t="shared" ca="1" si="20"/>
        <v>-6.4454305782295114</v>
      </c>
      <c r="O35" s="982">
        <f t="shared" ca="1" si="20"/>
        <v>-6.1456431094746495</v>
      </c>
      <c r="P35" s="982">
        <f t="shared" ca="1" si="20"/>
        <v>-5.8458556407197895</v>
      </c>
      <c r="Q35" s="982">
        <f t="shared" ca="1" si="20"/>
        <v>-5.5460681719649294</v>
      </c>
      <c r="R35" s="982">
        <f t="shared" ca="1" si="20"/>
        <v>-5.2462807032100676</v>
      </c>
      <c r="S35" s="982">
        <f t="shared" ca="1" si="20"/>
        <v>-4.9464932344552066</v>
      </c>
      <c r="T35" s="982">
        <f t="shared" ca="1" si="20"/>
        <v>-4.6467057657003457</v>
      </c>
      <c r="U35" s="982">
        <f t="shared" ca="1" si="20"/>
        <v>-4.4968120313229152</v>
      </c>
      <c r="V35" s="982">
        <f t="shared" ca="1" si="20"/>
        <v>-4.4218651641341999</v>
      </c>
      <c r="W35" s="982">
        <f t="shared" ca="1" si="20"/>
        <v>-4.2744696586630599</v>
      </c>
      <c r="X35" s="982">
        <f t="shared" ca="1" si="20"/>
        <v>-4.131987336707625</v>
      </c>
      <c r="Y35" s="982">
        <f t="shared" ca="1" si="20"/>
        <v>-3.9942544254840371</v>
      </c>
      <c r="Z35" s="982">
        <f t="shared" ca="1" si="20"/>
        <v>-3.8611126113012366</v>
      </c>
      <c r="AA35" s="982">
        <f t="shared" ca="1" si="20"/>
        <v>-3.7324088575911958</v>
      </c>
      <c r="AB35" s="982">
        <f t="shared" ca="1" si="20"/>
        <v>-3.6079952290048221</v>
      </c>
      <c r="AC35" s="982">
        <f t="shared" ca="1" si="20"/>
        <v>-3.4877287213713286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s="40" customFormat="1" x14ac:dyDescent="0.2">
      <c r="A36" s="7"/>
      <c r="B36" s="59" t="s">
        <v>25</v>
      </c>
      <c r="C36" s="274" t="s">
        <v>103</v>
      </c>
      <c r="D36" s="95">
        <f t="shared" ref="D36:AC36" ca="1" si="21">D33+D35</f>
        <v>0.35753863479630155</v>
      </c>
      <c r="E36" s="95">
        <f t="shared" ca="1" si="21"/>
        <v>2.5523809609487262</v>
      </c>
      <c r="F36" s="95">
        <f t="shared" ca="1" si="21"/>
        <v>6.3122468546393486</v>
      </c>
      <c r="G36" s="95">
        <f t="shared" ca="1" si="21"/>
        <v>10.122431891215454</v>
      </c>
      <c r="H36" s="95">
        <f t="shared" ca="1" si="21"/>
        <v>14.448801460084223</v>
      </c>
      <c r="I36" s="95">
        <f t="shared" ca="1" si="21"/>
        <v>19.002204485836671</v>
      </c>
      <c r="J36" s="95">
        <f t="shared" ca="1" si="21"/>
        <v>17.685972918503612</v>
      </c>
      <c r="K36" s="95">
        <f t="shared" ca="1" si="21"/>
        <v>17.533125107486306</v>
      </c>
      <c r="L36" s="95">
        <f t="shared" ca="1" si="21"/>
        <v>17.365465773507793</v>
      </c>
      <c r="M36" s="95">
        <f t="shared" ca="1" si="21"/>
        <v>17.182943504787517</v>
      </c>
      <c r="N36" s="95">
        <f t="shared" ca="1" si="21"/>
        <v>16.985506118368175</v>
      </c>
      <c r="O36" s="95">
        <f t="shared" ca="1" si="21"/>
        <v>16.773100648548166</v>
      </c>
      <c r="P36" s="95">
        <f t="shared" ca="1" si="21"/>
        <v>16.545673335140293</v>
      </c>
      <c r="Q36" s="95">
        <f t="shared" ca="1" si="21"/>
        <v>16.303169611554594</v>
      </c>
      <c r="R36" s="95">
        <f t="shared" ca="1" si="21"/>
        <v>16.045534092702241</v>
      </c>
      <c r="S36" s="95">
        <f t="shared" ca="1" si="21"/>
        <v>15.772710562718093</v>
      </c>
      <c r="T36" s="95">
        <f t="shared" ca="1" si="21"/>
        <v>15.484641962499012</v>
      </c>
      <c r="U36" s="95">
        <f t="shared" ca="1" si="21"/>
        <v>15.031376642677905</v>
      </c>
      <c r="V36" s="95">
        <f t="shared" ca="1" si="21"/>
        <v>14.487802686728934</v>
      </c>
      <c r="W36" s="95">
        <f t="shared" ca="1" si="21"/>
        <v>14.001255934653015</v>
      </c>
      <c r="X36" s="95">
        <f t="shared" ca="1" si="21"/>
        <v>13.494314004199737</v>
      </c>
      <c r="Y36" s="95">
        <f t="shared" ca="1" si="21"/>
        <v>12.967079199293856</v>
      </c>
      <c r="Z36" s="95">
        <f t="shared" ca="1" si="21"/>
        <v>12.419647442734473</v>
      </c>
      <c r="AA36" s="95">
        <f t="shared" ca="1" si="21"/>
        <v>11.852108444334299</v>
      </c>
      <c r="AB36" s="95">
        <f t="shared" ca="1" si="21"/>
        <v>11.264545862785702</v>
      </c>
      <c r="AC36" s="95">
        <f t="shared" ca="1" si="21"/>
        <v>10.657037461452965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s="41" customFormat="1" x14ac:dyDescent="0.2">
      <c r="A37" s="7"/>
      <c r="B37" s="71" t="s">
        <v>26</v>
      </c>
      <c r="C37" s="275" t="s">
        <v>8</v>
      </c>
      <c r="D37" s="659">
        <f>'5_Assumptions'!$D$265</f>
        <v>0.35</v>
      </c>
      <c r="E37" s="659">
        <f>'5_Assumptions'!$D$265</f>
        <v>0.35</v>
      </c>
      <c r="F37" s="659">
        <f>'5_Assumptions'!$D$265</f>
        <v>0.35</v>
      </c>
      <c r="G37" s="659">
        <f>'5_Assumptions'!$D$265</f>
        <v>0.35</v>
      </c>
      <c r="H37" s="659">
        <f>'5_Assumptions'!$D$265</f>
        <v>0.35</v>
      </c>
      <c r="I37" s="659">
        <f>'5_Assumptions'!$D$265</f>
        <v>0.35</v>
      </c>
      <c r="J37" s="659">
        <f>'5_Assumptions'!$D$265</f>
        <v>0.35</v>
      </c>
      <c r="K37" s="659">
        <f>'5_Assumptions'!$D$265</f>
        <v>0.35</v>
      </c>
      <c r="L37" s="659">
        <f>'5_Assumptions'!$D$265</f>
        <v>0.35</v>
      </c>
      <c r="M37" s="659">
        <f>'5_Assumptions'!$D$265</f>
        <v>0.35</v>
      </c>
      <c r="N37" s="659">
        <f>'5_Assumptions'!$D$265</f>
        <v>0.35</v>
      </c>
      <c r="O37" s="659">
        <f>'5_Assumptions'!$D$265</f>
        <v>0.35</v>
      </c>
      <c r="P37" s="659">
        <f>'5_Assumptions'!$D$265</f>
        <v>0.35</v>
      </c>
      <c r="Q37" s="659">
        <f>'5_Assumptions'!$D$265</f>
        <v>0.35</v>
      </c>
      <c r="R37" s="659">
        <f>'5_Assumptions'!$D$265</f>
        <v>0.35</v>
      </c>
      <c r="S37" s="659">
        <f>'5_Assumptions'!$D$265</f>
        <v>0.35</v>
      </c>
      <c r="T37" s="659">
        <f>'5_Assumptions'!$D$265</f>
        <v>0.35</v>
      </c>
      <c r="U37" s="659">
        <f>'5_Assumptions'!$D$265</f>
        <v>0.35</v>
      </c>
      <c r="V37" s="659">
        <f>'5_Assumptions'!$D$265</f>
        <v>0.35</v>
      </c>
      <c r="W37" s="659">
        <f>'5_Assumptions'!$D$265</f>
        <v>0.35</v>
      </c>
      <c r="X37" s="659">
        <f>'5_Assumptions'!$D$265</f>
        <v>0.35</v>
      </c>
      <c r="Y37" s="659">
        <f>'5_Assumptions'!$D$265</f>
        <v>0.35</v>
      </c>
      <c r="Z37" s="659">
        <f>'5_Assumptions'!$D$265</f>
        <v>0.35</v>
      </c>
      <c r="AA37" s="659">
        <f>'5_Assumptions'!$D$265</f>
        <v>0.35</v>
      </c>
      <c r="AB37" s="659">
        <f>'5_Assumptions'!$D$265</f>
        <v>0.35</v>
      </c>
      <c r="AC37" s="659">
        <f>'5_Assumptions'!$D$265</f>
        <v>0.35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x14ac:dyDescent="0.2">
      <c r="B38" s="8" t="s">
        <v>27</v>
      </c>
      <c r="C38" s="276" t="s">
        <v>103</v>
      </c>
      <c r="D38" s="594">
        <f t="shared" ref="D38:AC38" ca="1" si="22">-MAX(D36+C39,0)*D37</f>
        <v>-0.12513852217870552</v>
      </c>
      <c r="E38" s="594">
        <f t="shared" ca="1" si="22"/>
        <v>-0.89333333633205414</v>
      </c>
      <c r="F38" s="594">
        <f t="shared" ca="1" si="22"/>
        <v>-2.2092863991237719</v>
      </c>
      <c r="G38" s="594">
        <f t="shared" ca="1" si="22"/>
        <v>-3.5428511619254088</v>
      </c>
      <c r="H38" s="594">
        <f t="shared" ca="1" si="22"/>
        <v>-5.0570805110294774</v>
      </c>
      <c r="I38" s="594">
        <f t="shared" ca="1" si="22"/>
        <v>-6.6507715700428349</v>
      </c>
      <c r="J38" s="594">
        <f t="shared" ca="1" si="22"/>
        <v>-6.1900905214762636</v>
      </c>
      <c r="K38" s="594">
        <f t="shared" ca="1" si="22"/>
        <v>-6.1365937876202068</v>
      </c>
      <c r="L38" s="594">
        <f t="shared" ca="1" si="22"/>
        <v>-6.0779130207277277</v>
      </c>
      <c r="M38" s="594">
        <f t="shared" ca="1" si="22"/>
        <v>-6.0140302266756303</v>
      </c>
      <c r="N38" s="594">
        <f t="shared" ca="1" si="22"/>
        <v>-5.9449271414288605</v>
      </c>
      <c r="O38" s="594">
        <f t="shared" ca="1" si="22"/>
        <v>-5.8705852269918575</v>
      </c>
      <c r="P38" s="594">
        <f t="shared" ca="1" si="22"/>
        <v>-5.7909856672991022</v>
      </c>
      <c r="Q38" s="594">
        <f t="shared" ca="1" si="22"/>
        <v>-5.7061093640441074</v>
      </c>
      <c r="R38" s="594">
        <f t="shared" ca="1" si="22"/>
        <v>-5.6159369324457842</v>
      </c>
      <c r="S38" s="594">
        <f t="shared" ca="1" si="22"/>
        <v>-5.5204486969513322</v>
      </c>
      <c r="T38" s="594">
        <f t="shared" ca="1" si="22"/>
        <v>-5.4196246868746538</v>
      </c>
      <c r="U38" s="594">
        <f t="shared" ca="1" si="22"/>
        <v>-5.2609818249372662</v>
      </c>
      <c r="V38" s="594">
        <f t="shared" ca="1" si="22"/>
        <v>-5.0707309403551264</v>
      </c>
      <c r="W38" s="594">
        <f t="shared" ca="1" si="22"/>
        <v>-4.9004395771285552</v>
      </c>
      <c r="X38" s="594">
        <f t="shared" ca="1" si="22"/>
        <v>-4.7230099014699078</v>
      </c>
      <c r="Y38" s="594">
        <f t="shared" ca="1" si="22"/>
        <v>-4.5384777197528496</v>
      </c>
      <c r="Z38" s="594">
        <f t="shared" ca="1" si="22"/>
        <v>-4.3468766049570648</v>
      </c>
      <c r="AA38" s="594">
        <f t="shared" ca="1" si="22"/>
        <v>-4.1482379555170041</v>
      </c>
      <c r="AB38" s="594">
        <f t="shared" ca="1" si="22"/>
        <v>-3.9425910519749956</v>
      </c>
      <c r="AC38" s="594">
        <f t="shared" ca="1" si="22"/>
        <v>-3.7299631115085377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x14ac:dyDescent="0.2">
      <c r="B39" s="66" t="s">
        <v>28</v>
      </c>
      <c r="C39" s="267"/>
      <c r="D39" s="445">
        <f t="shared" ref="D39:AC39" ca="1" si="23">MIN(C39+D36,0)</f>
        <v>0</v>
      </c>
      <c r="E39" s="445">
        <f t="shared" ca="1" si="23"/>
        <v>0</v>
      </c>
      <c r="F39" s="445">
        <f t="shared" ca="1" si="23"/>
        <v>0</v>
      </c>
      <c r="G39" s="445">
        <f t="shared" ca="1" si="23"/>
        <v>0</v>
      </c>
      <c r="H39" s="445">
        <f t="shared" ca="1" si="23"/>
        <v>0</v>
      </c>
      <c r="I39" s="445">
        <f t="shared" ca="1" si="23"/>
        <v>0</v>
      </c>
      <c r="J39" s="445">
        <f t="shared" ca="1" si="23"/>
        <v>0</v>
      </c>
      <c r="K39" s="445">
        <f t="shared" ca="1" si="23"/>
        <v>0</v>
      </c>
      <c r="L39" s="445">
        <f t="shared" ca="1" si="23"/>
        <v>0</v>
      </c>
      <c r="M39" s="445">
        <f t="shared" ca="1" si="23"/>
        <v>0</v>
      </c>
      <c r="N39" s="445">
        <f t="shared" ca="1" si="23"/>
        <v>0</v>
      </c>
      <c r="O39" s="445">
        <f t="shared" ca="1" si="23"/>
        <v>0</v>
      </c>
      <c r="P39" s="445">
        <f t="shared" ca="1" si="23"/>
        <v>0</v>
      </c>
      <c r="Q39" s="445">
        <f t="shared" ca="1" si="23"/>
        <v>0</v>
      </c>
      <c r="R39" s="445">
        <f t="shared" ca="1" si="23"/>
        <v>0</v>
      </c>
      <c r="S39" s="445">
        <f t="shared" ca="1" si="23"/>
        <v>0</v>
      </c>
      <c r="T39" s="445">
        <f t="shared" ca="1" si="23"/>
        <v>0</v>
      </c>
      <c r="U39" s="445">
        <f t="shared" ca="1" si="23"/>
        <v>0</v>
      </c>
      <c r="V39" s="445">
        <f t="shared" ca="1" si="23"/>
        <v>0</v>
      </c>
      <c r="W39" s="445">
        <f t="shared" ca="1" si="23"/>
        <v>0</v>
      </c>
      <c r="X39" s="445">
        <f t="shared" ca="1" si="23"/>
        <v>0</v>
      </c>
      <c r="Y39" s="445">
        <f t="shared" ca="1" si="23"/>
        <v>0</v>
      </c>
      <c r="Z39" s="445">
        <f t="shared" ca="1" si="23"/>
        <v>0</v>
      </c>
      <c r="AA39" s="445">
        <f t="shared" ca="1" si="23"/>
        <v>0</v>
      </c>
      <c r="AB39" s="445">
        <f t="shared" ca="1" si="23"/>
        <v>0</v>
      </c>
      <c r="AC39" s="445">
        <f t="shared" ca="1" si="23"/>
        <v>0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x14ac:dyDescent="0.2">
      <c r="B40" s="59" t="s">
        <v>29</v>
      </c>
      <c r="C40" s="274" t="s">
        <v>103</v>
      </c>
      <c r="D40" s="95">
        <f t="shared" ref="D40:AC40" ca="1" si="24">D36+D38</f>
        <v>0.23240011261759602</v>
      </c>
      <c r="E40" s="95">
        <f ca="1">E36+E38</f>
        <v>1.6590476246166721</v>
      </c>
      <c r="F40" s="95">
        <f t="shared" ca="1" si="24"/>
        <v>4.1029604555155768</v>
      </c>
      <c r="G40" s="95">
        <f t="shared" ca="1" si="24"/>
        <v>6.5795807292900452</v>
      </c>
      <c r="H40" s="95">
        <f t="shared" ca="1" si="24"/>
        <v>9.3917209490547453</v>
      </c>
      <c r="I40" s="95">
        <f t="shared" ca="1" si="24"/>
        <v>12.351432915793836</v>
      </c>
      <c r="J40" s="95">
        <f t="shared" ca="1" si="24"/>
        <v>11.495882397027348</v>
      </c>
      <c r="K40" s="95">
        <f t="shared" ca="1" si="24"/>
        <v>11.396531319866099</v>
      </c>
      <c r="L40" s="95">
        <f t="shared" ca="1" si="24"/>
        <v>11.287552752780066</v>
      </c>
      <c r="M40" s="95">
        <f t="shared" ca="1" si="24"/>
        <v>11.168913278111887</v>
      </c>
      <c r="N40" s="95">
        <f t="shared" ca="1" si="24"/>
        <v>11.040578976939315</v>
      </c>
      <c r="O40" s="95">
        <f t="shared" ca="1" si="24"/>
        <v>10.902515421556309</v>
      </c>
      <c r="P40" s="95">
        <f t="shared" ca="1" si="24"/>
        <v>10.754687667841191</v>
      </c>
      <c r="Q40" s="95">
        <f t="shared" ca="1" si="24"/>
        <v>10.597060247510488</v>
      </c>
      <c r="R40" s="95">
        <f t="shared" ca="1" si="24"/>
        <v>10.429597160256456</v>
      </c>
      <c r="S40" s="95">
        <f t="shared" ca="1" si="24"/>
        <v>10.25226186576676</v>
      </c>
      <c r="T40" s="95">
        <f t="shared" ca="1" si="24"/>
        <v>10.065017275624358</v>
      </c>
      <c r="U40" s="95">
        <f t="shared" ca="1" si="24"/>
        <v>9.7703948177406392</v>
      </c>
      <c r="V40" s="95">
        <f t="shared" ca="1" si="24"/>
        <v>9.4170717463738072</v>
      </c>
      <c r="W40" s="95">
        <f t="shared" ca="1" si="24"/>
        <v>9.1008163575244598</v>
      </c>
      <c r="X40" s="95">
        <f t="shared" ca="1" si="24"/>
        <v>8.7713041027298289</v>
      </c>
      <c r="Y40" s="95">
        <f t="shared" ca="1" si="24"/>
        <v>8.4286014795410065</v>
      </c>
      <c r="Z40" s="95">
        <f t="shared" ca="1" si="24"/>
        <v>8.0727708377774086</v>
      </c>
      <c r="AA40" s="95">
        <f t="shared" ca="1" si="24"/>
        <v>7.7038704888172944</v>
      </c>
      <c r="AB40" s="95">
        <f t="shared" ca="1" si="24"/>
        <v>7.3219548108107073</v>
      </c>
      <c r="AC40" s="95">
        <f t="shared" ca="1" si="24"/>
        <v>6.9270743499444283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s="39" customFormat="1" x14ac:dyDescent="0.2">
      <c r="A41" s="7"/>
      <c r="B41" s="66" t="s">
        <v>19</v>
      </c>
      <c r="C41" s="267" t="s">
        <v>8</v>
      </c>
      <c r="D41" s="672">
        <f t="shared" ref="D41:AC41" ca="1" si="25">IFERROR(D40/D10,0)</f>
        <v>0.22503444968844463</v>
      </c>
      <c r="E41" s="670">
        <f t="shared" ca="1" si="25"/>
        <v>0.25570701792858375</v>
      </c>
      <c r="F41" s="672">
        <f t="shared" ca="1" si="25"/>
        <v>0.24989771667336494</v>
      </c>
      <c r="G41" s="672">
        <f t="shared" ca="1" si="25"/>
        <v>0.24270204036232895</v>
      </c>
      <c r="H41" s="672">
        <f t="shared" ca="1" si="25"/>
        <v>0.23911060213107252</v>
      </c>
      <c r="I41" s="672">
        <f t="shared" ca="1" si="25"/>
        <v>0.23537564166041075</v>
      </c>
      <c r="J41" s="672">
        <f t="shared" ca="1" si="25"/>
        <v>0.21730729924544437</v>
      </c>
      <c r="K41" s="672">
        <f t="shared" ca="1" si="25"/>
        <v>0.21439745929867088</v>
      </c>
      <c r="L41" s="672">
        <f t="shared" ca="1" si="25"/>
        <v>0.21143375543198242</v>
      </c>
      <c r="M41" s="672">
        <f t="shared" ca="1" si="25"/>
        <v>0.20832941776082586</v>
      </c>
      <c r="N41" s="672">
        <f t="shared" ca="1" si="25"/>
        <v>0.20494391341381848</v>
      </c>
      <c r="O41" s="672">
        <f t="shared" ca="1" si="25"/>
        <v>0.20051746573648996</v>
      </c>
      <c r="P41" s="672">
        <f t="shared" ca="1" si="25"/>
        <v>0.19553234001859959</v>
      </c>
      <c r="Q41" s="672">
        <f t="shared" ca="1" si="25"/>
        <v>0.19074279556463053</v>
      </c>
      <c r="R41" s="672">
        <f t="shared" ca="1" si="25"/>
        <v>0.18586502506427427</v>
      </c>
      <c r="S41" s="672">
        <f t="shared" ca="1" si="25"/>
        <v>0.18100438220066026</v>
      </c>
      <c r="T41" s="672">
        <f t="shared" ca="1" si="25"/>
        <v>0.17732796939167803</v>
      </c>
      <c r="U41" s="672">
        <f t="shared" ca="1" si="25"/>
        <v>0.17179041917824561</v>
      </c>
      <c r="V41" s="672">
        <f t="shared" ca="1" si="25"/>
        <v>0.16519740987030945</v>
      </c>
      <c r="W41" s="672">
        <f t="shared" ca="1" si="25"/>
        <v>0.15934696058630526</v>
      </c>
      <c r="X41" s="672">
        <f t="shared" ca="1" si="25"/>
        <v>0.15329546535572844</v>
      </c>
      <c r="Y41" s="672">
        <f t="shared" ca="1" si="25"/>
        <v>0.14704364962296665</v>
      </c>
      <c r="Z41" s="672">
        <f t="shared" ca="1" si="25"/>
        <v>0.14053502807960838</v>
      </c>
      <c r="AA41" s="672">
        <f t="shared" ca="1" si="25"/>
        <v>0.13388560650282577</v>
      </c>
      <c r="AB41" s="672">
        <f t="shared" ca="1" si="25"/>
        <v>0.12703792762979293</v>
      </c>
      <c r="AC41" s="672">
        <f t="shared" ca="1" si="25"/>
        <v>0.11993788063902285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x14ac:dyDescent="0.2">
      <c r="C42" s="27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x14ac:dyDescent="0.2">
      <c r="A43" s="59" t="s">
        <v>30</v>
      </c>
      <c r="B43" s="1055"/>
      <c r="C43" s="1056" t="s">
        <v>0</v>
      </c>
      <c r="D43" s="1021">
        <f t="shared" ref="D43:AC43" si="26">D7</f>
        <v>2025</v>
      </c>
      <c r="E43" s="1021">
        <f t="shared" si="26"/>
        <v>2026</v>
      </c>
      <c r="F43" s="1021">
        <f t="shared" si="26"/>
        <v>2027</v>
      </c>
      <c r="G43" s="1021">
        <f t="shared" si="26"/>
        <v>2028</v>
      </c>
      <c r="H43" s="1021">
        <f t="shared" si="26"/>
        <v>2029</v>
      </c>
      <c r="I43" s="1021">
        <f t="shared" si="26"/>
        <v>2030</v>
      </c>
      <c r="J43" s="1021">
        <f t="shared" si="26"/>
        <v>2031</v>
      </c>
      <c r="K43" s="1021">
        <f t="shared" si="26"/>
        <v>2032</v>
      </c>
      <c r="L43" s="1021">
        <f t="shared" si="26"/>
        <v>2033</v>
      </c>
      <c r="M43" s="1021">
        <f t="shared" si="26"/>
        <v>2034</v>
      </c>
      <c r="N43" s="1021">
        <f t="shared" si="26"/>
        <v>2035</v>
      </c>
      <c r="O43" s="1021">
        <f t="shared" si="26"/>
        <v>2036</v>
      </c>
      <c r="P43" s="1021">
        <f t="shared" si="26"/>
        <v>2037</v>
      </c>
      <c r="Q43" s="1021">
        <f t="shared" si="26"/>
        <v>2038</v>
      </c>
      <c r="R43" s="1021">
        <f t="shared" si="26"/>
        <v>2039</v>
      </c>
      <c r="S43" s="1021">
        <f t="shared" si="26"/>
        <v>2040</v>
      </c>
      <c r="T43" s="1021">
        <f t="shared" si="26"/>
        <v>2041</v>
      </c>
      <c r="U43" s="1021">
        <f t="shared" si="26"/>
        <v>2042</v>
      </c>
      <c r="V43" s="1021">
        <f t="shared" si="26"/>
        <v>2043</v>
      </c>
      <c r="W43" s="1021">
        <f t="shared" si="26"/>
        <v>2044</v>
      </c>
      <c r="X43" s="1021">
        <f t="shared" si="26"/>
        <v>2045</v>
      </c>
      <c r="Y43" s="1021">
        <f t="shared" si="26"/>
        <v>2046</v>
      </c>
      <c r="Z43" s="1021">
        <f t="shared" si="26"/>
        <v>2047</v>
      </c>
      <c r="AA43" s="1021">
        <f t="shared" si="26"/>
        <v>2048</v>
      </c>
      <c r="AB43" s="1021">
        <f t="shared" si="26"/>
        <v>2049</v>
      </c>
      <c r="AC43" s="1021">
        <f t="shared" si="26"/>
        <v>2050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ht="17" thickBot="1" x14ac:dyDescent="0.25">
      <c r="C44" s="276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s="40" customFormat="1" ht="17" thickBot="1" x14ac:dyDescent="0.25">
      <c r="A45" s="7"/>
      <c r="B45" s="10" t="s">
        <v>31</v>
      </c>
      <c r="C45" s="278" t="s">
        <v>103</v>
      </c>
      <c r="D45" s="984">
        <f ca="1">D46</f>
        <v>4.8472997333333341</v>
      </c>
      <c r="E45" s="984">
        <f t="shared" ref="E45:AC45" ca="1" si="27">E46</f>
        <v>28.726417866666672</v>
      </c>
      <c r="F45" s="984">
        <f t="shared" ca="1" si="27"/>
        <v>72.829778266666679</v>
      </c>
      <c r="G45" s="984">
        <f t="shared" ca="1" si="27"/>
        <v>120.16519253333335</v>
      </c>
      <c r="H45" s="984">
        <f t="shared" ca="1" si="27"/>
        <v>174.2277090666667</v>
      </c>
      <c r="I45" s="984">
        <f t="shared" ca="1" si="27"/>
        <v>232.63154040000003</v>
      </c>
      <c r="J45" s="984">
        <f t="shared" ca="1" si="27"/>
        <v>227.78435510333335</v>
      </c>
      <c r="K45" s="984">
        <f t="shared" ca="1" si="27"/>
        <v>222.82966766521668</v>
      </c>
      <c r="L45" s="984">
        <f t="shared" ca="1" si="27"/>
        <v>217.76710919152828</v>
      </c>
      <c r="M45" s="984">
        <f t="shared" ca="1" si="27"/>
        <v>212.59630525473455</v>
      </c>
      <c r="N45" s="984">
        <f t="shared" ca="1" si="27"/>
        <v>207.31687581088889</v>
      </c>
      <c r="O45" s="984">
        <f t="shared" ca="1" si="27"/>
        <v>201.92843511538555</v>
      </c>
      <c r="P45" s="984">
        <f t="shared" ca="1" si="27"/>
        <v>196.43059163744968</v>
      </c>
      <c r="Q45" s="984">
        <f t="shared" ca="1" si="27"/>
        <v>190.82294797334478</v>
      </c>
      <c r="R45" s="984">
        <f t="shared" ca="1" si="27"/>
        <v>185.1051007582783</v>
      </c>
      <c r="S45" s="984">
        <f t="shared" ca="1" si="27"/>
        <v>179.27664057698578</v>
      </c>
      <c r="T45" s="984">
        <f t="shared" ca="1" si="27"/>
        <v>173.33715187297392</v>
      </c>
      <c r="U45" s="984">
        <f t="shared" ca="1" si="27"/>
        <v>167.28621285640185</v>
      </c>
      <c r="V45" s="984">
        <f t="shared" ca="1" si="27"/>
        <v>161.12339541058122</v>
      </c>
      <c r="W45" s="984">
        <f t="shared" ca="1" si="27"/>
        <v>154.8482649970733</v>
      </c>
      <c r="X45" s="984">
        <f t="shared" ca="1" si="27"/>
        <v>148.46038055936273</v>
      </c>
      <c r="Y45" s="984">
        <f t="shared" ca="1" si="27"/>
        <v>141.95929442508651</v>
      </c>
      <c r="Z45" s="984">
        <f t="shared" ca="1" si="27"/>
        <v>135.34455220679612</v>
      </c>
      <c r="AA45" s="984">
        <f t="shared" ca="1" si="27"/>
        <v>128.61569270123138</v>
      </c>
      <c r="AB45" s="984">
        <f t="shared" ca="1" si="27"/>
        <v>121.77224778708317</v>
      </c>
      <c r="AC45" s="984">
        <f t="shared" ca="1" si="27"/>
        <v>114.81374232122276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x14ac:dyDescent="0.2">
      <c r="B46" s="7" t="s">
        <v>32</v>
      </c>
      <c r="C46" s="276" t="s">
        <v>103</v>
      </c>
      <c r="D46" s="595">
        <f t="shared" ref="D46:AC46" ca="1" si="28">D111</f>
        <v>4.8472997333333341</v>
      </c>
      <c r="E46" s="595">
        <f t="shared" ca="1" si="28"/>
        <v>28.726417866666672</v>
      </c>
      <c r="F46" s="595">
        <f t="shared" ca="1" si="28"/>
        <v>72.829778266666679</v>
      </c>
      <c r="G46" s="595">
        <f t="shared" ca="1" si="28"/>
        <v>120.16519253333335</v>
      </c>
      <c r="H46" s="595">
        <f t="shared" ca="1" si="28"/>
        <v>174.2277090666667</v>
      </c>
      <c r="I46" s="595">
        <f t="shared" ca="1" si="28"/>
        <v>232.63154040000003</v>
      </c>
      <c r="J46" s="595">
        <f t="shared" ca="1" si="28"/>
        <v>227.78435510333335</v>
      </c>
      <c r="K46" s="595">
        <f t="shared" ca="1" si="28"/>
        <v>222.82966766521668</v>
      </c>
      <c r="L46" s="595">
        <f t="shared" ca="1" si="28"/>
        <v>217.76710919152828</v>
      </c>
      <c r="M46" s="595">
        <f t="shared" ca="1" si="28"/>
        <v>212.59630525473455</v>
      </c>
      <c r="N46" s="595">
        <f t="shared" ca="1" si="28"/>
        <v>207.31687581088889</v>
      </c>
      <c r="O46" s="595">
        <f t="shared" ca="1" si="28"/>
        <v>201.92843511538555</v>
      </c>
      <c r="P46" s="595">
        <f t="shared" ca="1" si="28"/>
        <v>196.43059163744968</v>
      </c>
      <c r="Q46" s="595">
        <f t="shared" ca="1" si="28"/>
        <v>190.82294797334478</v>
      </c>
      <c r="R46" s="595">
        <f t="shared" ca="1" si="28"/>
        <v>185.1051007582783</v>
      </c>
      <c r="S46" s="595">
        <f t="shared" ca="1" si="28"/>
        <v>179.27664057698578</v>
      </c>
      <c r="T46" s="595">
        <f t="shared" ca="1" si="28"/>
        <v>173.33715187297392</v>
      </c>
      <c r="U46" s="595">
        <f t="shared" ca="1" si="28"/>
        <v>167.28621285640185</v>
      </c>
      <c r="V46" s="595">
        <f t="shared" ca="1" si="28"/>
        <v>161.12339541058122</v>
      </c>
      <c r="W46" s="595">
        <f t="shared" ca="1" si="28"/>
        <v>154.8482649970733</v>
      </c>
      <c r="X46" s="595">
        <f t="shared" ca="1" si="28"/>
        <v>148.46038055936273</v>
      </c>
      <c r="Y46" s="595">
        <f t="shared" ca="1" si="28"/>
        <v>141.95929442508651</v>
      </c>
      <c r="Z46" s="595">
        <f t="shared" ca="1" si="28"/>
        <v>135.34455220679612</v>
      </c>
      <c r="AA46" s="595">
        <f t="shared" ca="1" si="28"/>
        <v>128.61569270123138</v>
      </c>
      <c r="AB46" s="595">
        <f t="shared" ca="1" si="28"/>
        <v>121.77224778708317</v>
      </c>
      <c r="AC46" s="595">
        <f t="shared" ca="1" si="28"/>
        <v>114.81374232122276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ht="17" thickBot="1" x14ac:dyDescent="0.25">
      <c r="C47" s="276"/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ht="17" thickBot="1" x14ac:dyDescent="0.25">
      <c r="B48" s="10" t="s">
        <v>33</v>
      </c>
      <c r="C48" s="278" t="s">
        <v>103</v>
      </c>
      <c r="D48" s="984">
        <f t="shared" ref="D48:AC48" ca="1" si="29">D49+D50+D51</f>
        <v>5.1232015689573487</v>
      </c>
      <c r="E48" s="984">
        <f t="shared" ca="1" si="29"/>
        <v>5.7753332533936099</v>
      </c>
      <c r="F48" s="984">
        <f t="shared" ca="1" si="29"/>
        <v>6.961292437442375</v>
      </c>
      <c r="G48" s="984">
        <f t="shared" ca="1" si="29"/>
        <v>8.2369620812502049</v>
      </c>
      <c r="H48" s="984">
        <f t="shared" ca="1" si="29"/>
        <v>9.6875299041073806</v>
      </c>
      <c r="I48" s="984">
        <f t="shared" ca="1" si="29"/>
        <v>11.259640478133306</v>
      </c>
      <c r="J48" s="984">
        <f t="shared" ca="1" si="29"/>
        <v>11.31217249689135</v>
      </c>
      <c r="K48" s="984">
        <f t="shared" ca="1" si="29"/>
        <v>11.343560521164115</v>
      </c>
      <c r="L48" s="984">
        <f t="shared" ca="1" si="29"/>
        <v>11.371876211199112</v>
      </c>
      <c r="M48" s="984">
        <f t="shared" ca="1" si="29"/>
        <v>11.399742490348302</v>
      </c>
      <c r="N48" s="984">
        <f t="shared" ca="1" si="29"/>
        <v>11.431727042210166</v>
      </c>
      <c r="O48" s="984">
        <f t="shared" ca="1" si="29"/>
        <v>11.493454408256227</v>
      </c>
      <c r="P48" s="984">
        <f t="shared" ca="1" si="29"/>
        <v>11.571149364425278</v>
      </c>
      <c r="Q48" s="984">
        <f t="shared" ca="1" si="29"/>
        <v>11.639538660297365</v>
      </c>
      <c r="R48" s="984">
        <f t="shared" ca="1" si="29"/>
        <v>11.708212173004624</v>
      </c>
      <c r="S48" s="984">
        <f t="shared" ca="1" si="29"/>
        <v>11.773201565961797</v>
      </c>
      <c r="T48" s="984">
        <f t="shared" ca="1" si="29"/>
        <v>11.787795577307982</v>
      </c>
      <c r="U48" s="984">
        <f t="shared" ca="1" si="29"/>
        <v>11.801922921291606</v>
      </c>
      <c r="V48" s="984">
        <f t="shared" ca="1" si="29"/>
        <v>11.818078354127795</v>
      </c>
      <c r="W48" s="984">
        <f t="shared" ca="1" si="29"/>
        <v>11.831424190570646</v>
      </c>
      <c r="X48" s="984">
        <f t="shared" ca="1" si="29"/>
        <v>11.84437907661494</v>
      </c>
      <c r="Y48" s="984">
        <f t="shared" ca="1" si="29"/>
        <v>11.856968771843807</v>
      </c>
      <c r="Z48" s="984">
        <f t="shared" ca="1" si="29"/>
        <v>11.872098388668277</v>
      </c>
      <c r="AA48" s="984">
        <f t="shared" ca="1" si="29"/>
        <v>11.884127539865718</v>
      </c>
      <c r="AB48" s="984">
        <f t="shared" ca="1" si="29"/>
        <v>11.895874710734606</v>
      </c>
      <c r="AC48" s="984">
        <f t="shared" ca="1" si="29"/>
        <v>11.910612822373704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s="9" customFormat="1" x14ac:dyDescent="0.2">
      <c r="A49" s="7"/>
      <c r="B49" s="7" t="s">
        <v>34</v>
      </c>
      <c r="C49" s="276" t="s">
        <v>103</v>
      </c>
      <c r="D49" s="595">
        <f t="shared" ref="D49:AC49" ca="1" si="30">D98</f>
        <v>5.0000000000000009</v>
      </c>
      <c r="E49" s="595">
        <f t="shared" ca="1" si="30"/>
        <v>5.0000000000000009</v>
      </c>
      <c r="F49" s="595">
        <f t="shared" ca="1" si="30"/>
        <v>5.0000000000000009</v>
      </c>
      <c r="G49" s="595">
        <f t="shared" ca="1" si="30"/>
        <v>5.0000000000000009</v>
      </c>
      <c r="H49" s="595">
        <f t="shared" ca="1" si="30"/>
        <v>5.0000000000000009</v>
      </c>
      <c r="I49" s="595">
        <f t="shared" ca="1" si="30"/>
        <v>5.0000000000000009</v>
      </c>
      <c r="J49" s="595">
        <f t="shared" ca="1" si="30"/>
        <v>5.0000000000000009</v>
      </c>
      <c r="K49" s="595">
        <f t="shared" ca="1" si="30"/>
        <v>5.0000000000000009</v>
      </c>
      <c r="L49" s="595">
        <f t="shared" ca="1" si="30"/>
        <v>5.0000000000000009</v>
      </c>
      <c r="M49" s="595">
        <f t="shared" ca="1" si="30"/>
        <v>5.0000000000000009</v>
      </c>
      <c r="N49" s="595">
        <f t="shared" ca="1" si="30"/>
        <v>5.0000000000000009</v>
      </c>
      <c r="O49" s="595">
        <f t="shared" ca="1" si="30"/>
        <v>5.0000000000000009</v>
      </c>
      <c r="P49" s="595">
        <f t="shared" ca="1" si="30"/>
        <v>5.0000000000000009</v>
      </c>
      <c r="Q49" s="595">
        <f t="shared" ca="1" si="30"/>
        <v>5.0000000000000009</v>
      </c>
      <c r="R49" s="595">
        <f t="shared" ca="1" si="30"/>
        <v>5.0000000000000009</v>
      </c>
      <c r="S49" s="595">
        <f t="shared" ca="1" si="30"/>
        <v>5.0000000000000009</v>
      </c>
      <c r="T49" s="595">
        <f t="shared" ca="1" si="30"/>
        <v>5.0000000000000009</v>
      </c>
      <c r="U49" s="595">
        <f t="shared" ca="1" si="30"/>
        <v>5.0000000000000009</v>
      </c>
      <c r="V49" s="595">
        <f t="shared" ca="1" si="30"/>
        <v>5.0000000000000009</v>
      </c>
      <c r="W49" s="595">
        <f t="shared" ca="1" si="30"/>
        <v>5.0000000000000009</v>
      </c>
      <c r="X49" s="595">
        <f t="shared" ca="1" si="30"/>
        <v>5.0000000000000009</v>
      </c>
      <c r="Y49" s="595">
        <f t="shared" ca="1" si="30"/>
        <v>5.0000000000000009</v>
      </c>
      <c r="Z49" s="595">
        <f t="shared" ca="1" si="30"/>
        <v>5.0000000000000009</v>
      </c>
      <c r="AA49" s="595">
        <f t="shared" ca="1" si="30"/>
        <v>5.0000000000000009</v>
      </c>
      <c r="AB49" s="595">
        <f t="shared" ca="1" si="30"/>
        <v>5.0000000000000009</v>
      </c>
      <c r="AC49" s="595">
        <f t="shared" ca="1" si="30"/>
        <v>5.0000000000000009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s="9" customFormat="1" x14ac:dyDescent="0.2">
      <c r="A50" s="7"/>
      <c r="B50" s="7" t="s">
        <v>35</v>
      </c>
      <c r="C50" s="276" t="s">
        <v>103</v>
      </c>
      <c r="D50" s="595">
        <f t="shared" ref="D50:AC51" ca="1" si="31">D115</f>
        <v>0.12320156895734752</v>
      </c>
      <c r="E50" s="595">
        <f t="shared" ca="1" si="31"/>
        <v>0.77533325339360926</v>
      </c>
      <c r="F50" s="595">
        <f t="shared" ca="1" si="31"/>
        <v>1.9612924374423739</v>
      </c>
      <c r="G50" s="595">
        <f t="shared" ca="1" si="31"/>
        <v>3.2369620812502049</v>
      </c>
      <c r="H50" s="595">
        <f t="shared" ca="1" si="31"/>
        <v>4.6875299041073797</v>
      </c>
      <c r="I50" s="595">
        <f t="shared" ca="1" si="31"/>
        <v>6.2596404781333046</v>
      </c>
      <c r="J50" s="595">
        <f t="shared" ca="1" si="31"/>
        <v>6.312172496891348</v>
      </c>
      <c r="K50" s="595">
        <f t="shared" ca="1" si="31"/>
        <v>6.3435605211641137</v>
      </c>
      <c r="L50" s="595">
        <f t="shared" ca="1" si="31"/>
        <v>6.3718762111991119</v>
      </c>
      <c r="M50" s="595">
        <f t="shared" ca="1" si="31"/>
        <v>6.3997424903483013</v>
      </c>
      <c r="N50" s="595">
        <f t="shared" ca="1" si="31"/>
        <v>6.4317270422101664</v>
      </c>
      <c r="O50" s="595">
        <f t="shared" ca="1" si="31"/>
        <v>6.4934544082562251</v>
      </c>
      <c r="P50" s="595">
        <f t="shared" ca="1" si="31"/>
        <v>6.5711493644252759</v>
      </c>
      <c r="Q50" s="595">
        <f t="shared" ca="1" si="31"/>
        <v>6.6395386602973643</v>
      </c>
      <c r="R50" s="595">
        <f t="shared" ca="1" si="31"/>
        <v>6.7082121730046227</v>
      </c>
      <c r="S50" s="595">
        <f t="shared" ca="1" si="31"/>
        <v>6.7732015659617959</v>
      </c>
      <c r="T50" s="595">
        <f t="shared" ca="1" si="31"/>
        <v>6.7877955773079819</v>
      </c>
      <c r="U50" s="595">
        <f t="shared" ca="1" si="31"/>
        <v>6.8019229212916041</v>
      </c>
      <c r="V50" s="595">
        <f t="shared" ca="1" si="31"/>
        <v>6.8180783541277954</v>
      </c>
      <c r="W50" s="595">
        <f t="shared" ca="1" si="31"/>
        <v>6.8314241905706448</v>
      </c>
      <c r="X50" s="595">
        <f t="shared" ca="1" si="31"/>
        <v>6.8443790766149393</v>
      </c>
      <c r="Y50" s="595">
        <f t="shared" ca="1" si="31"/>
        <v>6.8569687718438068</v>
      </c>
      <c r="Z50" s="595">
        <f t="shared" ca="1" si="31"/>
        <v>6.8720983886682756</v>
      </c>
      <c r="AA50" s="595">
        <f t="shared" ca="1" si="31"/>
        <v>6.8841275398657169</v>
      </c>
      <c r="AB50" s="595">
        <f t="shared" ca="1" si="31"/>
        <v>6.8958747107346063</v>
      </c>
      <c r="AC50" s="595">
        <f t="shared" ca="1" si="31"/>
        <v>6.910612822373702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s="9" customFormat="1" x14ac:dyDescent="0.2">
      <c r="A51" s="7"/>
      <c r="B51" s="7" t="s">
        <v>36</v>
      </c>
      <c r="C51" s="276" t="s">
        <v>103</v>
      </c>
      <c r="D51" s="595">
        <f t="shared" si="31"/>
        <v>0</v>
      </c>
      <c r="E51" s="595">
        <f t="shared" si="31"/>
        <v>0</v>
      </c>
      <c r="F51" s="595">
        <f t="shared" si="31"/>
        <v>0</v>
      </c>
      <c r="G51" s="595">
        <f t="shared" si="31"/>
        <v>0</v>
      </c>
      <c r="H51" s="595">
        <f t="shared" si="31"/>
        <v>0</v>
      </c>
      <c r="I51" s="595">
        <f t="shared" si="31"/>
        <v>0</v>
      </c>
      <c r="J51" s="595">
        <f t="shared" si="31"/>
        <v>0</v>
      </c>
      <c r="K51" s="595">
        <f t="shared" si="31"/>
        <v>0</v>
      </c>
      <c r="L51" s="595">
        <f t="shared" si="31"/>
        <v>0</v>
      </c>
      <c r="M51" s="595">
        <f t="shared" si="31"/>
        <v>0</v>
      </c>
      <c r="N51" s="595">
        <f t="shared" si="31"/>
        <v>0</v>
      </c>
      <c r="O51" s="595">
        <f t="shared" si="31"/>
        <v>0</v>
      </c>
      <c r="P51" s="595">
        <f t="shared" si="31"/>
        <v>0</v>
      </c>
      <c r="Q51" s="595">
        <f t="shared" si="31"/>
        <v>0</v>
      </c>
      <c r="R51" s="595">
        <f t="shared" si="31"/>
        <v>0</v>
      </c>
      <c r="S51" s="595">
        <f t="shared" si="31"/>
        <v>0</v>
      </c>
      <c r="T51" s="595">
        <f t="shared" si="31"/>
        <v>0</v>
      </c>
      <c r="U51" s="595">
        <f t="shared" si="31"/>
        <v>0</v>
      </c>
      <c r="V51" s="595">
        <f t="shared" si="31"/>
        <v>0</v>
      </c>
      <c r="W51" s="595">
        <f t="shared" si="31"/>
        <v>0</v>
      </c>
      <c r="X51" s="595">
        <f t="shared" si="31"/>
        <v>0</v>
      </c>
      <c r="Y51" s="595">
        <f t="shared" si="31"/>
        <v>0</v>
      </c>
      <c r="Z51" s="595">
        <f t="shared" si="31"/>
        <v>0</v>
      </c>
      <c r="AA51" s="595">
        <f t="shared" si="31"/>
        <v>0</v>
      </c>
      <c r="AB51" s="595">
        <f t="shared" si="31"/>
        <v>0</v>
      </c>
      <c r="AC51" s="595">
        <f t="shared" si="31"/>
        <v>0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s="9" customFormat="1" x14ac:dyDescent="0.2">
      <c r="A52" s="7"/>
      <c r="B52" s="7"/>
      <c r="C52" s="27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x14ac:dyDescent="0.2">
      <c r="B53" s="59" t="s">
        <v>37</v>
      </c>
      <c r="C53" s="277" t="s">
        <v>103</v>
      </c>
      <c r="D53" s="985">
        <f t="shared" ref="D53:AC53" ca="1" si="32">D45+D48</f>
        <v>9.9705013022906819</v>
      </c>
      <c r="E53" s="985">
        <f t="shared" ca="1" si="32"/>
        <v>34.501751120060284</v>
      </c>
      <c r="F53" s="985">
        <f t="shared" ca="1" si="32"/>
        <v>79.79107070410906</v>
      </c>
      <c r="G53" s="985">
        <f t="shared" ca="1" si="32"/>
        <v>128.40215461458357</v>
      </c>
      <c r="H53" s="985">
        <f t="shared" ca="1" si="32"/>
        <v>183.91523897077408</v>
      </c>
      <c r="I53" s="985">
        <f t="shared" ca="1" si="32"/>
        <v>243.89118087813335</v>
      </c>
      <c r="J53" s="985">
        <f t="shared" ca="1" si="32"/>
        <v>239.0965276002247</v>
      </c>
      <c r="K53" s="985">
        <f t="shared" ca="1" si="32"/>
        <v>234.17322818638078</v>
      </c>
      <c r="L53" s="985">
        <f t="shared" ca="1" si="32"/>
        <v>229.1389854027274</v>
      </c>
      <c r="M53" s="985">
        <f t="shared" ca="1" si="32"/>
        <v>223.99604774508285</v>
      </c>
      <c r="N53" s="985">
        <f t="shared" ca="1" si="32"/>
        <v>218.74860285309904</v>
      </c>
      <c r="O53" s="985">
        <f t="shared" ca="1" si="32"/>
        <v>213.42188952364177</v>
      </c>
      <c r="P53" s="985">
        <f t="shared" ca="1" si="32"/>
        <v>208.00174100187496</v>
      </c>
      <c r="Q53" s="985">
        <f t="shared" ca="1" si="32"/>
        <v>202.46248663364216</v>
      </c>
      <c r="R53" s="985">
        <f t="shared" ca="1" si="32"/>
        <v>196.81331293128292</v>
      </c>
      <c r="S53" s="985">
        <f t="shared" ca="1" si="32"/>
        <v>191.04984214294757</v>
      </c>
      <c r="T53" s="985">
        <f t="shared" ca="1" si="32"/>
        <v>185.12494745028189</v>
      </c>
      <c r="U53" s="985">
        <f t="shared" ca="1" si="32"/>
        <v>179.08813577769345</v>
      </c>
      <c r="V53" s="985">
        <f t="shared" ca="1" si="32"/>
        <v>172.94147376470903</v>
      </c>
      <c r="W53" s="985">
        <f t="shared" ca="1" si="32"/>
        <v>166.67968918764396</v>
      </c>
      <c r="X53" s="985">
        <f t="shared" ca="1" si="32"/>
        <v>160.30475963597766</v>
      </c>
      <c r="Y53" s="985">
        <f t="shared" ca="1" si="32"/>
        <v>153.81626319693032</v>
      </c>
      <c r="Z53" s="985">
        <f t="shared" ca="1" si="32"/>
        <v>147.21665059546439</v>
      </c>
      <c r="AA53" s="985">
        <f t="shared" ca="1" si="32"/>
        <v>140.4998202410971</v>
      </c>
      <c r="AB53" s="985">
        <f t="shared" ca="1" si="32"/>
        <v>133.66812249781779</v>
      </c>
      <c r="AC53" s="985">
        <f t="shared" ca="1" si="32"/>
        <v>126.72435514359647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ht="17" thickBot="1" x14ac:dyDescent="0.25">
      <c r="C54" s="276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ht="17" thickBot="1" x14ac:dyDescent="0.25">
      <c r="B55" s="10" t="s">
        <v>38</v>
      </c>
      <c r="C55" s="278" t="s">
        <v>103</v>
      </c>
      <c r="D55" s="984">
        <f ca="1">D56+D57</f>
        <v>6.9773577543949257</v>
      </c>
      <c r="E55" s="984">
        <f t="shared" ref="E55:AC55" ca="1" si="33">E56+E57</f>
        <v>16.693785397536658</v>
      </c>
      <c r="F55" s="984">
        <f t="shared" ca="1" si="33"/>
        <v>37.664879900088685</v>
      </c>
      <c r="G55" s="984">
        <f t="shared" ca="1" si="33"/>
        <v>59.312728686402167</v>
      </c>
      <c r="H55" s="984">
        <f t="shared" ca="1" si="33"/>
        <v>82.990504445495503</v>
      </c>
      <c r="I55" s="984">
        <f t="shared" ca="1" si="33"/>
        <v>107.61064780015371</v>
      </c>
      <c r="J55" s="984">
        <f t="shared" ca="1" si="33"/>
        <v>107.80297113460503</v>
      </c>
      <c r="K55" s="984">
        <f t="shared" ca="1" si="33"/>
        <v>107.8664068458793</v>
      </c>
      <c r="L55" s="984">
        <f t="shared" ca="1" si="33"/>
        <v>107.81865407779364</v>
      </c>
      <c r="M55" s="984">
        <f t="shared" ca="1" si="33"/>
        <v>107.66195764952319</v>
      </c>
      <c r="N55" s="984">
        <f t="shared" ca="1" si="33"/>
        <v>107.40050146892693</v>
      </c>
      <c r="O55" s="984">
        <f t="shared" ca="1" si="33"/>
        <v>107.05952054510081</v>
      </c>
      <c r="P55" s="984">
        <f t="shared" ca="1" si="33"/>
        <v>106.62484427862243</v>
      </c>
      <c r="Q55" s="984">
        <f t="shared" ca="1" si="33"/>
        <v>106.07079811308019</v>
      </c>
      <c r="R55" s="984">
        <f t="shared" ca="1" si="33"/>
        <v>105.40656460002472</v>
      </c>
      <c r="S55" s="984">
        <f t="shared" ca="1" si="33"/>
        <v>104.62776196740555</v>
      </c>
      <c r="T55" s="984">
        <f t="shared" ca="1" si="33"/>
        <v>103.68725931636456</v>
      </c>
      <c r="U55" s="984">
        <f t="shared" ca="1" si="33"/>
        <v>99.303587554544023</v>
      </c>
      <c r="V55" s="984">
        <f t="shared" ca="1" si="33"/>
        <v>96.475266930214616</v>
      </c>
      <c r="W55" s="984">
        <f t="shared" ca="1" si="33"/>
        <v>93.476018817352553</v>
      </c>
      <c r="X55" s="984">
        <f t="shared" ca="1" si="33"/>
        <v>90.309667014469852</v>
      </c>
      <c r="Y55" s="984">
        <f t="shared" ca="1" si="33"/>
        <v>86.977574068191387</v>
      </c>
      <c r="Z55" s="984">
        <f t="shared" ca="1" si="33"/>
        <v>83.483915468437601</v>
      </c>
      <c r="AA55" s="984">
        <f t="shared" ca="1" si="33"/>
        <v>79.824256681864739</v>
      </c>
      <c r="AB55" s="984">
        <f t="shared" ca="1" si="33"/>
        <v>76.002559342141467</v>
      </c>
      <c r="AC55" s="984">
        <f t="shared" ca="1" si="33"/>
        <v>72.023178565755984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x14ac:dyDescent="0.2">
      <c r="B56" s="7" t="s">
        <v>39</v>
      </c>
      <c r="C56" s="276" t="s">
        <v>103</v>
      </c>
      <c r="D56" s="595">
        <f ca="1">D90</f>
        <v>6.7449576417773294</v>
      </c>
      <c r="E56" s="595">
        <f t="shared" ref="E56:AC56" ca="1" si="34">D56+E90</f>
        <v>16.913001099295588</v>
      </c>
      <c r="F56" s="595">
        <f t="shared" ca="1" si="34"/>
        <v>35.983554628224297</v>
      </c>
      <c r="G56" s="595">
        <f t="shared" ca="1" si="34"/>
        <v>57.078398142616578</v>
      </c>
      <c r="H56" s="595">
        <f t="shared" ca="1" si="34"/>
        <v>81.745227546995082</v>
      </c>
      <c r="I56" s="595">
        <f t="shared" ca="1" si="34"/>
        <v>109.09837662974232</v>
      </c>
      <c r="J56" s="595">
        <f t="shared" ca="1" si="34"/>
        <v>109.09837662974232</v>
      </c>
      <c r="K56" s="595">
        <f t="shared" ca="1" si="34"/>
        <v>109.09837662974232</v>
      </c>
      <c r="L56" s="595">
        <f t="shared" ca="1" si="34"/>
        <v>109.09837662974232</v>
      </c>
      <c r="M56" s="595">
        <f t="shared" ca="1" si="34"/>
        <v>109.09837662974232</v>
      </c>
      <c r="N56" s="595">
        <f t="shared" ca="1" si="34"/>
        <v>109.09837662974232</v>
      </c>
      <c r="O56" s="595">
        <f t="shared" ca="1" si="34"/>
        <v>109.09837662974232</v>
      </c>
      <c r="P56" s="595">
        <f t="shared" ca="1" si="34"/>
        <v>109.09837662974232</v>
      </c>
      <c r="Q56" s="595">
        <f t="shared" ca="1" si="34"/>
        <v>109.09837662974232</v>
      </c>
      <c r="R56" s="595">
        <f t="shared" ca="1" si="34"/>
        <v>109.09837662974232</v>
      </c>
      <c r="S56" s="595">
        <f t="shared" ca="1" si="34"/>
        <v>109.09837662974232</v>
      </c>
      <c r="T56" s="595">
        <f t="shared" ca="1" si="34"/>
        <v>109.09837662974232</v>
      </c>
      <c r="U56" s="595">
        <f t="shared" ca="1" si="34"/>
        <v>109.09837662974232</v>
      </c>
      <c r="V56" s="595">
        <f t="shared" ca="1" si="34"/>
        <v>109.09837662974232</v>
      </c>
      <c r="W56" s="595">
        <f t="shared" ca="1" si="34"/>
        <v>109.09837662974232</v>
      </c>
      <c r="X56" s="595">
        <f t="shared" ca="1" si="34"/>
        <v>109.09837662974232</v>
      </c>
      <c r="Y56" s="595">
        <f t="shared" ca="1" si="34"/>
        <v>109.09837662974232</v>
      </c>
      <c r="Z56" s="595">
        <f t="shared" ca="1" si="34"/>
        <v>109.09837662974232</v>
      </c>
      <c r="AA56" s="595">
        <f t="shared" ca="1" si="34"/>
        <v>109.09837662974232</v>
      </c>
      <c r="AB56" s="595">
        <f t="shared" ca="1" si="34"/>
        <v>109.09837662974232</v>
      </c>
      <c r="AC56" s="595">
        <f t="shared" ca="1" si="34"/>
        <v>109.09837662974232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x14ac:dyDescent="0.2">
      <c r="B57" s="7" t="s">
        <v>40</v>
      </c>
      <c r="C57" s="276" t="s">
        <v>103</v>
      </c>
      <c r="D57" s="595">
        <f ca="1">D40-D134</f>
        <v>0.23240011261759602</v>
      </c>
      <c r="E57" s="595">
        <f t="shared" ref="E57:AC57" ca="1" si="35">D57+E40-E134</f>
        <v>-0.2192157017589289</v>
      </c>
      <c r="F57" s="595">
        <f t="shared" ca="1" si="35"/>
        <v>1.6813252718643867</v>
      </c>
      <c r="G57" s="595">
        <f t="shared" ca="1" si="35"/>
        <v>2.2343305437855898</v>
      </c>
      <c r="H57" s="595">
        <f t="shared" ca="1" si="35"/>
        <v>1.2452768985004212</v>
      </c>
      <c r="I57" s="595">
        <f t="shared" ca="1" si="35"/>
        <v>-1.4877288295885975</v>
      </c>
      <c r="J57" s="595">
        <f t="shared" ca="1" si="35"/>
        <v>-1.2954054951372811</v>
      </c>
      <c r="K57" s="595">
        <f t="shared" ca="1" si="35"/>
        <v>-1.2319697838630184</v>
      </c>
      <c r="L57" s="595">
        <f t="shared" ca="1" si="35"/>
        <v>-1.2797225519486766</v>
      </c>
      <c r="M57" s="595">
        <f t="shared" ca="1" si="35"/>
        <v>-1.4364189802191341</v>
      </c>
      <c r="N57" s="595">
        <f t="shared" ca="1" si="35"/>
        <v>-1.6978751608153928</v>
      </c>
      <c r="O57" s="595">
        <f t="shared" ca="1" si="35"/>
        <v>-2.0388560846415018</v>
      </c>
      <c r="P57" s="595">
        <f t="shared" ca="1" si="35"/>
        <v>-2.473532351119891</v>
      </c>
      <c r="Q57" s="595">
        <f t="shared" ca="1" si="35"/>
        <v>-3.0275785166621301</v>
      </c>
      <c r="R57" s="595">
        <f t="shared" ca="1" si="35"/>
        <v>-3.6918120297175943</v>
      </c>
      <c r="S57" s="595">
        <f t="shared" ca="1" si="35"/>
        <v>-4.4706146623367715</v>
      </c>
      <c r="T57" s="595">
        <f t="shared" ca="1" si="35"/>
        <v>-5.4111173133777566</v>
      </c>
      <c r="U57" s="595">
        <f t="shared" ca="1" si="35"/>
        <v>-9.7947890751982989</v>
      </c>
      <c r="V57" s="595">
        <f t="shared" ca="1" si="35"/>
        <v>-12.623109699527699</v>
      </c>
      <c r="W57" s="595">
        <f t="shared" ca="1" si="35"/>
        <v>-15.622357812389771</v>
      </c>
      <c r="X57" s="595">
        <f t="shared" ca="1" si="35"/>
        <v>-18.788709615272467</v>
      </c>
      <c r="Y57" s="595">
        <f t="shared" ca="1" si="35"/>
        <v>-22.120802561550938</v>
      </c>
      <c r="Z57" s="595">
        <f t="shared" ca="1" si="35"/>
        <v>-25.61446116130471</v>
      </c>
      <c r="AA57" s="595">
        <f t="shared" ca="1" si="35"/>
        <v>-29.274119947877573</v>
      </c>
      <c r="AB57" s="595">
        <f t="shared" ca="1" si="35"/>
        <v>-33.095817287600852</v>
      </c>
      <c r="AC57" s="595">
        <f t="shared" ca="1" si="35"/>
        <v>-37.075198063986342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ht="17" thickBot="1" x14ac:dyDescent="0.25">
      <c r="C58" s="276"/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260"/>
      <c r="R58" s="260"/>
      <c r="S58" s="260"/>
      <c r="T58" s="260"/>
      <c r="U58" s="260"/>
      <c r="V58" s="260"/>
      <c r="W58" s="260"/>
      <c r="X58" s="260"/>
      <c r="Y58" s="260"/>
      <c r="Z58" s="260"/>
      <c r="AA58" s="260"/>
      <c r="AB58" s="260"/>
      <c r="AC58" s="260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ht="17" thickBot="1" x14ac:dyDescent="0.25">
      <c r="B59" s="10" t="s">
        <v>41</v>
      </c>
      <c r="C59" s="278" t="s">
        <v>103</v>
      </c>
      <c r="D59" s="984">
        <f ca="1">D60+D61</f>
        <v>2.9313215862519204</v>
      </c>
      <c r="E59" s="984">
        <f t="shared" ref="E59:AC59" ca="1" si="36">E60+E61</f>
        <v>17.439460155400333</v>
      </c>
      <c r="F59" s="984">
        <f t="shared" ca="1" si="36"/>
        <v>41.182488431417624</v>
      </c>
      <c r="G59" s="984">
        <f t="shared" ca="1" si="36"/>
        <v>67.509471095304662</v>
      </c>
      <c r="H59" s="984">
        <f t="shared" ca="1" si="36"/>
        <v>98.600790722538818</v>
      </c>
      <c r="I59" s="984">
        <f t="shared" ca="1" si="36"/>
        <v>133.13157683140426</v>
      </c>
      <c r="J59" s="984">
        <f t="shared" ca="1" si="36"/>
        <v>128.09783602301692</v>
      </c>
      <c r="K59" s="984">
        <f t="shared" ca="1" si="36"/>
        <v>123.06409521462959</v>
      </c>
      <c r="L59" s="984">
        <f t="shared" ca="1" si="36"/>
        <v>118.03035440624225</v>
      </c>
      <c r="M59" s="984">
        <f t="shared" ca="1" si="36"/>
        <v>112.99661359785492</v>
      </c>
      <c r="N59" s="984">
        <f t="shared" ca="1" si="36"/>
        <v>107.96287278946758</v>
      </c>
      <c r="O59" s="984">
        <f t="shared" ca="1" si="36"/>
        <v>102.92913198108025</v>
      </c>
      <c r="P59" s="984">
        <f t="shared" ca="1" si="36"/>
        <v>97.895391172692911</v>
      </c>
      <c r="Q59" s="984">
        <f t="shared" ca="1" si="36"/>
        <v>92.861650364305561</v>
      </c>
      <c r="R59" s="984">
        <f t="shared" ca="1" si="36"/>
        <v>87.827909555918211</v>
      </c>
      <c r="S59" s="984">
        <f t="shared" ca="1" si="36"/>
        <v>82.794168747530875</v>
      </c>
      <c r="T59" s="984">
        <f t="shared" ca="1" si="36"/>
        <v>77.760427939143526</v>
      </c>
      <c r="U59" s="984">
        <f t="shared" ca="1" si="36"/>
        <v>76.057659005810194</v>
      </c>
      <c r="V59" s="984">
        <f t="shared" ca="1" si="36"/>
        <v>72.689404134949854</v>
      </c>
      <c r="W59" s="984">
        <f t="shared" ca="1" si="36"/>
        <v>69.376665462007082</v>
      </c>
      <c r="X59" s="984">
        <f t="shared" ca="1" si="36"/>
        <v>66.11759244705128</v>
      </c>
      <c r="Y59" s="984">
        <f t="shared" ca="1" si="36"/>
        <v>62.91039623481624</v>
      </c>
      <c r="Z59" s="984">
        <f t="shared" ca="1" si="36"/>
        <v>59.753347598544593</v>
      </c>
      <c r="AA59" s="984">
        <f t="shared" ca="1" si="36"/>
        <v>56.644774952370881</v>
      </c>
      <c r="AB59" s="984">
        <f t="shared" ca="1" si="36"/>
        <v>53.583062429958524</v>
      </c>
      <c r="AC59" s="984">
        <f t="shared" ca="1" si="36"/>
        <v>50.566648027182133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x14ac:dyDescent="0.2">
      <c r="B60" s="7" t="s">
        <v>20</v>
      </c>
      <c r="C60" s="276" t="s">
        <v>103</v>
      </c>
      <c r="D60" s="595">
        <f ca="1">D147</f>
        <v>0.96945994666666691</v>
      </c>
      <c r="E60" s="595">
        <f t="shared" ref="E60:AC60" ca="1" si="37">E147</f>
        <v>5.7452835733333343</v>
      </c>
      <c r="F60" s="595">
        <f t="shared" ca="1" si="37"/>
        <v>14.565955653333337</v>
      </c>
      <c r="G60" s="595">
        <f t="shared" ca="1" si="37"/>
        <v>24.033038506666674</v>
      </c>
      <c r="H60" s="595">
        <f t="shared" ca="1" si="37"/>
        <v>34.845541813333341</v>
      </c>
      <c r="I60" s="595">
        <f t="shared" ca="1" si="37"/>
        <v>46.526308080000007</v>
      </c>
      <c r="J60" s="595">
        <f t="shared" ca="1" si="37"/>
        <v>44.823539146666675</v>
      </c>
      <c r="K60" s="595">
        <f t="shared" ca="1" si="37"/>
        <v>43.120770213333344</v>
      </c>
      <c r="L60" s="595">
        <f t="shared" ca="1" si="37"/>
        <v>41.418001280000013</v>
      </c>
      <c r="M60" s="595">
        <f t="shared" ca="1" si="37"/>
        <v>39.715232346666681</v>
      </c>
      <c r="N60" s="595">
        <f t="shared" ca="1" si="37"/>
        <v>38.01246341333335</v>
      </c>
      <c r="O60" s="595">
        <f t="shared" ca="1" si="37"/>
        <v>36.309694480000019</v>
      </c>
      <c r="P60" s="595">
        <f t="shared" ca="1" si="37"/>
        <v>34.606925546666687</v>
      </c>
      <c r="Q60" s="595">
        <f t="shared" ca="1" si="37"/>
        <v>32.904156613333356</v>
      </c>
      <c r="R60" s="595">
        <f t="shared" ca="1" si="37"/>
        <v>31.201387680000021</v>
      </c>
      <c r="S60" s="595">
        <f t="shared" ca="1" si="37"/>
        <v>29.498618746666686</v>
      </c>
      <c r="T60" s="595">
        <f t="shared" ca="1" si="37"/>
        <v>27.795849813333351</v>
      </c>
      <c r="U60" s="595">
        <f t="shared" ca="1" si="37"/>
        <v>26.093080880000016</v>
      </c>
      <c r="V60" s="595">
        <f t="shared" ca="1" si="37"/>
        <v>24.390311946666682</v>
      </c>
      <c r="W60" s="595">
        <f t="shared" ca="1" si="37"/>
        <v>22.687543013333347</v>
      </c>
      <c r="X60" s="595">
        <f t="shared" ca="1" si="37"/>
        <v>20.984774080000012</v>
      </c>
      <c r="Y60" s="595">
        <f t="shared" ca="1" si="37"/>
        <v>19.282005146666677</v>
      </c>
      <c r="Z60" s="595">
        <f t="shared" ca="1" si="37"/>
        <v>17.579236213333342</v>
      </c>
      <c r="AA60" s="595">
        <f t="shared" ca="1" si="37"/>
        <v>15.876467280000009</v>
      </c>
      <c r="AB60" s="595">
        <f t="shared" ca="1" si="37"/>
        <v>14.173698346666676</v>
      </c>
      <c r="AC60" s="595">
        <f t="shared" ca="1" si="37"/>
        <v>12.470929413333343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x14ac:dyDescent="0.2">
      <c r="B61" s="7" t="s">
        <v>42</v>
      </c>
      <c r="C61" s="276" t="s">
        <v>103</v>
      </c>
      <c r="D61" s="595">
        <f t="shared" ref="D61:AC61" ca="1" si="38">D154</f>
        <v>1.9618616395852533</v>
      </c>
      <c r="E61" s="595">
        <f t="shared" ca="1" si="38"/>
        <v>11.694176582067</v>
      </c>
      <c r="F61" s="595">
        <f t="shared" ca="1" si="38"/>
        <v>26.616532778084284</v>
      </c>
      <c r="G61" s="595">
        <f t="shared" ca="1" si="38"/>
        <v>43.476432588637991</v>
      </c>
      <c r="H61" s="595">
        <f t="shared" ca="1" si="38"/>
        <v>63.755248909205484</v>
      </c>
      <c r="I61" s="595">
        <f t="shared" ca="1" si="38"/>
        <v>86.605268751404253</v>
      </c>
      <c r="J61" s="595">
        <f t="shared" ca="1" si="38"/>
        <v>83.274296876350249</v>
      </c>
      <c r="K61" s="595">
        <f t="shared" ca="1" si="38"/>
        <v>79.943325001296245</v>
      </c>
      <c r="L61" s="595">
        <f t="shared" ca="1" si="38"/>
        <v>76.61235312624224</v>
      </c>
      <c r="M61" s="595">
        <f t="shared" ca="1" si="38"/>
        <v>73.281381251188236</v>
      </c>
      <c r="N61" s="595">
        <f t="shared" ca="1" si="38"/>
        <v>69.950409376134232</v>
      </c>
      <c r="O61" s="595">
        <f t="shared" ca="1" si="38"/>
        <v>66.619437501080228</v>
      </c>
      <c r="P61" s="595">
        <f t="shared" ca="1" si="38"/>
        <v>63.288465626026216</v>
      </c>
      <c r="Q61" s="595">
        <f t="shared" ca="1" si="38"/>
        <v>59.957493750972205</v>
      </c>
      <c r="R61" s="595">
        <f t="shared" ca="1" si="38"/>
        <v>56.626521875918193</v>
      </c>
      <c r="S61" s="595">
        <f t="shared" ca="1" si="38"/>
        <v>53.295550000864182</v>
      </c>
      <c r="T61" s="595">
        <f t="shared" ca="1" si="38"/>
        <v>49.964578125810171</v>
      </c>
      <c r="U61" s="595">
        <f t="shared" ca="1" si="38"/>
        <v>49.964578125810171</v>
      </c>
      <c r="V61" s="595">
        <f t="shared" ca="1" si="38"/>
        <v>48.299092188283169</v>
      </c>
      <c r="W61" s="595">
        <f t="shared" ca="1" si="38"/>
        <v>46.689122448673729</v>
      </c>
      <c r="X61" s="595">
        <f t="shared" ca="1" si="38"/>
        <v>45.132818367051271</v>
      </c>
      <c r="Y61" s="595">
        <f t="shared" ca="1" si="38"/>
        <v>43.628391088149563</v>
      </c>
      <c r="Z61" s="595">
        <f t="shared" ca="1" si="38"/>
        <v>42.174111385211248</v>
      </c>
      <c r="AA61" s="595">
        <f t="shared" ca="1" si="38"/>
        <v>40.768307672370874</v>
      </c>
      <c r="AB61" s="595">
        <f t="shared" ca="1" si="38"/>
        <v>39.409364083291848</v>
      </c>
      <c r="AC61" s="595">
        <f t="shared" ca="1" si="38"/>
        <v>38.095718613848788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ht="17" thickBot="1" x14ac:dyDescent="0.25">
      <c r="C62" s="276"/>
      <c r="D62" s="260"/>
      <c r="E62" s="260"/>
      <c r="F62" s="260"/>
      <c r="G62" s="260"/>
      <c r="H62" s="260"/>
      <c r="I62" s="260"/>
      <c r="J62" s="260"/>
      <c r="K62" s="260"/>
      <c r="L62" s="260"/>
      <c r="M62" s="260"/>
      <c r="N62" s="260"/>
      <c r="O62" s="260"/>
      <c r="P62" s="260"/>
      <c r="Q62" s="260"/>
      <c r="R62" s="260"/>
      <c r="S62" s="260"/>
      <c r="T62" s="260"/>
      <c r="U62" s="260"/>
      <c r="V62" s="260"/>
      <c r="W62" s="260"/>
      <c r="X62" s="260"/>
      <c r="Y62" s="260"/>
      <c r="Z62" s="260"/>
      <c r="AA62" s="260"/>
      <c r="AB62" s="260"/>
      <c r="AC62" s="260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ht="17" thickBot="1" x14ac:dyDescent="0.25">
      <c r="B63" s="10" t="s">
        <v>43</v>
      </c>
      <c r="C63" s="278" t="s">
        <v>103</v>
      </c>
      <c r="D63" s="984">
        <f t="shared" ref="D63:AC63" ca="1" si="39">D64+D65</f>
        <v>6.1821961643835639E-2</v>
      </c>
      <c r="E63" s="984">
        <f t="shared" ca="1" si="39"/>
        <v>0.3685055671232878</v>
      </c>
      <c r="F63" s="984">
        <f t="shared" ca="1" si="39"/>
        <v>0.94370237260273993</v>
      </c>
      <c r="G63" s="984">
        <f t="shared" ca="1" si="39"/>
        <v>1.5799548328767128</v>
      </c>
      <c r="H63" s="984">
        <f t="shared" ca="1" si="39"/>
        <v>2.3239438027397266</v>
      </c>
      <c r="I63" s="984">
        <f t="shared" ca="1" si="39"/>
        <v>3.1489562465753433</v>
      </c>
      <c r="J63" s="984">
        <f t="shared" ca="1" si="39"/>
        <v>3.1957204426027404</v>
      </c>
      <c r="K63" s="984">
        <f t="shared" ca="1" si="39"/>
        <v>3.2427261258719184</v>
      </c>
      <c r="L63" s="984">
        <f t="shared" ca="1" si="39"/>
        <v>3.289976918691504</v>
      </c>
      <c r="M63" s="984">
        <f t="shared" ca="1" si="39"/>
        <v>3.3374764977047526</v>
      </c>
      <c r="N63" s="984">
        <f t="shared" ca="1" si="39"/>
        <v>3.3852285947045715</v>
      </c>
      <c r="O63" s="984">
        <f t="shared" ca="1" si="39"/>
        <v>3.4332369974607562</v>
      </c>
      <c r="P63" s="984">
        <f t="shared" ca="1" si="39"/>
        <v>3.4815055505596537</v>
      </c>
      <c r="Q63" s="984">
        <f t="shared" ca="1" si="39"/>
        <v>3.5300381562564045</v>
      </c>
      <c r="R63" s="984">
        <f t="shared" ca="1" si="39"/>
        <v>3.5788387753399764</v>
      </c>
      <c r="S63" s="984">
        <f t="shared" ca="1" si="39"/>
        <v>3.6279114280111719</v>
      </c>
      <c r="T63" s="984">
        <f t="shared" ca="1" si="39"/>
        <v>3.6772601947738055</v>
      </c>
      <c r="U63" s="984">
        <f t="shared" ca="1" si="39"/>
        <v>3.7268892173392483</v>
      </c>
      <c r="V63" s="984">
        <f t="shared" ca="1" si="39"/>
        <v>3.7768026995445418</v>
      </c>
      <c r="W63" s="984">
        <f t="shared" ca="1" si="39"/>
        <v>3.8270049082842856</v>
      </c>
      <c r="X63" s="984">
        <f t="shared" ca="1" si="39"/>
        <v>3.8775001744564945</v>
      </c>
      <c r="Y63" s="984">
        <f t="shared" ca="1" si="39"/>
        <v>3.9282928939226571</v>
      </c>
      <c r="Z63" s="984">
        <f t="shared" ca="1" si="39"/>
        <v>3.979387528482182</v>
      </c>
      <c r="AA63" s="984">
        <f t="shared" ca="1" si="39"/>
        <v>4.0307886068614698</v>
      </c>
      <c r="AB63" s="984">
        <f t="shared" ca="1" si="39"/>
        <v>4.0825007257178161</v>
      </c>
      <c r="AC63" s="984">
        <f t="shared" ca="1" si="39"/>
        <v>4.134528550658378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">
      <c r="B64" s="7" t="s">
        <v>44</v>
      </c>
      <c r="C64" s="276" t="s">
        <v>103</v>
      </c>
      <c r="D64" s="986">
        <f t="shared" ref="D64:AC64" ca="1" si="40">D117</f>
        <v>6.1821961643835639E-2</v>
      </c>
      <c r="E64" s="986">
        <f t="shared" ca="1" si="40"/>
        <v>0.3685055671232878</v>
      </c>
      <c r="F64" s="986">
        <f t="shared" ca="1" si="40"/>
        <v>0.94370237260273993</v>
      </c>
      <c r="G64" s="986">
        <f t="shared" ca="1" si="40"/>
        <v>1.5799548328767128</v>
      </c>
      <c r="H64" s="986">
        <f t="shared" ca="1" si="40"/>
        <v>2.3239438027397266</v>
      </c>
      <c r="I64" s="986">
        <f t="shared" ca="1" si="40"/>
        <v>3.1489562465753433</v>
      </c>
      <c r="J64" s="986">
        <f t="shared" ca="1" si="40"/>
        <v>3.1957204426027404</v>
      </c>
      <c r="K64" s="986">
        <f t="shared" ca="1" si="40"/>
        <v>3.2427261258719184</v>
      </c>
      <c r="L64" s="986">
        <f t="shared" ca="1" si="40"/>
        <v>3.289976918691504</v>
      </c>
      <c r="M64" s="986">
        <f t="shared" ca="1" si="40"/>
        <v>3.3374764977047526</v>
      </c>
      <c r="N64" s="986">
        <f t="shared" ca="1" si="40"/>
        <v>3.3852285947045715</v>
      </c>
      <c r="O64" s="986">
        <f t="shared" ca="1" si="40"/>
        <v>3.4332369974607562</v>
      </c>
      <c r="P64" s="986">
        <f t="shared" ca="1" si="40"/>
        <v>3.4815055505596537</v>
      </c>
      <c r="Q64" s="986">
        <f t="shared" ca="1" si="40"/>
        <v>3.5300381562564045</v>
      </c>
      <c r="R64" s="986">
        <f t="shared" ca="1" si="40"/>
        <v>3.5788387753399764</v>
      </c>
      <c r="S64" s="986">
        <f t="shared" ca="1" si="40"/>
        <v>3.6279114280111719</v>
      </c>
      <c r="T64" s="986">
        <f t="shared" ca="1" si="40"/>
        <v>3.6772601947738055</v>
      </c>
      <c r="U64" s="986">
        <f t="shared" ca="1" si="40"/>
        <v>3.7268892173392483</v>
      </c>
      <c r="V64" s="986">
        <f t="shared" ca="1" si="40"/>
        <v>3.7768026995445418</v>
      </c>
      <c r="W64" s="986">
        <f t="shared" ca="1" si="40"/>
        <v>3.8270049082842856</v>
      </c>
      <c r="X64" s="986">
        <f t="shared" ca="1" si="40"/>
        <v>3.8775001744564945</v>
      </c>
      <c r="Y64" s="986">
        <f t="shared" ca="1" si="40"/>
        <v>3.9282928939226571</v>
      </c>
      <c r="Z64" s="986">
        <f t="shared" ca="1" si="40"/>
        <v>3.979387528482182</v>
      </c>
      <c r="AA64" s="986">
        <f t="shared" ca="1" si="40"/>
        <v>4.0307886068614698</v>
      </c>
      <c r="AB64" s="986">
        <f t="shared" ca="1" si="40"/>
        <v>4.0825007257178161</v>
      </c>
      <c r="AC64" s="986">
        <f t="shared" ca="1" si="40"/>
        <v>4.134528550658378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">
      <c r="B65" s="7" t="s">
        <v>45</v>
      </c>
      <c r="C65" s="276" t="s">
        <v>103</v>
      </c>
      <c r="D65" s="987">
        <v>0</v>
      </c>
      <c r="E65" s="987">
        <v>0</v>
      </c>
      <c r="F65" s="987">
        <v>0</v>
      </c>
      <c r="G65" s="987">
        <v>0</v>
      </c>
      <c r="H65" s="987">
        <v>0</v>
      </c>
      <c r="I65" s="987">
        <v>0</v>
      </c>
      <c r="J65" s="987">
        <v>0</v>
      </c>
      <c r="K65" s="987">
        <v>0</v>
      </c>
      <c r="L65" s="987">
        <v>0</v>
      </c>
      <c r="M65" s="987">
        <v>0</v>
      </c>
      <c r="N65" s="987">
        <v>0</v>
      </c>
      <c r="O65" s="987">
        <v>0</v>
      </c>
      <c r="P65" s="987">
        <v>0</v>
      </c>
      <c r="Q65" s="987">
        <v>0</v>
      </c>
      <c r="R65" s="987">
        <v>0</v>
      </c>
      <c r="S65" s="987">
        <v>0</v>
      </c>
      <c r="T65" s="987">
        <v>0</v>
      </c>
      <c r="U65" s="987">
        <v>0</v>
      </c>
      <c r="V65" s="987">
        <v>0</v>
      </c>
      <c r="W65" s="987">
        <v>0</v>
      </c>
      <c r="X65" s="987">
        <v>0</v>
      </c>
      <c r="Y65" s="987">
        <v>0</v>
      </c>
      <c r="Z65" s="987">
        <v>0</v>
      </c>
      <c r="AA65" s="987">
        <v>0</v>
      </c>
      <c r="AB65" s="987">
        <v>0</v>
      </c>
      <c r="AC65" s="987">
        <v>0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">
      <c r="C66" s="276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">
      <c r="B67" s="59" t="s">
        <v>46</v>
      </c>
      <c r="C67" s="277" t="s">
        <v>103</v>
      </c>
      <c r="D67" s="985">
        <f t="shared" ref="D67:AC67" ca="1" si="41">D55+D59+D63</f>
        <v>9.9705013022906801</v>
      </c>
      <c r="E67" s="985">
        <f t="shared" ca="1" si="41"/>
        <v>34.501751120060277</v>
      </c>
      <c r="F67" s="985">
        <f t="shared" ca="1" si="41"/>
        <v>79.79107070410906</v>
      </c>
      <c r="G67" s="985">
        <f t="shared" ca="1" si="41"/>
        <v>128.40215461458354</v>
      </c>
      <c r="H67" s="985">
        <f t="shared" ca="1" si="41"/>
        <v>183.91523897077406</v>
      </c>
      <c r="I67" s="985">
        <f t="shared" ca="1" si="41"/>
        <v>243.89118087813333</v>
      </c>
      <c r="J67" s="985">
        <f t="shared" ca="1" si="41"/>
        <v>239.0965276002247</v>
      </c>
      <c r="K67" s="985">
        <f t="shared" ca="1" si="41"/>
        <v>234.17322818638081</v>
      </c>
      <c r="L67" s="985">
        <f t="shared" ca="1" si="41"/>
        <v>229.1389854027274</v>
      </c>
      <c r="M67" s="985">
        <f t="shared" ca="1" si="41"/>
        <v>223.99604774508288</v>
      </c>
      <c r="N67" s="985">
        <f t="shared" ca="1" si="41"/>
        <v>218.7486028530991</v>
      </c>
      <c r="O67" s="985">
        <f t="shared" ca="1" si="41"/>
        <v>213.42188952364182</v>
      </c>
      <c r="P67" s="985">
        <f t="shared" ca="1" si="41"/>
        <v>208.00174100187499</v>
      </c>
      <c r="Q67" s="985">
        <f t="shared" ca="1" si="41"/>
        <v>202.46248663364216</v>
      </c>
      <c r="R67" s="985">
        <f t="shared" ca="1" si="41"/>
        <v>196.81331293128292</v>
      </c>
      <c r="S67" s="985">
        <f t="shared" ca="1" si="41"/>
        <v>191.0498421429476</v>
      </c>
      <c r="T67" s="985">
        <f t="shared" ca="1" si="41"/>
        <v>185.12494745028187</v>
      </c>
      <c r="U67" s="985">
        <f t="shared" ca="1" si="41"/>
        <v>179.08813577769348</v>
      </c>
      <c r="V67" s="985">
        <f t="shared" ca="1" si="41"/>
        <v>172.941473764709</v>
      </c>
      <c r="W67" s="985">
        <f t="shared" ca="1" si="41"/>
        <v>166.67968918764393</v>
      </c>
      <c r="X67" s="985">
        <f t="shared" ca="1" si="41"/>
        <v>160.30475963597763</v>
      </c>
      <c r="Y67" s="985">
        <f t="shared" ca="1" si="41"/>
        <v>153.81626319693027</v>
      </c>
      <c r="Z67" s="985">
        <f t="shared" ca="1" si="41"/>
        <v>147.21665059546439</v>
      </c>
      <c r="AA67" s="985">
        <f t="shared" ca="1" si="41"/>
        <v>140.4998202410971</v>
      </c>
      <c r="AB67" s="985">
        <f t="shared" ca="1" si="41"/>
        <v>133.66812249781779</v>
      </c>
      <c r="AC67" s="985">
        <f t="shared" ca="1" si="41"/>
        <v>126.7243551435965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">
      <c r="C68" s="276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">
      <c r="C69" s="276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">
      <c r="B70" s="19" t="s">
        <v>47</v>
      </c>
      <c r="C70" s="279"/>
      <c r="D70" s="988">
        <f t="shared" ref="D70:AC70" ca="1" si="42">+IF(AND((D53-D67)&lt;0.001,(D53-D67)&gt;-0.001),0,D53-D67)</f>
        <v>0</v>
      </c>
      <c r="E70" s="988">
        <f t="shared" ca="1" si="42"/>
        <v>0</v>
      </c>
      <c r="F70" s="988">
        <f t="shared" ca="1" si="42"/>
        <v>0</v>
      </c>
      <c r="G70" s="988">
        <f t="shared" ca="1" si="42"/>
        <v>0</v>
      </c>
      <c r="H70" s="988">
        <f t="shared" ca="1" si="42"/>
        <v>0</v>
      </c>
      <c r="I70" s="988">
        <f t="shared" ca="1" si="42"/>
        <v>0</v>
      </c>
      <c r="J70" s="988">
        <f t="shared" ca="1" si="42"/>
        <v>0</v>
      </c>
      <c r="K70" s="988">
        <f t="shared" ca="1" si="42"/>
        <v>0</v>
      </c>
      <c r="L70" s="988">
        <f t="shared" ca="1" si="42"/>
        <v>0</v>
      </c>
      <c r="M70" s="988">
        <f t="shared" ca="1" si="42"/>
        <v>0</v>
      </c>
      <c r="N70" s="988">
        <f t="shared" ca="1" si="42"/>
        <v>0</v>
      </c>
      <c r="O70" s="988">
        <f t="shared" ca="1" si="42"/>
        <v>0</v>
      </c>
      <c r="P70" s="988">
        <f t="shared" ca="1" si="42"/>
        <v>0</v>
      </c>
      <c r="Q70" s="988">
        <f t="shared" ca="1" si="42"/>
        <v>0</v>
      </c>
      <c r="R70" s="988">
        <f t="shared" ca="1" si="42"/>
        <v>0</v>
      </c>
      <c r="S70" s="988">
        <f t="shared" ca="1" si="42"/>
        <v>0</v>
      </c>
      <c r="T70" s="988">
        <f t="shared" ca="1" si="42"/>
        <v>0</v>
      </c>
      <c r="U70" s="988">
        <f t="shared" ca="1" si="42"/>
        <v>0</v>
      </c>
      <c r="V70" s="988">
        <f t="shared" ca="1" si="42"/>
        <v>0</v>
      </c>
      <c r="W70" s="988">
        <f t="shared" ca="1" si="42"/>
        <v>0</v>
      </c>
      <c r="X70" s="988">
        <f t="shared" ca="1" si="42"/>
        <v>0</v>
      </c>
      <c r="Y70" s="988">
        <f t="shared" ca="1" si="42"/>
        <v>0</v>
      </c>
      <c r="Z70" s="988">
        <f t="shared" ca="1" si="42"/>
        <v>0</v>
      </c>
      <c r="AA70" s="988">
        <f t="shared" ca="1" si="42"/>
        <v>0</v>
      </c>
      <c r="AB70" s="988">
        <f t="shared" ca="1" si="42"/>
        <v>0</v>
      </c>
      <c r="AC70" s="988">
        <f t="shared" ca="1" si="42"/>
        <v>0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">
      <c r="C71" s="276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">
      <c r="C72" s="276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">
      <c r="A73" s="59" t="s">
        <v>48</v>
      </c>
      <c r="B73" s="1055"/>
      <c r="C73" s="1056" t="s">
        <v>0</v>
      </c>
      <c r="D73" s="1021">
        <f t="shared" ref="D73:AC73" si="43">D7</f>
        <v>2025</v>
      </c>
      <c r="E73" s="1021">
        <f t="shared" si="43"/>
        <v>2026</v>
      </c>
      <c r="F73" s="1021">
        <f t="shared" si="43"/>
        <v>2027</v>
      </c>
      <c r="G73" s="1021">
        <f t="shared" si="43"/>
        <v>2028</v>
      </c>
      <c r="H73" s="1021">
        <f t="shared" si="43"/>
        <v>2029</v>
      </c>
      <c r="I73" s="1021">
        <f t="shared" si="43"/>
        <v>2030</v>
      </c>
      <c r="J73" s="1021">
        <f t="shared" si="43"/>
        <v>2031</v>
      </c>
      <c r="K73" s="1021">
        <f t="shared" si="43"/>
        <v>2032</v>
      </c>
      <c r="L73" s="1021">
        <f t="shared" si="43"/>
        <v>2033</v>
      </c>
      <c r="M73" s="1021">
        <f t="shared" si="43"/>
        <v>2034</v>
      </c>
      <c r="N73" s="1021">
        <f t="shared" si="43"/>
        <v>2035</v>
      </c>
      <c r="O73" s="1021">
        <f t="shared" si="43"/>
        <v>2036</v>
      </c>
      <c r="P73" s="1021">
        <f t="shared" si="43"/>
        <v>2037</v>
      </c>
      <c r="Q73" s="1021">
        <f t="shared" si="43"/>
        <v>2038</v>
      </c>
      <c r="R73" s="1021">
        <f t="shared" si="43"/>
        <v>2039</v>
      </c>
      <c r="S73" s="1021">
        <f t="shared" si="43"/>
        <v>2040</v>
      </c>
      <c r="T73" s="1021">
        <f t="shared" si="43"/>
        <v>2041</v>
      </c>
      <c r="U73" s="1021">
        <f t="shared" si="43"/>
        <v>2042</v>
      </c>
      <c r="V73" s="1021">
        <f t="shared" si="43"/>
        <v>2043</v>
      </c>
      <c r="W73" s="1021">
        <f t="shared" si="43"/>
        <v>2044</v>
      </c>
      <c r="X73" s="1021">
        <f t="shared" si="43"/>
        <v>2045</v>
      </c>
      <c r="Y73" s="1021">
        <f t="shared" si="43"/>
        <v>2046</v>
      </c>
      <c r="Z73" s="1021">
        <f t="shared" si="43"/>
        <v>2047</v>
      </c>
      <c r="AA73" s="1021">
        <f t="shared" si="43"/>
        <v>2048</v>
      </c>
      <c r="AB73" s="1021">
        <f t="shared" si="43"/>
        <v>2049</v>
      </c>
      <c r="AC73" s="1021">
        <f t="shared" si="43"/>
        <v>2050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">
      <c r="C74" s="276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x14ac:dyDescent="0.2">
      <c r="B75" s="9" t="s">
        <v>1427</v>
      </c>
      <c r="C75" s="276" t="s">
        <v>103</v>
      </c>
      <c r="D75" s="595">
        <f ca="1">D28</f>
        <v>0.66782479569230768</v>
      </c>
      <c r="E75" s="595">
        <f t="shared" ref="E75:AC75" ca="1" si="44">E28</f>
        <v>3.9639665742564105</v>
      </c>
      <c r="F75" s="595">
        <f t="shared" ca="1" si="44"/>
        <v>10.077422055846156</v>
      </c>
      <c r="G75" s="595">
        <f t="shared" ca="1" si="44"/>
        <v>16.693999119384625</v>
      </c>
      <c r="H75" s="595">
        <f t="shared" ca="1" si="44"/>
        <v>24.300831500820514</v>
      </c>
      <c r="I75" s="595">
        <f t="shared" ca="1" si="44"/>
        <v>32.579503513897443</v>
      </c>
      <c r="J75" s="595">
        <f t="shared" ca="1" si="44"/>
        <v>32.268065635085904</v>
      </c>
      <c r="K75" s="595">
        <f t="shared" ca="1" si="44"/>
        <v>31.942519795263731</v>
      </c>
      <c r="L75" s="595">
        <f t="shared" ca="1" si="44"/>
        <v>31.602825136079606</v>
      </c>
      <c r="M75" s="595">
        <f t="shared" ca="1" si="44"/>
        <v>31.248940186306957</v>
      </c>
      <c r="N75" s="595">
        <f t="shared" ca="1" si="44"/>
        <v>30.880822852650784</v>
      </c>
      <c r="O75" s="595">
        <f t="shared" ca="1" si="44"/>
        <v>30.498430410416706</v>
      </c>
      <c r="P75" s="595">
        <f t="shared" ca="1" si="44"/>
        <v>30.101719494039887</v>
      </c>
      <c r="Q75" s="595">
        <f t="shared" ca="1" si="44"/>
        <v>29.690646087472022</v>
      </c>
      <c r="R75" s="595">
        <f t="shared" ca="1" si="44"/>
        <v>29.265165514424094</v>
      </c>
      <c r="S75" s="595">
        <f t="shared" ca="1" si="44"/>
        <v>28.825232428462765</v>
      </c>
      <c r="T75" s="595">
        <f t="shared" ca="1" si="44"/>
        <v>28.370800802958161</v>
      </c>
      <c r="U75" s="595">
        <f t="shared" ca="1" si="44"/>
        <v>27.901823920881007</v>
      </c>
      <c r="V75" s="595">
        <f t="shared" ca="1" si="44"/>
        <v>27.418254364446522</v>
      </c>
      <c r="W75" s="595">
        <f t="shared" ca="1" si="44"/>
        <v>26.920044004603216</v>
      </c>
      <c r="X75" s="595">
        <f t="shared" ca="1" si="44"/>
        <v>26.40714399036381</v>
      </c>
      <c r="Y75" s="595">
        <f t="shared" ca="1" si="44"/>
        <v>25.879504737976188</v>
      </c>
      <c r="Z75" s="595">
        <f t="shared" ca="1" si="44"/>
        <v>25.33707591993198</v>
      </c>
      <c r="AA75" s="595">
        <f t="shared" ca="1" si="44"/>
        <v>24.779806453810206</v>
      </c>
      <c r="AB75" s="595">
        <f t="shared" ca="1" si="44"/>
        <v>24.207644490953506</v>
      </c>
      <c r="AC75" s="595">
        <f t="shared" ca="1" si="44"/>
        <v>23.620537404974723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">
      <c r="B76" s="9" t="s">
        <v>49</v>
      </c>
      <c r="C76" s="276" t="s">
        <v>103</v>
      </c>
      <c r="D76" s="595">
        <f t="shared" ref="D76:AC76" ca="1" si="45">D38</f>
        <v>-0.12513852217870552</v>
      </c>
      <c r="E76" s="595">
        <f t="shared" ca="1" si="45"/>
        <v>-0.89333333633205414</v>
      </c>
      <c r="F76" s="595">
        <f t="shared" ca="1" si="45"/>
        <v>-2.2092863991237719</v>
      </c>
      <c r="G76" s="595">
        <f t="shared" ca="1" si="45"/>
        <v>-3.5428511619254088</v>
      </c>
      <c r="H76" s="595">
        <f t="shared" ca="1" si="45"/>
        <v>-5.0570805110294774</v>
      </c>
      <c r="I76" s="595">
        <f t="shared" ca="1" si="45"/>
        <v>-6.6507715700428349</v>
      </c>
      <c r="J76" s="595">
        <f t="shared" ca="1" si="45"/>
        <v>-6.1900905214762636</v>
      </c>
      <c r="K76" s="595">
        <f t="shared" ca="1" si="45"/>
        <v>-6.1365937876202068</v>
      </c>
      <c r="L76" s="595">
        <f t="shared" ca="1" si="45"/>
        <v>-6.0779130207277277</v>
      </c>
      <c r="M76" s="595">
        <f t="shared" ca="1" si="45"/>
        <v>-6.0140302266756303</v>
      </c>
      <c r="N76" s="595">
        <f t="shared" ca="1" si="45"/>
        <v>-5.9449271414288605</v>
      </c>
      <c r="O76" s="595">
        <f t="shared" ca="1" si="45"/>
        <v>-5.8705852269918575</v>
      </c>
      <c r="P76" s="595">
        <f t="shared" ca="1" si="45"/>
        <v>-5.7909856672991022</v>
      </c>
      <c r="Q76" s="595">
        <f t="shared" ca="1" si="45"/>
        <v>-5.7061093640441074</v>
      </c>
      <c r="R76" s="595">
        <f t="shared" ca="1" si="45"/>
        <v>-5.6159369324457842</v>
      </c>
      <c r="S76" s="595">
        <f t="shared" ca="1" si="45"/>
        <v>-5.5204486969513322</v>
      </c>
      <c r="T76" s="595">
        <f t="shared" ca="1" si="45"/>
        <v>-5.4196246868746538</v>
      </c>
      <c r="U76" s="595">
        <f t="shared" ca="1" si="45"/>
        <v>-5.2609818249372662</v>
      </c>
      <c r="V76" s="595">
        <f t="shared" ca="1" si="45"/>
        <v>-5.0707309403551264</v>
      </c>
      <c r="W76" s="595">
        <f t="shared" ca="1" si="45"/>
        <v>-4.9004395771285552</v>
      </c>
      <c r="X76" s="595">
        <f t="shared" ca="1" si="45"/>
        <v>-4.7230099014699078</v>
      </c>
      <c r="Y76" s="595">
        <f t="shared" ca="1" si="45"/>
        <v>-4.5384777197528496</v>
      </c>
      <c r="Z76" s="595">
        <f t="shared" ca="1" si="45"/>
        <v>-4.3468766049570648</v>
      </c>
      <c r="AA76" s="595">
        <f t="shared" ca="1" si="45"/>
        <v>-4.1482379555170041</v>
      </c>
      <c r="AB76" s="595">
        <f t="shared" ca="1" si="45"/>
        <v>-3.9425910519749956</v>
      </c>
      <c r="AC76" s="595">
        <f t="shared" ca="1" si="45"/>
        <v>-3.7299631115085377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x14ac:dyDescent="0.2">
      <c r="B77" s="9" t="s">
        <v>1428</v>
      </c>
      <c r="C77" s="276" t="s">
        <v>103</v>
      </c>
      <c r="D77" s="595">
        <f t="shared" ref="D77:AC77" ca="1" si="46">-D120</f>
        <v>-6.1379607313511879E-2</v>
      </c>
      <c r="E77" s="595">
        <f t="shared" ca="1" si="46"/>
        <v>-0.34544807895680957</v>
      </c>
      <c r="F77" s="595">
        <f t="shared" ca="1" si="46"/>
        <v>-0.61076237856931237</v>
      </c>
      <c r="G77" s="595">
        <f t="shared" ca="1" si="46"/>
        <v>-0.63941718353385824</v>
      </c>
      <c r="H77" s="595">
        <f t="shared" ca="1" si="46"/>
        <v>-0.70657885299416101</v>
      </c>
      <c r="I77" s="595">
        <f t="shared" ca="1" si="46"/>
        <v>-0.74709813019030813</v>
      </c>
      <c r="J77" s="595">
        <f t="shared" ca="1" si="46"/>
        <v>-5.7678227306463548E-3</v>
      </c>
      <c r="K77" s="595">
        <f t="shared" ca="1" si="46"/>
        <v>1.561765899641232E-2</v>
      </c>
      <c r="L77" s="595">
        <f t="shared" ca="1" si="46"/>
        <v>1.8935102784587432E-2</v>
      </c>
      <c r="M77" s="595">
        <f t="shared" ca="1" si="46"/>
        <v>1.9633299864059151E-2</v>
      </c>
      <c r="N77" s="595">
        <f t="shared" ca="1" si="46"/>
        <v>1.5767545137953753E-2</v>
      </c>
      <c r="O77" s="595">
        <f t="shared" ca="1" si="46"/>
        <v>-1.3718963289873987E-2</v>
      </c>
      <c r="P77" s="595">
        <f t="shared" ca="1" si="46"/>
        <v>-2.9426403070153206E-2</v>
      </c>
      <c r="Q77" s="595">
        <f t="shared" ca="1" si="46"/>
        <v>-1.9856690175337643E-2</v>
      </c>
      <c r="R77" s="595">
        <f t="shared" ca="1" si="46"/>
        <v>-1.9872893623686494E-2</v>
      </c>
      <c r="S77" s="595">
        <f t="shared" ca="1" si="46"/>
        <v>-1.5916740285977671E-2</v>
      </c>
      <c r="T77" s="595">
        <f t="shared" ca="1" si="46"/>
        <v>3.4754755416447569E-2</v>
      </c>
      <c r="U77" s="595">
        <f t="shared" ca="1" si="46"/>
        <v>3.5501678581820517E-2</v>
      </c>
      <c r="V77" s="595">
        <f t="shared" ca="1" si="46"/>
        <v>3.3758049369102316E-2</v>
      </c>
      <c r="W77" s="595">
        <f t="shared" ca="1" si="46"/>
        <v>3.6856372296894424E-2</v>
      </c>
      <c r="X77" s="595">
        <f t="shared" ca="1" si="46"/>
        <v>3.7540380127914386E-2</v>
      </c>
      <c r="Y77" s="595">
        <f t="shared" ca="1" si="46"/>
        <v>3.8203024237295047E-2</v>
      </c>
      <c r="Z77" s="595">
        <f t="shared" ca="1" si="46"/>
        <v>3.5965017735056115E-2</v>
      </c>
      <c r="AA77" s="595">
        <f t="shared" ca="1" si="46"/>
        <v>3.9371927181846456E-2</v>
      </c>
      <c r="AB77" s="595">
        <f t="shared" ca="1" si="46"/>
        <v>3.9964947987456867E-2</v>
      </c>
      <c r="AC77" s="595">
        <f t="shared" ca="1" si="46"/>
        <v>3.7289713301466243E-2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ht="17" thickBot="1" x14ac:dyDescent="0.25">
      <c r="B78" s="94" t="s">
        <v>50</v>
      </c>
      <c r="C78" s="280" t="s">
        <v>103</v>
      </c>
      <c r="D78" s="989">
        <f ca="1">SUM(D75:D77)</f>
        <v>0.48130666620009033</v>
      </c>
      <c r="E78" s="989">
        <f t="shared" ref="E78:AC78" ca="1" si="47">SUM(E75:E77)</f>
        <v>2.7251851589675469</v>
      </c>
      <c r="F78" s="989">
        <f t="shared" ca="1" si="47"/>
        <v>7.2573732781530724</v>
      </c>
      <c r="G78" s="989">
        <f t="shared" ca="1" si="47"/>
        <v>12.511730773925358</v>
      </c>
      <c r="H78" s="989">
        <f t="shared" ca="1" si="47"/>
        <v>18.537172136796876</v>
      </c>
      <c r="I78" s="989">
        <f t="shared" ca="1" si="47"/>
        <v>25.181633813664298</v>
      </c>
      <c r="J78" s="989">
        <f t="shared" ca="1" si="47"/>
        <v>26.072207290878993</v>
      </c>
      <c r="K78" s="989">
        <f t="shared" ca="1" si="47"/>
        <v>25.821543666639936</v>
      </c>
      <c r="L78" s="989">
        <f t="shared" ca="1" si="47"/>
        <v>25.543847218136467</v>
      </c>
      <c r="M78" s="989">
        <f t="shared" ca="1" si="47"/>
        <v>25.254543259495385</v>
      </c>
      <c r="N78" s="989">
        <f t="shared" ca="1" si="47"/>
        <v>24.951663256359879</v>
      </c>
      <c r="O78" s="989">
        <f t="shared" ca="1" si="47"/>
        <v>24.614126220134974</v>
      </c>
      <c r="P78" s="989">
        <f t="shared" ca="1" si="47"/>
        <v>24.281307423670633</v>
      </c>
      <c r="Q78" s="989">
        <f t="shared" ca="1" si="47"/>
        <v>23.964680033252577</v>
      </c>
      <c r="R78" s="989">
        <f t="shared" ca="1" si="47"/>
        <v>23.629355688354622</v>
      </c>
      <c r="S78" s="989">
        <f t="shared" ca="1" si="47"/>
        <v>23.288866991225458</v>
      </c>
      <c r="T78" s="989">
        <f t="shared" ca="1" si="47"/>
        <v>22.985930871499956</v>
      </c>
      <c r="U78" s="989">
        <f t="shared" ca="1" si="47"/>
        <v>22.676343774525559</v>
      </c>
      <c r="V78" s="989">
        <f t="shared" ca="1" si="47"/>
        <v>22.381281473460497</v>
      </c>
      <c r="W78" s="989">
        <f t="shared" ca="1" si="47"/>
        <v>22.056460799771557</v>
      </c>
      <c r="X78" s="989">
        <f t="shared" ca="1" si="47"/>
        <v>21.721674469021817</v>
      </c>
      <c r="Y78" s="989">
        <f t="shared" ca="1" si="47"/>
        <v>21.37923004246063</v>
      </c>
      <c r="Z78" s="989">
        <f t="shared" ca="1" si="47"/>
        <v>21.026164332709971</v>
      </c>
      <c r="AA78" s="989">
        <f t="shared" ca="1" si="47"/>
        <v>20.670940425475049</v>
      </c>
      <c r="AB78" s="989">
        <f t="shared" ca="1" si="47"/>
        <v>20.305018386965966</v>
      </c>
      <c r="AC78" s="989">
        <f t="shared" ca="1" si="47"/>
        <v>19.927864006767649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x14ac:dyDescent="0.2">
      <c r="B79" s="47"/>
      <c r="C79" s="281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s="13" customFormat="1" x14ac:dyDescent="0.2">
      <c r="A80" s="7"/>
      <c r="B80" s="9" t="s">
        <v>51</v>
      </c>
      <c r="C80" s="276" t="s">
        <v>103</v>
      </c>
      <c r="D80" s="595">
        <f t="shared" ref="D80:AC80" ca="1" si="48">-D104</f>
        <v>-5.0144480000000007</v>
      </c>
      <c r="E80" s="595">
        <f t="shared" ca="1" si="48"/>
        <v>-24.875448000000006</v>
      </c>
      <c r="F80" s="595">
        <f t="shared" ca="1" si="48"/>
        <v>-46.654852000000005</v>
      </c>
      <c r="G80" s="595">
        <f t="shared" ca="1" si="48"/>
        <v>-51.607144000000005</v>
      </c>
      <c r="H80" s="595">
        <f t="shared" ca="1" si="48"/>
        <v>-60.345772000000011</v>
      </c>
      <c r="I80" s="595">
        <f t="shared" ca="1" si="48"/>
        <v>-66.917676</v>
      </c>
      <c r="J80" s="595">
        <f t="shared" ca="1" si="48"/>
        <v>-3.7930959000000009</v>
      </c>
      <c r="K80" s="595">
        <f t="shared" ca="1" si="48"/>
        <v>-3.8126831985000007</v>
      </c>
      <c r="L80" s="595">
        <f t="shared" ca="1" si="48"/>
        <v>-3.8325643064775008</v>
      </c>
      <c r="M80" s="595">
        <f t="shared" ca="1" si="48"/>
        <v>-3.852743631074663</v>
      </c>
      <c r="N80" s="595">
        <f t="shared" ca="1" si="48"/>
        <v>-3.8732256455407832</v>
      </c>
      <c r="O80" s="595">
        <f t="shared" ca="1" si="48"/>
        <v>-3.8940148902238949</v>
      </c>
      <c r="P80" s="595">
        <f t="shared" ca="1" si="48"/>
        <v>-3.9151159735772532</v>
      </c>
      <c r="Q80" s="595">
        <f t="shared" ca="1" si="48"/>
        <v>-3.9365335731809123</v>
      </c>
      <c r="R80" s="595">
        <f t="shared" ca="1" si="48"/>
        <v>-3.9582724367786253</v>
      </c>
      <c r="S80" s="595">
        <f t="shared" ca="1" si="48"/>
        <v>-3.9803373833303048</v>
      </c>
      <c r="T80" s="595">
        <f t="shared" ca="1" si="48"/>
        <v>-4.0027333040802597</v>
      </c>
      <c r="U80" s="595">
        <f t="shared" ca="1" si="48"/>
        <v>-4.0254651636414636</v>
      </c>
      <c r="V80" s="595">
        <f t="shared" ca="1" si="48"/>
        <v>-4.0485380010960856</v>
      </c>
      <c r="W80" s="595">
        <f t="shared" ca="1" si="48"/>
        <v>-4.0719569311125268</v>
      </c>
      <c r="X80" s="595">
        <f t="shared" ca="1" si="48"/>
        <v>-4.0957271450792145</v>
      </c>
      <c r="Y80" s="595">
        <f t="shared" ca="1" si="48"/>
        <v>-4.1198539122554028</v>
      </c>
      <c r="Z80" s="595">
        <f t="shared" ca="1" si="48"/>
        <v>-4.1443425809392336</v>
      </c>
      <c r="AA80" s="595">
        <f t="shared" ca="1" si="48"/>
        <v>-4.1691985796533224</v>
      </c>
      <c r="AB80" s="595">
        <f t="shared" ca="1" si="48"/>
        <v>-4.1944274183481225</v>
      </c>
      <c r="AC80" s="595">
        <f t="shared" ca="1" si="48"/>
        <v>-4.2200346896233443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ht="17" thickBot="1" x14ac:dyDescent="0.25">
      <c r="B81" s="94" t="s">
        <v>52</v>
      </c>
      <c r="C81" s="280" t="s">
        <v>103</v>
      </c>
      <c r="D81" s="989">
        <f t="shared" ref="D81:AC81" ca="1" si="49">D80</f>
        <v>-5.0144480000000007</v>
      </c>
      <c r="E81" s="989">
        <f t="shared" ca="1" si="49"/>
        <v>-24.875448000000006</v>
      </c>
      <c r="F81" s="989">
        <f t="shared" ca="1" si="49"/>
        <v>-46.654852000000005</v>
      </c>
      <c r="G81" s="989">
        <f t="shared" ca="1" si="49"/>
        <v>-51.607144000000005</v>
      </c>
      <c r="H81" s="989">
        <f t="shared" ca="1" si="49"/>
        <v>-60.345772000000011</v>
      </c>
      <c r="I81" s="989">
        <f t="shared" ca="1" si="49"/>
        <v>-66.917676</v>
      </c>
      <c r="J81" s="989">
        <f t="shared" ca="1" si="49"/>
        <v>-3.7930959000000009</v>
      </c>
      <c r="K81" s="989">
        <f t="shared" ca="1" si="49"/>
        <v>-3.8126831985000007</v>
      </c>
      <c r="L81" s="989">
        <f t="shared" ca="1" si="49"/>
        <v>-3.8325643064775008</v>
      </c>
      <c r="M81" s="989">
        <f t="shared" ca="1" si="49"/>
        <v>-3.852743631074663</v>
      </c>
      <c r="N81" s="989">
        <f t="shared" ca="1" si="49"/>
        <v>-3.8732256455407832</v>
      </c>
      <c r="O81" s="989">
        <f t="shared" ca="1" si="49"/>
        <v>-3.8940148902238949</v>
      </c>
      <c r="P81" s="989">
        <f t="shared" ca="1" si="49"/>
        <v>-3.9151159735772532</v>
      </c>
      <c r="Q81" s="989">
        <f t="shared" ca="1" si="49"/>
        <v>-3.9365335731809123</v>
      </c>
      <c r="R81" s="989">
        <f t="shared" ca="1" si="49"/>
        <v>-3.9582724367786253</v>
      </c>
      <c r="S81" s="989">
        <f t="shared" ca="1" si="49"/>
        <v>-3.9803373833303048</v>
      </c>
      <c r="T81" s="989">
        <f t="shared" ca="1" si="49"/>
        <v>-4.0027333040802597</v>
      </c>
      <c r="U81" s="989">
        <f t="shared" ca="1" si="49"/>
        <v>-4.0254651636414636</v>
      </c>
      <c r="V81" s="989">
        <f t="shared" ca="1" si="49"/>
        <v>-4.0485380010960856</v>
      </c>
      <c r="W81" s="989">
        <f t="shared" ca="1" si="49"/>
        <v>-4.0719569311125268</v>
      </c>
      <c r="X81" s="989">
        <f t="shared" ca="1" si="49"/>
        <v>-4.0957271450792145</v>
      </c>
      <c r="Y81" s="989">
        <f t="shared" ca="1" si="49"/>
        <v>-4.1198539122554028</v>
      </c>
      <c r="Z81" s="989">
        <f t="shared" ca="1" si="49"/>
        <v>-4.1443425809392336</v>
      </c>
      <c r="AA81" s="989">
        <f t="shared" ca="1" si="49"/>
        <v>-4.1691985796533224</v>
      </c>
      <c r="AB81" s="989">
        <f t="shared" ca="1" si="49"/>
        <v>-4.1944274183481225</v>
      </c>
      <c r="AC81" s="989">
        <f t="shared" ca="1" si="49"/>
        <v>-4.2200346896233443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s="40" customFormat="1" x14ac:dyDescent="0.2">
      <c r="A82" s="7"/>
      <c r="B82" s="47"/>
      <c r="C82" s="281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263"/>
      <c r="V82" s="263"/>
      <c r="W82" s="263"/>
      <c r="X82" s="263"/>
      <c r="Y82" s="263"/>
      <c r="Z82" s="263"/>
      <c r="AA82" s="263"/>
      <c r="AB82" s="263"/>
      <c r="AC82" s="263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s="40" customFormat="1" ht="17" thickBot="1" x14ac:dyDescent="0.25">
      <c r="A83" s="7"/>
      <c r="B83" s="94" t="s">
        <v>53</v>
      </c>
      <c r="C83" s="280" t="s">
        <v>103</v>
      </c>
      <c r="D83" s="989">
        <f ca="1">D78+D81</f>
        <v>-4.53314133379991</v>
      </c>
      <c r="E83" s="989">
        <f t="shared" ref="E83:AB83" ca="1" si="50">E78+E81</f>
        <v>-22.150262841032458</v>
      </c>
      <c r="F83" s="989">
        <f t="shared" ca="1" si="50"/>
        <v>-39.39747872184693</v>
      </c>
      <c r="G83" s="989">
        <f t="shared" ca="1" si="50"/>
        <v>-39.095413226074648</v>
      </c>
      <c r="H83" s="989">
        <f t="shared" ca="1" si="50"/>
        <v>-41.808599863203135</v>
      </c>
      <c r="I83" s="989">
        <f t="shared" ca="1" si="50"/>
        <v>-41.736042186335702</v>
      </c>
      <c r="J83" s="989">
        <f t="shared" ca="1" si="50"/>
        <v>22.279111390878992</v>
      </c>
      <c r="K83" s="989">
        <f t="shared" ca="1" si="50"/>
        <v>22.008860468139936</v>
      </c>
      <c r="L83" s="989">
        <f t="shared" ca="1" si="50"/>
        <v>21.711282911658966</v>
      </c>
      <c r="M83" s="989">
        <f t="shared" ca="1" si="50"/>
        <v>21.401799628420722</v>
      </c>
      <c r="N83" s="989">
        <f t="shared" ca="1" si="50"/>
        <v>21.078437610819094</v>
      </c>
      <c r="O83" s="989">
        <f t="shared" ca="1" si="50"/>
        <v>20.720111329911077</v>
      </c>
      <c r="P83" s="989">
        <f t="shared" ca="1" si="50"/>
        <v>20.366191450093378</v>
      </c>
      <c r="Q83" s="989">
        <f t="shared" ca="1" si="50"/>
        <v>20.028146460071664</v>
      </c>
      <c r="R83" s="989">
        <f t="shared" ca="1" si="50"/>
        <v>19.671083251575997</v>
      </c>
      <c r="S83" s="989">
        <f t="shared" ca="1" si="50"/>
        <v>19.308529607895153</v>
      </c>
      <c r="T83" s="989">
        <f t="shared" ca="1" si="50"/>
        <v>18.983197567419698</v>
      </c>
      <c r="U83" s="989">
        <f t="shared" ca="1" si="50"/>
        <v>18.650878610884096</v>
      </c>
      <c r="V83" s="989">
        <f t="shared" ca="1" si="50"/>
        <v>18.332743472364413</v>
      </c>
      <c r="W83" s="989">
        <f t="shared" ca="1" si="50"/>
        <v>17.984503868659029</v>
      </c>
      <c r="X83" s="989">
        <f t="shared" ca="1" si="50"/>
        <v>17.625947323942604</v>
      </c>
      <c r="Y83" s="989">
        <f t="shared" ca="1" si="50"/>
        <v>17.259376130205226</v>
      </c>
      <c r="Z83" s="989">
        <f t="shared" ca="1" si="50"/>
        <v>16.881821751770737</v>
      </c>
      <c r="AA83" s="989">
        <f t="shared" ca="1" si="50"/>
        <v>16.501741845821726</v>
      </c>
      <c r="AB83" s="989">
        <f t="shared" ca="1" si="50"/>
        <v>16.110590968617842</v>
      </c>
      <c r="AC83" s="989">
        <f ca="1">AC78+AC81</f>
        <v>15.707829317144306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s="40" customFormat="1" x14ac:dyDescent="0.2">
      <c r="A84" s="7"/>
      <c r="B84" s="47"/>
      <c r="C84" s="281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3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s="9" customFormat="1" x14ac:dyDescent="0.2">
      <c r="A85" s="7"/>
      <c r="B85" s="9" t="s">
        <v>24</v>
      </c>
      <c r="C85" s="276" t="s">
        <v>103</v>
      </c>
      <c r="D85" s="595">
        <f t="shared" ref="D85:AC85" ca="1" si="51">-D157</f>
        <v>-0.17656754756267279</v>
      </c>
      <c r="E85" s="595">
        <f t="shared" ca="1" si="51"/>
        <v>-0.61452171997435134</v>
      </c>
      <c r="F85" s="595">
        <f t="shared" ca="1" si="51"/>
        <v>-1.7239819212068077</v>
      </c>
      <c r="G85" s="595">
        <f t="shared" ca="1" si="51"/>
        <v>-3.1541834415025019</v>
      </c>
      <c r="H85" s="595">
        <f t="shared" ca="1" si="51"/>
        <v>-4.8254256674029561</v>
      </c>
      <c r="I85" s="595">
        <f t="shared" ca="1" si="51"/>
        <v>-6.7662232947274372</v>
      </c>
      <c r="J85" s="595">
        <f t="shared" ca="1" si="51"/>
        <v>-7.6445804532489525</v>
      </c>
      <c r="K85" s="595">
        <f t="shared" ca="1" si="51"/>
        <v>-7.3447929844940916</v>
      </c>
      <c r="L85" s="595">
        <f t="shared" ca="1" si="51"/>
        <v>-7.0450055157392324</v>
      </c>
      <c r="M85" s="595">
        <f t="shared" ca="1" si="51"/>
        <v>-6.7452180469843706</v>
      </c>
      <c r="N85" s="595">
        <f t="shared" ca="1" si="51"/>
        <v>-6.4454305782295114</v>
      </c>
      <c r="O85" s="595">
        <f t="shared" ca="1" si="51"/>
        <v>-6.1456431094746495</v>
      </c>
      <c r="P85" s="595">
        <f t="shared" ca="1" si="51"/>
        <v>-5.8458556407197895</v>
      </c>
      <c r="Q85" s="595">
        <f t="shared" ca="1" si="51"/>
        <v>-5.5460681719649294</v>
      </c>
      <c r="R85" s="595">
        <f t="shared" ca="1" si="51"/>
        <v>-5.2462807032100676</v>
      </c>
      <c r="S85" s="595">
        <f t="shared" ca="1" si="51"/>
        <v>-4.9464932344552066</v>
      </c>
      <c r="T85" s="595">
        <f t="shared" ca="1" si="51"/>
        <v>-4.6467057657003457</v>
      </c>
      <c r="U85" s="595">
        <f t="shared" ca="1" si="51"/>
        <v>-4.4968120313229152</v>
      </c>
      <c r="V85" s="595">
        <f t="shared" ca="1" si="51"/>
        <v>-4.4218651641341999</v>
      </c>
      <c r="W85" s="595">
        <f t="shared" ca="1" si="51"/>
        <v>-4.2744696586630599</v>
      </c>
      <c r="X85" s="595">
        <f t="shared" ca="1" si="51"/>
        <v>-4.131987336707625</v>
      </c>
      <c r="Y85" s="595">
        <f t="shared" ca="1" si="51"/>
        <v>-3.9942544254840371</v>
      </c>
      <c r="Z85" s="595">
        <f t="shared" ca="1" si="51"/>
        <v>-3.8611126113012366</v>
      </c>
      <c r="AA85" s="595">
        <f t="shared" ca="1" si="51"/>
        <v>-3.7324088575911958</v>
      </c>
      <c r="AB85" s="595">
        <f t="shared" ca="1" si="51"/>
        <v>-3.6079952290048221</v>
      </c>
      <c r="AC85" s="595">
        <f t="shared" ca="1" si="51"/>
        <v>-3.4877287213713286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">
      <c r="B86" s="9" t="s">
        <v>54</v>
      </c>
      <c r="C86" s="276" t="s">
        <v>103</v>
      </c>
      <c r="D86" s="595">
        <f t="shared" ref="D86:AC86" si="52">-D153</f>
        <v>0</v>
      </c>
      <c r="E86" s="595">
        <f t="shared" si="52"/>
        <v>0</v>
      </c>
      <c r="F86" s="595">
        <f t="shared" ca="1" si="52"/>
        <v>-3.33097187505401</v>
      </c>
      <c r="G86" s="595">
        <f t="shared" ca="1" si="52"/>
        <v>-3.33097187505401</v>
      </c>
      <c r="H86" s="595">
        <f t="shared" ca="1" si="52"/>
        <v>-3.33097187505401</v>
      </c>
      <c r="I86" s="595">
        <f t="shared" ca="1" si="52"/>
        <v>-3.33097187505401</v>
      </c>
      <c r="J86" s="595">
        <f t="shared" ca="1" si="52"/>
        <v>-3.33097187505401</v>
      </c>
      <c r="K86" s="595">
        <f t="shared" ca="1" si="52"/>
        <v>-3.33097187505401</v>
      </c>
      <c r="L86" s="595">
        <f t="shared" ca="1" si="52"/>
        <v>-3.33097187505401</v>
      </c>
      <c r="M86" s="595">
        <f t="shared" ca="1" si="52"/>
        <v>-3.33097187505401</v>
      </c>
      <c r="N86" s="595">
        <f t="shared" ca="1" si="52"/>
        <v>-3.33097187505401</v>
      </c>
      <c r="O86" s="595">
        <f t="shared" ca="1" si="52"/>
        <v>-3.33097187505401</v>
      </c>
      <c r="P86" s="595">
        <f t="shared" ca="1" si="52"/>
        <v>-3.33097187505401</v>
      </c>
      <c r="Q86" s="595">
        <f t="shared" ca="1" si="52"/>
        <v>-3.33097187505401</v>
      </c>
      <c r="R86" s="595">
        <f t="shared" ca="1" si="52"/>
        <v>-3.33097187505401</v>
      </c>
      <c r="S86" s="595">
        <f t="shared" ca="1" si="52"/>
        <v>-3.33097187505401</v>
      </c>
      <c r="T86" s="595">
        <f t="shared" ca="1" si="52"/>
        <v>-3.33097187505401</v>
      </c>
      <c r="U86" s="595">
        <f t="shared" ca="1" si="52"/>
        <v>-49.964578125810171</v>
      </c>
      <c r="V86" s="595">
        <f t="shared" ca="1" si="52"/>
        <v>-1.6654859375270057</v>
      </c>
      <c r="W86" s="595">
        <f t="shared" ca="1" si="52"/>
        <v>-1.609969739609439</v>
      </c>
      <c r="X86" s="595">
        <f t="shared" ca="1" si="52"/>
        <v>-1.5563040816224576</v>
      </c>
      <c r="Y86" s="595">
        <f t="shared" ca="1" si="52"/>
        <v>-1.504427278901709</v>
      </c>
      <c r="Z86" s="595">
        <f t="shared" ca="1" si="52"/>
        <v>-1.4542797029383188</v>
      </c>
      <c r="AA86" s="595">
        <f t="shared" ca="1" si="52"/>
        <v>-1.4058037128403749</v>
      </c>
      <c r="AB86" s="595">
        <f t="shared" ca="1" si="52"/>
        <v>-1.3589435890790291</v>
      </c>
      <c r="AC86" s="595">
        <f t="shared" ca="1" si="52"/>
        <v>-1.3136454694430617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">
      <c r="B87" s="9" t="s">
        <v>55</v>
      </c>
      <c r="C87" s="276" t="s">
        <v>103</v>
      </c>
      <c r="D87" s="595">
        <f t="shared" ref="D87:AC87" ca="1" si="53">D152</f>
        <v>1.9618616395852533</v>
      </c>
      <c r="E87" s="595">
        <f t="shared" ca="1" si="53"/>
        <v>9.7323149424817466</v>
      </c>
      <c r="F87" s="595">
        <f t="shared" ca="1" si="53"/>
        <v>18.253328071071298</v>
      </c>
      <c r="G87" s="595">
        <f t="shared" ca="1" si="53"/>
        <v>20.190871685607718</v>
      </c>
      <c r="H87" s="595">
        <f t="shared" ca="1" si="53"/>
        <v>23.609788195621505</v>
      </c>
      <c r="I87" s="595">
        <f t="shared" ca="1" si="53"/>
        <v>26.180991717252773</v>
      </c>
      <c r="J87" s="595">
        <f t="shared" ca="1" si="53"/>
        <v>0</v>
      </c>
      <c r="K87" s="595">
        <f t="shared" ca="1" si="53"/>
        <v>0</v>
      </c>
      <c r="L87" s="595">
        <f t="shared" ca="1" si="53"/>
        <v>0</v>
      </c>
      <c r="M87" s="595">
        <f t="shared" ca="1" si="53"/>
        <v>0</v>
      </c>
      <c r="N87" s="595">
        <f t="shared" ca="1" si="53"/>
        <v>0</v>
      </c>
      <c r="O87" s="595">
        <f t="shared" ca="1" si="53"/>
        <v>0</v>
      </c>
      <c r="P87" s="595">
        <f t="shared" ca="1" si="53"/>
        <v>0</v>
      </c>
      <c r="Q87" s="595">
        <f t="shared" ca="1" si="53"/>
        <v>0</v>
      </c>
      <c r="R87" s="595">
        <f t="shared" ca="1" si="53"/>
        <v>0</v>
      </c>
      <c r="S87" s="595">
        <f t="shared" ca="1" si="53"/>
        <v>0</v>
      </c>
      <c r="T87" s="595">
        <f t="shared" ca="1" si="53"/>
        <v>0</v>
      </c>
      <c r="U87" s="595">
        <f t="shared" ca="1" si="53"/>
        <v>49.964578125810171</v>
      </c>
      <c r="V87" s="595">
        <f t="shared" ca="1" si="53"/>
        <v>0</v>
      </c>
      <c r="W87" s="595">
        <f t="shared" ca="1" si="53"/>
        <v>0</v>
      </c>
      <c r="X87" s="595">
        <f t="shared" ca="1" si="53"/>
        <v>0</v>
      </c>
      <c r="Y87" s="595">
        <f t="shared" ca="1" si="53"/>
        <v>0</v>
      </c>
      <c r="Z87" s="595">
        <f t="shared" ca="1" si="53"/>
        <v>0</v>
      </c>
      <c r="AA87" s="595">
        <f t="shared" ca="1" si="53"/>
        <v>0</v>
      </c>
      <c r="AB87" s="595">
        <f t="shared" ca="1" si="53"/>
        <v>0</v>
      </c>
      <c r="AC87" s="595">
        <f t="shared" ca="1" si="53"/>
        <v>0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x14ac:dyDescent="0.2">
      <c r="B88" s="9" t="s">
        <v>56</v>
      </c>
      <c r="C88" s="276" t="s">
        <v>103</v>
      </c>
      <c r="D88" s="595">
        <f ca="1">D145</f>
        <v>1.0028896000000003</v>
      </c>
      <c r="E88" s="595">
        <f t="shared" ref="E88:AC88" ca="1" si="54">E145</f>
        <v>4.9750896000000013</v>
      </c>
      <c r="F88" s="595">
        <f t="shared" ca="1" si="54"/>
        <v>9.3309704000000018</v>
      </c>
      <c r="G88" s="595">
        <f t="shared" ca="1" si="54"/>
        <v>10.321428800000001</v>
      </c>
      <c r="H88" s="595">
        <f t="shared" ca="1" si="54"/>
        <v>12.069154400000002</v>
      </c>
      <c r="I88" s="595">
        <f t="shared" ca="1" si="54"/>
        <v>13.383535200000001</v>
      </c>
      <c r="J88" s="595">
        <f t="shared" ca="1" si="54"/>
        <v>0</v>
      </c>
      <c r="K88" s="595">
        <f t="shared" ca="1" si="54"/>
        <v>0</v>
      </c>
      <c r="L88" s="595">
        <f t="shared" ca="1" si="54"/>
        <v>0</v>
      </c>
      <c r="M88" s="595">
        <f t="shared" ca="1" si="54"/>
        <v>0</v>
      </c>
      <c r="N88" s="595">
        <f t="shared" ca="1" si="54"/>
        <v>0</v>
      </c>
      <c r="O88" s="595">
        <f t="shared" ca="1" si="54"/>
        <v>0</v>
      </c>
      <c r="P88" s="595">
        <f t="shared" ca="1" si="54"/>
        <v>0</v>
      </c>
      <c r="Q88" s="595">
        <f t="shared" ca="1" si="54"/>
        <v>0</v>
      </c>
      <c r="R88" s="595">
        <f t="shared" ca="1" si="54"/>
        <v>0</v>
      </c>
      <c r="S88" s="595">
        <f t="shared" ca="1" si="54"/>
        <v>0</v>
      </c>
      <c r="T88" s="595">
        <f t="shared" ca="1" si="54"/>
        <v>0</v>
      </c>
      <c r="U88" s="595">
        <f t="shared" ca="1" si="54"/>
        <v>0</v>
      </c>
      <c r="V88" s="595">
        <f t="shared" ca="1" si="54"/>
        <v>0</v>
      </c>
      <c r="W88" s="595">
        <f t="shared" ca="1" si="54"/>
        <v>0</v>
      </c>
      <c r="X88" s="595">
        <f t="shared" ca="1" si="54"/>
        <v>0</v>
      </c>
      <c r="Y88" s="595">
        <f t="shared" ca="1" si="54"/>
        <v>0</v>
      </c>
      <c r="Z88" s="595">
        <f t="shared" ca="1" si="54"/>
        <v>0</v>
      </c>
      <c r="AA88" s="595">
        <f t="shared" ca="1" si="54"/>
        <v>0</v>
      </c>
      <c r="AB88" s="595">
        <f t="shared" ca="1" si="54"/>
        <v>0</v>
      </c>
      <c r="AC88" s="595">
        <f t="shared" ca="1" si="54"/>
        <v>0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">
      <c r="B89" s="9" t="s">
        <v>57</v>
      </c>
      <c r="C89" s="276" t="s">
        <v>103</v>
      </c>
      <c r="D89" s="595">
        <f t="shared" ref="D89:AC89" ca="1" si="55">-D134</f>
        <v>0</v>
      </c>
      <c r="E89" s="595">
        <f t="shared" ca="1" si="55"/>
        <v>-2.1106634389931971</v>
      </c>
      <c r="F89" s="595">
        <f t="shared" ca="1" si="55"/>
        <v>-2.2024194818922611</v>
      </c>
      <c r="G89" s="595">
        <f t="shared" ca="1" si="55"/>
        <v>-6.0265754573688417</v>
      </c>
      <c r="H89" s="595">
        <f t="shared" ca="1" si="55"/>
        <v>-10.380774594339915</v>
      </c>
      <c r="I89" s="595">
        <f t="shared" ca="1" si="55"/>
        <v>-15.084438643882855</v>
      </c>
      <c r="J89" s="595">
        <f t="shared" ca="1" si="55"/>
        <v>-11.303559062576031</v>
      </c>
      <c r="K89" s="595">
        <f t="shared" ca="1" si="55"/>
        <v>-11.333095608591837</v>
      </c>
      <c r="L89" s="595">
        <f t="shared" ca="1" si="55"/>
        <v>-11.335305520865724</v>
      </c>
      <c r="M89" s="595">
        <f t="shared" ca="1" si="55"/>
        <v>-11.325609706382345</v>
      </c>
      <c r="N89" s="595">
        <f t="shared" ca="1" si="55"/>
        <v>-11.302035157535574</v>
      </c>
      <c r="O89" s="595">
        <f t="shared" ca="1" si="55"/>
        <v>-11.243496345382418</v>
      </c>
      <c r="P89" s="595">
        <f t="shared" ca="1" si="55"/>
        <v>-11.18936393431958</v>
      </c>
      <c r="Q89" s="595">
        <f t="shared" ca="1" si="55"/>
        <v>-11.151106413052727</v>
      </c>
      <c r="R89" s="595">
        <f t="shared" ca="1" si="55"/>
        <v>-11.093830673311921</v>
      </c>
      <c r="S89" s="595">
        <f t="shared" ca="1" si="55"/>
        <v>-11.031064498385938</v>
      </c>
      <c r="T89" s="595">
        <f t="shared" ca="1" si="55"/>
        <v>-11.005519926665343</v>
      </c>
      <c r="U89" s="595">
        <f t="shared" ca="1" si="55"/>
        <v>-14.154066579561182</v>
      </c>
      <c r="V89" s="595">
        <f t="shared" ca="1" si="55"/>
        <v>-12.245392370703208</v>
      </c>
      <c r="W89" s="595">
        <f t="shared" ca="1" si="55"/>
        <v>-12.100064470386531</v>
      </c>
      <c r="X89" s="595">
        <f t="shared" ca="1" si="55"/>
        <v>-11.937655905612523</v>
      </c>
      <c r="Y89" s="595">
        <f t="shared" ca="1" si="55"/>
        <v>-11.76069442581948</v>
      </c>
      <c r="Z89" s="595">
        <f t="shared" ca="1" si="55"/>
        <v>-11.56642943753118</v>
      </c>
      <c r="AA89" s="595">
        <f t="shared" ca="1" si="55"/>
        <v>-11.363529275390157</v>
      </c>
      <c r="AB89" s="595">
        <f t="shared" ca="1" si="55"/>
        <v>-11.143652150533992</v>
      </c>
      <c r="AC89" s="595">
        <f t="shared" ca="1" si="55"/>
        <v>-10.906455126329917</v>
      </c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">
      <c r="B90" s="9" t="s">
        <v>58</v>
      </c>
      <c r="C90" s="276" t="s">
        <v>103</v>
      </c>
      <c r="D90" s="595">
        <f ca="1">D132</f>
        <v>6.7449576417773294</v>
      </c>
      <c r="E90" s="595">
        <f t="shared" ref="E90:AC90" ca="1" si="56">E132</f>
        <v>10.168043457518259</v>
      </c>
      <c r="F90" s="595">
        <f t="shared" ca="1" si="56"/>
        <v>19.070553528928709</v>
      </c>
      <c r="G90" s="595">
        <f t="shared" ca="1" si="56"/>
        <v>21.094843514392284</v>
      </c>
      <c r="H90" s="595">
        <f t="shared" ca="1" si="56"/>
        <v>24.666829404378507</v>
      </c>
      <c r="I90" s="595">
        <f t="shared" ca="1" si="56"/>
        <v>27.353149082747233</v>
      </c>
      <c r="J90" s="595">
        <f t="shared" si="56"/>
        <v>0</v>
      </c>
      <c r="K90" s="595">
        <f t="shared" si="56"/>
        <v>0</v>
      </c>
      <c r="L90" s="595">
        <f t="shared" si="56"/>
        <v>0</v>
      </c>
      <c r="M90" s="595">
        <f t="shared" si="56"/>
        <v>0</v>
      </c>
      <c r="N90" s="595">
        <f t="shared" si="56"/>
        <v>0</v>
      </c>
      <c r="O90" s="595">
        <f t="shared" si="56"/>
        <v>0</v>
      </c>
      <c r="P90" s="595">
        <f t="shared" si="56"/>
        <v>0</v>
      </c>
      <c r="Q90" s="595">
        <f t="shared" si="56"/>
        <v>0</v>
      </c>
      <c r="R90" s="595">
        <f t="shared" si="56"/>
        <v>0</v>
      </c>
      <c r="S90" s="595">
        <f t="shared" si="56"/>
        <v>0</v>
      </c>
      <c r="T90" s="595">
        <f t="shared" si="56"/>
        <v>0</v>
      </c>
      <c r="U90" s="595">
        <f t="shared" si="56"/>
        <v>0</v>
      </c>
      <c r="V90" s="595">
        <f t="shared" si="56"/>
        <v>0</v>
      </c>
      <c r="W90" s="595">
        <f t="shared" si="56"/>
        <v>0</v>
      </c>
      <c r="X90" s="595">
        <f t="shared" si="56"/>
        <v>0</v>
      </c>
      <c r="Y90" s="595">
        <f t="shared" si="56"/>
        <v>0</v>
      </c>
      <c r="Z90" s="595">
        <f t="shared" si="56"/>
        <v>0</v>
      </c>
      <c r="AA90" s="595">
        <f t="shared" si="56"/>
        <v>0</v>
      </c>
      <c r="AB90" s="595">
        <f t="shared" si="56"/>
        <v>0</v>
      </c>
      <c r="AC90" s="595">
        <f t="shared" si="56"/>
        <v>0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s="40" customFormat="1" ht="17" thickBot="1" x14ac:dyDescent="0.25">
      <c r="A91" s="7"/>
      <c r="B91" s="94" t="s">
        <v>59</v>
      </c>
      <c r="C91" s="280" t="s">
        <v>103</v>
      </c>
      <c r="D91" s="989">
        <f ca="1">SUM(D85:D90)</f>
        <v>9.5331413337999109</v>
      </c>
      <c r="E91" s="989">
        <f t="shared" ref="E91:AC91" ca="1" si="57">SUM(E85:E90)</f>
        <v>22.150262841032458</v>
      </c>
      <c r="F91" s="989">
        <f t="shared" ca="1" si="57"/>
        <v>39.39747872184693</v>
      </c>
      <c r="G91" s="989">
        <f t="shared" ca="1" si="57"/>
        <v>39.095413226074655</v>
      </c>
      <c r="H91" s="989">
        <f t="shared" ca="1" si="57"/>
        <v>41.808599863203135</v>
      </c>
      <c r="I91" s="989">
        <f t="shared" ca="1" si="57"/>
        <v>41.736042186335709</v>
      </c>
      <c r="J91" s="989">
        <f t="shared" ca="1" si="57"/>
        <v>-22.279111390878995</v>
      </c>
      <c r="K91" s="989">
        <f t="shared" ca="1" si="57"/>
        <v>-22.008860468139936</v>
      </c>
      <c r="L91" s="989">
        <f t="shared" ca="1" si="57"/>
        <v>-21.711282911658966</v>
      </c>
      <c r="M91" s="989">
        <f t="shared" ca="1" si="57"/>
        <v>-21.401799628420726</v>
      </c>
      <c r="N91" s="989">
        <f t="shared" ca="1" si="57"/>
        <v>-21.078437610819094</v>
      </c>
      <c r="O91" s="989">
        <f t="shared" ca="1" si="57"/>
        <v>-20.720111329911077</v>
      </c>
      <c r="P91" s="989">
        <f t="shared" ca="1" si="57"/>
        <v>-20.366191450093382</v>
      </c>
      <c r="Q91" s="989">
        <f t="shared" ca="1" si="57"/>
        <v>-20.028146460071667</v>
      </c>
      <c r="R91" s="989">
        <f t="shared" ca="1" si="57"/>
        <v>-19.671083251576</v>
      </c>
      <c r="S91" s="989">
        <f t="shared" ca="1" si="57"/>
        <v>-19.308529607895153</v>
      </c>
      <c r="T91" s="989">
        <f t="shared" ca="1" si="57"/>
        <v>-18.983197567419701</v>
      </c>
      <c r="U91" s="989">
        <f t="shared" ca="1" si="57"/>
        <v>-18.650878610884099</v>
      </c>
      <c r="V91" s="989">
        <f t="shared" ca="1" si="57"/>
        <v>-18.332743472364413</v>
      </c>
      <c r="W91" s="989">
        <f t="shared" ca="1" si="57"/>
        <v>-17.984503868659029</v>
      </c>
      <c r="X91" s="989">
        <f t="shared" ca="1" si="57"/>
        <v>-17.625947323942604</v>
      </c>
      <c r="Y91" s="989">
        <f t="shared" ca="1" si="57"/>
        <v>-17.259376130205226</v>
      </c>
      <c r="Z91" s="989">
        <f t="shared" ca="1" si="57"/>
        <v>-16.881821751770737</v>
      </c>
      <c r="AA91" s="989">
        <f t="shared" ca="1" si="57"/>
        <v>-16.501741845821726</v>
      </c>
      <c r="AB91" s="989">
        <f t="shared" ca="1" si="57"/>
        <v>-16.110590968617842</v>
      </c>
      <c r="AC91" s="989">
        <f t="shared" ca="1" si="57"/>
        <v>-15.707829317144306</v>
      </c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">
      <c r="B92" s="9"/>
      <c r="C92" s="276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P92" s="260"/>
      <c r="Q92" s="260"/>
      <c r="R92" s="260"/>
      <c r="S92" s="260"/>
      <c r="T92" s="260"/>
      <c r="U92" s="260"/>
      <c r="V92" s="260"/>
      <c r="W92" s="260"/>
      <c r="X92" s="260"/>
      <c r="Y92" s="260"/>
      <c r="Z92" s="260"/>
      <c r="AA92" s="260"/>
      <c r="AB92" s="260"/>
      <c r="AC92" s="260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">
      <c r="B93" s="59" t="s">
        <v>60</v>
      </c>
      <c r="C93" s="277" t="s">
        <v>103</v>
      </c>
      <c r="D93" s="985">
        <f ca="1">D78+D81+D91</f>
        <v>5.0000000000000009</v>
      </c>
      <c r="E93" s="985">
        <f t="shared" ref="E93:AC93" ca="1" si="58">E78+E81+E91</f>
        <v>0</v>
      </c>
      <c r="F93" s="985">
        <f ca="1">F78+F81+F91</f>
        <v>0</v>
      </c>
      <c r="G93" s="985">
        <f t="shared" ca="1" si="58"/>
        <v>0</v>
      </c>
      <c r="H93" s="985">
        <f t="shared" ca="1" si="58"/>
        <v>0</v>
      </c>
      <c r="I93" s="985">
        <f t="shared" ca="1" si="58"/>
        <v>0</v>
      </c>
      <c r="J93" s="985">
        <f t="shared" ca="1" si="58"/>
        <v>0</v>
      </c>
      <c r="K93" s="985">
        <f t="shared" ca="1" si="58"/>
        <v>0</v>
      </c>
      <c r="L93" s="985">
        <f t="shared" ca="1" si="58"/>
        <v>0</v>
      </c>
      <c r="M93" s="985">
        <f t="shared" ca="1" si="58"/>
        <v>0</v>
      </c>
      <c r="N93" s="985">
        <f t="shared" ca="1" si="58"/>
        <v>0</v>
      </c>
      <c r="O93" s="985">
        <f t="shared" ca="1" si="58"/>
        <v>0</v>
      </c>
      <c r="P93" s="985">
        <f t="shared" ca="1" si="58"/>
        <v>0</v>
      </c>
      <c r="Q93" s="985">
        <f t="shared" ca="1" si="58"/>
        <v>0</v>
      </c>
      <c r="R93" s="985">
        <f t="shared" ca="1" si="58"/>
        <v>0</v>
      </c>
      <c r="S93" s="985">
        <f t="shared" ca="1" si="58"/>
        <v>0</v>
      </c>
      <c r="T93" s="985">
        <f t="shared" ca="1" si="58"/>
        <v>0</v>
      </c>
      <c r="U93" s="985">
        <f t="shared" ca="1" si="58"/>
        <v>0</v>
      </c>
      <c r="V93" s="985">
        <f t="shared" ca="1" si="58"/>
        <v>0</v>
      </c>
      <c r="W93" s="985">
        <f t="shared" ca="1" si="58"/>
        <v>0</v>
      </c>
      <c r="X93" s="985">
        <f t="shared" ca="1" si="58"/>
        <v>0</v>
      </c>
      <c r="Y93" s="985">
        <f t="shared" ca="1" si="58"/>
        <v>0</v>
      </c>
      <c r="Z93" s="985">
        <f t="shared" ca="1" si="58"/>
        <v>0</v>
      </c>
      <c r="AA93" s="985">
        <f t="shared" ca="1" si="58"/>
        <v>0</v>
      </c>
      <c r="AB93" s="985">
        <f t="shared" ca="1" si="58"/>
        <v>0</v>
      </c>
      <c r="AC93" s="985">
        <f t="shared" ca="1" si="58"/>
        <v>0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">
      <c r="C94" s="276"/>
      <c r="D94" s="260"/>
      <c r="E94" s="261"/>
      <c r="F94" s="261"/>
      <c r="G94" s="261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1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">
      <c r="C95" s="276"/>
      <c r="D95" s="260"/>
      <c r="E95" s="261"/>
      <c r="F95" s="261"/>
      <c r="G95" s="261"/>
      <c r="H95" s="261"/>
      <c r="I95" s="261"/>
      <c r="J95" s="261"/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">
      <c r="B96" s="16" t="s">
        <v>1391</v>
      </c>
      <c r="C96" s="268" t="s">
        <v>103</v>
      </c>
      <c r="D96" s="990">
        <v>0</v>
      </c>
      <c r="E96" s="443">
        <f ca="1">D98</f>
        <v>5.0000000000000009</v>
      </c>
      <c r="F96" s="443">
        <f t="shared" ref="F96:AC96" ca="1" si="59">E98</f>
        <v>5.0000000000000009</v>
      </c>
      <c r="G96" s="443">
        <f t="shared" ca="1" si="59"/>
        <v>5.0000000000000009</v>
      </c>
      <c r="H96" s="443">
        <f t="shared" ca="1" si="59"/>
        <v>5.0000000000000009</v>
      </c>
      <c r="I96" s="443">
        <f t="shared" ca="1" si="59"/>
        <v>5.0000000000000009</v>
      </c>
      <c r="J96" s="443">
        <f t="shared" ca="1" si="59"/>
        <v>5.0000000000000009</v>
      </c>
      <c r="K96" s="443">
        <f t="shared" ca="1" si="59"/>
        <v>5.0000000000000009</v>
      </c>
      <c r="L96" s="443">
        <f t="shared" ca="1" si="59"/>
        <v>5.0000000000000009</v>
      </c>
      <c r="M96" s="443">
        <f t="shared" ca="1" si="59"/>
        <v>5.0000000000000009</v>
      </c>
      <c r="N96" s="443">
        <f t="shared" ca="1" si="59"/>
        <v>5.0000000000000009</v>
      </c>
      <c r="O96" s="443">
        <f t="shared" ca="1" si="59"/>
        <v>5.0000000000000009</v>
      </c>
      <c r="P96" s="443">
        <f t="shared" ca="1" si="59"/>
        <v>5.0000000000000009</v>
      </c>
      <c r="Q96" s="443">
        <f t="shared" ca="1" si="59"/>
        <v>5.0000000000000009</v>
      </c>
      <c r="R96" s="443">
        <f t="shared" ca="1" si="59"/>
        <v>5.0000000000000009</v>
      </c>
      <c r="S96" s="443">
        <f t="shared" ca="1" si="59"/>
        <v>5.0000000000000009</v>
      </c>
      <c r="T96" s="443">
        <f t="shared" ca="1" si="59"/>
        <v>5.0000000000000009</v>
      </c>
      <c r="U96" s="443">
        <f t="shared" ca="1" si="59"/>
        <v>5.0000000000000009</v>
      </c>
      <c r="V96" s="443">
        <f t="shared" ca="1" si="59"/>
        <v>5.0000000000000009</v>
      </c>
      <c r="W96" s="443">
        <f t="shared" ca="1" si="59"/>
        <v>5.0000000000000009</v>
      </c>
      <c r="X96" s="443">
        <f t="shared" ca="1" si="59"/>
        <v>5.0000000000000009</v>
      </c>
      <c r="Y96" s="443">
        <f t="shared" ca="1" si="59"/>
        <v>5.0000000000000009</v>
      </c>
      <c r="Z96" s="443">
        <f t="shared" ca="1" si="59"/>
        <v>5.0000000000000009</v>
      </c>
      <c r="AA96" s="443">
        <f t="shared" ca="1" si="59"/>
        <v>5.0000000000000009</v>
      </c>
      <c r="AB96" s="443">
        <f t="shared" ca="1" si="59"/>
        <v>5.0000000000000009</v>
      </c>
      <c r="AC96" s="443">
        <f t="shared" ca="1" si="59"/>
        <v>5.0000000000000009</v>
      </c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">
      <c r="B97" s="17" t="s">
        <v>60</v>
      </c>
      <c r="C97" s="276" t="s">
        <v>103</v>
      </c>
      <c r="D97" s="442">
        <f ca="1">D93</f>
        <v>5.0000000000000009</v>
      </c>
      <c r="E97" s="442">
        <f t="shared" ref="E97:AC97" ca="1" si="60">E93</f>
        <v>0</v>
      </c>
      <c r="F97" s="442">
        <f t="shared" ca="1" si="60"/>
        <v>0</v>
      </c>
      <c r="G97" s="442">
        <f t="shared" ca="1" si="60"/>
        <v>0</v>
      </c>
      <c r="H97" s="442">
        <f t="shared" ca="1" si="60"/>
        <v>0</v>
      </c>
      <c r="I97" s="442">
        <f t="shared" ca="1" si="60"/>
        <v>0</v>
      </c>
      <c r="J97" s="442">
        <f t="shared" ca="1" si="60"/>
        <v>0</v>
      </c>
      <c r="K97" s="442">
        <f t="shared" ca="1" si="60"/>
        <v>0</v>
      </c>
      <c r="L97" s="442">
        <f t="shared" ca="1" si="60"/>
        <v>0</v>
      </c>
      <c r="M97" s="442">
        <f t="shared" ca="1" si="60"/>
        <v>0</v>
      </c>
      <c r="N97" s="442">
        <f t="shared" ca="1" si="60"/>
        <v>0</v>
      </c>
      <c r="O97" s="442">
        <f t="shared" ca="1" si="60"/>
        <v>0</v>
      </c>
      <c r="P97" s="442">
        <f t="shared" ca="1" si="60"/>
        <v>0</v>
      </c>
      <c r="Q97" s="442">
        <f t="shared" ca="1" si="60"/>
        <v>0</v>
      </c>
      <c r="R97" s="442">
        <f t="shared" ca="1" si="60"/>
        <v>0</v>
      </c>
      <c r="S97" s="442">
        <f t="shared" ca="1" si="60"/>
        <v>0</v>
      </c>
      <c r="T97" s="442">
        <f t="shared" ca="1" si="60"/>
        <v>0</v>
      </c>
      <c r="U97" s="442">
        <f t="shared" ca="1" si="60"/>
        <v>0</v>
      </c>
      <c r="V97" s="442">
        <f t="shared" ca="1" si="60"/>
        <v>0</v>
      </c>
      <c r="W97" s="442">
        <f t="shared" ca="1" si="60"/>
        <v>0</v>
      </c>
      <c r="X97" s="442">
        <f t="shared" ca="1" si="60"/>
        <v>0</v>
      </c>
      <c r="Y97" s="442">
        <f t="shared" ca="1" si="60"/>
        <v>0</v>
      </c>
      <c r="Z97" s="442">
        <f t="shared" ca="1" si="60"/>
        <v>0</v>
      </c>
      <c r="AA97" s="442">
        <f t="shared" ca="1" si="60"/>
        <v>0</v>
      </c>
      <c r="AB97" s="442">
        <f t="shared" ca="1" si="60"/>
        <v>0</v>
      </c>
      <c r="AC97" s="442">
        <f t="shared" ca="1" si="60"/>
        <v>0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">
      <c r="B98" s="18" t="s">
        <v>1392</v>
      </c>
      <c r="C98" s="282" t="s">
        <v>103</v>
      </c>
      <c r="D98" s="456">
        <f ca="1">D96+D97</f>
        <v>5.0000000000000009</v>
      </c>
      <c r="E98" s="456">
        <f t="shared" ref="E98:AC98" ca="1" si="61">E96+E97</f>
        <v>5.0000000000000009</v>
      </c>
      <c r="F98" s="456">
        <f t="shared" ca="1" si="61"/>
        <v>5.0000000000000009</v>
      </c>
      <c r="G98" s="456">
        <f t="shared" ca="1" si="61"/>
        <v>5.0000000000000009</v>
      </c>
      <c r="H98" s="456">
        <f t="shared" ca="1" si="61"/>
        <v>5.0000000000000009</v>
      </c>
      <c r="I98" s="456">
        <f t="shared" ca="1" si="61"/>
        <v>5.0000000000000009</v>
      </c>
      <c r="J98" s="456">
        <f t="shared" ca="1" si="61"/>
        <v>5.0000000000000009</v>
      </c>
      <c r="K98" s="456">
        <f t="shared" ca="1" si="61"/>
        <v>5.0000000000000009</v>
      </c>
      <c r="L98" s="456">
        <f t="shared" ca="1" si="61"/>
        <v>5.0000000000000009</v>
      </c>
      <c r="M98" s="456">
        <f t="shared" ca="1" si="61"/>
        <v>5.0000000000000009</v>
      </c>
      <c r="N98" s="456">
        <f t="shared" ca="1" si="61"/>
        <v>5.0000000000000009</v>
      </c>
      <c r="O98" s="456">
        <f t="shared" ca="1" si="61"/>
        <v>5.0000000000000009</v>
      </c>
      <c r="P98" s="456">
        <f t="shared" ca="1" si="61"/>
        <v>5.0000000000000009</v>
      </c>
      <c r="Q98" s="456">
        <f t="shared" ca="1" si="61"/>
        <v>5.0000000000000009</v>
      </c>
      <c r="R98" s="456">
        <f t="shared" ca="1" si="61"/>
        <v>5.0000000000000009</v>
      </c>
      <c r="S98" s="456">
        <f t="shared" ca="1" si="61"/>
        <v>5.0000000000000009</v>
      </c>
      <c r="T98" s="456">
        <f t="shared" ca="1" si="61"/>
        <v>5.0000000000000009</v>
      </c>
      <c r="U98" s="456">
        <f t="shared" ca="1" si="61"/>
        <v>5.0000000000000009</v>
      </c>
      <c r="V98" s="456">
        <f t="shared" ca="1" si="61"/>
        <v>5.0000000000000009</v>
      </c>
      <c r="W98" s="456">
        <f t="shared" ca="1" si="61"/>
        <v>5.0000000000000009</v>
      </c>
      <c r="X98" s="456">
        <f t="shared" ca="1" si="61"/>
        <v>5.0000000000000009</v>
      </c>
      <c r="Y98" s="456">
        <f t="shared" ca="1" si="61"/>
        <v>5.0000000000000009</v>
      </c>
      <c r="Z98" s="456">
        <f t="shared" ca="1" si="61"/>
        <v>5.0000000000000009</v>
      </c>
      <c r="AA98" s="456">
        <f t="shared" ca="1" si="61"/>
        <v>5.0000000000000009</v>
      </c>
      <c r="AB98" s="456">
        <f t="shared" ca="1" si="61"/>
        <v>5.0000000000000009</v>
      </c>
      <c r="AC98" s="456">
        <f t="shared" ca="1" si="61"/>
        <v>5.0000000000000009</v>
      </c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">
      <c r="C99" s="276"/>
      <c r="D99" s="9"/>
      <c r="E99" s="9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">
      <c r="C100" s="276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">
      <c r="A101" s="59" t="s">
        <v>61</v>
      </c>
      <c r="B101" s="1055"/>
      <c r="C101" s="1056" t="s">
        <v>0</v>
      </c>
      <c r="D101" s="1021">
        <f t="shared" ref="D101:AC101" si="62">D73</f>
        <v>2025</v>
      </c>
      <c r="E101" s="1021">
        <f t="shared" si="62"/>
        <v>2026</v>
      </c>
      <c r="F101" s="1021">
        <f t="shared" si="62"/>
        <v>2027</v>
      </c>
      <c r="G101" s="1021">
        <f t="shared" si="62"/>
        <v>2028</v>
      </c>
      <c r="H101" s="1021">
        <f t="shared" si="62"/>
        <v>2029</v>
      </c>
      <c r="I101" s="1021">
        <f t="shared" si="62"/>
        <v>2030</v>
      </c>
      <c r="J101" s="1021">
        <f t="shared" si="62"/>
        <v>2031</v>
      </c>
      <c r="K101" s="1021">
        <f t="shared" si="62"/>
        <v>2032</v>
      </c>
      <c r="L101" s="1021">
        <f t="shared" si="62"/>
        <v>2033</v>
      </c>
      <c r="M101" s="1021">
        <f t="shared" si="62"/>
        <v>2034</v>
      </c>
      <c r="N101" s="1021">
        <f t="shared" si="62"/>
        <v>2035</v>
      </c>
      <c r="O101" s="1021">
        <f t="shared" si="62"/>
        <v>2036</v>
      </c>
      <c r="P101" s="1021">
        <f t="shared" si="62"/>
        <v>2037</v>
      </c>
      <c r="Q101" s="1021">
        <f t="shared" si="62"/>
        <v>2038</v>
      </c>
      <c r="R101" s="1021">
        <f t="shared" si="62"/>
        <v>2039</v>
      </c>
      <c r="S101" s="1021">
        <f t="shared" si="62"/>
        <v>2040</v>
      </c>
      <c r="T101" s="1021">
        <f t="shared" si="62"/>
        <v>2041</v>
      </c>
      <c r="U101" s="1021">
        <f t="shared" si="62"/>
        <v>2042</v>
      </c>
      <c r="V101" s="1021">
        <f t="shared" si="62"/>
        <v>2043</v>
      </c>
      <c r="W101" s="1021">
        <f t="shared" si="62"/>
        <v>2044</v>
      </c>
      <c r="X101" s="1021">
        <f t="shared" si="62"/>
        <v>2045</v>
      </c>
      <c r="Y101" s="1021">
        <f t="shared" si="62"/>
        <v>2046</v>
      </c>
      <c r="Z101" s="1021">
        <f t="shared" si="62"/>
        <v>2047</v>
      </c>
      <c r="AA101" s="1021">
        <f t="shared" si="62"/>
        <v>2048</v>
      </c>
      <c r="AB101" s="1021">
        <f t="shared" si="62"/>
        <v>2049</v>
      </c>
      <c r="AC101" s="1021">
        <f t="shared" si="62"/>
        <v>2050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">
      <c r="C102" s="276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">
      <c r="C103" s="276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">
      <c r="B104" s="59" t="s">
        <v>51</v>
      </c>
      <c r="C104" s="277" t="s">
        <v>103</v>
      </c>
      <c r="D104" s="991">
        <f ca="1">'11_PrivateCo_Op'!D72</f>
        <v>5.0144480000000007</v>
      </c>
      <c r="E104" s="991">
        <f ca="1">'11_PrivateCo_Op'!E72</f>
        <v>24.875448000000006</v>
      </c>
      <c r="F104" s="991">
        <f ca="1">'11_PrivateCo_Op'!F72</f>
        <v>46.654852000000005</v>
      </c>
      <c r="G104" s="991">
        <f ca="1">'11_PrivateCo_Op'!G72</f>
        <v>51.607144000000005</v>
      </c>
      <c r="H104" s="991">
        <f ca="1">'11_PrivateCo_Op'!H72</f>
        <v>60.345772000000011</v>
      </c>
      <c r="I104" s="991">
        <f ca="1">'11_PrivateCo_Op'!I72</f>
        <v>66.917676</v>
      </c>
      <c r="J104" s="991">
        <f ca="1">'11_PrivateCo_Op'!J72</f>
        <v>3.7930959000000009</v>
      </c>
      <c r="K104" s="991">
        <f ca="1">'11_PrivateCo_Op'!K72</f>
        <v>3.8126831985000007</v>
      </c>
      <c r="L104" s="991">
        <f ca="1">'11_PrivateCo_Op'!L72</f>
        <v>3.8325643064775008</v>
      </c>
      <c r="M104" s="991">
        <f ca="1">'11_PrivateCo_Op'!M72</f>
        <v>3.852743631074663</v>
      </c>
      <c r="N104" s="991">
        <f ca="1">'11_PrivateCo_Op'!N72</f>
        <v>3.8732256455407832</v>
      </c>
      <c r="O104" s="991">
        <f ca="1">'11_PrivateCo_Op'!O72</f>
        <v>3.8940148902238949</v>
      </c>
      <c r="P104" s="991">
        <f ca="1">'11_PrivateCo_Op'!P72</f>
        <v>3.9151159735772532</v>
      </c>
      <c r="Q104" s="991">
        <f ca="1">'11_PrivateCo_Op'!Q72</f>
        <v>3.9365335731809123</v>
      </c>
      <c r="R104" s="991">
        <f ca="1">'11_PrivateCo_Op'!R72</f>
        <v>3.9582724367786253</v>
      </c>
      <c r="S104" s="991">
        <f ca="1">'11_PrivateCo_Op'!S72</f>
        <v>3.9803373833303048</v>
      </c>
      <c r="T104" s="991">
        <f ca="1">'11_PrivateCo_Op'!T72</f>
        <v>4.0027333040802597</v>
      </c>
      <c r="U104" s="991">
        <f ca="1">'11_PrivateCo_Op'!U72</f>
        <v>4.0254651636414636</v>
      </c>
      <c r="V104" s="991">
        <f ca="1">'11_PrivateCo_Op'!V72</f>
        <v>4.0485380010960856</v>
      </c>
      <c r="W104" s="991">
        <f ca="1">'11_PrivateCo_Op'!W72</f>
        <v>4.0719569311125268</v>
      </c>
      <c r="X104" s="991">
        <f ca="1">'11_PrivateCo_Op'!X72</f>
        <v>4.0957271450792145</v>
      </c>
      <c r="Y104" s="991">
        <f ca="1">'11_PrivateCo_Op'!Y72</f>
        <v>4.1198539122554028</v>
      </c>
      <c r="Z104" s="991">
        <f ca="1">'11_PrivateCo_Op'!Z72</f>
        <v>4.1443425809392336</v>
      </c>
      <c r="AA104" s="991">
        <f ca="1">'11_PrivateCo_Op'!AA72</f>
        <v>4.1691985796533224</v>
      </c>
      <c r="AB104" s="991">
        <f ca="1">'11_PrivateCo_Op'!AB72</f>
        <v>4.1944274183481225</v>
      </c>
      <c r="AC104" s="991">
        <f ca="1">'11_PrivateCo_Op'!AC72</f>
        <v>4.2200346896233443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">
      <c r="B105" s="7" t="s">
        <v>19</v>
      </c>
      <c r="C105" s="276" t="s">
        <v>8</v>
      </c>
      <c r="D105" s="992">
        <f t="shared" ref="D105:AC105" ca="1" si="63">IF(D10=0,0,D104/D10)</f>
        <v>4.8555206512661737</v>
      </c>
      <c r="E105" s="993">
        <f t="shared" ca="1" si="63"/>
        <v>3.8340229257657645</v>
      </c>
      <c r="F105" s="992">
        <f t="shared" ca="1" si="63"/>
        <v>2.8415923362996964</v>
      </c>
      <c r="G105" s="992">
        <f t="shared" ca="1" si="63"/>
        <v>1.9036409250690998</v>
      </c>
      <c r="H105" s="992">
        <f t="shared" ca="1" si="63"/>
        <v>1.5363865640020635</v>
      </c>
      <c r="I105" s="992">
        <f t="shared" ca="1" si="63"/>
        <v>1.2752197282942659</v>
      </c>
      <c r="J105" s="992">
        <f t="shared" ca="1" si="63"/>
        <v>7.1701101084777161E-2</v>
      </c>
      <c r="K105" s="992">
        <f t="shared" ca="1" si="63"/>
        <v>7.17261742126932E-2</v>
      </c>
      <c r="L105" s="992">
        <f t="shared" ca="1" si="63"/>
        <v>7.1790004618452682E-2</v>
      </c>
      <c r="M105" s="992">
        <f t="shared" ca="1" si="63"/>
        <v>7.1863736198621589E-2</v>
      </c>
      <c r="N105" s="992">
        <f t="shared" ca="1" si="63"/>
        <v>7.1897861786950248E-2</v>
      </c>
      <c r="O105" s="992">
        <f t="shared" ca="1" si="63"/>
        <v>7.1618151145563025E-2</v>
      </c>
      <c r="P105" s="992">
        <f t="shared" ca="1" si="63"/>
        <v>7.1181219892313685E-2</v>
      </c>
      <c r="Q105" s="992">
        <f t="shared" ca="1" si="63"/>
        <v>7.0856011105433533E-2</v>
      </c>
      <c r="R105" s="992">
        <f t="shared" ca="1" si="63"/>
        <v>7.0540059636876207E-2</v>
      </c>
      <c r="S105" s="992">
        <f t="shared" ca="1" si="63"/>
        <v>7.0273127867087684E-2</v>
      </c>
      <c r="T105" s="992">
        <f t="shared" ca="1" si="63"/>
        <v>7.0521147593853889E-2</v>
      </c>
      <c r="U105" s="992">
        <f t="shared" ca="1" si="63"/>
        <v>7.0778751601084919E-2</v>
      </c>
      <c r="V105" s="992">
        <f t="shared" ca="1" si="63"/>
        <v>7.1020802384788931E-2</v>
      </c>
      <c r="W105" s="992">
        <f t="shared" ca="1" si="63"/>
        <v>7.1296237075990962E-2</v>
      </c>
      <c r="X105" s="992">
        <f t="shared" ca="1" si="63"/>
        <v>7.1580735466645617E-2</v>
      </c>
      <c r="Y105" s="992">
        <f t="shared" ca="1" si="63"/>
        <v>7.1874124864245159E-2</v>
      </c>
      <c r="Z105" s="992">
        <f t="shared" ca="1" si="63"/>
        <v>7.2146888929175271E-2</v>
      </c>
      <c r="AA105" s="992">
        <f t="shared" ca="1" si="63"/>
        <v>7.2456524454540719E-2</v>
      </c>
      <c r="AB105" s="992">
        <f t="shared" ca="1" si="63"/>
        <v>7.2774468101576451E-2</v>
      </c>
      <c r="AC105" s="992">
        <f t="shared" ca="1" si="63"/>
        <v>7.3067212985903782E-2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x14ac:dyDescent="0.2">
      <c r="C106" s="276"/>
      <c r="D106" s="262"/>
      <c r="E106" s="262"/>
      <c r="F106" s="262"/>
      <c r="G106" s="262"/>
      <c r="H106" s="262"/>
      <c r="I106" s="262"/>
      <c r="J106" s="262"/>
      <c r="K106" s="262"/>
      <c r="L106" s="262"/>
      <c r="M106" s="262"/>
      <c r="N106" s="262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  <c r="Z106" s="262"/>
      <c r="AA106" s="262"/>
      <c r="AB106" s="262"/>
      <c r="AC106" s="262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">
      <c r="B107" s="59" t="s">
        <v>1429</v>
      </c>
      <c r="C107" s="277" t="s">
        <v>103</v>
      </c>
      <c r="D107" s="994">
        <v>0</v>
      </c>
      <c r="E107" s="985">
        <f ca="1">D111</f>
        <v>4.8472997333333341</v>
      </c>
      <c r="F107" s="985">
        <f t="shared" ref="F107:AC107" ca="1" si="64">E111</f>
        <v>28.726417866666672</v>
      </c>
      <c r="G107" s="985">
        <f t="shared" ca="1" si="64"/>
        <v>72.829778266666679</v>
      </c>
      <c r="H107" s="985">
        <f t="shared" ca="1" si="64"/>
        <v>120.16519253333335</v>
      </c>
      <c r="I107" s="985">
        <f t="shared" ca="1" si="64"/>
        <v>174.2277090666667</v>
      </c>
      <c r="J107" s="985">
        <f t="shared" ca="1" si="64"/>
        <v>232.63154040000003</v>
      </c>
      <c r="K107" s="985">
        <f t="shared" ca="1" si="64"/>
        <v>227.78435510333335</v>
      </c>
      <c r="L107" s="985">
        <f t="shared" ca="1" si="64"/>
        <v>222.82966766521668</v>
      </c>
      <c r="M107" s="985">
        <f t="shared" ca="1" si="64"/>
        <v>217.76710919152828</v>
      </c>
      <c r="N107" s="985">
        <f t="shared" ca="1" si="64"/>
        <v>212.59630525473455</v>
      </c>
      <c r="O107" s="985">
        <f t="shared" ca="1" si="64"/>
        <v>207.31687581088889</v>
      </c>
      <c r="P107" s="985">
        <f t="shared" ca="1" si="64"/>
        <v>201.92843511538555</v>
      </c>
      <c r="Q107" s="985">
        <f t="shared" ca="1" si="64"/>
        <v>196.43059163744968</v>
      </c>
      <c r="R107" s="985">
        <f t="shared" ca="1" si="64"/>
        <v>190.82294797334478</v>
      </c>
      <c r="S107" s="985">
        <f t="shared" ca="1" si="64"/>
        <v>185.1051007582783</v>
      </c>
      <c r="T107" s="985">
        <f t="shared" ca="1" si="64"/>
        <v>179.27664057698578</v>
      </c>
      <c r="U107" s="985">
        <f t="shared" ca="1" si="64"/>
        <v>173.33715187297392</v>
      </c>
      <c r="V107" s="985">
        <f t="shared" ca="1" si="64"/>
        <v>167.28621285640185</v>
      </c>
      <c r="W107" s="985">
        <f t="shared" ca="1" si="64"/>
        <v>161.12339541058122</v>
      </c>
      <c r="X107" s="985">
        <f t="shared" ca="1" si="64"/>
        <v>154.8482649970733</v>
      </c>
      <c r="Y107" s="985">
        <f t="shared" ca="1" si="64"/>
        <v>148.46038055936273</v>
      </c>
      <c r="Z107" s="985">
        <f t="shared" ca="1" si="64"/>
        <v>141.95929442508651</v>
      </c>
      <c r="AA107" s="985">
        <f t="shared" ca="1" si="64"/>
        <v>135.34455220679612</v>
      </c>
      <c r="AB107" s="985">
        <f t="shared" ca="1" si="64"/>
        <v>128.61569270123138</v>
      </c>
      <c r="AC107" s="985">
        <f t="shared" ca="1" si="64"/>
        <v>121.77224778708317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">
      <c r="B108" s="7" t="s">
        <v>62</v>
      </c>
      <c r="C108" s="276" t="s">
        <v>103</v>
      </c>
      <c r="D108" s="595">
        <f ca="1">D104</f>
        <v>5.0144480000000007</v>
      </c>
      <c r="E108" s="595">
        <f ca="1">E104</f>
        <v>24.875448000000006</v>
      </c>
      <c r="F108" s="595">
        <f t="shared" ref="F108:AC108" ca="1" si="65">F104</f>
        <v>46.654852000000005</v>
      </c>
      <c r="G108" s="595">
        <f t="shared" ca="1" si="65"/>
        <v>51.607144000000005</v>
      </c>
      <c r="H108" s="595">
        <f t="shared" ca="1" si="65"/>
        <v>60.345772000000011</v>
      </c>
      <c r="I108" s="595">
        <f t="shared" ca="1" si="65"/>
        <v>66.917676</v>
      </c>
      <c r="J108" s="595">
        <f t="shared" ca="1" si="65"/>
        <v>3.7930959000000009</v>
      </c>
      <c r="K108" s="595">
        <f t="shared" ca="1" si="65"/>
        <v>3.8126831985000007</v>
      </c>
      <c r="L108" s="595">
        <f t="shared" ca="1" si="65"/>
        <v>3.8325643064775008</v>
      </c>
      <c r="M108" s="595">
        <f t="shared" ca="1" si="65"/>
        <v>3.852743631074663</v>
      </c>
      <c r="N108" s="595">
        <f t="shared" ca="1" si="65"/>
        <v>3.8732256455407832</v>
      </c>
      <c r="O108" s="595">
        <f t="shared" ca="1" si="65"/>
        <v>3.8940148902238949</v>
      </c>
      <c r="P108" s="595">
        <f t="shared" ca="1" si="65"/>
        <v>3.9151159735772532</v>
      </c>
      <c r="Q108" s="595">
        <f t="shared" ca="1" si="65"/>
        <v>3.9365335731809123</v>
      </c>
      <c r="R108" s="595">
        <f t="shared" ca="1" si="65"/>
        <v>3.9582724367786253</v>
      </c>
      <c r="S108" s="595">
        <f t="shared" ca="1" si="65"/>
        <v>3.9803373833303048</v>
      </c>
      <c r="T108" s="595">
        <f t="shared" ca="1" si="65"/>
        <v>4.0027333040802597</v>
      </c>
      <c r="U108" s="595">
        <f t="shared" ca="1" si="65"/>
        <v>4.0254651636414636</v>
      </c>
      <c r="V108" s="595">
        <f t="shared" ca="1" si="65"/>
        <v>4.0485380010960856</v>
      </c>
      <c r="W108" s="595">
        <f t="shared" ca="1" si="65"/>
        <v>4.0719569311125268</v>
      </c>
      <c r="X108" s="595">
        <f t="shared" ca="1" si="65"/>
        <v>4.0957271450792145</v>
      </c>
      <c r="Y108" s="595">
        <f t="shared" ca="1" si="65"/>
        <v>4.1198539122554028</v>
      </c>
      <c r="Z108" s="595">
        <f t="shared" ca="1" si="65"/>
        <v>4.1443425809392336</v>
      </c>
      <c r="AA108" s="595">
        <f t="shared" ca="1" si="65"/>
        <v>4.1691985796533224</v>
      </c>
      <c r="AB108" s="595">
        <f t="shared" ca="1" si="65"/>
        <v>4.1944274183481225</v>
      </c>
      <c r="AC108" s="595">
        <f t="shared" ca="1" si="65"/>
        <v>4.2200346896233443</v>
      </c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">
      <c r="B109" s="7" t="s">
        <v>63</v>
      </c>
      <c r="C109" s="276" t="s">
        <v>103</v>
      </c>
      <c r="D109" s="987">
        <v>0</v>
      </c>
      <c r="E109" s="987">
        <v>0</v>
      </c>
      <c r="F109" s="987">
        <v>0</v>
      </c>
      <c r="G109" s="987">
        <v>0</v>
      </c>
      <c r="H109" s="987">
        <v>0</v>
      </c>
      <c r="I109" s="987">
        <v>0</v>
      </c>
      <c r="J109" s="987">
        <v>0</v>
      </c>
      <c r="K109" s="987">
        <v>0</v>
      </c>
      <c r="L109" s="987">
        <v>0</v>
      </c>
      <c r="M109" s="987">
        <v>0</v>
      </c>
      <c r="N109" s="987">
        <v>0</v>
      </c>
      <c r="O109" s="987">
        <v>0</v>
      </c>
      <c r="P109" s="987">
        <v>0</v>
      </c>
      <c r="Q109" s="987">
        <v>0</v>
      </c>
      <c r="R109" s="987">
        <v>0</v>
      </c>
      <c r="S109" s="987">
        <v>0</v>
      </c>
      <c r="T109" s="987">
        <v>0</v>
      </c>
      <c r="U109" s="987">
        <v>0</v>
      </c>
      <c r="V109" s="987">
        <v>0</v>
      </c>
      <c r="W109" s="987">
        <v>0</v>
      </c>
      <c r="X109" s="987">
        <v>0</v>
      </c>
      <c r="Y109" s="987">
        <v>0</v>
      </c>
      <c r="Z109" s="987">
        <v>0</v>
      </c>
      <c r="AA109" s="987">
        <v>0</v>
      </c>
      <c r="AB109" s="987">
        <v>0</v>
      </c>
      <c r="AC109" s="987">
        <v>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s="9" customFormat="1" x14ac:dyDescent="0.2">
      <c r="A110" s="7"/>
      <c r="B110" s="7" t="s">
        <v>64</v>
      </c>
      <c r="C110" s="276" t="s">
        <v>103</v>
      </c>
      <c r="D110" s="595">
        <f ca="1">-D31</f>
        <v>0.16714826666666668</v>
      </c>
      <c r="E110" s="595">
        <f t="shared" ref="E110:AC110" ca="1" si="66">-E31</f>
        <v>0.9963298666666669</v>
      </c>
      <c r="F110" s="595">
        <f t="shared" ca="1" si="66"/>
        <v>2.5514916000000003</v>
      </c>
      <c r="G110" s="595">
        <f t="shared" ca="1" si="66"/>
        <v>4.2717297333333342</v>
      </c>
      <c r="H110" s="595">
        <f t="shared" ca="1" si="66"/>
        <v>6.2832554666666685</v>
      </c>
      <c r="I110" s="595">
        <f t="shared" ca="1" si="66"/>
        <v>8.5138446666666674</v>
      </c>
      <c r="J110" s="595">
        <f t="shared" ca="1" si="66"/>
        <v>8.6402811966666686</v>
      </c>
      <c r="K110" s="595">
        <f t="shared" ca="1" si="66"/>
        <v>8.7673706366166684</v>
      </c>
      <c r="L110" s="595">
        <f t="shared" ca="1" si="66"/>
        <v>8.8951227801659165</v>
      </c>
      <c r="M110" s="595">
        <f t="shared" ca="1" si="66"/>
        <v>9.0235475678684054</v>
      </c>
      <c r="N110" s="595">
        <f t="shared" ca="1" si="66"/>
        <v>9.1526550893864318</v>
      </c>
      <c r="O110" s="595">
        <f t="shared" ca="1" si="66"/>
        <v>9.2824555857272291</v>
      </c>
      <c r="P110" s="595">
        <f t="shared" ca="1" si="66"/>
        <v>9.412959451513137</v>
      </c>
      <c r="Q110" s="595">
        <f t="shared" ca="1" si="66"/>
        <v>9.5441772372858331</v>
      </c>
      <c r="R110" s="595">
        <f t="shared" ca="1" si="66"/>
        <v>9.67611965184512</v>
      </c>
      <c r="S110" s="595">
        <f t="shared" ca="1" si="66"/>
        <v>9.8087975646227985</v>
      </c>
      <c r="T110" s="595">
        <f t="shared" ca="1" si="66"/>
        <v>9.9422220080921395</v>
      </c>
      <c r="U110" s="595">
        <f t="shared" ca="1" si="66"/>
        <v>10.076404180213522</v>
      </c>
      <c r="V110" s="595">
        <f t="shared" ca="1" si="66"/>
        <v>10.211355446916723</v>
      </c>
      <c r="W110" s="595">
        <f t="shared" ca="1" si="66"/>
        <v>10.347087344620475</v>
      </c>
      <c r="X110" s="595">
        <f t="shared" ca="1" si="66"/>
        <v>10.483611582789782</v>
      </c>
      <c r="Y110" s="595">
        <f t="shared" ca="1" si="66"/>
        <v>10.620940046531627</v>
      </c>
      <c r="Z110" s="595">
        <f t="shared" ca="1" si="66"/>
        <v>10.759084799229603</v>
      </c>
      <c r="AA110" s="595">
        <f t="shared" ca="1" si="66"/>
        <v>10.898058085218047</v>
      </c>
      <c r="AB110" s="595">
        <f t="shared" ca="1" si="66"/>
        <v>11.037872332496317</v>
      </c>
      <c r="AC110" s="595">
        <f t="shared" ca="1" si="66"/>
        <v>11.178540155483763</v>
      </c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">
      <c r="B111" s="59" t="s">
        <v>1430</v>
      </c>
      <c r="C111" s="277" t="s">
        <v>103</v>
      </c>
      <c r="D111" s="985">
        <f ca="1">D107+D108-D109-D110</f>
        <v>4.8472997333333341</v>
      </c>
      <c r="E111" s="985">
        <f t="shared" ref="E111:AC111" ca="1" si="67">E107+E108-E109-E110</f>
        <v>28.726417866666672</v>
      </c>
      <c r="F111" s="985">
        <f t="shared" ca="1" si="67"/>
        <v>72.829778266666679</v>
      </c>
      <c r="G111" s="985">
        <f t="shared" ca="1" si="67"/>
        <v>120.16519253333335</v>
      </c>
      <c r="H111" s="985">
        <f t="shared" ca="1" si="67"/>
        <v>174.2277090666667</v>
      </c>
      <c r="I111" s="985">
        <f t="shared" ca="1" si="67"/>
        <v>232.63154040000003</v>
      </c>
      <c r="J111" s="985">
        <f t="shared" ca="1" si="67"/>
        <v>227.78435510333335</v>
      </c>
      <c r="K111" s="985">
        <f t="shared" ca="1" si="67"/>
        <v>222.82966766521668</v>
      </c>
      <c r="L111" s="985">
        <f t="shared" ca="1" si="67"/>
        <v>217.76710919152828</v>
      </c>
      <c r="M111" s="985">
        <f t="shared" ca="1" si="67"/>
        <v>212.59630525473455</v>
      </c>
      <c r="N111" s="985">
        <f t="shared" ca="1" si="67"/>
        <v>207.31687581088889</v>
      </c>
      <c r="O111" s="985">
        <f t="shared" ca="1" si="67"/>
        <v>201.92843511538555</v>
      </c>
      <c r="P111" s="985">
        <f t="shared" ca="1" si="67"/>
        <v>196.43059163744968</v>
      </c>
      <c r="Q111" s="985">
        <f t="shared" ca="1" si="67"/>
        <v>190.82294797334478</v>
      </c>
      <c r="R111" s="985">
        <f t="shared" ca="1" si="67"/>
        <v>185.1051007582783</v>
      </c>
      <c r="S111" s="985">
        <f t="shared" ca="1" si="67"/>
        <v>179.27664057698578</v>
      </c>
      <c r="T111" s="985">
        <f t="shared" ca="1" si="67"/>
        <v>173.33715187297392</v>
      </c>
      <c r="U111" s="985">
        <f t="shared" ca="1" si="67"/>
        <v>167.28621285640185</v>
      </c>
      <c r="V111" s="985">
        <f t="shared" ca="1" si="67"/>
        <v>161.12339541058122</v>
      </c>
      <c r="W111" s="985">
        <f t="shared" ca="1" si="67"/>
        <v>154.8482649970733</v>
      </c>
      <c r="X111" s="985">
        <f t="shared" ca="1" si="67"/>
        <v>148.46038055936273</v>
      </c>
      <c r="Y111" s="985">
        <f t="shared" ca="1" si="67"/>
        <v>141.95929442508651</v>
      </c>
      <c r="Z111" s="985">
        <f t="shared" ca="1" si="67"/>
        <v>135.34455220679612</v>
      </c>
      <c r="AA111" s="985">
        <f t="shared" ca="1" si="67"/>
        <v>128.61569270123138</v>
      </c>
      <c r="AB111" s="985">
        <f t="shared" ca="1" si="67"/>
        <v>121.77224778708317</v>
      </c>
      <c r="AC111" s="985">
        <f t="shared" ca="1" si="67"/>
        <v>114.81374232122276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">
      <c r="C112" s="276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">
      <c r="A113" s="59" t="s">
        <v>65</v>
      </c>
      <c r="B113" s="1055"/>
      <c r="C113" s="1056" t="s">
        <v>0</v>
      </c>
      <c r="D113" s="1021">
        <f t="shared" ref="D113:AC113" si="68">D101</f>
        <v>2025</v>
      </c>
      <c r="E113" s="1021">
        <f t="shared" si="68"/>
        <v>2026</v>
      </c>
      <c r="F113" s="1021">
        <f t="shared" si="68"/>
        <v>2027</v>
      </c>
      <c r="G113" s="1021">
        <f t="shared" si="68"/>
        <v>2028</v>
      </c>
      <c r="H113" s="1021">
        <f t="shared" si="68"/>
        <v>2029</v>
      </c>
      <c r="I113" s="1021">
        <f t="shared" si="68"/>
        <v>2030</v>
      </c>
      <c r="J113" s="1021">
        <f t="shared" si="68"/>
        <v>2031</v>
      </c>
      <c r="K113" s="1021">
        <f t="shared" si="68"/>
        <v>2032</v>
      </c>
      <c r="L113" s="1021">
        <f t="shared" si="68"/>
        <v>2033</v>
      </c>
      <c r="M113" s="1021">
        <f t="shared" si="68"/>
        <v>2034</v>
      </c>
      <c r="N113" s="1021">
        <f t="shared" si="68"/>
        <v>2035</v>
      </c>
      <c r="O113" s="1021">
        <f t="shared" si="68"/>
        <v>2036</v>
      </c>
      <c r="P113" s="1021">
        <f t="shared" si="68"/>
        <v>2037</v>
      </c>
      <c r="Q113" s="1021">
        <f t="shared" si="68"/>
        <v>2038</v>
      </c>
      <c r="R113" s="1021">
        <f t="shared" si="68"/>
        <v>2039</v>
      </c>
      <c r="S113" s="1021">
        <f t="shared" si="68"/>
        <v>2040</v>
      </c>
      <c r="T113" s="1021">
        <f t="shared" si="68"/>
        <v>2041</v>
      </c>
      <c r="U113" s="1021">
        <f t="shared" si="68"/>
        <v>2042</v>
      </c>
      <c r="V113" s="1021">
        <f t="shared" si="68"/>
        <v>2043</v>
      </c>
      <c r="W113" s="1021">
        <f t="shared" si="68"/>
        <v>2044</v>
      </c>
      <c r="X113" s="1021">
        <f t="shared" si="68"/>
        <v>2045</v>
      </c>
      <c r="Y113" s="1021">
        <f t="shared" si="68"/>
        <v>2046</v>
      </c>
      <c r="Z113" s="1021">
        <f t="shared" si="68"/>
        <v>2047</v>
      </c>
      <c r="AA113" s="1021">
        <f t="shared" si="68"/>
        <v>2048</v>
      </c>
      <c r="AB113" s="1021">
        <f t="shared" si="68"/>
        <v>2049</v>
      </c>
      <c r="AC113" s="1021">
        <f t="shared" si="68"/>
        <v>2050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">
      <c r="C114" s="276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">
      <c r="B115" s="7" t="s">
        <v>67</v>
      </c>
      <c r="C115" s="276" t="s">
        <v>103</v>
      </c>
      <c r="D115" s="595">
        <f t="shared" ref="D115:AC115" ca="1" si="69">(D12+D17)*D124/365</f>
        <v>0.12320156895734752</v>
      </c>
      <c r="E115" s="595">
        <f t="shared" ca="1" si="69"/>
        <v>0.77533325339360926</v>
      </c>
      <c r="F115" s="595">
        <f t="shared" ca="1" si="69"/>
        <v>1.9612924374423739</v>
      </c>
      <c r="G115" s="595">
        <f t="shared" ca="1" si="69"/>
        <v>3.2369620812502049</v>
      </c>
      <c r="H115" s="595">
        <f t="shared" ca="1" si="69"/>
        <v>4.6875299041073797</v>
      </c>
      <c r="I115" s="595">
        <f t="shared" ca="1" si="69"/>
        <v>6.2596404781333046</v>
      </c>
      <c r="J115" s="595">
        <f t="shared" ca="1" si="69"/>
        <v>6.312172496891348</v>
      </c>
      <c r="K115" s="595">
        <f t="shared" ca="1" si="69"/>
        <v>6.3435605211641137</v>
      </c>
      <c r="L115" s="595">
        <f t="shared" ca="1" si="69"/>
        <v>6.3718762111991119</v>
      </c>
      <c r="M115" s="595">
        <f t="shared" ca="1" si="69"/>
        <v>6.3997424903483013</v>
      </c>
      <c r="N115" s="595">
        <f t="shared" ca="1" si="69"/>
        <v>6.4317270422101664</v>
      </c>
      <c r="O115" s="595">
        <f t="shared" ca="1" si="69"/>
        <v>6.4934544082562251</v>
      </c>
      <c r="P115" s="595">
        <f t="shared" ca="1" si="69"/>
        <v>6.5711493644252759</v>
      </c>
      <c r="Q115" s="595">
        <f t="shared" ca="1" si="69"/>
        <v>6.6395386602973643</v>
      </c>
      <c r="R115" s="595">
        <f t="shared" ca="1" si="69"/>
        <v>6.7082121730046227</v>
      </c>
      <c r="S115" s="595">
        <f t="shared" ca="1" si="69"/>
        <v>6.7732015659617959</v>
      </c>
      <c r="T115" s="595">
        <f t="shared" ca="1" si="69"/>
        <v>6.7877955773079819</v>
      </c>
      <c r="U115" s="595">
        <f t="shared" ca="1" si="69"/>
        <v>6.8019229212916041</v>
      </c>
      <c r="V115" s="595">
        <f t="shared" ca="1" si="69"/>
        <v>6.8180783541277954</v>
      </c>
      <c r="W115" s="595">
        <f t="shared" ca="1" si="69"/>
        <v>6.8314241905706448</v>
      </c>
      <c r="X115" s="595">
        <f t="shared" ca="1" si="69"/>
        <v>6.8443790766149393</v>
      </c>
      <c r="Y115" s="595">
        <f t="shared" ca="1" si="69"/>
        <v>6.8569687718438068</v>
      </c>
      <c r="Z115" s="595">
        <f t="shared" ca="1" si="69"/>
        <v>6.8720983886682756</v>
      </c>
      <c r="AA115" s="595">
        <f t="shared" ca="1" si="69"/>
        <v>6.8841275398657169</v>
      </c>
      <c r="AB115" s="595">
        <f t="shared" ca="1" si="69"/>
        <v>6.8958747107346063</v>
      </c>
      <c r="AC115" s="595">
        <f t="shared" ca="1" si="69"/>
        <v>6.910612822373702</v>
      </c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">
      <c r="B116" s="7" t="s">
        <v>68</v>
      </c>
      <c r="C116" s="276" t="s">
        <v>103</v>
      </c>
      <c r="D116" s="987">
        <v>0</v>
      </c>
      <c r="E116" s="987">
        <v>0</v>
      </c>
      <c r="F116" s="987">
        <v>0</v>
      </c>
      <c r="G116" s="987">
        <v>0</v>
      </c>
      <c r="H116" s="987">
        <v>0</v>
      </c>
      <c r="I116" s="987">
        <v>0</v>
      </c>
      <c r="J116" s="987">
        <v>0</v>
      </c>
      <c r="K116" s="987">
        <v>0</v>
      </c>
      <c r="L116" s="987">
        <v>0</v>
      </c>
      <c r="M116" s="987">
        <v>0</v>
      </c>
      <c r="N116" s="987">
        <v>0</v>
      </c>
      <c r="O116" s="987">
        <v>0</v>
      </c>
      <c r="P116" s="987">
        <v>0</v>
      </c>
      <c r="Q116" s="987">
        <v>0</v>
      </c>
      <c r="R116" s="987">
        <v>0</v>
      </c>
      <c r="S116" s="987">
        <v>0</v>
      </c>
      <c r="T116" s="987">
        <v>0</v>
      </c>
      <c r="U116" s="987">
        <v>0</v>
      </c>
      <c r="V116" s="987">
        <v>0</v>
      </c>
      <c r="W116" s="987">
        <v>0</v>
      </c>
      <c r="X116" s="987">
        <v>0</v>
      </c>
      <c r="Y116" s="987">
        <v>0</v>
      </c>
      <c r="Z116" s="987">
        <v>0</v>
      </c>
      <c r="AA116" s="987">
        <v>0</v>
      </c>
      <c r="AB116" s="987">
        <v>0</v>
      </c>
      <c r="AC116" s="987">
        <v>0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">
      <c r="B117" s="7" t="s">
        <v>69</v>
      </c>
      <c r="C117" s="276" t="s">
        <v>103</v>
      </c>
      <c r="D117" s="595">
        <f t="shared" ref="D117:AC117" ca="1" si="70">-D20*D126/365</f>
        <v>6.1821961643835639E-2</v>
      </c>
      <c r="E117" s="595">
        <f t="shared" ca="1" si="70"/>
        <v>0.3685055671232878</v>
      </c>
      <c r="F117" s="595">
        <f t="shared" ca="1" si="70"/>
        <v>0.94370237260273993</v>
      </c>
      <c r="G117" s="595">
        <f t="shared" ca="1" si="70"/>
        <v>1.5799548328767128</v>
      </c>
      <c r="H117" s="595">
        <f t="shared" ca="1" si="70"/>
        <v>2.3239438027397266</v>
      </c>
      <c r="I117" s="595">
        <f t="shared" ca="1" si="70"/>
        <v>3.1489562465753433</v>
      </c>
      <c r="J117" s="595">
        <f t="shared" ca="1" si="70"/>
        <v>3.1957204426027404</v>
      </c>
      <c r="K117" s="595">
        <f t="shared" ca="1" si="70"/>
        <v>3.2427261258719184</v>
      </c>
      <c r="L117" s="595">
        <f t="shared" ca="1" si="70"/>
        <v>3.289976918691504</v>
      </c>
      <c r="M117" s="595">
        <f t="shared" ca="1" si="70"/>
        <v>3.3374764977047526</v>
      </c>
      <c r="N117" s="595">
        <f t="shared" ca="1" si="70"/>
        <v>3.3852285947045715</v>
      </c>
      <c r="O117" s="595">
        <f t="shared" ca="1" si="70"/>
        <v>3.4332369974607562</v>
      </c>
      <c r="P117" s="595">
        <f t="shared" ca="1" si="70"/>
        <v>3.4815055505596537</v>
      </c>
      <c r="Q117" s="595">
        <f t="shared" ca="1" si="70"/>
        <v>3.5300381562564045</v>
      </c>
      <c r="R117" s="595">
        <f t="shared" ca="1" si="70"/>
        <v>3.5788387753399764</v>
      </c>
      <c r="S117" s="595">
        <f t="shared" ca="1" si="70"/>
        <v>3.6279114280111719</v>
      </c>
      <c r="T117" s="595">
        <f t="shared" ca="1" si="70"/>
        <v>3.6772601947738055</v>
      </c>
      <c r="U117" s="595">
        <f t="shared" ca="1" si="70"/>
        <v>3.7268892173392483</v>
      </c>
      <c r="V117" s="595">
        <f t="shared" ca="1" si="70"/>
        <v>3.7768026995445418</v>
      </c>
      <c r="W117" s="595">
        <f t="shared" ca="1" si="70"/>
        <v>3.8270049082842856</v>
      </c>
      <c r="X117" s="595">
        <f t="shared" ca="1" si="70"/>
        <v>3.8775001744564945</v>
      </c>
      <c r="Y117" s="595">
        <f t="shared" ca="1" si="70"/>
        <v>3.9282928939226571</v>
      </c>
      <c r="Z117" s="595">
        <f t="shared" ca="1" si="70"/>
        <v>3.979387528482182</v>
      </c>
      <c r="AA117" s="595">
        <f t="shared" ca="1" si="70"/>
        <v>4.0307886068614698</v>
      </c>
      <c r="AB117" s="595">
        <f t="shared" ca="1" si="70"/>
        <v>4.0825007257178161</v>
      </c>
      <c r="AC117" s="595">
        <f t="shared" ca="1" si="70"/>
        <v>4.134528550658378</v>
      </c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">
      <c r="B118" s="59" t="s">
        <v>66</v>
      </c>
      <c r="C118" s="277" t="s">
        <v>103</v>
      </c>
      <c r="D118" s="985">
        <f ca="1">D115+D116-D117</f>
        <v>6.1379607313511879E-2</v>
      </c>
      <c r="E118" s="985">
        <f t="shared" ref="E118:AC118" ca="1" si="71">E115+E116-E117</f>
        <v>0.40682768627032145</v>
      </c>
      <c r="F118" s="985">
        <f t="shared" ca="1" si="71"/>
        <v>1.0175900648396339</v>
      </c>
      <c r="G118" s="985">
        <f t="shared" ca="1" si="71"/>
        <v>1.6570072483734921</v>
      </c>
      <c r="H118" s="985">
        <f t="shared" ca="1" si="71"/>
        <v>2.3635861013676531</v>
      </c>
      <c r="I118" s="985">
        <f t="shared" ca="1" si="71"/>
        <v>3.1106842315579613</v>
      </c>
      <c r="J118" s="985">
        <f t="shared" ca="1" si="71"/>
        <v>3.1164520542886076</v>
      </c>
      <c r="K118" s="985">
        <f t="shared" ca="1" si="71"/>
        <v>3.1008343952921953</v>
      </c>
      <c r="L118" s="985">
        <f t="shared" ca="1" si="71"/>
        <v>3.0818992925076079</v>
      </c>
      <c r="M118" s="985">
        <f t="shared" ca="1" si="71"/>
        <v>3.0622659926435487</v>
      </c>
      <c r="N118" s="985">
        <f t="shared" ca="1" si="71"/>
        <v>3.046498447505595</v>
      </c>
      <c r="O118" s="985">
        <f t="shared" ca="1" si="71"/>
        <v>3.0602174107954689</v>
      </c>
      <c r="P118" s="985">
        <f t="shared" ca="1" si="71"/>
        <v>3.0896438138656221</v>
      </c>
      <c r="Q118" s="985">
        <f t="shared" ca="1" si="71"/>
        <v>3.1095005040409598</v>
      </c>
      <c r="R118" s="985">
        <f t="shared" ca="1" si="71"/>
        <v>3.1293733976646463</v>
      </c>
      <c r="S118" s="985">
        <f t="shared" ca="1" si="71"/>
        <v>3.145290137950624</v>
      </c>
      <c r="T118" s="985">
        <f t="shared" ca="1" si="71"/>
        <v>3.1105353825341764</v>
      </c>
      <c r="U118" s="985">
        <f t="shared" ca="1" si="71"/>
        <v>3.0750337039523559</v>
      </c>
      <c r="V118" s="985">
        <f t="shared" ca="1" si="71"/>
        <v>3.0412756545832536</v>
      </c>
      <c r="W118" s="985">
        <f t="shared" ca="1" si="71"/>
        <v>3.0044192822863591</v>
      </c>
      <c r="X118" s="985">
        <f t="shared" ca="1" si="71"/>
        <v>2.9668789021584447</v>
      </c>
      <c r="Y118" s="985">
        <f t="shared" ca="1" si="71"/>
        <v>2.9286758779211497</v>
      </c>
      <c r="Z118" s="985">
        <f t="shared" ca="1" si="71"/>
        <v>2.8927108601860936</v>
      </c>
      <c r="AA118" s="985">
        <f t="shared" ca="1" si="71"/>
        <v>2.8533389330042471</v>
      </c>
      <c r="AB118" s="985">
        <f t="shared" ca="1" si="71"/>
        <v>2.8133739850167903</v>
      </c>
      <c r="AC118" s="985">
        <f t="shared" ca="1" si="71"/>
        <v>2.776084271715324</v>
      </c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">
      <c r="B119" s="47"/>
      <c r="C119" s="281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63"/>
      <c r="W119" s="263"/>
      <c r="X119" s="263"/>
      <c r="Y119" s="263"/>
      <c r="Z119" s="263"/>
      <c r="AA119" s="263"/>
      <c r="AB119" s="263"/>
      <c r="AC119" s="263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x14ac:dyDescent="0.2">
      <c r="B120" s="59" t="s">
        <v>70</v>
      </c>
      <c r="C120" s="277" t="s">
        <v>103</v>
      </c>
      <c r="D120" s="985">
        <f ca="1">D118</f>
        <v>6.1379607313511879E-2</v>
      </c>
      <c r="E120" s="985">
        <f t="shared" ref="E120:AC120" ca="1" si="72">(+E118-D118)</f>
        <v>0.34544807895680957</v>
      </c>
      <c r="F120" s="985">
        <f t="shared" ca="1" si="72"/>
        <v>0.61076237856931237</v>
      </c>
      <c r="G120" s="985">
        <f t="shared" ca="1" si="72"/>
        <v>0.63941718353385824</v>
      </c>
      <c r="H120" s="985">
        <f t="shared" ca="1" si="72"/>
        <v>0.70657885299416101</v>
      </c>
      <c r="I120" s="985">
        <f t="shared" ca="1" si="72"/>
        <v>0.74709813019030813</v>
      </c>
      <c r="J120" s="985">
        <f t="shared" ca="1" si="72"/>
        <v>5.7678227306463548E-3</v>
      </c>
      <c r="K120" s="985">
        <f t="shared" ca="1" si="72"/>
        <v>-1.561765899641232E-2</v>
      </c>
      <c r="L120" s="985">
        <f t="shared" ca="1" si="72"/>
        <v>-1.8935102784587432E-2</v>
      </c>
      <c r="M120" s="985">
        <f t="shared" ca="1" si="72"/>
        <v>-1.9633299864059151E-2</v>
      </c>
      <c r="N120" s="985">
        <f t="shared" ca="1" si="72"/>
        <v>-1.5767545137953753E-2</v>
      </c>
      <c r="O120" s="985">
        <f t="shared" ca="1" si="72"/>
        <v>1.3718963289873987E-2</v>
      </c>
      <c r="P120" s="985">
        <f t="shared" ca="1" si="72"/>
        <v>2.9426403070153206E-2</v>
      </c>
      <c r="Q120" s="985">
        <f t="shared" ca="1" si="72"/>
        <v>1.9856690175337643E-2</v>
      </c>
      <c r="R120" s="985">
        <f t="shared" ca="1" si="72"/>
        <v>1.9872893623686494E-2</v>
      </c>
      <c r="S120" s="985">
        <f t="shared" ca="1" si="72"/>
        <v>1.5916740285977671E-2</v>
      </c>
      <c r="T120" s="985">
        <f t="shared" ca="1" si="72"/>
        <v>-3.4754755416447569E-2</v>
      </c>
      <c r="U120" s="985">
        <f t="shared" ca="1" si="72"/>
        <v>-3.5501678581820517E-2</v>
      </c>
      <c r="V120" s="985">
        <f t="shared" ca="1" si="72"/>
        <v>-3.3758049369102316E-2</v>
      </c>
      <c r="W120" s="985">
        <f t="shared" ca="1" si="72"/>
        <v>-3.6856372296894424E-2</v>
      </c>
      <c r="X120" s="985">
        <f t="shared" ca="1" si="72"/>
        <v>-3.7540380127914386E-2</v>
      </c>
      <c r="Y120" s="985">
        <f t="shared" ca="1" si="72"/>
        <v>-3.8203024237295047E-2</v>
      </c>
      <c r="Z120" s="985">
        <f t="shared" ca="1" si="72"/>
        <v>-3.5965017735056115E-2</v>
      </c>
      <c r="AA120" s="985">
        <f t="shared" ca="1" si="72"/>
        <v>-3.9371927181846456E-2</v>
      </c>
      <c r="AB120" s="985">
        <f t="shared" ca="1" si="72"/>
        <v>-3.9964947987456867E-2</v>
      </c>
      <c r="AC120" s="985">
        <f t="shared" ca="1" si="72"/>
        <v>-3.7289713301466243E-2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x14ac:dyDescent="0.2">
      <c r="C121" s="276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x14ac:dyDescent="0.2">
      <c r="B122" s="8" t="s">
        <v>71</v>
      </c>
      <c r="C122" s="276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">
      <c r="C123" s="276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s="9" customFormat="1" x14ac:dyDescent="0.2">
      <c r="A124" s="7"/>
      <c r="B124" s="16" t="s">
        <v>72</v>
      </c>
      <c r="C124" s="268" t="s">
        <v>73</v>
      </c>
      <c r="D124" s="995">
        <f>'5_Assumptions'!$D$386</f>
        <v>45</v>
      </c>
      <c r="E124" s="995">
        <f>'5_Assumptions'!$D$386</f>
        <v>45</v>
      </c>
      <c r="F124" s="995">
        <f>'5_Assumptions'!$D$386</f>
        <v>45</v>
      </c>
      <c r="G124" s="995">
        <f>'5_Assumptions'!$D$386</f>
        <v>45</v>
      </c>
      <c r="H124" s="995">
        <f>'5_Assumptions'!$D$386</f>
        <v>45</v>
      </c>
      <c r="I124" s="995">
        <f>'5_Assumptions'!$D$386</f>
        <v>45</v>
      </c>
      <c r="J124" s="995">
        <f>'5_Assumptions'!$D$386</f>
        <v>45</v>
      </c>
      <c r="K124" s="995">
        <f>'5_Assumptions'!$D$386</f>
        <v>45</v>
      </c>
      <c r="L124" s="995">
        <f>'5_Assumptions'!$D$386</f>
        <v>45</v>
      </c>
      <c r="M124" s="995">
        <f>'5_Assumptions'!$D$386</f>
        <v>45</v>
      </c>
      <c r="N124" s="995">
        <f>'5_Assumptions'!$D$386</f>
        <v>45</v>
      </c>
      <c r="O124" s="995">
        <f>'5_Assumptions'!$D$386</f>
        <v>45</v>
      </c>
      <c r="P124" s="995">
        <f>'5_Assumptions'!$D$386</f>
        <v>45</v>
      </c>
      <c r="Q124" s="995">
        <f>'5_Assumptions'!$D$386</f>
        <v>45</v>
      </c>
      <c r="R124" s="995">
        <f>'5_Assumptions'!$D$386</f>
        <v>45</v>
      </c>
      <c r="S124" s="995">
        <f>'5_Assumptions'!$D$386</f>
        <v>45</v>
      </c>
      <c r="T124" s="995">
        <f>'5_Assumptions'!$D$386</f>
        <v>45</v>
      </c>
      <c r="U124" s="995">
        <f>'5_Assumptions'!$D$386</f>
        <v>45</v>
      </c>
      <c r="V124" s="995">
        <f>'5_Assumptions'!$D$386</f>
        <v>45</v>
      </c>
      <c r="W124" s="995">
        <f>'5_Assumptions'!$D$386</f>
        <v>45</v>
      </c>
      <c r="X124" s="995">
        <f>'5_Assumptions'!$D$386</f>
        <v>45</v>
      </c>
      <c r="Y124" s="995">
        <f>'5_Assumptions'!$D$386</f>
        <v>45</v>
      </c>
      <c r="Z124" s="995">
        <f>'5_Assumptions'!$D$386</f>
        <v>45</v>
      </c>
      <c r="AA124" s="995">
        <f>'5_Assumptions'!$D$386</f>
        <v>45</v>
      </c>
      <c r="AB124" s="995">
        <f>'5_Assumptions'!$D$386</f>
        <v>45</v>
      </c>
      <c r="AC124" s="995">
        <f>'5_Assumptions'!$D$386</f>
        <v>45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s="9" customFormat="1" x14ac:dyDescent="0.2">
      <c r="A125" s="7"/>
      <c r="B125" s="17" t="s">
        <v>586</v>
      </c>
      <c r="C125" s="276" t="s">
        <v>73</v>
      </c>
      <c r="D125" s="894">
        <f>'5_Assumptions'!$D$387</f>
        <v>30</v>
      </c>
      <c r="E125" s="894">
        <f>'5_Assumptions'!$D$387</f>
        <v>30</v>
      </c>
      <c r="F125" s="894">
        <f>'5_Assumptions'!$D$387</f>
        <v>30</v>
      </c>
      <c r="G125" s="894">
        <f>'5_Assumptions'!$D$387</f>
        <v>30</v>
      </c>
      <c r="H125" s="894">
        <f>'5_Assumptions'!$D$387</f>
        <v>30</v>
      </c>
      <c r="I125" s="894">
        <f>'5_Assumptions'!$D$387</f>
        <v>30</v>
      </c>
      <c r="J125" s="894">
        <f>'5_Assumptions'!$D$387</f>
        <v>30</v>
      </c>
      <c r="K125" s="894">
        <f>'5_Assumptions'!$D$387</f>
        <v>30</v>
      </c>
      <c r="L125" s="894">
        <f>'5_Assumptions'!$D$387</f>
        <v>30</v>
      </c>
      <c r="M125" s="894">
        <f>'5_Assumptions'!$D$387</f>
        <v>30</v>
      </c>
      <c r="N125" s="894">
        <f>'5_Assumptions'!$D$387</f>
        <v>30</v>
      </c>
      <c r="O125" s="894">
        <f>'5_Assumptions'!$D$387</f>
        <v>30</v>
      </c>
      <c r="P125" s="894">
        <f>'5_Assumptions'!$D$387</f>
        <v>30</v>
      </c>
      <c r="Q125" s="894">
        <f>'5_Assumptions'!$D$387</f>
        <v>30</v>
      </c>
      <c r="R125" s="894">
        <f>'5_Assumptions'!$D$387</f>
        <v>30</v>
      </c>
      <c r="S125" s="894">
        <f>'5_Assumptions'!$D$387</f>
        <v>30</v>
      </c>
      <c r="T125" s="894">
        <f>'5_Assumptions'!$D$387</f>
        <v>30</v>
      </c>
      <c r="U125" s="894">
        <f>'5_Assumptions'!$D$387</f>
        <v>30</v>
      </c>
      <c r="V125" s="894">
        <f>'5_Assumptions'!$D$387</f>
        <v>30</v>
      </c>
      <c r="W125" s="894">
        <f>'5_Assumptions'!$D$387</f>
        <v>30</v>
      </c>
      <c r="X125" s="894">
        <f>'5_Assumptions'!$D$387</f>
        <v>30</v>
      </c>
      <c r="Y125" s="894">
        <f>'5_Assumptions'!$D$387</f>
        <v>30</v>
      </c>
      <c r="Z125" s="894">
        <f>'5_Assumptions'!$D$387</f>
        <v>30</v>
      </c>
      <c r="AA125" s="894">
        <f>'5_Assumptions'!$D$387</f>
        <v>30</v>
      </c>
      <c r="AB125" s="894">
        <f>'5_Assumptions'!$D$387</f>
        <v>30</v>
      </c>
      <c r="AC125" s="894">
        <f>'5_Assumptions'!$D$387</f>
        <v>30</v>
      </c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s="9" customFormat="1" x14ac:dyDescent="0.2">
      <c r="A126" s="7"/>
      <c r="B126" s="18" t="s">
        <v>526</v>
      </c>
      <c r="C126" s="282" t="s">
        <v>73</v>
      </c>
      <c r="D126" s="996">
        <f>'5_Assumptions'!$D$388</f>
        <v>90</v>
      </c>
      <c r="E126" s="996">
        <f>'5_Assumptions'!$D$388</f>
        <v>90</v>
      </c>
      <c r="F126" s="996">
        <f>'5_Assumptions'!$D$388</f>
        <v>90</v>
      </c>
      <c r="G126" s="996">
        <f>'5_Assumptions'!$D$388</f>
        <v>90</v>
      </c>
      <c r="H126" s="996">
        <f>'5_Assumptions'!$D$388</f>
        <v>90</v>
      </c>
      <c r="I126" s="996">
        <f>'5_Assumptions'!$D$388</f>
        <v>90</v>
      </c>
      <c r="J126" s="996">
        <f>'5_Assumptions'!$D$388</f>
        <v>90</v>
      </c>
      <c r="K126" s="996">
        <f>'5_Assumptions'!$D$388</f>
        <v>90</v>
      </c>
      <c r="L126" s="996">
        <f>'5_Assumptions'!$D$388</f>
        <v>90</v>
      </c>
      <c r="M126" s="996">
        <f>'5_Assumptions'!$D$388</f>
        <v>90</v>
      </c>
      <c r="N126" s="996">
        <f>'5_Assumptions'!$D$388</f>
        <v>90</v>
      </c>
      <c r="O126" s="996">
        <f>'5_Assumptions'!$D$388</f>
        <v>90</v>
      </c>
      <c r="P126" s="996">
        <f>'5_Assumptions'!$D$388</f>
        <v>90</v>
      </c>
      <c r="Q126" s="996">
        <f>'5_Assumptions'!$D$388</f>
        <v>90</v>
      </c>
      <c r="R126" s="996">
        <f>'5_Assumptions'!$D$388</f>
        <v>90</v>
      </c>
      <c r="S126" s="996">
        <f>'5_Assumptions'!$D$388</f>
        <v>90</v>
      </c>
      <c r="T126" s="996">
        <f>'5_Assumptions'!$D$388</f>
        <v>90</v>
      </c>
      <c r="U126" s="996">
        <f>'5_Assumptions'!$D$388</f>
        <v>90</v>
      </c>
      <c r="V126" s="996">
        <f>'5_Assumptions'!$D$388</f>
        <v>90</v>
      </c>
      <c r="W126" s="996">
        <f>'5_Assumptions'!$D$388</f>
        <v>90</v>
      </c>
      <c r="X126" s="996">
        <f>'5_Assumptions'!$D$388</f>
        <v>90</v>
      </c>
      <c r="Y126" s="996">
        <f>'5_Assumptions'!$D$388</f>
        <v>90</v>
      </c>
      <c r="Z126" s="996">
        <f>'5_Assumptions'!$D$388</f>
        <v>90</v>
      </c>
      <c r="AA126" s="996">
        <f>'5_Assumptions'!$D$388</f>
        <v>90</v>
      </c>
      <c r="AB126" s="996">
        <f>'5_Assumptions'!$D$388</f>
        <v>90</v>
      </c>
      <c r="AC126" s="996">
        <f>'5_Assumptions'!$D$388</f>
        <v>90</v>
      </c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">
      <c r="C127" s="276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">
      <c r="A128" s="59" t="s">
        <v>74</v>
      </c>
      <c r="D128" s="1021">
        <f t="shared" ref="D128:AC128" si="73">D113</f>
        <v>2025</v>
      </c>
      <c r="E128" s="1021">
        <f t="shared" si="73"/>
        <v>2026</v>
      </c>
      <c r="F128" s="1021">
        <f t="shared" si="73"/>
        <v>2027</v>
      </c>
      <c r="G128" s="1021">
        <f t="shared" si="73"/>
        <v>2028</v>
      </c>
      <c r="H128" s="1021">
        <f t="shared" si="73"/>
        <v>2029</v>
      </c>
      <c r="I128" s="1021">
        <f t="shared" si="73"/>
        <v>2030</v>
      </c>
      <c r="J128" s="1021">
        <f t="shared" si="73"/>
        <v>2031</v>
      </c>
      <c r="K128" s="1021">
        <f t="shared" si="73"/>
        <v>2032</v>
      </c>
      <c r="L128" s="1021">
        <f t="shared" si="73"/>
        <v>2033</v>
      </c>
      <c r="M128" s="1021">
        <f t="shared" si="73"/>
        <v>2034</v>
      </c>
      <c r="N128" s="1021">
        <f t="shared" si="73"/>
        <v>2035</v>
      </c>
      <c r="O128" s="1021">
        <f t="shared" si="73"/>
        <v>2036</v>
      </c>
      <c r="P128" s="1021">
        <f t="shared" si="73"/>
        <v>2037</v>
      </c>
      <c r="Q128" s="1021">
        <f t="shared" si="73"/>
        <v>2038</v>
      </c>
      <c r="R128" s="1021">
        <f t="shared" si="73"/>
        <v>2039</v>
      </c>
      <c r="S128" s="1021">
        <f t="shared" si="73"/>
        <v>2040</v>
      </c>
      <c r="T128" s="1021">
        <f t="shared" si="73"/>
        <v>2041</v>
      </c>
      <c r="U128" s="1021">
        <f t="shared" si="73"/>
        <v>2042</v>
      </c>
      <c r="V128" s="1021">
        <f t="shared" si="73"/>
        <v>2043</v>
      </c>
      <c r="W128" s="1021">
        <f t="shared" si="73"/>
        <v>2044</v>
      </c>
      <c r="X128" s="1021">
        <f t="shared" si="73"/>
        <v>2045</v>
      </c>
      <c r="Y128" s="1021">
        <f t="shared" si="73"/>
        <v>2046</v>
      </c>
      <c r="Z128" s="1021">
        <f t="shared" si="73"/>
        <v>2047</v>
      </c>
      <c r="AA128" s="1021">
        <f t="shared" si="73"/>
        <v>2048</v>
      </c>
      <c r="AB128" s="1021">
        <f t="shared" si="73"/>
        <v>2049</v>
      </c>
      <c r="AC128" s="1021">
        <f t="shared" si="73"/>
        <v>2050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">
      <c r="C129" s="276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">
      <c r="C130" s="276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x14ac:dyDescent="0.2">
      <c r="B131" s="59" t="s">
        <v>1431</v>
      </c>
      <c r="C131" s="277" t="s">
        <v>103</v>
      </c>
      <c r="D131" s="997">
        <v>0</v>
      </c>
      <c r="E131" s="998">
        <f ca="1">D135</f>
        <v>6.9773577543949257</v>
      </c>
      <c r="F131" s="998">
        <f t="shared" ref="F131:AC131" ca="1" si="74">E135</f>
        <v>16.693785397536661</v>
      </c>
      <c r="G131" s="998">
        <f t="shared" ca="1" si="74"/>
        <v>37.664879900088685</v>
      </c>
      <c r="H131" s="998">
        <f t="shared" ca="1" si="74"/>
        <v>59.312728686402174</v>
      </c>
      <c r="I131" s="998">
        <f t="shared" ca="1" si="74"/>
        <v>82.990504445495517</v>
      </c>
      <c r="J131" s="998">
        <f t="shared" ca="1" si="74"/>
        <v>107.61064780015374</v>
      </c>
      <c r="K131" s="998">
        <f t="shared" ca="1" si="74"/>
        <v>107.80297113460506</v>
      </c>
      <c r="L131" s="998">
        <f t="shared" ca="1" si="74"/>
        <v>107.86640684587933</v>
      </c>
      <c r="M131" s="998">
        <f t="shared" ca="1" si="74"/>
        <v>107.81865407779367</v>
      </c>
      <c r="N131" s="998">
        <f t="shared" ca="1" si="74"/>
        <v>107.6619576495232</v>
      </c>
      <c r="O131" s="998">
        <f t="shared" ca="1" si="74"/>
        <v>107.40050146892695</v>
      </c>
      <c r="P131" s="998">
        <f t="shared" ca="1" si="74"/>
        <v>107.05952054510084</v>
      </c>
      <c r="Q131" s="998">
        <f t="shared" ca="1" si="74"/>
        <v>106.62484427862245</v>
      </c>
      <c r="R131" s="998">
        <f t="shared" ca="1" si="74"/>
        <v>106.0707981130802</v>
      </c>
      <c r="S131" s="998">
        <f t="shared" ca="1" si="74"/>
        <v>105.40656460002475</v>
      </c>
      <c r="T131" s="998">
        <f t="shared" ca="1" si="74"/>
        <v>104.62776196740558</v>
      </c>
      <c r="U131" s="998">
        <f t="shared" ca="1" si="74"/>
        <v>103.68725931636459</v>
      </c>
      <c r="V131" s="998">
        <f t="shared" ca="1" si="74"/>
        <v>99.303587554544038</v>
      </c>
      <c r="W131" s="998">
        <f t="shared" ca="1" si="74"/>
        <v>96.475266930214644</v>
      </c>
      <c r="X131" s="998">
        <f t="shared" ca="1" si="74"/>
        <v>93.476018817352582</v>
      </c>
      <c r="Y131" s="998">
        <f t="shared" ca="1" si="74"/>
        <v>90.309667014469881</v>
      </c>
      <c r="Z131" s="998">
        <f t="shared" ca="1" si="74"/>
        <v>86.977574068191402</v>
      </c>
      <c r="AA131" s="998">
        <f t="shared" ca="1" si="74"/>
        <v>83.48391546843763</v>
      </c>
      <c r="AB131" s="998">
        <f t="shared" ca="1" si="74"/>
        <v>79.824256681864767</v>
      </c>
      <c r="AC131" s="998">
        <f t="shared" ca="1" si="74"/>
        <v>76.002559342141481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">
      <c r="B132" s="7" t="s">
        <v>58</v>
      </c>
      <c r="C132" s="276" t="s">
        <v>103</v>
      </c>
      <c r="D132" s="913">
        <f ca="1">IF(D$7&lt;=$D$7+$D$197-1,MAX($D$212*(D104*(1-D141))/$D$210,D104-D78-D88-D152+D153+D157-D96+'5_Assumptions'!$D$396),0)</f>
        <v>6.7449576417773294</v>
      </c>
      <c r="E132" s="913">
        <f ca="1">IF(E$7&lt;=$D$7+$D$197-1,MAX($D$212*(E104*(1-E141))/$D$210,E104-E78-E88-E152+E153+E157-E96+'5_Assumptions'!$D$396),0)</f>
        <v>10.168043457518259</v>
      </c>
      <c r="F132" s="913">
        <f ca="1">IF(F$7&lt;=$D$7+$D$197-1,MAX($D$212*(F104*(1-F141))/$D$210,F104-F78-F88-F152+F153+F157-F96+'5_Assumptions'!$D$396),0)</f>
        <v>19.070553528928709</v>
      </c>
      <c r="G132" s="913">
        <f ca="1">IF(G$7&lt;=$D$7+$D$197-1,MAX($D$212*(G104*(1-G141))/$D$210,G104-G78-G88-G152+G153+G157-G96+'5_Assumptions'!$D$396),0)</f>
        <v>21.094843514392284</v>
      </c>
      <c r="H132" s="913">
        <f ca="1">IF(H$7&lt;=$D$7+$D$197-1,MAX($D$212*(H104*(1-H141))/$D$210,H104-H78-H88-H152+H153+H157-H96+'5_Assumptions'!$D$396),0)</f>
        <v>24.666829404378507</v>
      </c>
      <c r="I132" s="913">
        <f ca="1">IF(I$7&lt;=$D$7+$D$197-1,MAX($D$212*(I104*(1-I141))/$D$210,I104-I78-I88-I152+I153+I157-I96+'5_Assumptions'!$D$396),0)</f>
        <v>27.353149082747233</v>
      </c>
      <c r="J132" s="913">
        <f>IF(J$7&lt;=$D$7+$D$197-1,MAX($D$212*(J104*(1-J141))/$D$210,J104-J78-J88-J152+J153+J157-J96+'5_Assumptions'!$D$396),0)</f>
        <v>0</v>
      </c>
      <c r="K132" s="913">
        <f>IF(K$7&lt;=$D$7+$D$197-1,MAX($D$212*(K104*(1-K141))/$D$210,K104-K78-K88-K152+K153+K157-K96+'5_Assumptions'!$D$396),0)</f>
        <v>0</v>
      </c>
      <c r="L132" s="913">
        <f>IF(L$7&lt;=$D$7+$D$197-1,MAX($D$212*(L104*(1-L141))/$D$210,L104-L78-L88-L152+L153+L157-L96+'5_Assumptions'!$D$396),0)</f>
        <v>0</v>
      </c>
      <c r="M132" s="913">
        <f>IF(M$7&lt;=$D$7+$D$197-1,MAX($D$212*(M104*(1-M141))/$D$210,M104-M78-M88-M152+M153+M157-M96+'5_Assumptions'!$D$396),0)</f>
        <v>0</v>
      </c>
      <c r="N132" s="913">
        <f>IF(N$7&lt;=$D$7+$D$197-1,MAX($D$212*(N104*(1-N141))/$D$210,N104-N78-N88-N152+N153+N157-N96+'5_Assumptions'!$D$396),0)</f>
        <v>0</v>
      </c>
      <c r="O132" s="913">
        <f>IF(O$7&lt;=$D$7+$D$197-1,MAX($D$212*(O104*(1-O141))/$D$210,O104-O78-O88-O152+O153+O157-O96+'5_Assumptions'!$D$396),0)</f>
        <v>0</v>
      </c>
      <c r="P132" s="913">
        <f>IF(P$7&lt;=$D$7+$D$197-1,MAX($D$212*(P104*(1-P141))/$D$210,P104-P78-P88-P152+P153+P157-P96+'5_Assumptions'!$D$396),0)</f>
        <v>0</v>
      </c>
      <c r="Q132" s="913">
        <f>IF(Q$7&lt;=$D$7+$D$197-1,MAX($D$212*(Q104*(1-Q141))/$D$210,Q104-Q78-Q88-Q152+Q153+Q157-Q96+'5_Assumptions'!$D$396),0)</f>
        <v>0</v>
      </c>
      <c r="R132" s="913">
        <f>IF(R$7&lt;=$D$7+$D$197-1,MAX($D$212*(R104*(1-R141))/$D$210,R104-R78-R88-R152+R153+R157-R96+'5_Assumptions'!$D$396),0)</f>
        <v>0</v>
      </c>
      <c r="S132" s="913">
        <f>IF(S$7&lt;=$D$7+$D$197-1,MAX($D$212*(S104*(1-S141))/$D$210,S104-S78-S88-S152+S153+S157-S96+'5_Assumptions'!$D$396),0)</f>
        <v>0</v>
      </c>
      <c r="T132" s="913">
        <f>IF(T$7&lt;=$D$7+$D$197-1,MAX($D$212*(T104*(1-T141))/$D$210,T104-T78-T88-T152+T153+T157-T96+'5_Assumptions'!$D$396),0)</f>
        <v>0</v>
      </c>
      <c r="U132" s="913">
        <f>IF(U$7&lt;=$D$7+$D$197-1,MAX($D$212*(U104*(1-U141))/$D$210,U104-U78-U88-U152+U153+U157-U96+'5_Assumptions'!$D$396),0)</f>
        <v>0</v>
      </c>
      <c r="V132" s="913">
        <f>IF(V$7&lt;=$D$7+$D$197-1,MAX($D$212*(V104*(1-V141))/$D$210,V104-V78-V88-V152+V153+V157-V96+'5_Assumptions'!$D$396),0)</f>
        <v>0</v>
      </c>
      <c r="W132" s="913">
        <f>IF(W$7&lt;=$D$7+$D$197-1,MAX($D$212*(W104*(1-W141))/$D$210,W104-W78-W88-W152+W153+W157-W96+'5_Assumptions'!$D$396),0)</f>
        <v>0</v>
      </c>
      <c r="X132" s="913">
        <f>IF(X$7&lt;=$D$7+$D$197-1,MAX($D$212*(X104*(1-X141))/$D$210,X104-X78-X88-X152+X153+X157-X96+'5_Assumptions'!$D$396),0)</f>
        <v>0</v>
      </c>
      <c r="Y132" s="913">
        <f>IF(Y$7&lt;=$D$7+$D$197-1,MAX($D$212*(Y104*(1-Y141))/$D$210,Y104-Y78-Y88-Y152+Y153+Y157-Y96+'5_Assumptions'!$D$396),0)</f>
        <v>0</v>
      </c>
      <c r="Z132" s="913">
        <f>IF(Z$7&lt;=$D$7+$D$197-1,MAX($D$212*(Z104*(1-Z141))/$D$210,Z104-Z78-Z88-Z152+Z153+Z157-Z96+'5_Assumptions'!$D$396),0)</f>
        <v>0</v>
      </c>
      <c r="AA132" s="913">
        <f>IF(AA$7&lt;=$D$7+$D$197-1,MAX($D$212*(AA104*(1-AA141))/$D$210,AA104-AA78-AA88-AA152+AA153+AA157-AA96+'5_Assumptions'!$D$396),0)</f>
        <v>0</v>
      </c>
      <c r="AB132" s="913">
        <f>IF(AB$7&lt;=$D$7+$D$197-1,MAX($D$212*(AB104*(1-AB141))/$D$210,AB104-AB78-AB88-AB152+AB153+AB157-AB96+'5_Assumptions'!$D$396),0)</f>
        <v>0</v>
      </c>
      <c r="AC132" s="913">
        <f>IF(AC$7&lt;=$D$7+$D$197-1,MAX($D$212*(AC104*(1-AC141))/$D$210,AC104-AC78-AC88-AC152+AC153+AC157-AC96+'5_Assumptions'!$D$396),0)</f>
        <v>0</v>
      </c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">
      <c r="B133" s="7" t="s">
        <v>75</v>
      </c>
      <c r="C133" s="276" t="s">
        <v>103</v>
      </c>
      <c r="D133" s="599">
        <f t="shared" ref="D133:AC133" ca="1" si="75">D40</f>
        <v>0.23240011261759602</v>
      </c>
      <c r="E133" s="599">
        <f t="shared" ca="1" si="75"/>
        <v>1.6590476246166721</v>
      </c>
      <c r="F133" s="599">
        <f t="shared" ca="1" si="75"/>
        <v>4.1029604555155768</v>
      </c>
      <c r="G133" s="599">
        <f t="shared" ca="1" si="75"/>
        <v>6.5795807292900452</v>
      </c>
      <c r="H133" s="599">
        <f t="shared" ca="1" si="75"/>
        <v>9.3917209490547453</v>
      </c>
      <c r="I133" s="599">
        <f t="shared" ca="1" si="75"/>
        <v>12.351432915793836</v>
      </c>
      <c r="J133" s="599">
        <f t="shared" ca="1" si="75"/>
        <v>11.495882397027348</v>
      </c>
      <c r="K133" s="599">
        <f t="shared" ca="1" si="75"/>
        <v>11.396531319866099</v>
      </c>
      <c r="L133" s="599">
        <f t="shared" ca="1" si="75"/>
        <v>11.287552752780066</v>
      </c>
      <c r="M133" s="599">
        <f t="shared" ca="1" si="75"/>
        <v>11.168913278111887</v>
      </c>
      <c r="N133" s="599">
        <f t="shared" ca="1" si="75"/>
        <v>11.040578976939315</v>
      </c>
      <c r="O133" s="599">
        <f t="shared" ca="1" si="75"/>
        <v>10.902515421556309</v>
      </c>
      <c r="P133" s="599">
        <f t="shared" ca="1" si="75"/>
        <v>10.754687667841191</v>
      </c>
      <c r="Q133" s="599">
        <f t="shared" ca="1" si="75"/>
        <v>10.597060247510488</v>
      </c>
      <c r="R133" s="599">
        <f t="shared" ca="1" si="75"/>
        <v>10.429597160256456</v>
      </c>
      <c r="S133" s="599">
        <f t="shared" ca="1" si="75"/>
        <v>10.25226186576676</v>
      </c>
      <c r="T133" s="599">
        <f t="shared" ca="1" si="75"/>
        <v>10.065017275624358</v>
      </c>
      <c r="U133" s="599">
        <f t="shared" ca="1" si="75"/>
        <v>9.7703948177406392</v>
      </c>
      <c r="V133" s="599">
        <f t="shared" ca="1" si="75"/>
        <v>9.4170717463738072</v>
      </c>
      <c r="W133" s="599">
        <f t="shared" ca="1" si="75"/>
        <v>9.1008163575244598</v>
      </c>
      <c r="X133" s="599">
        <f t="shared" ca="1" si="75"/>
        <v>8.7713041027298289</v>
      </c>
      <c r="Y133" s="599">
        <f t="shared" ca="1" si="75"/>
        <v>8.4286014795410065</v>
      </c>
      <c r="Z133" s="599">
        <f t="shared" ca="1" si="75"/>
        <v>8.0727708377774086</v>
      </c>
      <c r="AA133" s="599">
        <f t="shared" ca="1" si="75"/>
        <v>7.7038704888172944</v>
      </c>
      <c r="AB133" s="599">
        <f t="shared" ca="1" si="75"/>
        <v>7.3219548108107073</v>
      </c>
      <c r="AC133" s="599">
        <f t="shared" ca="1" si="75"/>
        <v>6.9270743499444283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">
      <c r="A134" s="14"/>
      <c r="B134" s="7" t="s">
        <v>76</v>
      </c>
      <c r="C134" s="276" t="s">
        <v>103</v>
      </c>
      <c r="D134" s="913">
        <f ca="1">MAX(D78+D81+D85+D86+D87+D88+D90-'5_Assumptions'!$D$396+D96,0)</f>
        <v>0</v>
      </c>
      <c r="E134" s="913">
        <f ca="1">MAX(E78+E81+E85+E86+E87+E88+E90-'5_Assumptions'!$D$396+E96,0)</f>
        <v>2.1106634389931971</v>
      </c>
      <c r="F134" s="913">
        <f ca="1">MAX(F78+F81+F85+F86+F87+F88+F90-'5_Assumptions'!$D$396+F96,0)</f>
        <v>2.2024194818922611</v>
      </c>
      <c r="G134" s="913">
        <f ca="1">MAX(G78+G81+G85+G86+G87+G88+G90-'5_Assumptions'!$D$396+G96,0)</f>
        <v>6.0265754573688417</v>
      </c>
      <c r="H134" s="913">
        <f ca="1">MAX(H78+H81+H85+H86+H87+H88+H90-'5_Assumptions'!$D$396+H96,0)</f>
        <v>10.380774594339915</v>
      </c>
      <c r="I134" s="913">
        <f ca="1">MAX(I78+I81+I85+I86+I87+I88+I90-'5_Assumptions'!$D$396+I96,0)</f>
        <v>15.084438643882855</v>
      </c>
      <c r="J134" s="913">
        <f ca="1">MAX(J78+J81+J85+J86+J87+J88+J90-'5_Assumptions'!$D$396+J96,0)</f>
        <v>11.303559062576031</v>
      </c>
      <c r="K134" s="913">
        <f ca="1">MAX(K78+K81+K85+K86+K87+K88+K90-'5_Assumptions'!$D$396+K96,0)</f>
        <v>11.333095608591837</v>
      </c>
      <c r="L134" s="913">
        <f ca="1">MAX(L78+L81+L85+L86+L87+L88+L90-'5_Assumptions'!$D$396+L96,0)</f>
        <v>11.335305520865724</v>
      </c>
      <c r="M134" s="913">
        <f ca="1">MAX(M78+M81+M85+M86+M87+M88+M90-'5_Assumptions'!$D$396+M96,0)</f>
        <v>11.325609706382345</v>
      </c>
      <c r="N134" s="913">
        <f ca="1">MAX(N78+N81+N85+N86+N87+N88+N90-'5_Assumptions'!$D$396+N96,0)</f>
        <v>11.302035157535574</v>
      </c>
      <c r="O134" s="913">
        <f ca="1">MAX(O78+O81+O85+O86+O87+O88+O90-'5_Assumptions'!$D$396+O96,0)</f>
        <v>11.243496345382418</v>
      </c>
      <c r="P134" s="913">
        <f ca="1">MAX(P78+P81+P85+P86+P87+P88+P90-'5_Assumptions'!$D$396+P96,0)</f>
        <v>11.18936393431958</v>
      </c>
      <c r="Q134" s="913">
        <f ca="1">MAX(Q78+Q81+Q85+Q86+Q87+Q88+Q90-'5_Assumptions'!$D$396+Q96,0)</f>
        <v>11.151106413052727</v>
      </c>
      <c r="R134" s="913">
        <f ca="1">MAX(R78+R81+R85+R86+R87+R88+R90-'5_Assumptions'!$D$396+R96,0)</f>
        <v>11.093830673311921</v>
      </c>
      <c r="S134" s="913">
        <f ca="1">MAX(S78+S81+S85+S86+S87+S88+S90-'5_Assumptions'!$D$396+S96,0)</f>
        <v>11.031064498385938</v>
      </c>
      <c r="T134" s="913">
        <f ca="1">MAX(T78+T81+T85+T86+T87+T88+T90-'5_Assumptions'!$D$396+T96,0)</f>
        <v>11.005519926665343</v>
      </c>
      <c r="U134" s="913">
        <f ca="1">MAX(U78+U81+U85+U86+U87+U88+U90-'5_Assumptions'!$D$396+U96,0)</f>
        <v>14.154066579561182</v>
      </c>
      <c r="V134" s="913">
        <f ca="1">MAX(V78+V81+V85+V86+V87+V88+V90-'5_Assumptions'!$D$396+V96,0)</f>
        <v>12.245392370703208</v>
      </c>
      <c r="W134" s="913">
        <f ca="1">MAX(W78+W81+W85+W86+W87+W88+W90-'5_Assumptions'!$D$396+W96,0)</f>
        <v>12.100064470386531</v>
      </c>
      <c r="X134" s="913">
        <f ca="1">MAX(X78+X81+X85+X86+X87+X88+X90-'5_Assumptions'!$D$396+X96,0)</f>
        <v>11.937655905612523</v>
      </c>
      <c r="Y134" s="913">
        <f ca="1">MAX(Y78+Y81+Y85+Y86+Y87+Y88+Y90-'5_Assumptions'!$D$396+Y96,0)</f>
        <v>11.76069442581948</v>
      </c>
      <c r="Z134" s="913">
        <f ca="1">MAX(Z78+Z81+Z85+Z86+Z87+Z88+Z90-'5_Assumptions'!$D$396+Z96,0)</f>
        <v>11.56642943753118</v>
      </c>
      <c r="AA134" s="913">
        <f ca="1">MAX(AA78+AA81+AA85+AA86+AA87+AA88+AA90-'5_Assumptions'!$D$396+AA96,0)</f>
        <v>11.363529275390157</v>
      </c>
      <c r="AB134" s="913">
        <f ca="1">MAX(AB78+AB81+AB85+AB86+AB87+AB88+AB90-'5_Assumptions'!$D$396+AB96,0)</f>
        <v>11.143652150533992</v>
      </c>
      <c r="AC134" s="913">
        <f ca="1">MAX(AC78+AC81+AC85+AC86+AC87+AC88+AC90-'5_Assumptions'!$D$396+AC96,0)</f>
        <v>10.906455126329917</v>
      </c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s="9" customFormat="1" x14ac:dyDescent="0.2">
      <c r="A135" s="7"/>
      <c r="B135" s="59" t="s">
        <v>1432</v>
      </c>
      <c r="C135" s="277" t="s">
        <v>103</v>
      </c>
      <c r="D135" s="998">
        <f ca="1">D131+D132+D133-D134</f>
        <v>6.9773577543949257</v>
      </c>
      <c r="E135" s="998">
        <f ca="1">E131+E132+E133-E134</f>
        <v>16.693785397536661</v>
      </c>
      <c r="F135" s="998">
        <f t="shared" ref="F135:AC135" ca="1" si="76">F131+F132+F133-F134</f>
        <v>37.664879900088685</v>
      </c>
      <c r="G135" s="998">
        <f t="shared" ca="1" si="76"/>
        <v>59.312728686402174</v>
      </c>
      <c r="H135" s="998">
        <f t="shared" ca="1" si="76"/>
        <v>82.990504445495517</v>
      </c>
      <c r="I135" s="998">
        <f t="shared" ca="1" si="76"/>
        <v>107.61064780015374</v>
      </c>
      <c r="J135" s="998">
        <f t="shared" ca="1" si="76"/>
        <v>107.80297113460506</v>
      </c>
      <c r="K135" s="998">
        <f t="shared" ca="1" si="76"/>
        <v>107.86640684587933</v>
      </c>
      <c r="L135" s="998">
        <f t="shared" ca="1" si="76"/>
        <v>107.81865407779367</v>
      </c>
      <c r="M135" s="998">
        <f t="shared" ca="1" si="76"/>
        <v>107.6619576495232</v>
      </c>
      <c r="N135" s="998">
        <f t="shared" ca="1" si="76"/>
        <v>107.40050146892695</v>
      </c>
      <c r="O135" s="998">
        <f t="shared" ca="1" si="76"/>
        <v>107.05952054510084</v>
      </c>
      <c r="P135" s="998">
        <f t="shared" ca="1" si="76"/>
        <v>106.62484427862245</v>
      </c>
      <c r="Q135" s="998">
        <f t="shared" ca="1" si="76"/>
        <v>106.0707981130802</v>
      </c>
      <c r="R135" s="998">
        <f t="shared" ca="1" si="76"/>
        <v>105.40656460002475</v>
      </c>
      <c r="S135" s="998">
        <f t="shared" ca="1" si="76"/>
        <v>104.62776196740558</v>
      </c>
      <c r="T135" s="998">
        <f t="shared" ca="1" si="76"/>
        <v>103.68725931636459</v>
      </c>
      <c r="U135" s="998">
        <f t="shared" ca="1" si="76"/>
        <v>99.303587554544038</v>
      </c>
      <c r="V135" s="998">
        <f t="shared" ca="1" si="76"/>
        <v>96.475266930214644</v>
      </c>
      <c r="W135" s="998">
        <f t="shared" ca="1" si="76"/>
        <v>93.476018817352582</v>
      </c>
      <c r="X135" s="998">
        <f t="shared" ca="1" si="76"/>
        <v>90.309667014469881</v>
      </c>
      <c r="Y135" s="998">
        <f t="shared" ca="1" si="76"/>
        <v>86.977574068191402</v>
      </c>
      <c r="Z135" s="998">
        <f t="shared" ca="1" si="76"/>
        <v>83.48391546843763</v>
      </c>
      <c r="AA135" s="998">
        <f t="shared" ca="1" si="76"/>
        <v>79.824256681864767</v>
      </c>
      <c r="AB135" s="998">
        <f t="shared" ca="1" si="76"/>
        <v>76.002559342141481</v>
      </c>
      <c r="AC135" s="998">
        <f t="shared" ca="1" si="76"/>
        <v>72.023178565755998</v>
      </c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">
      <c r="C136" s="283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">
      <c r="A137" s="59" t="s">
        <v>84</v>
      </c>
      <c r="B137" s="1055"/>
      <c r="C137" s="1056" t="s">
        <v>0</v>
      </c>
      <c r="D137" s="1021">
        <f t="shared" ref="D137:AC137" si="77">D128</f>
        <v>2025</v>
      </c>
      <c r="E137" s="1021">
        <f t="shared" si="77"/>
        <v>2026</v>
      </c>
      <c r="F137" s="1021">
        <f t="shared" si="77"/>
        <v>2027</v>
      </c>
      <c r="G137" s="1021">
        <f t="shared" si="77"/>
        <v>2028</v>
      </c>
      <c r="H137" s="1021">
        <f t="shared" si="77"/>
        <v>2029</v>
      </c>
      <c r="I137" s="1021">
        <f t="shared" si="77"/>
        <v>2030</v>
      </c>
      <c r="J137" s="1021">
        <f t="shared" si="77"/>
        <v>2031</v>
      </c>
      <c r="K137" s="1021">
        <f t="shared" si="77"/>
        <v>2032</v>
      </c>
      <c r="L137" s="1021">
        <f t="shared" si="77"/>
        <v>2033</v>
      </c>
      <c r="M137" s="1021">
        <f t="shared" si="77"/>
        <v>2034</v>
      </c>
      <c r="N137" s="1021">
        <f t="shared" si="77"/>
        <v>2035</v>
      </c>
      <c r="O137" s="1021">
        <f t="shared" si="77"/>
        <v>2036</v>
      </c>
      <c r="P137" s="1021">
        <f t="shared" si="77"/>
        <v>2037</v>
      </c>
      <c r="Q137" s="1021">
        <f t="shared" si="77"/>
        <v>2038</v>
      </c>
      <c r="R137" s="1021">
        <f t="shared" si="77"/>
        <v>2039</v>
      </c>
      <c r="S137" s="1021">
        <f t="shared" si="77"/>
        <v>2040</v>
      </c>
      <c r="T137" s="1021">
        <f t="shared" si="77"/>
        <v>2041</v>
      </c>
      <c r="U137" s="1021">
        <f t="shared" si="77"/>
        <v>2042</v>
      </c>
      <c r="V137" s="1021">
        <f t="shared" si="77"/>
        <v>2043</v>
      </c>
      <c r="W137" s="1021">
        <f t="shared" si="77"/>
        <v>2044</v>
      </c>
      <c r="X137" s="1021">
        <f t="shared" si="77"/>
        <v>2045</v>
      </c>
      <c r="Y137" s="1021">
        <f t="shared" si="77"/>
        <v>2046</v>
      </c>
      <c r="Z137" s="1021">
        <f t="shared" si="77"/>
        <v>2047</v>
      </c>
      <c r="AA137" s="1021">
        <f t="shared" si="77"/>
        <v>2048</v>
      </c>
      <c r="AB137" s="1021">
        <f t="shared" si="77"/>
        <v>2049</v>
      </c>
      <c r="AC137" s="1021">
        <f t="shared" si="77"/>
        <v>2050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">
      <c r="C138" s="7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">
      <c r="B139" s="254" t="s">
        <v>521</v>
      </c>
      <c r="C139" s="284"/>
      <c r="D139" s="256"/>
      <c r="E139" s="256"/>
      <c r="F139" s="256"/>
      <c r="G139" s="256"/>
      <c r="H139" s="256"/>
      <c r="I139" s="256"/>
      <c r="J139" s="256"/>
      <c r="K139" s="256"/>
      <c r="L139" s="256"/>
      <c r="M139" s="256"/>
      <c r="N139" s="256"/>
      <c r="O139" s="256"/>
      <c r="P139" s="256"/>
      <c r="Q139" s="256"/>
      <c r="R139" s="256"/>
      <c r="S139" s="256"/>
      <c r="T139" s="256"/>
      <c r="U139" s="256"/>
      <c r="V139" s="256"/>
      <c r="W139" s="256"/>
      <c r="X139" s="256"/>
      <c r="Y139" s="256"/>
      <c r="Z139" s="256"/>
      <c r="AA139" s="256"/>
      <c r="AB139" s="256"/>
      <c r="AC139" s="256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">
      <c r="A140" s="256"/>
      <c r="B140" s="257"/>
      <c r="C140" s="284"/>
      <c r="D140" s="256"/>
      <c r="E140" s="256"/>
      <c r="F140" s="256"/>
      <c r="G140" s="256"/>
      <c r="H140" s="256"/>
      <c r="I140" s="256"/>
      <c r="J140" s="256"/>
      <c r="K140" s="256"/>
      <c r="L140" s="256"/>
      <c r="M140" s="256"/>
      <c r="N140" s="256"/>
      <c r="O140" s="256"/>
      <c r="P140" s="256"/>
      <c r="Q140" s="256"/>
      <c r="R140" s="256"/>
      <c r="S140" s="256"/>
      <c r="T140" s="256"/>
      <c r="U140" s="256"/>
      <c r="V140" s="256"/>
      <c r="W140" s="256"/>
      <c r="X140" s="256"/>
      <c r="Y140" s="256"/>
      <c r="Z140" s="256"/>
      <c r="AA140" s="256"/>
      <c r="AB140" s="256"/>
      <c r="AC140" s="256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">
      <c r="B141" s="258" t="s">
        <v>93</v>
      </c>
      <c r="C141" s="276"/>
      <c r="D141" s="999">
        <f>IF(D$137&lt;='5_Assumptions'!$B$10,'5_Assumptions'!$C$62,'5_Assumptions'!$E$104)</f>
        <v>0.2</v>
      </c>
      <c r="E141" s="999">
        <f>IF(E$137&lt;='5_Assumptions'!$B$10,'5_Assumptions'!$C$62,'5_Assumptions'!$E$104)</f>
        <v>0.2</v>
      </c>
      <c r="F141" s="999">
        <f>IF(F$137&lt;='5_Assumptions'!$B$10,'5_Assumptions'!$C$62,'5_Assumptions'!$E$104)</f>
        <v>0.2</v>
      </c>
      <c r="G141" s="999">
        <f>IF(G$137&lt;='5_Assumptions'!$B$10,'5_Assumptions'!$C$62,'5_Assumptions'!$E$104)</f>
        <v>0.2</v>
      </c>
      <c r="H141" s="999">
        <f>IF(H$137&lt;='5_Assumptions'!$B$10,'5_Assumptions'!$C$62,'5_Assumptions'!$E$104)</f>
        <v>0.2</v>
      </c>
      <c r="I141" s="999">
        <f>IF(I$137&lt;='5_Assumptions'!$B$10,'5_Assumptions'!$C$62,'5_Assumptions'!$E$104)</f>
        <v>0.2</v>
      </c>
      <c r="J141" s="999">
        <f>IF(J$137&lt;='5_Assumptions'!$B$10,'5_Assumptions'!$C$62,'5_Assumptions'!$E$104)</f>
        <v>0</v>
      </c>
      <c r="K141" s="999">
        <f>IF(K$137&lt;='5_Assumptions'!$B$10,'5_Assumptions'!$C$62,'5_Assumptions'!$E$104)</f>
        <v>0</v>
      </c>
      <c r="L141" s="999">
        <f>IF(L$137&lt;='5_Assumptions'!$B$10,'5_Assumptions'!$C$62,'5_Assumptions'!$E$104)</f>
        <v>0</v>
      </c>
      <c r="M141" s="999">
        <f>IF(M$137&lt;='5_Assumptions'!$B$10,'5_Assumptions'!$C$62,'5_Assumptions'!$E$104)</f>
        <v>0</v>
      </c>
      <c r="N141" s="999">
        <f>IF(N$137&lt;='5_Assumptions'!$B$10,'5_Assumptions'!$C$62,'5_Assumptions'!$E$104)</f>
        <v>0</v>
      </c>
      <c r="O141" s="999">
        <f>IF(O$137&lt;='5_Assumptions'!$B$10,'5_Assumptions'!$C$62,'5_Assumptions'!$E$104)</f>
        <v>0</v>
      </c>
      <c r="P141" s="999">
        <f>IF(P$137&lt;='5_Assumptions'!$B$10,'5_Assumptions'!$C$62,'5_Assumptions'!$E$104)</f>
        <v>0</v>
      </c>
      <c r="Q141" s="999">
        <f>IF(Q$137&lt;='5_Assumptions'!$B$10,'5_Assumptions'!$C$62,'5_Assumptions'!$E$104)</f>
        <v>0</v>
      </c>
      <c r="R141" s="999">
        <f>IF(R$137&lt;='5_Assumptions'!$B$10,'5_Assumptions'!$C$62,'5_Assumptions'!$E$104)</f>
        <v>0</v>
      </c>
      <c r="S141" s="999">
        <f>IF(S$137&lt;='5_Assumptions'!$B$10,'5_Assumptions'!$C$62,'5_Assumptions'!$E$104)</f>
        <v>0</v>
      </c>
      <c r="T141" s="999">
        <f>IF(T$137&lt;='5_Assumptions'!$B$10,'5_Assumptions'!$C$62,'5_Assumptions'!$E$104)</f>
        <v>0</v>
      </c>
      <c r="U141" s="999">
        <f>IF(U$137&lt;='5_Assumptions'!$B$10,'5_Assumptions'!$C$62,'5_Assumptions'!$E$104)</f>
        <v>0</v>
      </c>
      <c r="V141" s="999">
        <f>IF(V$137&lt;='5_Assumptions'!$B$10,'5_Assumptions'!$C$62,'5_Assumptions'!$E$104)</f>
        <v>0</v>
      </c>
      <c r="W141" s="999">
        <f>IF(W$137&lt;='5_Assumptions'!$B$10,'5_Assumptions'!$C$62,'5_Assumptions'!$E$104)</f>
        <v>0</v>
      </c>
      <c r="X141" s="999">
        <f>IF(X$137&lt;='5_Assumptions'!$B$10,'5_Assumptions'!$C$62,'5_Assumptions'!$E$104)</f>
        <v>0</v>
      </c>
      <c r="Y141" s="999">
        <f>IF(Y$137&lt;='5_Assumptions'!$B$10,'5_Assumptions'!$C$62,'5_Assumptions'!$E$104)</f>
        <v>0</v>
      </c>
      <c r="Z141" s="999">
        <f>IF(Z$137&lt;='5_Assumptions'!$B$10,'5_Assumptions'!$C$62,'5_Assumptions'!$E$104)</f>
        <v>0</v>
      </c>
      <c r="AA141" s="999">
        <f>IF(AA$137&lt;='5_Assumptions'!$B$10,'5_Assumptions'!$C$62,'5_Assumptions'!$E$104)</f>
        <v>0</v>
      </c>
      <c r="AB141" s="999">
        <f>IF(AB$137&lt;='5_Assumptions'!$B$10,'5_Assumptions'!$C$62,'5_Assumptions'!$E$104)</f>
        <v>0</v>
      </c>
      <c r="AC141" s="999">
        <f>IF(AC$137&lt;='5_Assumptions'!$B$10,'5_Assumptions'!$C$62,'5_Assumptions'!$E$104)</f>
        <v>0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">
      <c r="B142" s="8"/>
      <c r="C142" s="27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">
      <c r="B143" s="252" t="s">
        <v>121</v>
      </c>
      <c r="C143" s="27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">
      <c r="B144" s="12" t="s">
        <v>1394</v>
      </c>
      <c r="C144" s="279" t="s">
        <v>103</v>
      </c>
      <c r="D144" s="1000">
        <v>0</v>
      </c>
      <c r="E144" s="1001">
        <f t="shared" ref="E144:AC144" ca="1" si="78">D147</f>
        <v>0.96945994666666691</v>
      </c>
      <c r="F144" s="1001">
        <f t="shared" ca="1" si="78"/>
        <v>5.7452835733333343</v>
      </c>
      <c r="G144" s="1001">
        <f t="shared" ca="1" si="78"/>
        <v>14.565955653333337</v>
      </c>
      <c r="H144" s="1001">
        <f t="shared" ca="1" si="78"/>
        <v>24.033038506666674</v>
      </c>
      <c r="I144" s="1001">
        <f t="shared" ca="1" si="78"/>
        <v>34.845541813333341</v>
      </c>
      <c r="J144" s="1001">
        <f t="shared" ca="1" si="78"/>
        <v>46.526308080000007</v>
      </c>
      <c r="K144" s="1001">
        <f t="shared" ca="1" si="78"/>
        <v>44.823539146666675</v>
      </c>
      <c r="L144" s="1001">
        <f t="shared" ca="1" si="78"/>
        <v>43.120770213333344</v>
      </c>
      <c r="M144" s="1001">
        <f t="shared" ca="1" si="78"/>
        <v>41.418001280000013</v>
      </c>
      <c r="N144" s="1001">
        <f t="shared" ca="1" si="78"/>
        <v>39.715232346666681</v>
      </c>
      <c r="O144" s="1001">
        <f t="shared" ca="1" si="78"/>
        <v>38.01246341333335</v>
      </c>
      <c r="P144" s="1001">
        <f t="shared" ca="1" si="78"/>
        <v>36.309694480000019</v>
      </c>
      <c r="Q144" s="1001">
        <f t="shared" ca="1" si="78"/>
        <v>34.606925546666687</v>
      </c>
      <c r="R144" s="1001">
        <f t="shared" ca="1" si="78"/>
        <v>32.904156613333356</v>
      </c>
      <c r="S144" s="1001">
        <f t="shared" ca="1" si="78"/>
        <v>31.201387680000021</v>
      </c>
      <c r="T144" s="1001">
        <f t="shared" ca="1" si="78"/>
        <v>29.498618746666686</v>
      </c>
      <c r="U144" s="1001">
        <f t="shared" ca="1" si="78"/>
        <v>27.795849813333351</v>
      </c>
      <c r="V144" s="1001">
        <f t="shared" ca="1" si="78"/>
        <v>26.093080880000016</v>
      </c>
      <c r="W144" s="1001">
        <f t="shared" ca="1" si="78"/>
        <v>24.390311946666682</v>
      </c>
      <c r="X144" s="1001">
        <f t="shared" ca="1" si="78"/>
        <v>22.687543013333347</v>
      </c>
      <c r="Y144" s="1001">
        <f t="shared" ca="1" si="78"/>
        <v>20.984774080000012</v>
      </c>
      <c r="Z144" s="1001">
        <f t="shared" ca="1" si="78"/>
        <v>19.282005146666677</v>
      </c>
      <c r="AA144" s="1001">
        <f t="shared" ca="1" si="78"/>
        <v>17.579236213333342</v>
      </c>
      <c r="AB144" s="1001">
        <f t="shared" ca="1" si="78"/>
        <v>15.876467280000009</v>
      </c>
      <c r="AC144" s="1001">
        <f t="shared" ca="1" si="78"/>
        <v>14.173698346666676</v>
      </c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">
      <c r="A145" s="1002" t="str">
        <f>"input: " &amp; TEXT('5_Assumptions'!$C$62,"0%") &amp; " × CAPEX Grid"</f>
        <v>input: 20% × CAPEX Grid</v>
      </c>
      <c r="B145" s="293" t="s">
        <v>587</v>
      </c>
      <c r="C145" s="276" t="s">
        <v>103</v>
      </c>
      <c r="D145" s="894">
        <f ca="1">D141*'11_PrivateCo_Op'!D72</f>
        <v>1.0028896000000003</v>
      </c>
      <c r="E145" s="894">
        <f ca="1">E141*'11_PrivateCo_Op'!E72</f>
        <v>4.9750896000000013</v>
      </c>
      <c r="F145" s="894">
        <f ca="1">F141*'11_PrivateCo_Op'!F72</f>
        <v>9.3309704000000018</v>
      </c>
      <c r="G145" s="894">
        <f ca="1">G141*'11_PrivateCo_Op'!G72</f>
        <v>10.321428800000001</v>
      </c>
      <c r="H145" s="894">
        <f ca="1">H141*'11_PrivateCo_Op'!H72</f>
        <v>12.069154400000002</v>
      </c>
      <c r="I145" s="894">
        <f ca="1">I141*'11_PrivateCo_Op'!I72</f>
        <v>13.383535200000001</v>
      </c>
      <c r="J145" s="894">
        <f ca="1">J141*'11_PrivateCo_Op'!J72</f>
        <v>0</v>
      </c>
      <c r="K145" s="894">
        <f ca="1">K141*'11_PrivateCo_Op'!K72</f>
        <v>0</v>
      </c>
      <c r="L145" s="894">
        <f ca="1">L141*'11_PrivateCo_Op'!L72</f>
        <v>0</v>
      </c>
      <c r="M145" s="894">
        <f ca="1">M141*'11_PrivateCo_Op'!M72</f>
        <v>0</v>
      </c>
      <c r="N145" s="894">
        <f ca="1">N141*'11_PrivateCo_Op'!N72</f>
        <v>0</v>
      </c>
      <c r="O145" s="894">
        <f ca="1">O141*'11_PrivateCo_Op'!O72</f>
        <v>0</v>
      </c>
      <c r="P145" s="894">
        <f ca="1">P141*'11_PrivateCo_Op'!P72</f>
        <v>0</v>
      </c>
      <c r="Q145" s="894">
        <f ca="1">Q141*'11_PrivateCo_Op'!Q72</f>
        <v>0</v>
      </c>
      <c r="R145" s="894">
        <f ca="1">R141*'11_PrivateCo_Op'!R72</f>
        <v>0</v>
      </c>
      <c r="S145" s="894">
        <f ca="1">S141*'11_PrivateCo_Op'!S72</f>
        <v>0</v>
      </c>
      <c r="T145" s="894">
        <f ca="1">T141*'11_PrivateCo_Op'!T72</f>
        <v>0</v>
      </c>
      <c r="U145" s="894">
        <f ca="1">U141*'11_PrivateCo_Op'!U72</f>
        <v>0</v>
      </c>
      <c r="V145" s="894">
        <f ca="1">V141*'11_PrivateCo_Op'!V72</f>
        <v>0</v>
      </c>
      <c r="W145" s="894">
        <f ca="1">W141*'11_PrivateCo_Op'!W72</f>
        <v>0</v>
      </c>
      <c r="X145" s="894">
        <f ca="1">X141*'11_PrivateCo_Op'!X72</f>
        <v>0</v>
      </c>
      <c r="Y145" s="894">
        <f ca="1">Y141*'11_PrivateCo_Op'!Y72</f>
        <v>0</v>
      </c>
      <c r="Z145" s="894">
        <f ca="1">Z141*'11_PrivateCo_Op'!Z72</f>
        <v>0</v>
      </c>
      <c r="AA145" s="894">
        <f ca="1">AA141*'11_PrivateCo_Op'!AA72</f>
        <v>0</v>
      </c>
      <c r="AB145" s="894">
        <f ca="1">AB141*'11_PrivateCo_Op'!AB72</f>
        <v>0</v>
      </c>
      <c r="AC145" s="894">
        <f ca="1">AC141*'11_PrivateCo_Op'!AC72</f>
        <v>0</v>
      </c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">
      <c r="A146" s="1002" t="str">
        <f>"input: useful life = " &amp; '11_PrivateCo_Op'!$B$13 &amp; "y"</f>
        <v>input: useful life = 30y</v>
      </c>
      <c r="B146" s="293" t="s">
        <v>588</v>
      </c>
      <c r="C146" s="276" t="s">
        <v>103</v>
      </c>
      <c r="D146" s="894">
        <f ca="1">-SUM(OFFSET(D145,0,0,1,-MIN(COLUMN(D145)-COLUMN($D145)+1,'11_PrivateCo_Op'!$B$13)))/'11_PrivateCo_Op'!$B$13</f>
        <v>-3.3429653333333344E-2</v>
      </c>
      <c r="E146" s="894">
        <f ca="1">-SUM(OFFSET(E145,0,0,1,-MIN(COLUMN(E145)-COLUMN($D145)+1,'11_PrivateCo_Op'!$B$13)))/'11_PrivateCo_Op'!$B$13</f>
        <v>-0.1992659733333334</v>
      </c>
      <c r="F146" s="894">
        <f ca="1">-SUM(OFFSET(F145,0,0,1,-MIN(COLUMN(F145)-COLUMN($D145)+1,'11_PrivateCo_Op'!$B$13)))/'11_PrivateCo_Op'!$B$13</f>
        <v>-0.51029832000000008</v>
      </c>
      <c r="G146" s="894">
        <f ca="1">-SUM(OFFSET(G145,0,0,1,-MIN(COLUMN(G145)-COLUMN($D145)+1,'11_PrivateCo_Op'!$B$13)))/'11_PrivateCo_Op'!$B$13</f>
        <v>-0.85434594666666686</v>
      </c>
      <c r="H146" s="894">
        <f ca="1">-SUM(OFFSET(H145,0,0,1,-MIN(COLUMN(H145)-COLUMN($D145)+1,'11_PrivateCo_Op'!$B$13)))/'11_PrivateCo_Op'!$B$13</f>
        <v>-1.2566510933333335</v>
      </c>
      <c r="I146" s="894">
        <f ca="1">-SUM(OFFSET(I145,0,0,1,-MIN(COLUMN(I145)-COLUMN($D145)+1,'11_PrivateCo_Op'!$B$13)))/'11_PrivateCo_Op'!$B$13</f>
        <v>-1.7027689333333338</v>
      </c>
      <c r="J146" s="894">
        <f ca="1">-SUM(OFFSET(J145,0,0,1,-MIN(COLUMN(J145)-COLUMN($D145)+1,'11_PrivateCo_Op'!$B$13)))/'11_PrivateCo_Op'!$B$13</f>
        <v>-1.7027689333333338</v>
      </c>
      <c r="K146" s="894">
        <f ca="1">-SUM(OFFSET(K145,0,0,1,-MIN(COLUMN(K145)-COLUMN($D145)+1,'11_PrivateCo_Op'!$B$13)))/'11_PrivateCo_Op'!$B$13</f>
        <v>-1.7027689333333338</v>
      </c>
      <c r="L146" s="894">
        <f ca="1">-SUM(OFFSET(L145,0,0,1,-MIN(COLUMN(L145)-COLUMN($D145)+1,'11_PrivateCo_Op'!$B$13)))/'11_PrivateCo_Op'!$B$13</f>
        <v>-1.7027689333333338</v>
      </c>
      <c r="M146" s="894">
        <f ca="1">-SUM(OFFSET(M145,0,0,1,-MIN(COLUMN(M145)-COLUMN($D145)+1,'11_PrivateCo_Op'!$B$13)))/'11_PrivateCo_Op'!$B$13</f>
        <v>-1.7027689333333338</v>
      </c>
      <c r="N146" s="894">
        <f ca="1">-SUM(OFFSET(N145,0,0,1,-MIN(COLUMN(N145)-COLUMN($D145)+1,'11_PrivateCo_Op'!$B$13)))/'11_PrivateCo_Op'!$B$13</f>
        <v>-1.7027689333333338</v>
      </c>
      <c r="O146" s="894">
        <f ca="1">-SUM(OFFSET(O145,0,0,1,-MIN(COLUMN(O145)-COLUMN($D145)+1,'11_PrivateCo_Op'!$B$13)))/'11_PrivateCo_Op'!$B$13</f>
        <v>-1.7027689333333338</v>
      </c>
      <c r="P146" s="894">
        <f ca="1">-SUM(OFFSET(P145,0,0,1,-MIN(COLUMN(P145)-COLUMN($D145)+1,'11_PrivateCo_Op'!$B$13)))/'11_PrivateCo_Op'!$B$13</f>
        <v>-1.7027689333333338</v>
      </c>
      <c r="Q146" s="894">
        <f ca="1">-SUM(OFFSET(Q145,0,0,1,-MIN(COLUMN(Q145)-COLUMN($D145)+1,'11_PrivateCo_Op'!$B$13)))/'11_PrivateCo_Op'!$B$13</f>
        <v>-1.7027689333333338</v>
      </c>
      <c r="R146" s="894">
        <f ca="1">-SUM(OFFSET(R145,0,0,1,-MIN(COLUMN(R145)-COLUMN($D145)+1,'11_PrivateCo_Op'!$B$13)))/'11_PrivateCo_Op'!$B$13</f>
        <v>-1.7027689333333338</v>
      </c>
      <c r="S146" s="894">
        <f ca="1">-SUM(OFFSET(S145,0,0,1,-MIN(COLUMN(S145)-COLUMN($D145)+1,'11_PrivateCo_Op'!$B$13)))/'11_PrivateCo_Op'!$B$13</f>
        <v>-1.7027689333333338</v>
      </c>
      <c r="T146" s="894">
        <f ca="1">-SUM(OFFSET(T145,0,0,1,-MIN(COLUMN(T145)-COLUMN($D145)+1,'11_PrivateCo_Op'!$B$13)))/'11_PrivateCo_Op'!$B$13</f>
        <v>-1.7027689333333338</v>
      </c>
      <c r="U146" s="894">
        <f ca="1">-SUM(OFFSET(U145,0,0,1,-MIN(COLUMN(U145)-COLUMN($D145)+1,'11_PrivateCo_Op'!$B$13)))/'11_PrivateCo_Op'!$B$13</f>
        <v>-1.7027689333333338</v>
      </c>
      <c r="V146" s="894">
        <f ca="1">-SUM(OFFSET(V145,0,0,1,-MIN(COLUMN(V145)-COLUMN($D145)+1,'11_PrivateCo_Op'!$B$13)))/'11_PrivateCo_Op'!$B$13</f>
        <v>-1.7027689333333338</v>
      </c>
      <c r="W146" s="894">
        <f ca="1">-SUM(OFFSET(W145,0,0,1,-MIN(COLUMN(W145)-COLUMN($D145)+1,'11_PrivateCo_Op'!$B$13)))/'11_PrivateCo_Op'!$B$13</f>
        <v>-1.7027689333333338</v>
      </c>
      <c r="X146" s="894">
        <f ca="1">-SUM(OFFSET(X145,0,0,1,-MIN(COLUMN(X145)-COLUMN($D145)+1,'11_PrivateCo_Op'!$B$13)))/'11_PrivateCo_Op'!$B$13</f>
        <v>-1.7027689333333338</v>
      </c>
      <c r="Y146" s="894">
        <f ca="1">-SUM(OFFSET(Y145,0,0,1,-MIN(COLUMN(Y145)-COLUMN($D145)+1,'11_PrivateCo_Op'!$B$13)))/'11_PrivateCo_Op'!$B$13</f>
        <v>-1.7027689333333338</v>
      </c>
      <c r="Z146" s="894">
        <f ca="1">-SUM(OFFSET(Z145,0,0,1,-MIN(COLUMN(Z145)-COLUMN($D145)+1,'11_PrivateCo_Op'!$B$13)))/'11_PrivateCo_Op'!$B$13</f>
        <v>-1.7027689333333338</v>
      </c>
      <c r="AA146" s="894">
        <f ca="1">-SUM(OFFSET(AA145,0,0,1,-MIN(COLUMN(AA145)-COLUMN($D145)+1,'11_PrivateCo_Op'!$B$13)))/'11_PrivateCo_Op'!$B$13</f>
        <v>-1.7027689333333338</v>
      </c>
      <c r="AB146" s="894">
        <f ca="1">-SUM(OFFSET(AB145,0,0,1,-MIN(COLUMN(AB145)-COLUMN($D145)+1,'11_PrivateCo_Op'!$B$13)))/'11_PrivateCo_Op'!$B$13</f>
        <v>-1.7027689333333338</v>
      </c>
      <c r="AC146" s="894">
        <f ca="1">-SUM(OFFSET(AC145,0,0,1,-MIN(COLUMN(AC145)-COLUMN($D145)+1,'11_PrivateCo_Op'!$B$13)))/'11_PrivateCo_Op'!$B$13</f>
        <v>-1.7027689333333338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">
      <c r="B147" s="12" t="s">
        <v>1395</v>
      </c>
      <c r="C147" s="279" t="s">
        <v>103</v>
      </c>
      <c r="D147" s="1001">
        <f ca="1">IF(ABS(D144+D145+D146)&lt;0.001,0,D144+D145+D146)</f>
        <v>0.96945994666666691</v>
      </c>
      <c r="E147" s="1001">
        <f t="shared" ref="E147:AC147" ca="1" si="79">IF(ABS(E144+E145+E146)&lt;0.001,0,E144+E145+E146)</f>
        <v>5.7452835733333343</v>
      </c>
      <c r="F147" s="1001">
        <f t="shared" ca="1" si="79"/>
        <v>14.565955653333337</v>
      </c>
      <c r="G147" s="1001">
        <f t="shared" ca="1" si="79"/>
        <v>24.033038506666674</v>
      </c>
      <c r="H147" s="1001">
        <f t="shared" ca="1" si="79"/>
        <v>34.845541813333341</v>
      </c>
      <c r="I147" s="1001">
        <f t="shared" ca="1" si="79"/>
        <v>46.526308080000007</v>
      </c>
      <c r="J147" s="1001">
        <f t="shared" ca="1" si="79"/>
        <v>44.823539146666675</v>
      </c>
      <c r="K147" s="1001">
        <f t="shared" ca="1" si="79"/>
        <v>43.120770213333344</v>
      </c>
      <c r="L147" s="1001">
        <f t="shared" ca="1" si="79"/>
        <v>41.418001280000013</v>
      </c>
      <c r="M147" s="1001">
        <f t="shared" ca="1" si="79"/>
        <v>39.715232346666681</v>
      </c>
      <c r="N147" s="1001">
        <f t="shared" ca="1" si="79"/>
        <v>38.01246341333335</v>
      </c>
      <c r="O147" s="1001">
        <f t="shared" ca="1" si="79"/>
        <v>36.309694480000019</v>
      </c>
      <c r="P147" s="1001">
        <f t="shared" ca="1" si="79"/>
        <v>34.606925546666687</v>
      </c>
      <c r="Q147" s="1001">
        <f t="shared" ca="1" si="79"/>
        <v>32.904156613333356</v>
      </c>
      <c r="R147" s="1001">
        <f t="shared" ca="1" si="79"/>
        <v>31.201387680000021</v>
      </c>
      <c r="S147" s="1001">
        <f t="shared" ca="1" si="79"/>
        <v>29.498618746666686</v>
      </c>
      <c r="T147" s="1001">
        <f t="shared" ca="1" si="79"/>
        <v>27.795849813333351</v>
      </c>
      <c r="U147" s="1001">
        <f t="shared" ca="1" si="79"/>
        <v>26.093080880000016</v>
      </c>
      <c r="V147" s="1001">
        <f t="shared" ca="1" si="79"/>
        <v>24.390311946666682</v>
      </c>
      <c r="W147" s="1001">
        <f t="shared" ca="1" si="79"/>
        <v>22.687543013333347</v>
      </c>
      <c r="X147" s="1001">
        <f t="shared" ca="1" si="79"/>
        <v>20.984774080000012</v>
      </c>
      <c r="Y147" s="1001">
        <f t="shared" ca="1" si="79"/>
        <v>19.282005146666677</v>
      </c>
      <c r="Z147" s="1001">
        <f t="shared" ca="1" si="79"/>
        <v>17.579236213333342</v>
      </c>
      <c r="AA147" s="1001">
        <f t="shared" ca="1" si="79"/>
        <v>15.876467280000009</v>
      </c>
      <c r="AB147" s="1001">
        <f t="shared" ca="1" si="79"/>
        <v>14.173698346666676</v>
      </c>
      <c r="AC147" s="1001">
        <f t="shared" ca="1" si="79"/>
        <v>12.470929413333343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">
      <c r="C148" s="276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">
      <c r="B149" s="254" t="s">
        <v>85</v>
      </c>
      <c r="C149" s="276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">
      <c r="A150" s="40"/>
      <c r="C150" s="276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">
      <c r="B151" s="12" t="s">
        <v>1394</v>
      </c>
      <c r="C151" s="279" t="s">
        <v>103</v>
      </c>
      <c r="D151" s="1000">
        <v>0</v>
      </c>
      <c r="E151" s="1001">
        <f ca="1">D154</f>
        <v>1.9618616395852533</v>
      </c>
      <c r="F151" s="1001">
        <f t="shared" ref="F151:AC151" ca="1" si="80">E154</f>
        <v>11.694176582067</v>
      </c>
      <c r="G151" s="1001">
        <f t="shared" ca="1" si="80"/>
        <v>26.616532778084284</v>
      </c>
      <c r="H151" s="1001">
        <f t="shared" ca="1" si="80"/>
        <v>43.476432588637991</v>
      </c>
      <c r="I151" s="1001">
        <f t="shared" ca="1" si="80"/>
        <v>63.755248909205484</v>
      </c>
      <c r="J151" s="1001">
        <f t="shared" ca="1" si="80"/>
        <v>86.605268751404253</v>
      </c>
      <c r="K151" s="1001">
        <f t="shared" ca="1" si="80"/>
        <v>83.274296876350249</v>
      </c>
      <c r="L151" s="1001">
        <f t="shared" ca="1" si="80"/>
        <v>79.943325001296245</v>
      </c>
      <c r="M151" s="1001">
        <f t="shared" ca="1" si="80"/>
        <v>76.61235312624224</v>
      </c>
      <c r="N151" s="1001">
        <f t="shared" ca="1" si="80"/>
        <v>73.281381251188236</v>
      </c>
      <c r="O151" s="1001">
        <f t="shared" ca="1" si="80"/>
        <v>69.950409376134232</v>
      </c>
      <c r="P151" s="1001">
        <f t="shared" ca="1" si="80"/>
        <v>66.619437501080228</v>
      </c>
      <c r="Q151" s="1001">
        <f t="shared" ca="1" si="80"/>
        <v>63.288465626026216</v>
      </c>
      <c r="R151" s="1001">
        <f t="shared" ca="1" si="80"/>
        <v>59.957493750972205</v>
      </c>
      <c r="S151" s="1001">
        <f t="shared" ca="1" si="80"/>
        <v>56.626521875918193</v>
      </c>
      <c r="T151" s="1001">
        <f t="shared" ca="1" si="80"/>
        <v>53.295550000864182</v>
      </c>
      <c r="U151" s="1001">
        <f t="shared" ca="1" si="80"/>
        <v>49.964578125810171</v>
      </c>
      <c r="V151" s="1001">
        <f t="shared" ca="1" si="80"/>
        <v>49.964578125810171</v>
      </c>
      <c r="W151" s="1001">
        <f t="shared" ca="1" si="80"/>
        <v>48.299092188283169</v>
      </c>
      <c r="X151" s="1001">
        <f t="shared" ca="1" si="80"/>
        <v>46.689122448673729</v>
      </c>
      <c r="Y151" s="1001">
        <f t="shared" ca="1" si="80"/>
        <v>45.132818367051271</v>
      </c>
      <c r="Z151" s="1001">
        <f t="shared" ca="1" si="80"/>
        <v>43.628391088149563</v>
      </c>
      <c r="AA151" s="1001">
        <f t="shared" ca="1" si="80"/>
        <v>42.174111385211248</v>
      </c>
      <c r="AB151" s="1001">
        <f t="shared" ca="1" si="80"/>
        <v>40.768307672370874</v>
      </c>
      <c r="AC151" s="1001">
        <f t="shared" ca="1" si="80"/>
        <v>39.409364083291848</v>
      </c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ht="39" x14ac:dyDescent="0.2">
      <c r="A152" s="1103" t="str">
        <f>"Draws: DSCR-sized facility, investment window only. One refinancing at legal maturity ("&amp;($D$7+$D$195+$D$194)&amp;"): the balloon is rolled, never upsized."</f>
        <v>Draws: DSCR-sized facility, investment window only. One refinancing at legal maturity (2042): the balloon is rolled, never upsized.</v>
      </c>
      <c r="B152" s="7" t="s">
        <v>77</v>
      </c>
      <c r="C152" s="276" t="s">
        <v>103</v>
      </c>
      <c r="D152" s="894">
        <f ca="1">IF(D$7&lt;=$D$7+$D$197-1,$D$211*(D104*(1-D141))/$D$210,MAX(0,D104-D78-D88+D153+D157-D96+'5_Assumptions'!$D$396,IF(D$7=$D$7+$D$195+$D$194,D153,0)))</f>
        <v>1.9618616395852533</v>
      </c>
      <c r="E152" s="894">
        <f ca="1">IF(E$7&lt;=$D$7+$D$197-1,$D$211*(E104*(1-E141))/$D$210,MAX(0,E104-E78-E88+E153+E157-E96+'5_Assumptions'!$D$396,IF(E$7=$D$7+$D$195+$D$194,E153,0)))</f>
        <v>9.7323149424817466</v>
      </c>
      <c r="F152" s="894">
        <f ca="1">IF(F$7&lt;=$D$7+$D$197-1,$D$211*(F104*(1-F141))/$D$210,MAX(0,F104-F78-F88+F153+F157-F96+'5_Assumptions'!$D$396,IF(F$7=$D$7+$D$195+$D$194,F153,0)))</f>
        <v>18.253328071071298</v>
      </c>
      <c r="G152" s="894">
        <f ca="1">IF(G$7&lt;=$D$7+$D$197-1,$D$211*(G104*(1-G141))/$D$210,MAX(0,G104-G78-G88+G153+G157-G96+'5_Assumptions'!$D$396,IF(G$7=$D$7+$D$195+$D$194,G153,0)))</f>
        <v>20.190871685607718</v>
      </c>
      <c r="H152" s="894">
        <f ca="1">IF(H$7&lt;=$D$7+$D$197-1,$D$211*(H104*(1-H141))/$D$210,MAX(0,H104-H78-H88+H153+H157-H96+'5_Assumptions'!$D$396,IF(H$7=$D$7+$D$195+$D$194,H153,0)))</f>
        <v>23.609788195621505</v>
      </c>
      <c r="I152" s="894">
        <f ca="1">IF(I$7&lt;=$D$7+$D$197-1,$D$211*(I104*(1-I141))/$D$210,MAX(0,I104-I78-I88+I153+I157-I96+'5_Assumptions'!$D$396,IF(I$7=$D$7+$D$195+$D$194,I153,0)))</f>
        <v>26.180991717252773</v>
      </c>
      <c r="J152" s="894">
        <f ca="1">IF(J$7&lt;=$D$7+$D$197-1,$D$211*(J104*(1-J141))/$D$210,MAX(0,J104-J78-J88+J153+J157-J96+'5_Assumptions'!$D$396,IF(J$7=$D$7+$D$195+$D$194,J153,0)))</f>
        <v>0</v>
      </c>
      <c r="K152" s="894">
        <f ca="1">IF(K$7&lt;=$D$7+$D$197-1,$D$211*(K104*(1-K141))/$D$210,MAX(0,K104-K78-K88+K153+K157-K96+'5_Assumptions'!$D$396,IF(K$7=$D$7+$D$195+$D$194,K153,0)))</f>
        <v>0</v>
      </c>
      <c r="L152" s="894">
        <f ca="1">IF(L$7&lt;=$D$7+$D$197-1,$D$211*(L104*(1-L141))/$D$210,MAX(0,L104-L78-L88+L153+L157-L96+'5_Assumptions'!$D$396,IF(L$7=$D$7+$D$195+$D$194,L153,0)))</f>
        <v>0</v>
      </c>
      <c r="M152" s="894">
        <f ca="1">IF(M$7&lt;=$D$7+$D$197-1,$D$211*(M104*(1-M141))/$D$210,MAX(0,M104-M78-M88+M153+M157-M96+'5_Assumptions'!$D$396,IF(M$7=$D$7+$D$195+$D$194,M153,0)))</f>
        <v>0</v>
      </c>
      <c r="N152" s="894">
        <f ca="1">IF(N$7&lt;=$D$7+$D$197-1,$D$211*(N104*(1-N141))/$D$210,MAX(0,N104-N78-N88+N153+N157-N96+'5_Assumptions'!$D$396,IF(N$7=$D$7+$D$195+$D$194,N153,0)))</f>
        <v>0</v>
      </c>
      <c r="O152" s="894">
        <f ca="1">IF(O$7&lt;=$D$7+$D$197-1,$D$211*(O104*(1-O141))/$D$210,MAX(0,O104-O78-O88+O153+O157-O96+'5_Assumptions'!$D$396,IF(O$7=$D$7+$D$195+$D$194,O153,0)))</f>
        <v>0</v>
      </c>
      <c r="P152" s="894">
        <f ca="1">IF(P$7&lt;=$D$7+$D$197-1,$D$211*(P104*(1-P141))/$D$210,MAX(0,P104-P78-P88+P153+P157-P96+'5_Assumptions'!$D$396,IF(P$7=$D$7+$D$195+$D$194,P153,0)))</f>
        <v>0</v>
      </c>
      <c r="Q152" s="894">
        <f ca="1">IF(Q$7&lt;=$D$7+$D$197-1,$D$211*(Q104*(1-Q141))/$D$210,MAX(0,Q104-Q78-Q88+Q153+Q157-Q96+'5_Assumptions'!$D$396,IF(Q$7=$D$7+$D$195+$D$194,Q153,0)))</f>
        <v>0</v>
      </c>
      <c r="R152" s="894">
        <f ca="1">IF(R$7&lt;=$D$7+$D$197-1,$D$211*(R104*(1-R141))/$D$210,MAX(0,R104-R78-R88+R153+R157-R96+'5_Assumptions'!$D$396,IF(R$7=$D$7+$D$195+$D$194,R153,0)))</f>
        <v>0</v>
      </c>
      <c r="S152" s="894">
        <f ca="1">IF(S$7&lt;=$D$7+$D$197-1,$D$211*(S104*(1-S141))/$D$210,MAX(0,S104-S78-S88+S153+S157-S96+'5_Assumptions'!$D$396,IF(S$7=$D$7+$D$195+$D$194,S153,0)))</f>
        <v>0</v>
      </c>
      <c r="T152" s="894">
        <f ca="1">IF(T$7&lt;=$D$7+$D$197-1,$D$211*(T104*(1-T141))/$D$210,MAX(0,T104-T78-T88+T153+T157-T96+'5_Assumptions'!$D$396,IF(T$7=$D$7+$D$195+$D$194,T153,0)))</f>
        <v>0</v>
      </c>
      <c r="U152" s="894">
        <f ca="1">IF(U$7&lt;=$D$7+$D$197-1,$D$211*(U104*(1-U141))/$D$210,MAX(0,U104-U78-U88+U153+U157-U96+'5_Assumptions'!$D$396,IF(U$7=$D$7+$D$195+$D$194,U153,0)))</f>
        <v>49.964578125810171</v>
      </c>
      <c r="V152" s="894">
        <f ca="1">IF(V$7&lt;=$D$7+$D$197-1,$D$211*(V104*(1-V141))/$D$210,MAX(0,V104-V78-V88+V153+V157-V96+'5_Assumptions'!$D$396,IF(V$7=$D$7+$D$195+$D$194,V153,0)))</f>
        <v>0</v>
      </c>
      <c r="W152" s="894">
        <f ca="1">IF(W$7&lt;=$D$7+$D$197-1,$D$211*(W104*(1-W141))/$D$210,MAX(0,W104-W78-W88+W153+W157-W96+'5_Assumptions'!$D$396,IF(W$7=$D$7+$D$195+$D$194,W153,0)))</f>
        <v>0</v>
      </c>
      <c r="X152" s="894">
        <f ca="1">IF(X$7&lt;=$D$7+$D$197-1,$D$211*(X104*(1-X141))/$D$210,MAX(0,X104-X78-X88+X153+X157-X96+'5_Assumptions'!$D$396,IF(X$7=$D$7+$D$195+$D$194,X153,0)))</f>
        <v>0</v>
      </c>
      <c r="Y152" s="894">
        <f ca="1">IF(Y$7&lt;=$D$7+$D$197-1,$D$211*(Y104*(1-Y141))/$D$210,MAX(0,Y104-Y78-Y88+Y153+Y157-Y96+'5_Assumptions'!$D$396,IF(Y$7=$D$7+$D$195+$D$194,Y153,0)))</f>
        <v>0</v>
      </c>
      <c r="Z152" s="894">
        <f ca="1">IF(Z$7&lt;=$D$7+$D$197-1,$D$211*(Z104*(1-Z141))/$D$210,MAX(0,Z104-Z78-Z88+Z153+Z157-Z96+'5_Assumptions'!$D$396,IF(Z$7=$D$7+$D$195+$D$194,Z153,0)))</f>
        <v>0</v>
      </c>
      <c r="AA152" s="894">
        <f ca="1">IF(AA$7&lt;=$D$7+$D$197-1,$D$211*(AA104*(1-AA141))/$D$210,MAX(0,AA104-AA78-AA88+AA153+AA157-AA96+'5_Assumptions'!$D$396,IF(AA$7=$D$7+$D$195+$D$194,AA153,0)))</f>
        <v>0</v>
      </c>
      <c r="AB152" s="894">
        <f ca="1">IF(AB$7&lt;=$D$7+$D$197-1,$D$211*(AB104*(1-AB141))/$D$210,MAX(0,AB104-AB78-AB88+AB153+AB157-AB96+'5_Assumptions'!$D$396,IF(AB$7=$D$7+$D$195+$D$194,AB153,0)))</f>
        <v>0</v>
      </c>
      <c r="AC152" s="894">
        <f ca="1">IF(AC$7&lt;=$D$7+$D$197-1,$D$211*(AC104*(1-AC141))/$D$210,MAX(0,AC104-AC78-AC88+AC153+AC157-AC96+'5_Assumptions'!$D$396,IF(AC$7=$D$7+$D$195+$D$194,AC153,0)))</f>
        <v>0</v>
      </c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ht="39" x14ac:dyDescent="0.2">
      <c r="A153" s="1103" t="str">
        <f>"Repayment: "&amp;$D$195&amp;"y grace, then linear on a 2×tenor profile (soft mini-perm); balloon refinanced at maturity; "&amp;(2050)&amp;" residual settled in terminal value."</f>
        <v>Repayment: 2y grace, then linear on a 2×tenor profile (soft mini-perm); balloon refinanced at maturity; 2050 residual settled in terminal value.</v>
      </c>
      <c r="B153" s="7" t="s">
        <v>80</v>
      </c>
      <c r="C153" s="276" t="s">
        <v>103</v>
      </c>
      <c r="D153" s="593">
        <f>IF(D$7&lt;$D$7+$D$195,0,IF(D$7=$D$7+$D$195+$D$194,D151,IF(D$7&lt;$D$7+$D$195+$D$194,MIN(D151,$D$211/(2*$D$194)),MIN(D151,D151/(2*$D$194)))))</f>
        <v>0</v>
      </c>
      <c r="E153" s="593">
        <f t="shared" ref="E153:AC153" si="81">IF(E$7&lt;$D$7+$D$195,0,IF(E$7=$D$7+$D$195+$D$194,E151,IF(E$7&lt;$D$7+$D$195+$D$194,MIN(E151,$D$211/(2*$D$194)),MIN(E151,E151/(2*$D$194)))))</f>
        <v>0</v>
      </c>
      <c r="F153" s="593">
        <f t="shared" ca="1" si="81"/>
        <v>3.33097187505401</v>
      </c>
      <c r="G153" s="593">
        <f t="shared" ca="1" si="81"/>
        <v>3.33097187505401</v>
      </c>
      <c r="H153" s="593">
        <f t="shared" ca="1" si="81"/>
        <v>3.33097187505401</v>
      </c>
      <c r="I153" s="593">
        <f t="shared" ca="1" si="81"/>
        <v>3.33097187505401</v>
      </c>
      <c r="J153" s="593">
        <f t="shared" ca="1" si="81"/>
        <v>3.33097187505401</v>
      </c>
      <c r="K153" s="593">
        <f t="shared" ca="1" si="81"/>
        <v>3.33097187505401</v>
      </c>
      <c r="L153" s="593">
        <f t="shared" ca="1" si="81"/>
        <v>3.33097187505401</v>
      </c>
      <c r="M153" s="593">
        <f t="shared" ca="1" si="81"/>
        <v>3.33097187505401</v>
      </c>
      <c r="N153" s="593">
        <f t="shared" ca="1" si="81"/>
        <v>3.33097187505401</v>
      </c>
      <c r="O153" s="593">
        <f t="shared" ca="1" si="81"/>
        <v>3.33097187505401</v>
      </c>
      <c r="P153" s="593">
        <f t="shared" ca="1" si="81"/>
        <v>3.33097187505401</v>
      </c>
      <c r="Q153" s="593">
        <f t="shared" ca="1" si="81"/>
        <v>3.33097187505401</v>
      </c>
      <c r="R153" s="593">
        <f t="shared" ca="1" si="81"/>
        <v>3.33097187505401</v>
      </c>
      <c r="S153" s="593">
        <f t="shared" ca="1" si="81"/>
        <v>3.33097187505401</v>
      </c>
      <c r="T153" s="593">
        <f t="shared" ca="1" si="81"/>
        <v>3.33097187505401</v>
      </c>
      <c r="U153" s="593">
        <f t="shared" ca="1" si="81"/>
        <v>49.964578125810171</v>
      </c>
      <c r="V153" s="593">
        <f t="shared" ca="1" si="81"/>
        <v>1.6654859375270057</v>
      </c>
      <c r="W153" s="593">
        <f t="shared" ca="1" si="81"/>
        <v>1.609969739609439</v>
      </c>
      <c r="X153" s="593">
        <f t="shared" ca="1" si="81"/>
        <v>1.5563040816224576</v>
      </c>
      <c r="Y153" s="593">
        <f t="shared" ca="1" si="81"/>
        <v>1.504427278901709</v>
      </c>
      <c r="Z153" s="593">
        <f t="shared" ca="1" si="81"/>
        <v>1.4542797029383188</v>
      </c>
      <c r="AA153" s="593">
        <f t="shared" ca="1" si="81"/>
        <v>1.4058037128403749</v>
      </c>
      <c r="AB153" s="593">
        <f t="shared" ca="1" si="81"/>
        <v>1.3589435890790291</v>
      </c>
      <c r="AC153" s="593">
        <f t="shared" ca="1" si="81"/>
        <v>1.3136454694430617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">
      <c r="B154" s="12" t="s">
        <v>1395</v>
      </c>
      <c r="C154" s="279" t="s">
        <v>103</v>
      </c>
      <c r="D154" s="1001">
        <f ca="1">D151+D152-D153</f>
        <v>1.9618616395852533</v>
      </c>
      <c r="E154" s="1001">
        <f t="shared" ref="E154:AC154" ca="1" si="82">E151+E152-E153</f>
        <v>11.694176582067</v>
      </c>
      <c r="F154" s="1001">
        <f t="shared" ca="1" si="82"/>
        <v>26.616532778084284</v>
      </c>
      <c r="G154" s="1001">
        <f t="shared" ca="1" si="82"/>
        <v>43.476432588637991</v>
      </c>
      <c r="H154" s="1001">
        <f t="shared" ca="1" si="82"/>
        <v>63.755248909205484</v>
      </c>
      <c r="I154" s="1001">
        <f t="shared" ca="1" si="82"/>
        <v>86.605268751404253</v>
      </c>
      <c r="J154" s="1001">
        <f t="shared" ca="1" si="82"/>
        <v>83.274296876350249</v>
      </c>
      <c r="K154" s="1001">
        <f t="shared" ca="1" si="82"/>
        <v>79.943325001296245</v>
      </c>
      <c r="L154" s="1001">
        <f t="shared" ca="1" si="82"/>
        <v>76.61235312624224</v>
      </c>
      <c r="M154" s="1001">
        <f t="shared" ca="1" si="82"/>
        <v>73.281381251188236</v>
      </c>
      <c r="N154" s="1001">
        <f t="shared" ca="1" si="82"/>
        <v>69.950409376134232</v>
      </c>
      <c r="O154" s="1001">
        <f t="shared" ca="1" si="82"/>
        <v>66.619437501080228</v>
      </c>
      <c r="P154" s="1001">
        <f t="shared" ca="1" si="82"/>
        <v>63.288465626026216</v>
      </c>
      <c r="Q154" s="1001">
        <f t="shared" ca="1" si="82"/>
        <v>59.957493750972205</v>
      </c>
      <c r="R154" s="1001">
        <f t="shared" ca="1" si="82"/>
        <v>56.626521875918193</v>
      </c>
      <c r="S154" s="1001">
        <f t="shared" ca="1" si="82"/>
        <v>53.295550000864182</v>
      </c>
      <c r="T154" s="1001">
        <f t="shared" ca="1" si="82"/>
        <v>49.964578125810171</v>
      </c>
      <c r="U154" s="1001">
        <f t="shared" ca="1" si="82"/>
        <v>49.964578125810171</v>
      </c>
      <c r="V154" s="1001">
        <f t="shared" ca="1" si="82"/>
        <v>48.299092188283169</v>
      </c>
      <c r="W154" s="1001">
        <f t="shared" ca="1" si="82"/>
        <v>46.689122448673729</v>
      </c>
      <c r="X154" s="1001">
        <f t="shared" ca="1" si="82"/>
        <v>45.132818367051271</v>
      </c>
      <c r="Y154" s="1001">
        <f t="shared" ca="1" si="82"/>
        <v>43.628391088149563</v>
      </c>
      <c r="Z154" s="1001">
        <f t="shared" ca="1" si="82"/>
        <v>42.174111385211248</v>
      </c>
      <c r="AA154" s="1001">
        <f t="shared" ca="1" si="82"/>
        <v>40.768307672370874</v>
      </c>
      <c r="AB154" s="1001">
        <f t="shared" ca="1" si="82"/>
        <v>39.409364083291848</v>
      </c>
      <c r="AC154" s="1001">
        <f t="shared" ca="1" si="82"/>
        <v>38.095718613848788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">
      <c r="C155" s="276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">
      <c r="B156" s="7" t="s">
        <v>78</v>
      </c>
      <c r="C156" s="1003">
        <f>D196</f>
        <v>0.09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">
      <c r="B157" s="12" t="s">
        <v>79</v>
      </c>
      <c r="C157" s="279" t="s">
        <v>103</v>
      </c>
      <c r="D157" s="1001">
        <f ca="1">$C$156*AVERAGE(C154:D154)</f>
        <v>0.17656754756267279</v>
      </c>
      <c r="E157" s="1001">
        <f t="shared" ref="E157:AC157" ca="1" si="83">$C$156*AVERAGE(D154:E154)</f>
        <v>0.61452171997435134</v>
      </c>
      <c r="F157" s="1001">
        <f t="shared" ca="1" si="83"/>
        <v>1.7239819212068077</v>
      </c>
      <c r="G157" s="1001">
        <f t="shared" ca="1" si="83"/>
        <v>3.1541834415025019</v>
      </c>
      <c r="H157" s="1001">
        <f t="shared" ca="1" si="83"/>
        <v>4.8254256674029561</v>
      </c>
      <c r="I157" s="1001">
        <f t="shared" ca="1" si="83"/>
        <v>6.7662232947274372</v>
      </c>
      <c r="J157" s="1001">
        <f t="shared" ca="1" si="83"/>
        <v>7.6445804532489525</v>
      </c>
      <c r="K157" s="1001">
        <f t="shared" ca="1" si="83"/>
        <v>7.3447929844940916</v>
      </c>
      <c r="L157" s="1001">
        <f t="shared" ca="1" si="83"/>
        <v>7.0450055157392324</v>
      </c>
      <c r="M157" s="1001">
        <f t="shared" ca="1" si="83"/>
        <v>6.7452180469843706</v>
      </c>
      <c r="N157" s="1001">
        <f t="shared" ca="1" si="83"/>
        <v>6.4454305782295114</v>
      </c>
      <c r="O157" s="1001">
        <f t="shared" ca="1" si="83"/>
        <v>6.1456431094746495</v>
      </c>
      <c r="P157" s="1001">
        <f t="shared" ca="1" si="83"/>
        <v>5.8458556407197895</v>
      </c>
      <c r="Q157" s="1001">
        <f t="shared" ca="1" si="83"/>
        <v>5.5460681719649294</v>
      </c>
      <c r="R157" s="1001">
        <f t="shared" ca="1" si="83"/>
        <v>5.2462807032100676</v>
      </c>
      <c r="S157" s="1001">
        <f t="shared" ca="1" si="83"/>
        <v>4.9464932344552066</v>
      </c>
      <c r="T157" s="1001">
        <f t="shared" ca="1" si="83"/>
        <v>4.6467057657003457</v>
      </c>
      <c r="U157" s="1001">
        <f t="shared" ca="1" si="83"/>
        <v>4.4968120313229152</v>
      </c>
      <c r="V157" s="1001">
        <f t="shared" ca="1" si="83"/>
        <v>4.4218651641341999</v>
      </c>
      <c r="W157" s="1001">
        <f t="shared" ca="1" si="83"/>
        <v>4.2744696586630599</v>
      </c>
      <c r="X157" s="1001">
        <f t="shared" ca="1" si="83"/>
        <v>4.131987336707625</v>
      </c>
      <c r="Y157" s="1001">
        <f t="shared" ca="1" si="83"/>
        <v>3.9942544254840371</v>
      </c>
      <c r="Z157" s="1001">
        <f t="shared" ca="1" si="83"/>
        <v>3.8611126113012366</v>
      </c>
      <c r="AA157" s="1001">
        <f t="shared" ca="1" si="83"/>
        <v>3.7324088575911958</v>
      </c>
      <c r="AB157" s="1001">
        <f t="shared" ca="1" si="83"/>
        <v>3.6079952290048221</v>
      </c>
      <c r="AC157" s="1001">
        <f t="shared" ca="1" si="83"/>
        <v>3.4877287213713286</v>
      </c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"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1004">
        <v>0</v>
      </c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"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">
      <c r="A160" s="255" t="s">
        <v>527</v>
      </c>
      <c r="B160" s="253"/>
      <c r="C160" s="290"/>
      <c r="D160" s="291"/>
      <c r="E160" s="253"/>
      <c r="F160" s="253"/>
      <c r="G160" s="253"/>
      <c r="H160" s="253"/>
      <c r="I160" s="253"/>
      <c r="J160" s="253"/>
      <c r="K160" s="253"/>
      <c r="L160" s="253"/>
      <c r="M160" s="253"/>
      <c r="N160" s="253"/>
      <c r="O160" s="253"/>
      <c r="P160" s="253"/>
      <c r="Q160" s="253"/>
      <c r="R160" s="253"/>
      <c r="S160" s="253"/>
      <c r="T160" s="253"/>
      <c r="U160" s="253"/>
      <c r="V160" s="253"/>
      <c r="W160" s="253"/>
      <c r="X160" s="253"/>
      <c r="Y160" s="253"/>
      <c r="Z160" s="253"/>
      <c r="AA160" s="253"/>
      <c r="AB160" s="253"/>
      <c r="AC160" s="253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">
      <c r="D161" s="72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s="9" customFormat="1" x14ac:dyDescent="0.2">
      <c r="A162" s="7"/>
      <c r="B162" s="288" t="s">
        <v>528</v>
      </c>
      <c r="C162" s="289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s="9" customFormat="1" x14ac:dyDescent="0.2">
      <c r="A163" s="1103"/>
      <c r="B163" s="8" t="s">
        <v>94</v>
      </c>
      <c r="C163" s="287" t="s">
        <v>8</v>
      </c>
      <c r="D163" s="1005">
        <f ca="1">IFERROR(IRR(D164:AC164),"n/a")</f>
        <v>0.11711521669239655</v>
      </c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s="9" customFormat="1" x14ac:dyDescent="0.2">
      <c r="A164" s="7"/>
      <c r="B164" s="292" t="s">
        <v>579</v>
      </c>
      <c r="C164" s="286" t="s">
        <v>103</v>
      </c>
      <c r="D164" s="1006">
        <f t="shared" ref="D164:AB164" ca="1" si="84">D134-D132</f>
        <v>-6.7449576417773294</v>
      </c>
      <c r="E164" s="1006">
        <f t="shared" ca="1" si="84"/>
        <v>-8.0573800185250626</v>
      </c>
      <c r="F164" s="1006">
        <f t="shared" ca="1" si="84"/>
        <v>-16.868134047036449</v>
      </c>
      <c r="G164" s="1006">
        <f t="shared" ca="1" si="84"/>
        <v>-15.068268057023442</v>
      </c>
      <c r="H164" s="1006">
        <f t="shared" ca="1" si="84"/>
        <v>-14.286054810038593</v>
      </c>
      <c r="I164" s="1006">
        <f t="shared" ca="1" si="84"/>
        <v>-12.268710438864378</v>
      </c>
      <c r="J164" s="1006">
        <f t="shared" ca="1" si="84"/>
        <v>11.303559062576031</v>
      </c>
      <c r="K164" s="1006">
        <f t="shared" ca="1" si="84"/>
        <v>11.333095608591837</v>
      </c>
      <c r="L164" s="1006">
        <f t="shared" ca="1" si="84"/>
        <v>11.335305520865724</v>
      </c>
      <c r="M164" s="1006">
        <f t="shared" ca="1" si="84"/>
        <v>11.325609706382345</v>
      </c>
      <c r="N164" s="1006">
        <f t="shared" ca="1" si="84"/>
        <v>11.302035157535574</v>
      </c>
      <c r="O164" s="1006">
        <f t="shared" ca="1" si="84"/>
        <v>11.243496345382418</v>
      </c>
      <c r="P164" s="1006">
        <f t="shared" ca="1" si="84"/>
        <v>11.18936393431958</v>
      </c>
      <c r="Q164" s="1006">
        <f t="shared" ca="1" si="84"/>
        <v>11.151106413052727</v>
      </c>
      <c r="R164" s="1006">
        <f t="shared" ca="1" si="84"/>
        <v>11.093830673311921</v>
      </c>
      <c r="S164" s="1006">
        <f t="shared" ca="1" si="84"/>
        <v>11.031064498385938</v>
      </c>
      <c r="T164" s="1006">
        <f t="shared" ca="1" si="84"/>
        <v>11.005519926665343</v>
      </c>
      <c r="U164" s="1006">
        <f t="shared" ca="1" si="84"/>
        <v>14.154066579561182</v>
      </c>
      <c r="V164" s="1006">
        <f t="shared" ca="1" si="84"/>
        <v>12.245392370703208</v>
      </c>
      <c r="W164" s="1006">
        <f t="shared" ca="1" si="84"/>
        <v>12.100064470386531</v>
      </c>
      <c r="X164" s="1006">
        <f t="shared" ca="1" si="84"/>
        <v>11.937655905612523</v>
      </c>
      <c r="Y164" s="1006">
        <f t="shared" ca="1" si="84"/>
        <v>11.76069442581948</v>
      </c>
      <c r="Z164" s="1006">
        <f t="shared" ca="1" si="84"/>
        <v>11.56642943753118</v>
      </c>
      <c r="AA164" s="1006">
        <f t="shared" ca="1" si="84"/>
        <v>11.363529275390157</v>
      </c>
      <c r="AB164" s="1006">
        <f t="shared" ca="1" si="84"/>
        <v>11.143652150533992</v>
      </c>
      <c r="AC164" s="1006">
        <f ca="1">AC134-AC132+AC55</f>
        <v>82.929633692085901</v>
      </c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s="9" customFormat="1" x14ac:dyDescent="0.2">
      <c r="A165" s="7"/>
      <c r="B165" s="8" t="s">
        <v>529</v>
      </c>
      <c r="C165" s="287" t="s">
        <v>8</v>
      </c>
      <c r="D165" s="1005">
        <f ca="1">IFERROR(IRR(D166:AC166),"n/a")</f>
        <v>0.11362713653737067</v>
      </c>
      <c r="I165" s="20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s="9" customFormat="1" x14ac:dyDescent="0.2">
      <c r="A166" s="7"/>
      <c r="B166" s="292" t="s">
        <v>580</v>
      </c>
      <c r="C166" s="286" t="s">
        <v>103</v>
      </c>
      <c r="D166" s="1006">
        <f t="shared" ref="D166:AB166" ca="1" si="85">D83+D88</f>
        <v>-3.5302517337999095</v>
      </c>
      <c r="E166" s="1006">
        <f t="shared" ca="1" si="85"/>
        <v>-17.175173241032457</v>
      </c>
      <c r="F166" s="1006">
        <f t="shared" ca="1" si="85"/>
        <v>-30.066508321846928</v>
      </c>
      <c r="G166" s="1006">
        <f t="shared" ca="1" si="85"/>
        <v>-28.773984426074648</v>
      </c>
      <c r="H166" s="1006">
        <f t="shared" ca="1" si="85"/>
        <v>-29.739445463203133</v>
      </c>
      <c r="I166" s="1006">
        <f t="shared" ca="1" si="85"/>
        <v>-28.352506986335701</v>
      </c>
      <c r="J166" s="1006">
        <f t="shared" ca="1" si="85"/>
        <v>22.279111390878992</v>
      </c>
      <c r="K166" s="1006">
        <f t="shared" ca="1" si="85"/>
        <v>22.008860468139936</v>
      </c>
      <c r="L166" s="1006">
        <f t="shared" ca="1" si="85"/>
        <v>21.711282911658966</v>
      </c>
      <c r="M166" s="1006">
        <f t="shared" ca="1" si="85"/>
        <v>21.401799628420722</v>
      </c>
      <c r="N166" s="1006">
        <f t="shared" ca="1" si="85"/>
        <v>21.078437610819094</v>
      </c>
      <c r="O166" s="1006">
        <f t="shared" ca="1" si="85"/>
        <v>20.720111329911077</v>
      </c>
      <c r="P166" s="1006">
        <f t="shared" ca="1" si="85"/>
        <v>20.366191450093378</v>
      </c>
      <c r="Q166" s="1006">
        <f t="shared" ca="1" si="85"/>
        <v>20.028146460071664</v>
      </c>
      <c r="R166" s="1006">
        <f t="shared" ca="1" si="85"/>
        <v>19.671083251575997</v>
      </c>
      <c r="S166" s="1006">
        <f t="shared" ca="1" si="85"/>
        <v>19.308529607895153</v>
      </c>
      <c r="T166" s="1006">
        <f t="shared" ca="1" si="85"/>
        <v>18.983197567419698</v>
      </c>
      <c r="U166" s="1006">
        <f t="shared" ca="1" si="85"/>
        <v>18.650878610884096</v>
      </c>
      <c r="V166" s="1006">
        <f t="shared" ca="1" si="85"/>
        <v>18.332743472364413</v>
      </c>
      <c r="W166" s="1006">
        <f t="shared" ca="1" si="85"/>
        <v>17.984503868659029</v>
      </c>
      <c r="X166" s="1006">
        <f t="shared" ca="1" si="85"/>
        <v>17.625947323942604</v>
      </c>
      <c r="Y166" s="1006">
        <f t="shared" ca="1" si="85"/>
        <v>17.259376130205226</v>
      </c>
      <c r="Z166" s="1006">
        <f t="shared" ca="1" si="85"/>
        <v>16.881821751770737</v>
      </c>
      <c r="AA166" s="1006">
        <f t="shared" ca="1" si="85"/>
        <v>16.501741845821726</v>
      </c>
      <c r="AB166" s="1006">
        <f t="shared" ca="1" si="85"/>
        <v>16.110590968617842</v>
      </c>
      <c r="AC166" s="1006">
        <f ca="1">AC83+AC88+AC46+AC49-AC64</f>
        <v>131.38704308770869</v>
      </c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s="9" customFormat="1" x14ac:dyDescent="0.2">
      <c r="B167" s="7"/>
      <c r="C167" s="286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s="9" customFormat="1" x14ac:dyDescent="0.2">
      <c r="A168" s="1002" t="str">
        <f>"input: Re = " &amp; TEXT('5_Assumptions'!$D$254,"0,0%")</f>
        <v>input: Re = 12,0%</v>
      </c>
      <c r="B168" s="8" t="s">
        <v>545</v>
      </c>
      <c r="C168" s="287" t="s">
        <v>103</v>
      </c>
      <c r="D168" s="1007">
        <f ca="1">NPV('5_Assumptions'!$D$254,E164:AC164)+D164</f>
        <v>-1.4656996962406774</v>
      </c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s="9" customFormat="1" x14ac:dyDescent="0.2">
      <c r="A169" s="1002" t="str">
        <f>"input: WACC = " &amp; TEXT('5_Assumptions'!$D$276,"0,0%")</f>
        <v>input: WACC = 8,9%</v>
      </c>
      <c r="B169" s="8" t="s">
        <v>546</v>
      </c>
      <c r="C169" s="287" t="s">
        <v>103</v>
      </c>
      <c r="D169" s="1007">
        <f ca="1">NPV('5_Assumptions'!$D$276,E166:AC166)+D166</f>
        <v>27.219283696973115</v>
      </c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s="9" customFormat="1" x14ac:dyDescent="0.2">
      <c r="A170" s="7"/>
      <c r="B170" s="8" t="s">
        <v>530</v>
      </c>
      <c r="C170" s="287" t="s">
        <v>2</v>
      </c>
      <c r="D170" s="1008" cm="1">
        <f t="array" aca="1" ref="D170" ca="1">IFERROR(MATCH(TRUE,INDEX(SUBTOTAL(9,OFFSET(D164,0,0,1,COLUMN(D164:AC164)-COLUMN(D164)+1))&gt;=0,0),0),"n/a")</f>
        <v>13</v>
      </c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s="9" customFormat="1" x14ac:dyDescent="0.2">
      <c r="A171" s="7"/>
      <c r="B171" s="7"/>
      <c r="C171" s="286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s="9" customFormat="1" x14ac:dyDescent="0.2">
      <c r="A172" s="7"/>
      <c r="B172" s="288" t="s">
        <v>531</v>
      </c>
      <c r="C172" s="289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s="9" customFormat="1" x14ac:dyDescent="0.2">
      <c r="A173" s="7"/>
      <c r="B173" s="7" t="s">
        <v>532</v>
      </c>
      <c r="C173" s="286" t="s">
        <v>8</v>
      </c>
      <c r="D173" s="1009">
        <f t="shared" ref="D173:AC173" ca="1" si="86">IFERROR(D27/D10,0)</f>
        <v>0.67902896969642157</v>
      </c>
      <c r="E173" s="1009">
        <f t="shared" ca="1" si="86"/>
        <v>0.64167403267484002</v>
      </c>
      <c r="F173" s="1009">
        <f t="shared" ca="1" si="86"/>
        <v>0.64486294113393772</v>
      </c>
      <c r="G173" s="1009">
        <f t="shared" ca="1" si="86"/>
        <v>0.64730859423202425</v>
      </c>
      <c r="H173" s="1009">
        <f t="shared" ca="1" si="86"/>
        <v>0.65068639551706398</v>
      </c>
      <c r="I173" s="1009">
        <f t="shared" ca="1" si="86"/>
        <v>0.65330168004441203</v>
      </c>
      <c r="J173" s="1009">
        <f t="shared" ca="1" si="86"/>
        <v>0.64215256021459133</v>
      </c>
      <c r="K173" s="1009">
        <f t="shared" ca="1" si="86"/>
        <v>0.63295262552449794</v>
      </c>
      <c r="L173" s="1009">
        <f t="shared" ca="1" si="86"/>
        <v>0.62386657101157283</v>
      </c>
      <c r="M173" s="1009">
        <f t="shared" ca="1" si="86"/>
        <v>0.61463548012069968</v>
      </c>
      <c r="N173" s="1009">
        <f t="shared" ca="1" si="86"/>
        <v>0.60484226666427676</v>
      </c>
      <c r="O173" s="1009">
        <f t="shared" ca="1" si="86"/>
        <v>0.59223973885125436</v>
      </c>
      <c r="P173" s="1009">
        <f t="shared" ca="1" si="86"/>
        <v>0.57824143641979608</v>
      </c>
      <c r="Q173" s="1009">
        <f t="shared" ca="1" si="86"/>
        <v>0.56506876468837886</v>
      </c>
      <c r="R173" s="1009">
        <f t="shared" ca="1" si="86"/>
        <v>0.55187710741645801</v>
      </c>
      <c r="S173" s="1009">
        <f t="shared" ca="1" si="86"/>
        <v>0.53897394532650811</v>
      </c>
      <c r="T173" s="1009">
        <f t="shared" ca="1" si="86"/>
        <v>0.52984360658882035</v>
      </c>
      <c r="U173" s="1009">
        <f t="shared" ca="1" si="86"/>
        <v>0.5205301843884792</v>
      </c>
      <c r="V173" s="1009">
        <f t="shared" ca="1" si="86"/>
        <v>0.51085069235228164</v>
      </c>
      <c r="W173" s="1009">
        <f t="shared" ca="1" si="86"/>
        <v>0.50115924395283629</v>
      </c>
      <c r="X173" s="1009">
        <f t="shared" ca="1" si="86"/>
        <v>0.49127497260140163</v>
      </c>
      <c r="Y173" s="1009">
        <f t="shared" ca="1" si="86"/>
        <v>0.48119467925652598</v>
      </c>
      <c r="Z173" s="1009">
        <f t="shared" ca="1" si="86"/>
        <v>0.470723798815045</v>
      </c>
      <c r="AA173" s="1009">
        <f t="shared" ca="1" si="86"/>
        <v>0.4602408195479476</v>
      </c>
      <c r="AB173" s="1009">
        <f t="shared" ca="1" si="86"/>
        <v>0.44955279163872786</v>
      </c>
      <c r="AC173" s="1009">
        <f t="shared" ca="1" si="86"/>
        <v>0.43845692128506869</v>
      </c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s="9" customFormat="1" x14ac:dyDescent="0.2">
      <c r="A174" s="7"/>
      <c r="B174" s="7" t="s">
        <v>533</v>
      </c>
      <c r="C174" s="286" t="s">
        <v>8</v>
      </c>
      <c r="D174" s="1009">
        <f t="shared" ref="D174:AC174" ca="1" si="87">IFERROR(D28/(D12+D17),0)</f>
        <v>0.66829152054857832</v>
      </c>
      <c r="E174" s="1009">
        <f t="shared" ca="1" si="87"/>
        <v>0.63032019540755724</v>
      </c>
      <c r="F174" s="1009">
        <f t="shared" ca="1" si="87"/>
        <v>0.63347100798302336</v>
      </c>
      <c r="G174" s="1009">
        <f t="shared" ca="1" si="87"/>
        <v>0.63583206207893073</v>
      </c>
      <c r="H174" s="1009">
        <f t="shared" ca="1" si="87"/>
        <v>0.63914107985391166</v>
      </c>
      <c r="I174" s="1009">
        <f t="shared" ca="1" si="87"/>
        <v>0.64167441120349289</v>
      </c>
      <c r="J174" s="1009">
        <f t="shared" ca="1" si="87"/>
        <v>0.63025125965720841</v>
      </c>
      <c r="K174" s="1009">
        <f t="shared" ca="1" si="87"/>
        <v>0.62080575502185675</v>
      </c>
      <c r="L174" s="1009">
        <f t="shared" ca="1" si="87"/>
        <v>0.61147432659773049</v>
      </c>
      <c r="M174" s="1009">
        <f t="shared" ca="1" si="87"/>
        <v>0.60199438803600458</v>
      </c>
      <c r="N174" s="1009">
        <f t="shared" ca="1" si="87"/>
        <v>0.59194438916207803</v>
      </c>
      <c r="O174" s="1009">
        <f t="shared" ca="1" si="87"/>
        <v>0.57905703577088319</v>
      </c>
      <c r="P174" s="1009">
        <f t="shared" ca="1" si="87"/>
        <v>0.56476739314691426</v>
      </c>
      <c r="Q174" s="1009">
        <f t="shared" ca="1" si="87"/>
        <v>0.55131701173948833</v>
      </c>
      <c r="R174" s="1009">
        <f t="shared" ca="1" si="87"/>
        <v>0.53785330747849514</v>
      </c>
      <c r="S174" s="1009">
        <f t="shared" ca="1" si="87"/>
        <v>0.52468478078533809</v>
      </c>
      <c r="T174" s="1009">
        <f t="shared" ca="1" si="87"/>
        <v>0.51530278455965883</v>
      </c>
      <c r="U174" s="1009">
        <f t="shared" ca="1" si="87"/>
        <v>0.50573211930810702</v>
      </c>
      <c r="V174" s="1009">
        <f t="shared" ca="1" si="87"/>
        <v>0.49578965718643458</v>
      </c>
      <c r="W174" s="1009">
        <f t="shared" ca="1" si="87"/>
        <v>0.48582981267583375</v>
      </c>
      <c r="X174" s="1009">
        <f t="shared" ca="1" si="87"/>
        <v>0.47567138670136105</v>
      </c>
      <c r="Y174" s="1009">
        <f t="shared" ca="1" si="87"/>
        <v>0.46531112769634786</v>
      </c>
      <c r="Z174" s="1009">
        <f t="shared" ca="1" si="87"/>
        <v>0.45455534966872818</v>
      </c>
      <c r="AA174" s="1009">
        <f t="shared" ca="1" si="87"/>
        <v>0.44378094589329198</v>
      </c>
      <c r="AB174" s="1009">
        <f t="shared" ca="1" si="87"/>
        <v>0.43279558294136999</v>
      </c>
      <c r="AC174" s="1009">
        <f t="shared" ca="1" si="87"/>
        <v>0.42139838025654525</v>
      </c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s="9" customFormat="1" x14ac:dyDescent="0.2">
      <c r="A175" s="7"/>
      <c r="B175" s="7" t="s">
        <v>534</v>
      </c>
      <c r="C175" s="286" t="s">
        <v>8</v>
      </c>
      <c r="D175" s="1009">
        <f t="shared" ref="D175:AC175" ca="1" si="88">IFERROR(D33/D10,0)</f>
        <v>0.51717828132088239</v>
      </c>
      <c r="E175" s="1009">
        <f t="shared" ca="1" si="88"/>
        <v>0.48811090688007458</v>
      </c>
      <c r="F175" s="1009">
        <f t="shared" ca="1" si="88"/>
        <v>0.48946004806092896</v>
      </c>
      <c r="G175" s="1009">
        <f t="shared" ca="1" si="88"/>
        <v>0.48973662045242811</v>
      </c>
      <c r="H175" s="1009">
        <f t="shared" ca="1" si="88"/>
        <v>0.49071645964186827</v>
      </c>
      <c r="I175" s="1009">
        <f t="shared" ca="1" si="88"/>
        <v>0.49105721293879623</v>
      </c>
      <c r="J175" s="1009">
        <f t="shared" ca="1" si="88"/>
        <v>0.47882484801962782</v>
      </c>
      <c r="K175" s="1009">
        <f t="shared" ca="1" si="88"/>
        <v>0.46801630091283797</v>
      </c>
      <c r="L175" s="1009">
        <f t="shared" ca="1" si="88"/>
        <v>0.45724682130756</v>
      </c>
      <c r="M175" s="1009">
        <f t="shared" ca="1" si="88"/>
        <v>0.44632273884127821</v>
      </c>
      <c r="N175" s="1009">
        <f t="shared" ca="1" si="88"/>
        <v>0.43494348182122272</v>
      </c>
      <c r="O175" s="1009">
        <f t="shared" ca="1" si="88"/>
        <v>0.42151817617578019</v>
      </c>
      <c r="P175" s="1009">
        <f t="shared" ca="1" si="88"/>
        <v>0.40710322721283237</v>
      </c>
      <c r="Q175" s="1009">
        <f t="shared" ca="1" si="88"/>
        <v>0.39327743718017782</v>
      </c>
      <c r="R175" s="1009">
        <f t="shared" ca="1" si="88"/>
        <v>0.37943974536105834</v>
      </c>
      <c r="S175" s="1009">
        <f t="shared" ca="1" si="88"/>
        <v>0.36579895559626802</v>
      </c>
      <c r="T175" s="1009">
        <f t="shared" ca="1" si="88"/>
        <v>0.35467907466039755</v>
      </c>
      <c r="U175" s="1009">
        <f t="shared" ca="1" si="88"/>
        <v>0.34335927878851485</v>
      </c>
      <c r="V175" s="1009">
        <f t="shared" ca="1" si="88"/>
        <v>0.33171969319160494</v>
      </c>
      <c r="W175" s="1009">
        <f t="shared" ca="1" si="88"/>
        <v>0.31999121962245791</v>
      </c>
      <c r="X175" s="1009">
        <f t="shared" ca="1" si="88"/>
        <v>0.30805362975771872</v>
      </c>
      <c r="Y175" s="1009">
        <f t="shared" ca="1" si="88"/>
        <v>0.29590394144437604</v>
      </c>
      <c r="Z175" s="1009">
        <f t="shared" ca="1" si="88"/>
        <v>0.28342400859990358</v>
      </c>
      <c r="AA175" s="1009">
        <f t="shared" ca="1" si="88"/>
        <v>0.27084340969267839</v>
      </c>
      <c r="AB175" s="1009">
        <f t="shared" ca="1" si="88"/>
        <v>0.25804267408211568</v>
      </c>
      <c r="AC175" s="1009">
        <f t="shared" ca="1" si="88"/>
        <v>0.24490761790597457</v>
      </c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s="9" customFormat="1" x14ac:dyDescent="0.2">
      <c r="A176" s="7"/>
      <c r="B176" s="7"/>
      <c r="C176" s="28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s="9" customFormat="1" x14ac:dyDescent="0.2">
      <c r="A177" s="7"/>
      <c r="B177" s="288" t="s">
        <v>535</v>
      </c>
      <c r="C177" s="289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s="9" customFormat="1" x14ac:dyDescent="0.2">
      <c r="A178" s="7"/>
      <c r="B178" s="7" t="s">
        <v>536</v>
      </c>
      <c r="C178" s="286" t="s">
        <v>537</v>
      </c>
      <c r="D178" s="1010">
        <f t="shared" ref="D178:AC178" ca="1" si="89">IF((-D35+D153)=0,"n.m.",IF(ABS(IFERROR((D27+D38-D77)/(-D35+D153),0))&gt;99,"n.m.",IFERROR((D27+D38-D77)/(-D35+D153),0)))</f>
        <v>3.6104909591847161</v>
      </c>
      <c r="E178" s="1010">
        <f t="shared" ca="1" si="89"/>
        <v>5.8831887835720371</v>
      </c>
      <c r="F178" s="1010">
        <f t="shared" ca="1" si="89"/>
        <v>1.7782944647171777</v>
      </c>
      <c r="G178" s="1010">
        <f t="shared" ca="1" si="89"/>
        <v>2.2582205626242264</v>
      </c>
      <c r="H178" s="1010">
        <f t="shared" ca="1" si="89"/>
        <v>2.6000425832272902</v>
      </c>
      <c r="I178" s="1010">
        <f t="shared" ca="1" si="89"/>
        <v>2.8105427824460385</v>
      </c>
      <c r="J178" s="1010">
        <f t="shared" ca="1" si="89"/>
        <v>2.531673216847572</v>
      </c>
      <c r="K178" s="1010">
        <f t="shared" ca="1" si="89"/>
        <v>2.5752793962477938</v>
      </c>
      <c r="L178" s="1010">
        <f t="shared" ca="1" si="89"/>
        <v>2.6222826940663291</v>
      </c>
      <c r="M178" s="1010">
        <f t="shared" ca="1" si="89"/>
        <v>2.6714507965184491</v>
      </c>
      <c r="N178" s="1010">
        <f t="shared" ca="1" si="89"/>
        <v>2.7231793317260262</v>
      </c>
      <c r="O178" s="1010">
        <f t="shared" ca="1" si="89"/>
        <v>2.7799307160897975</v>
      </c>
      <c r="P178" s="1010">
        <f t="shared" ca="1" si="89"/>
        <v>2.8379011285087126</v>
      </c>
      <c r="Q178" s="1010">
        <f t="shared" ca="1" si="89"/>
        <v>2.895916004746367</v>
      </c>
      <c r="R178" s="1010">
        <f t="shared" ca="1" si="89"/>
        <v>2.9580416546472108</v>
      </c>
      <c r="S178" s="1010">
        <f t="shared" ca="1" si="89"/>
        <v>3.0230836462703521</v>
      </c>
      <c r="T178" s="1010">
        <f t="shared" ca="1" si="89"/>
        <v>3.0860096637938912</v>
      </c>
      <c r="U178" s="1010">
        <f t="shared" ca="1" si="89"/>
        <v>0.44633655660571675</v>
      </c>
      <c r="V178" s="1010">
        <f t="shared" ca="1" si="89"/>
        <v>3.9453177428030468</v>
      </c>
      <c r="W178" s="1010">
        <f t="shared" ca="1" si="89"/>
        <v>4.0251101906945435</v>
      </c>
      <c r="X178" s="1010">
        <f t="shared" ca="1" si="89"/>
        <v>4.104811256128297</v>
      </c>
      <c r="Y178" s="1010">
        <f t="shared" ca="1" si="89"/>
        <v>4.1838379022684897</v>
      </c>
      <c r="Z178" s="1010">
        <f t="shared" ca="1" si="89"/>
        <v>4.2625269953972555</v>
      </c>
      <c r="AA178" s="1010">
        <f t="shared" ca="1" si="89"/>
        <v>4.3390508272747628</v>
      </c>
      <c r="AB178" s="1010">
        <f t="shared" ca="1" si="89"/>
        <v>4.4147629410067362</v>
      </c>
      <c r="AC178" s="1010">
        <f t="shared" ca="1" si="89"/>
        <v>4.4895591671937156</v>
      </c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s="9" customFormat="1" x14ac:dyDescent="0.2">
      <c r="A179" s="7"/>
      <c r="B179" s="7" t="s">
        <v>538</v>
      </c>
      <c r="C179" s="286" t="s">
        <v>537</v>
      </c>
      <c r="D179" s="1010">
        <f t="shared" ref="D179:AC179" ca="1" si="90">IF(-D35=0,"n.m.",IF(ABS(IFERROR(D27/-D35,0))&gt;99,"n.m.",IFERROR(D27/-D35,0)))</f>
        <v>3.9715930741844292</v>
      </c>
      <c r="E179" s="1010">
        <f t="shared" ca="1" si="90"/>
        <v>6.7747524819196094</v>
      </c>
      <c r="F179" s="1010">
        <f t="shared" ca="1" si="90"/>
        <v>6.1414335299030443</v>
      </c>
      <c r="G179" s="1010">
        <f t="shared" ca="1" si="90"/>
        <v>5.5635144218790584</v>
      </c>
      <c r="H179" s="1010">
        <f t="shared" ca="1" si="90"/>
        <v>5.2964203275995922</v>
      </c>
      <c r="I179" s="1010">
        <f t="shared" ca="1" si="90"/>
        <v>5.0666776655073074</v>
      </c>
      <c r="J179" s="1010">
        <f t="shared" ca="1" si="90"/>
        <v>4.4437801101277712</v>
      </c>
      <c r="K179" s="1010">
        <f t="shared" ca="1" si="90"/>
        <v>4.5808355388132904</v>
      </c>
      <c r="L179" s="1010">
        <f t="shared" ca="1" si="90"/>
        <v>4.7275469117809745</v>
      </c>
      <c r="M179" s="1010">
        <f t="shared" ca="1" si="90"/>
        <v>4.8851955400273877</v>
      </c>
      <c r="N179" s="1010">
        <f t="shared" ca="1" si="90"/>
        <v>5.0553010214772138</v>
      </c>
      <c r="O179" s="1010">
        <f t="shared" ca="1" si="90"/>
        <v>5.2396793582279315</v>
      </c>
      <c r="P179" s="1010">
        <f t="shared" ca="1" si="90"/>
        <v>5.4405189559996039</v>
      </c>
      <c r="Q179" s="1010">
        <f t="shared" ca="1" si="90"/>
        <v>5.6604812720293181</v>
      </c>
      <c r="R179" s="1010">
        <f t="shared" ca="1" si="90"/>
        <v>5.9028359707876339</v>
      </c>
      <c r="S179" s="1010">
        <f t="shared" ca="1" si="90"/>
        <v>6.1716452271986926</v>
      </c>
      <c r="T179" s="1010">
        <f t="shared" ca="1" si="90"/>
        <v>6.472019373010343</v>
      </c>
      <c r="U179" s="1010">
        <f t="shared" ca="1" si="90"/>
        <v>6.5834623835733197</v>
      </c>
      <c r="V179" s="1010">
        <f t="shared" ca="1" si="90"/>
        <v>6.5856877622549002</v>
      </c>
      <c r="W179" s="1010">
        <f t="shared" ca="1" si="90"/>
        <v>6.6962255492741063</v>
      </c>
      <c r="X179" s="1010">
        <f t="shared" ca="1" si="90"/>
        <v>6.8030007434861055</v>
      </c>
      <c r="Y179" s="1010">
        <f t="shared" ca="1" si="90"/>
        <v>6.9054874159567365</v>
      </c>
      <c r="Z179" s="1010">
        <f t="shared" ca="1" si="90"/>
        <v>7.0031225647553947</v>
      </c>
      <c r="AA179" s="1010">
        <f t="shared" ca="1" si="90"/>
        <v>7.0953039705930658</v>
      </c>
      <c r="AB179" s="1010">
        <f t="shared" ca="1" si="90"/>
        <v>7.1813879397599978</v>
      </c>
      <c r="AC179" s="1010">
        <f t="shared" ca="1" si="90"/>
        <v>7.2606869287561073</v>
      </c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s="9" customFormat="1" x14ac:dyDescent="0.2">
      <c r="A180" s="7"/>
      <c r="B180" s="7" t="s">
        <v>539</v>
      </c>
      <c r="C180" s="286" t="s">
        <v>537</v>
      </c>
      <c r="D180" s="1011">
        <f ca="1">IFERROR((D61-D49)/D27,0)</f>
        <v>-4.332433633235544</v>
      </c>
      <c r="E180" s="1011">
        <f t="shared" ref="E180:AC180" ca="1" si="91">IFERROR((E61-E49)/E27,0)</f>
        <v>1.6079276152715793</v>
      </c>
      <c r="F180" s="1011">
        <f t="shared" ca="1" si="91"/>
        <v>2.0416607173908972</v>
      </c>
      <c r="G180" s="1011">
        <f t="shared" ca="1" si="91"/>
        <v>2.1925960792208148</v>
      </c>
      <c r="H180" s="1011">
        <f t="shared" ca="1" si="91"/>
        <v>2.2989450816507833</v>
      </c>
      <c r="I180" s="1011">
        <f t="shared" ca="1" si="91"/>
        <v>2.3803926322858477</v>
      </c>
      <c r="J180" s="1011">
        <f t="shared" ca="1" si="91"/>
        <v>2.3041617278698663</v>
      </c>
      <c r="K180" s="1011">
        <f t="shared" ca="1" si="91"/>
        <v>2.2274537634625085</v>
      </c>
      <c r="L180" s="1011">
        <f t="shared" ca="1" si="91"/>
        <v>2.15015990938319</v>
      </c>
      <c r="M180" s="1011">
        <f t="shared" ca="1" si="91"/>
        <v>2.0721650887143306</v>
      </c>
      <c r="N180" s="1011">
        <f t="shared" ca="1" si="91"/>
        <v>1.9933471362746678</v>
      </c>
      <c r="O180" s="1011">
        <f t="shared" ca="1" si="91"/>
        <v>1.9135758529764202</v>
      </c>
      <c r="P180" s="1011">
        <f t="shared" ca="1" si="91"/>
        <v>1.8327119381005037</v>
      </c>
      <c r="Q180" s="1011">
        <f t="shared" ca="1" si="91"/>
        <v>1.7506057787771807</v>
      </c>
      <c r="R180" s="1011">
        <f t="shared" ca="1" si="91"/>
        <v>1.6670960720034971</v>
      </c>
      <c r="S180" s="1011">
        <f t="shared" ca="1" si="91"/>
        <v>1.5820082496885324</v>
      </c>
      <c r="T180" s="1011">
        <f t="shared" ca="1" si="91"/>
        <v>1.4951526712689795</v>
      </c>
      <c r="U180" s="1011">
        <f t="shared" ca="1" si="91"/>
        <v>1.5188379163744949</v>
      </c>
      <c r="V180" s="1011">
        <f t="shared" ca="1" si="91"/>
        <v>1.4868671250156318</v>
      </c>
      <c r="W180" s="1011">
        <f t="shared" ca="1" si="91"/>
        <v>1.4564998394486639</v>
      </c>
      <c r="X180" s="1011">
        <f t="shared" ca="1" si="91"/>
        <v>1.4277105189187054</v>
      </c>
      <c r="Y180" s="1011">
        <f t="shared" ca="1" si="91"/>
        <v>1.4004788564015289</v>
      </c>
      <c r="Z180" s="1011">
        <f t="shared" ca="1" si="91"/>
        <v>1.3747901138834429</v>
      </c>
      <c r="AA180" s="1011">
        <f t="shared" ca="1" si="91"/>
        <v>1.3506355461838981</v>
      </c>
      <c r="AB180" s="1011">
        <f t="shared" ca="1" si="91"/>
        <v>1.3280129313196758</v>
      </c>
      <c r="AC180" s="1011">
        <f t="shared" ca="1" si="91"/>
        <v>1.3069272302638832</v>
      </c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s="9" customFormat="1" x14ac:dyDescent="0.2">
      <c r="A181" s="7"/>
      <c r="B181" s="7"/>
      <c r="C181" s="286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s="9" customFormat="1" x14ac:dyDescent="0.2">
      <c r="A182" s="7"/>
      <c r="B182" s="288" t="s">
        <v>540</v>
      </c>
      <c r="C182" s="289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s="9" customFormat="1" x14ac:dyDescent="0.2">
      <c r="A183" s="7"/>
      <c r="B183" s="7" t="s">
        <v>541</v>
      </c>
      <c r="C183" s="286" t="s">
        <v>8</v>
      </c>
      <c r="D183" s="1012">
        <f t="shared" ref="D183:AC183" ca="1" si="92">IFERROR(D40/AVERAGE(C55,D55),0)</f>
        <v>3.3307753564909427E-2</v>
      </c>
      <c r="E183" s="1012">
        <f t="shared" ca="1" si="92"/>
        <v>0.14017469405412239</v>
      </c>
      <c r="F183" s="1012">
        <f t="shared" ca="1" si="92"/>
        <v>0.15095883730959872</v>
      </c>
      <c r="G183" s="1012">
        <f t="shared" ca="1" si="92"/>
        <v>0.13569278156455988</v>
      </c>
      <c r="H183" s="1012">
        <f t="shared" ca="1" si="92"/>
        <v>0.13199588993666461</v>
      </c>
      <c r="I183" s="1012">
        <f t="shared" ca="1" si="92"/>
        <v>0.12960501833562005</v>
      </c>
      <c r="J183" s="1012">
        <f t="shared" ca="1" si="92"/>
        <v>0.10673310679125676</v>
      </c>
      <c r="K183" s="1012">
        <f t="shared" ca="1" si="92"/>
        <v>0.1056852059998741</v>
      </c>
      <c r="L183" s="1012">
        <f t="shared" ca="1" si="92"/>
        <v>0.10466698717510646</v>
      </c>
      <c r="M183" s="1012">
        <f t="shared" ca="1" si="92"/>
        <v>0.10366513431144102</v>
      </c>
      <c r="N183" s="1012">
        <f t="shared" ca="1" si="92"/>
        <v>0.10267323290354907</v>
      </c>
      <c r="O183" s="1012">
        <f t="shared" ca="1" si="92"/>
        <v>0.10167410521708498</v>
      </c>
      <c r="P183" s="1012">
        <f t="shared" ca="1" si="92"/>
        <v>0.10065956558602837</v>
      </c>
      <c r="Q183" s="1012">
        <f t="shared" ca="1" si="92"/>
        <v>9.9645297180041198E-2</v>
      </c>
      <c r="R183" s="1012">
        <f t="shared" ca="1" si="92"/>
        <v>9.8635589421506908E-2</v>
      </c>
      <c r="S183" s="1012">
        <f t="shared" ca="1" si="92"/>
        <v>9.76246314906562E-2</v>
      </c>
      <c r="T183" s="1012">
        <f t="shared" ca="1" si="92"/>
        <v>9.6632659647847743E-2</v>
      </c>
      <c r="U183" s="1012">
        <f t="shared" ca="1" si="92"/>
        <v>9.6264387959858047E-2</v>
      </c>
      <c r="V183" s="1012">
        <f t="shared" ca="1" si="92"/>
        <v>9.620111192454571E-2</v>
      </c>
      <c r="W183" s="1012">
        <f t="shared" ca="1" si="92"/>
        <v>9.5822634963564815E-2</v>
      </c>
      <c r="X183" s="1012">
        <f t="shared" ca="1" si="92"/>
        <v>9.5451439137172259E-2</v>
      </c>
      <c r="Y183" s="1012">
        <f t="shared" ca="1" si="92"/>
        <v>9.5084129326724873E-2</v>
      </c>
      <c r="Z183" s="1012">
        <f t="shared" ca="1" si="92"/>
        <v>9.4716652538023499E-2</v>
      </c>
      <c r="AA183" s="1012">
        <f t="shared" ca="1" si="92"/>
        <v>9.4347642097505791E-2</v>
      </c>
      <c r="AB183" s="1012">
        <f t="shared" ca="1" si="92"/>
        <v>9.397554281905765E-2</v>
      </c>
      <c r="AC183" s="1012">
        <f t="shared" ca="1" si="92"/>
        <v>9.3592836595139936E-2</v>
      </c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s="9" customFormat="1" x14ac:dyDescent="0.2">
      <c r="A184" s="7"/>
      <c r="B184" s="7" t="s">
        <v>542</v>
      </c>
      <c r="C184" s="286" t="s">
        <v>8</v>
      </c>
      <c r="D184" s="1012">
        <f t="shared" ref="D184:AC184" ca="1" si="93">IFERROR(D40/AVERAGE(C53,D53),0)</f>
        <v>2.3308769095110898E-2</v>
      </c>
      <c r="E184" s="1012">
        <f t="shared" ca="1" si="93"/>
        <v>7.4610460871681161E-2</v>
      </c>
      <c r="F184" s="1012">
        <f t="shared" ca="1" si="93"/>
        <v>7.1797342825740421E-2</v>
      </c>
      <c r="G184" s="1012">
        <f t="shared" ca="1" si="93"/>
        <v>6.3206482528125746E-2</v>
      </c>
      <c r="H184" s="1012">
        <f t="shared" ca="1" si="93"/>
        <v>6.0142157573993382E-2</v>
      </c>
      <c r="I184" s="1012">
        <f t="shared" ca="1" si="93"/>
        <v>5.7743092869696117E-2</v>
      </c>
      <c r="J184" s="1012">
        <f t="shared" ca="1" si="93"/>
        <v>4.7603208923245141E-2</v>
      </c>
      <c r="K184" s="1012">
        <f t="shared" ca="1" si="93"/>
        <v>4.8160826592116852E-2</v>
      </c>
      <c r="L184" s="1012">
        <f t="shared" ca="1" si="93"/>
        <v>4.872547030582066E-2</v>
      </c>
      <c r="M184" s="1012">
        <f t="shared" ca="1" si="93"/>
        <v>4.9296180878023822E-2</v>
      </c>
      <c r="N184" s="1012">
        <f t="shared" ca="1" si="93"/>
        <v>4.9873347818082718E-2</v>
      </c>
      <c r="O184" s="1012">
        <f t="shared" ca="1" si="93"/>
        <v>5.0454696069587912E-2</v>
      </c>
      <c r="P184" s="1012">
        <f t="shared" ca="1" si="93"/>
        <v>5.1039794111355632E-2</v>
      </c>
      <c r="Q184" s="1012">
        <f t="shared" ca="1" si="93"/>
        <v>5.163451299303206E-2</v>
      </c>
      <c r="R184" s="1012">
        <f t="shared" ca="1" si="93"/>
        <v>5.2242571032961038E-2</v>
      </c>
      <c r="S184" s="1012">
        <f t="shared" ca="1" si="93"/>
        <v>5.2865355894940062E-2</v>
      </c>
      <c r="T184" s="1012">
        <f t="shared" ca="1" si="93"/>
        <v>5.3512449818915314E-2</v>
      </c>
      <c r="U184" s="1012">
        <f t="shared" ca="1" si="93"/>
        <v>5.3652080431305996E-2</v>
      </c>
      <c r="V184" s="1012">
        <f t="shared" ca="1" si="93"/>
        <v>5.3501589020394646E-2</v>
      </c>
      <c r="W184" s="1012">
        <f t="shared" ca="1" si="93"/>
        <v>5.3593929650380803E-2</v>
      </c>
      <c r="X184" s="1012">
        <f t="shared" ca="1" si="93"/>
        <v>5.3649671317923441E-2</v>
      </c>
      <c r="Y184" s="1012">
        <f t="shared" ca="1" si="93"/>
        <v>5.3664676139963258E-2</v>
      </c>
      <c r="Z184" s="1012">
        <f t="shared" ca="1" si="93"/>
        <v>5.3633808583102245E-2</v>
      </c>
      <c r="AA184" s="1012">
        <f t="shared" ca="1" si="93"/>
        <v>5.3551821113456584E-2</v>
      </c>
      <c r="AB184" s="1012">
        <f t="shared" ca="1" si="93"/>
        <v>5.3412187709948787E-2</v>
      </c>
      <c r="AC184" s="1012">
        <f t="shared" ca="1" si="93"/>
        <v>5.3204872987795623E-2</v>
      </c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s="9" customFormat="1" x14ac:dyDescent="0.2">
      <c r="A185" s="7"/>
      <c r="B185" s="7"/>
      <c r="C185" s="286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s="9" customFormat="1" x14ac:dyDescent="0.2">
      <c r="A186" s="7"/>
      <c r="B186" s="288" t="s">
        <v>543</v>
      </c>
      <c r="C186" s="289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s="9" customFormat="1" x14ac:dyDescent="0.2">
      <c r="A187" s="7"/>
      <c r="B187" s="7" t="s">
        <v>544</v>
      </c>
      <c r="C187" s="286" t="s">
        <v>8</v>
      </c>
      <c r="D187" s="1012">
        <f t="shared" ref="D187:AC187" ca="1" si="94">IFERROR(D78/D27,0)</f>
        <v>0.6863509627195129</v>
      </c>
      <c r="E187" s="1012">
        <f t="shared" ca="1" si="94"/>
        <v>0.65458393875818</v>
      </c>
      <c r="F187" s="1012">
        <f t="shared" ca="1" si="94"/>
        <v>0.68545192171011338</v>
      </c>
      <c r="G187" s="1012">
        <f t="shared" ca="1" si="94"/>
        <v>0.71298636577020158</v>
      </c>
      <c r="H187" s="1012">
        <f t="shared" ca="1" si="94"/>
        <v>0.72531291251029417</v>
      </c>
      <c r="I187" s="1012">
        <f t="shared" ca="1" si="94"/>
        <v>0.73453805760470814</v>
      </c>
      <c r="J187" s="1012">
        <f t="shared" ca="1" si="94"/>
        <v>0.76748798262132922</v>
      </c>
      <c r="K187" s="1012">
        <f t="shared" ca="1" si="94"/>
        <v>0.76746387510393754</v>
      </c>
      <c r="L187" s="1012">
        <f t="shared" ca="1" si="94"/>
        <v>0.76695365844248142</v>
      </c>
      <c r="M187" s="1012">
        <f t="shared" ca="1" si="94"/>
        <v>0.76641072448781888</v>
      </c>
      <c r="N187" s="1012">
        <f t="shared" ca="1" si="94"/>
        <v>0.76577387232959615</v>
      </c>
      <c r="O187" s="1012">
        <f t="shared" ca="1" si="94"/>
        <v>0.76438538693473701</v>
      </c>
      <c r="P187" s="1012">
        <f t="shared" ca="1" si="94"/>
        <v>0.76345536822948545</v>
      </c>
      <c r="Q187" s="1012">
        <f t="shared" ca="1" si="94"/>
        <v>0.76336645813685655</v>
      </c>
      <c r="R187" s="1012">
        <f t="shared" ca="1" si="94"/>
        <v>0.7630265340498279</v>
      </c>
      <c r="S187" s="1012">
        <f t="shared" ca="1" si="94"/>
        <v>0.76286903669920658</v>
      </c>
      <c r="T187" s="1012">
        <f t="shared" ca="1" si="94"/>
        <v>0.76432332686337268</v>
      </c>
      <c r="U187" s="1012">
        <f t="shared" ca="1" si="94"/>
        <v>0.76597384352467068</v>
      </c>
      <c r="V187" s="1012">
        <f t="shared" ca="1" si="94"/>
        <v>0.76856095490184273</v>
      </c>
      <c r="W187" s="1012">
        <f t="shared" ca="1" si="94"/>
        <v>0.77059025776386991</v>
      </c>
      <c r="X187" s="1012">
        <f t="shared" ca="1" si="94"/>
        <v>0.77274072417030037</v>
      </c>
      <c r="Y187" s="1012">
        <f t="shared" ca="1" si="94"/>
        <v>0.77510760342787977</v>
      </c>
      <c r="Z187" s="1012">
        <f t="shared" ca="1" si="94"/>
        <v>0.77759929640169012</v>
      </c>
      <c r="AA187" s="1012">
        <f t="shared" ca="1" si="94"/>
        <v>0.78054872395492703</v>
      </c>
      <c r="AB187" s="1012">
        <f t="shared" ca="1" si="94"/>
        <v>0.7836624624419648</v>
      </c>
      <c r="AC187" s="1012">
        <f t="shared" ca="1" si="94"/>
        <v>0.78693768264460773</v>
      </c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s="9" customFormat="1" x14ac:dyDescent="0.2">
      <c r="A188" s="7"/>
      <c r="B188" s="7"/>
      <c r="C188" s="286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s="9" customFormat="1" x14ac:dyDescent="0.2">
      <c r="A189" s="7"/>
      <c r="B189" s="7"/>
      <c r="C189" s="286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s="9" customFormat="1" x14ac:dyDescent="0.2">
      <c r="A190" s="259" t="s">
        <v>582</v>
      </c>
      <c r="B190" s="302"/>
      <c r="C190" s="302"/>
      <c r="D190" s="303"/>
      <c r="E190" s="303"/>
      <c r="F190" s="303"/>
      <c r="G190" s="303"/>
      <c r="H190" s="303"/>
      <c r="I190" s="303"/>
      <c r="J190" s="303"/>
      <c r="K190" s="303"/>
      <c r="L190" s="303"/>
      <c r="M190" s="303"/>
      <c r="N190" s="303"/>
      <c r="O190" s="303"/>
      <c r="P190" s="303"/>
      <c r="Q190" s="303"/>
      <c r="R190" s="303"/>
      <c r="S190" s="303"/>
      <c r="T190" s="303"/>
      <c r="U190" s="303"/>
      <c r="V190" s="303"/>
      <c r="W190" s="303"/>
      <c r="X190" s="303"/>
      <c r="Y190" s="303"/>
      <c r="Z190" s="303"/>
      <c r="AA190" s="303"/>
      <c r="AB190" s="303"/>
      <c r="AC190" s="303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s="9" customFormat="1" x14ac:dyDescent="0.2">
      <c r="A191" s="1"/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s="9" customFormat="1" x14ac:dyDescent="0.2">
      <c r="B192" s="304" t="s">
        <v>3</v>
      </c>
      <c r="C192" s="300"/>
      <c r="D192" s="299"/>
      <c r="E192" s="299"/>
      <c r="F192" s="299"/>
      <c r="G192" s="299"/>
      <c r="H192" s="299"/>
      <c r="I192" s="299"/>
      <c r="J192" s="299"/>
      <c r="K192" s="299"/>
      <c r="L192" s="299"/>
      <c r="M192" s="299"/>
      <c r="N192" s="299"/>
      <c r="O192" s="299"/>
      <c r="P192" s="299"/>
      <c r="Q192" s="299"/>
      <c r="R192" s="299"/>
      <c r="S192" s="299"/>
      <c r="T192" s="299"/>
      <c r="U192" s="299"/>
      <c r="V192" s="299"/>
      <c r="W192" s="299"/>
      <c r="X192" s="299"/>
      <c r="Y192" s="299"/>
      <c r="Z192" s="299"/>
      <c r="AA192" s="299"/>
      <c r="AB192" s="299"/>
      <c r="AC192" s="299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s="9" customFormat="1" x14ac:dyDescent="0.2">
      <c r="A193" s="305" t="s">
        <v>562</v>
      </c>
      <c r="B193" s="1" t="s">
        <v>553</v>
      </c>
      <c r="C193" s="301" t="s">
        <v>537</v>
      </c>
      <c r="D193" s="1013">
        <f>'5_Assumptions'!$D$393</f>
        <v>1.25</v>
      </c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s="9" customFormat="1" x14ac:dyDescent="0.2">
      <c r="A194" s="305" t="s">
        <v>562</v>
      </c>
      <c r="B194" s="1" t="s">
        <v>554</v>
      </c>
      <c r="C194" s="301" t="s">
        <v>561</v>
      </c>
      <c r="D194" s="1014">
        <f>'5_Assumptions'!$D$394</f>
        <v>15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s="9" customFormat="1" x14ac:dyDescent="0.2">
      <c r="A195" s="305" t="s">
        <v>1816</v>
      </c>
      <c r="B195" s="1" t="s">
        <v>560</v>
      </c>
      <c r="C195" s="301" t="s">
        <v>561</v>
      </c>
      <c r="D195" s="1014">
        <f>'5_Assumptions'!$D$397</f>
        <v>2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s="9" customFormat="1" x14ac:dyDescent="0.2">
      <c r="A196" s="305" t="s">
        <v>1868</v>
      </c>
      <c r="B196" s="1" t="s">
        <v>555</v>
      </c>
      <c r="C196" s="301" t="s">
        <v>8</v>
      </c>
      <c r="D196" s="925">
        <f>'5_Assumptions'!$D$259</f>
        <v>0.09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s="9" customFormat="1" x14ac:dyDescent="0.2">
      <c r="A197" s="307" t="s">
        <v>1869</v>
      </c>
      <c r="B197" s="1" t="s">
        <v>564</v>
      </c>
      <c r="C197" s="301" t="s">
        <v>561</v>
      </c>
      <c r="D197" s="1014">
        <f>'5_Assumptions'!$D$395</f>
        <v>6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s="9" customFormat="1" x14ac:dyDescent="0.2">
      <c r="A198" s="305" t="s">
        <v>1870</v>
      </c>
      <c r="B198" s="1" t="s">
        <v>576</v>
      </c>
      <c r="C198" s="301" t="s">
        <v>8</v>
      </c>
      <c r="D198" s="1015">
        <f>'5_Assumptions'!$D$270</f>
        <v>0.5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s="9" customFormat="1" x14ac:dyDescent="0.2">
      <c r="A199"/>
      <c r="B199"/>
      <c r="C199"/>
      <c r="D199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s="9" customFormat="1" x14ac:dyDescent="0.2">
      <c r="B200" s="304" t="s">
        <v>565</v>
      </c>
      <c r="C200" s="300"/>
      <c r="D200" s="299"/>
      <c r="E200" s="299"/>
      <c r="F200" s="299"/>
      <c r="G200" s="299"/>
      <c r="H200" s="299"/>
      <c r="I200" s="299"/>
      <c r="J200" s="299"/>
      <c r="K200" s="299"/>
      <c r="L200" s="299"/>
      <c r="M200" s="299"/>
      <c r="N200" s="299"/>
      <c r="O200" s="299"/>
      <c r="P200" s="299"/>
      <c r="Q200" s="299"/>
      <c r="R200" s="299"/>
      <c r="S200" s="299"/>
      <c r="T200" s="299"/>
      <c r="U200" s="299"/>
      <c r="V200" s="299"/>
      <c r="W200" s="299"/>
      <c r="X200" s="299"/>
      <c r="Y200" s="299"/>
      <c r="Z200" s="299"/>
      <c r="AA200" s="299"/>
      <c r="AB200" s="299"/>
      <c r="AC200" s="299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s="9" customFormat="1" x14ac:dyDescent="0.2">
      <c r="A201" s="1"/>
      <c r="B201" s="1" t="s">
        <v>578</v>
      </c>
      <c r="C201" s="301" t="s">
        <v>103</v>
      </c>
      <c r="D201" s="599">
        <f t="shared" ref="D201:AC201" ca="1" si="95">D27*(1-$D$37)-D77</f>
        <v>0.51719499918017853</v>
      </c>
      <c r="E201" s="599">
        <f t="shared" ca="1" si="95"/>
        <v>3.0515492348901434</v>
      </c>
      <c r="F201" s="599">
        <f t="shared" ca="1" si="95"/>
        <v>7.4927806228693141</v>
      </c>
      <c r="G201" s="599">
        <f t="shared" ca="1" si="95"/>
        <v>12.045841476467197</v>
      </c>
      <c r="H201" s="599">
        <f t="shared" ca="1" si="95"/>
        <v>17.318942539194161</v>
      </c>
      <c r="I201" s="599">
        <f t="shared" ca="1" si="95"/>
        <v>23.030575220890313</v>
      </c>
      <c r="J201" s="599">
        <f t="shared" ca="1" si="95"/>
        <v>22.08681029220315</v>
      </c>
      <c r="K201" s="599">
        <f t="shared" ca="1" si="95"/>
        <v>21.853820014591683</v>
      </c>
      <c r="L201" s="599">
        <f t="shared" ca="1" si="95"/>
        <v>21.629701042333824</v>
      </c>
      <c r="M201" s="599">
        <f t="shared" ca="1" si="95"/>
        <v>21.398977627902134</v>
      </c>
      <c r="N201" s="599">
        <f t="shared" ca="1" si="95"/>
        <v>21.163567115751725</v>
      </c>
      <c r="O201" s="599">
        <f t="shared" ca="1" si="95"/>
        <v>20.944498536727401</v>
      </c>
      <c r="P201" s="599">
        <f t="shared" ca="1" si="95"/>
        <v>20.702343880862749</v>
      </c>
      <c r="Q201" s="599">
        <f t="shared" ca="1" si="95"/>
        <v>20.42557645369882</v>
      </c>
      <c r="R201" s="599">
        <f t="shared" ca="1" si="95"/>
        <v>20.149030284666019</v>
      </c>
      <c r="S201" s="599">
        <f t="shared" ca="1" si="95"/>
        <v>19.859117625453443</v>
      </c>
      <c r="T201" s="599">
        <f t="shared" ca="1" si="95"/>
        <v>19.513065573173026</v>
      </c>
      <c r="U201" s="599">
        <f t="shared" ca="1" si="95"/>
        <v>19.207483676657503</v>
      </c>
      <c r="V201" s="599">
        <f t="shared" ca="1" si="95"/>
        <v>18.894907094187808</v>
      </c>
      <c r="W201" s="599">
        <f t="shared" ca="1" si="95"/>
        <v>18.567972037361862</v>
      </c>
      <c r="X201" s="599">
        <f t="shared" ca="1" si="95"/>
        <v>18.233903020275228</v>
      </c>
      <c r="Y201" s="599">
        <f t="shared" ca="1" si="95"/>
        <v>17.890274862113895</v>
      </c>
      <c r="Z201" s="599">
        <f t="shared" ca="1" si="95"/>
        <v>17.5399341368874</v>
      </c>
      <c r="AA201" s="599">
        <f t="shared" ca="1" si="95"/>
        <v>17.174302074461455</v>
      </c>
      <c r="AB201" s="599">
        <f t="shared" ca="1" si="95"/>
        <v>16.801803777798991</v>
      </c>
      <c r="AC201" s="599">
        <f t="shared" ca="1" si="95"/>
        <v>16.422859406598771</v>
      </c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s="9" customFormat="1" x14ac:dyDescent="0.2">
      <c r="A202" s="1"/>
      <c r="B202" s="1" t="s">
        <v>566</v>
      </c>
      <c r="C202" s="301" t="s">
        <v>103</v>
      </c>
      <c r="D202" s="599">
        <f ca="1">IFERROR(D201/$D$193,0)</f>
        <v>0.41375599934414281</v>
      </c>
      <c r="E202" s="599">
        <f t="shared" ref="E202:AC202" ca="1" si="96">IFERROR(E201/$D$193,0)</f>
        <v>2.4412393879121148</v>
      </c>
      <c r="F202" s="599">
        <f t="shared" ca="1" si="96"/>
        <v>5.9942244982954511</v>
      </c>
      <c r="G202" s="599">
        <f t="shared" ca="1" si="96"/>
        <v>9.6366731811737587</v>
      </c>
      <c r="H202" s="599">
        <f t="shared" ca="1" si="96"/>
        <v>13.85515403135533</v>
      </c>
      <c r="I202" s="599">
        <f t="shared" ca="1" si="96"/>
        <v>18.424460176712252</v>
      </c>
      <c r="J202" s="599">
        <f t="shared" ca="1" si="96"/>
        <v>17.66944823376252</v>
      </c>
      <c r="K202" s="599">
        <f t="shared" ca="1" si="96"/>
        <v>17.483056011673348</v>
      </c>
      <c r="L202" s="599">
        <f t="shared" ca="1" si="96"/>
        <v>17.303760833867059</v>
      </c>
      <c r="M202" s="599">
        <f t="shared" ca="1" si="96"/>
        <v>17.119182102321709</v>
      </c>
      <c r="N202" s="599">
        <f t="shared" ca="1" si="96"/>
        <v>16.930853692601382</v>
      </c>
      <c r="O202" s="599">
        <f t="shared" ca="1" si="96"/>
        <v>16.75559882938192</v>
      </c>
      <c r="P202" s="599">
        <f t="shared" ca="1" si="96"/>
        <v>16.561875104690198</v>
      </c>
      <c r="Q202" s="599">
        <f t="shared" ca="1" si="96"/>
        <v>16.340461162959055</v>
      </c>
      <c r="R202" s="599">
        <f t="shared" ca="1" si="96"/>
        <v>16.119224227732815</v>
      </c>
      <c r="S202" s="599">
        <f t="shared" ca="1" si="96"/>
        <v>15.887294100362755</v>
      </c>
      <c r="T202" s="599">
        <f t="shared" ca="1" si="96"/>
        <v>15.610452458538422</v>
      </c>
      <c r="U202" s="599">
        <f t="shared" ca="1" si="96"/>
        <v>15.365986941326003</v>
      </c>
      <c r="V202" s="599">
        <f t="shared" ca="1" si="96"/>
        <v>15.115925675350246</v>
      </c>
      <c r="W202" s="599">
        <f t="shared" ca="1" si="96"/>
        <v>14.854377629889489</v>
      </c>
      <c r="X202" s="599">
        <f t="shared" ca="1" si="96"/>
        <v>14.587122416220183</v>
      </c>
      <c r="Y202" s="599">
        <f t="shared" ca="1" si="96"/>
        <v>14.312219889691116</v>
      </c>
      <c r="Z202" s="599">
        <f t="shared" ca="1" si="96"/>
        <v>14.031947309509921</v>
      </c>
      <c r="AA202" s="599">
        <f t="shared" ca="1" si="96"/>
        <v>13.739441659569163</v>
      </c>
      <c r="AB202" s="599">
        <f t="shared" ca="1" si="96"/>
        <v>13.441443022239193</v>
      </c>
      <c r="AC202" s="599">
        <f t="shared" ca="1" si="96"/>
        <v>13.138287525279017</v>
      </c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s="9" customFormat="1" x14ac:dyDescent="0.2">
      <c r="A203" s="1"/>
      <c r="B203" s="1" t="s">
        <v>556</v>
      </c>
      <c r="C203" s="301" t="s">
        <v>537</v>
      </c>
      <c r="D203" s="1016">
        <f t="shared" ref="D203:AC203" si="97">1/(1+$D$196)^(D$7-$D$7+1)</f>
        <v>0.9174311926605504</v>
      </c>
      <c r="E203" s="1016">
        <f t="shared" si="97"/>
        <v>0.84167999326655996</v>
      </c>
      <c r="F203" s="1016">
        <f t="shared" si="97"/>
        <v>0.77218348006106419</v>
      </c>
      <c r="G203" s="1016">
        <f t="shared" si="97"/>
        <v>0.7084252110651964</v>
      </c>
      <c r="H203" s="1016">
        <f t="shared" si="97"/>
        <v>0.64993138629834524</v>
      </c>
      <c r="I203" s="1016">
        <f t="shared" si="97"/>
        <v>0.5962673268792158</v>
      </c>
      <c r="J203" s="1016">
        <f t="shared" si="97"/>
        <v>0.54703424484331731</v>
      </c>
      <c r="K203" s="1016">
        <f t="shared" si="97"/>
        <v>0.50186627967276809</v>
      </c>
      <c r="L203" s="1016">
        <f t="shared" si="97"/>
        <v>0.46042777951630098</v>
      </c>
      <c r="M203" s="1016">
        <f t="shared" si="97"/>
        <v>0.42241080689568894</v>
      </c>
      <c r="N203" s="1016">
        <f t="shared" si="97"/>
        <v>0.38753285036301738</v>
      </c>
      <c r="O203" s="1016">
        <f t="shared" si="97"/>
        <v>0.35553472510368567</v>
      </c>
      <c r="P203" s="1016">
        <f t="shared" si="97"/>
        <v>0.32617864688411524</v>
      </c>
      <c r="Q203" s="1016">
        <f t="shared" si="97"/>
        <v>0.29924646503129837</v>
      </c>
      <c r="R203" s="1016">
        <f t="shared" si="97"/>
        <v>0.27453804131311776</v>
      </c>
      <c r="S203" s="1016">
        <f t="shared" si="97"/>
        <v>0.2518697626725851</v>
      </c>
      <c r="T203" s="1016">
        <f t="shared" si="97"/>
        <v>0.23107317676383954</v>
      </c>
      <c r="U203" s="1016">
        <f t="shared" si="97"/>
        <v>0.21199374015031147</v>
      </c>
      <c r="V203" s="1016">
        <f t="shared" si="97"/>
        <v>0.19448966986267105</v>
      </c>
      <c r="W203" s="1016">
        <f t="shared" si="97"/>
        <v>0.17843088978226704</v>
      </c>
      <c r="X203" s="1016">
        <f t="shared" si="97"/>
        <v>0.16369806402042844</v>
      </c>
      <c r="Y203" s="1016">
        <f t="shared" si="97"/>
        <v>0.15018171011048481</v>
      </c>
      <c r="Z203" s="1016">
        <f t="shared" si="97"/>
        <v>0.13778138542246313</v>
      </c>
      <c r="AA203" s="1016">
        <f t="shared" si="97"/>
        <v>0.12640494075455333</v>
      </c>
      <c r="AB203" s="1016">
        <f t="shared" si="97"/>
        <v>0.11596783555463605</v>
      </c>
      <c r="AC203" s="1016">
        <f t="shared" si="97"/>
        <v>0.10639250968315234</v>
      </c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s="9" customFormat="1" x14ac:dyDescent="0.2">
      <c r="A204" s="1"/>
      <c r="B204" s="1" t="s">
        <v>567</v>
      </c>
      <c r="C204" s="301" t="s">
        <v>103</v>
      </c>
      <c r="D204" s="599">
        <f t="shared" ref="D204:AC204" si="98">IF(AND(D$7&gt;=$D$7+$D$195,D$7&lt;=$D$7+$D$195+$D$194-1),D202*D203,0)</f>
        <v>0</v>
      </c>
      <c r="E204" s="599">
        <f t="shared" si="98"/>
        <v>0</v>
      </c>
      <c r="F204" s="599">
        <f t="shared" ca="1" si="98"/>
        <v>4.628641133361068</v>
      </c>
      <c r="G204" s="599">
        <f t="shared" ca="1" si="98"/>
        <v>6.8268622323393373</v>
      </c>
      <c r="H204" s="599">
        <f t="shared" ca="1" si="98"/>
        <v>9.0048994669758766</v>
      </c>
      <c r="I204" s="599">
        <f t="shared" ca="1" si="98"/>
        <v>10.985903618760778</v>
      </c>
      <c r="J204" s="599">
        <f t="shared" ca="1" si="98"/>
        <v>9.6657932713543673</v>
      </c>
      <c r="K204" s="599">
        <f t="shared" ca="1" si="98"/>
        <v>8.7741562778891264</v>
      </c>
      <c r="L204" s="599">
        <f t="shared" ca="1" si="98"/>
        <v>7.9671321780185469</v>
      </c>
      <c r="M204" s="599">
        <f t="shared" ca="1" si="98"/>
        <v>7.2313275252359492</v>
      </c>
      <c r="N204" s="599">
        <f t="shared" ca="1" si="98"/>
        <v>6.5612619905730316</v>
      </c>
      <c r="O204" s="599">
        <f t="shared" ca="1" si="98"/>
        <v>5.9571972237519386</v>
      </c>
      <c r="P204" s="599">
        <f t="shared" ca="1" si="98"/>
        <v>5.4021300115115638</v>
      </c>
      <c r="Q204" s="599">
        <f t="shared" ca="1" si="98"/>
        <v>4.8898252399967159</v>
      </c>
      <c r="R204" s="599">
        <f t="shared" ca="1" si="98"/>
        <v>4.4253402469687204</v>
      </c>
      <c r="S204" s="599">
        <f t="shared" ca="1" si="98"/>
        <v>4.0015289945679289</v>
      </c>
      <c r="T204" s="599">
        <f t="shared" ca="1" si="98"/>
        <v>3.6071568403153624</v>
      </c>
      <c r="U204" s="599">
        <f t="shared" si="98"/>
        <v>0</v>
      </c>
      <c r="V204" s="599">
        <f t="shared" si="98"/>
        <v>0</v>
      </c>
      <c r="W204" s="599">
        <f t="shared" si="98"/>
        <v>0</v>
      </c>
      <c r="X204" s="599">
        <f t="shared" si="98"/>
        <v>0</v>
      </c>
      <c r="Y204" s="599">
        <f t="shared" si="98"/>
        <v>0</v>
      </c>
      <c r="Z204" s="599">
        <f t="shared" si="98"/>
        <v>0</v>
      </c>
      <c r="AA204" s="599">
        <f t="shared" si="98"/>
        <v>0</v>
      </c>
      <c r="AB204" s="599">
        <f t="shared" si="98"/>
        <v>0</v>
      </c>
      <c r="AC204" s="599">
        <f t="shared" si="98"/>
        <v>0</v>
      </c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s="9" customFormat="1" x14ac:dyDescent="0.2">
      <c r="A205" s="1"/>
      <c r="B205" s="1"/>
      <c r="C205" s="30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s="9" customFormat="1" x14ac:dyDescent="0.2">
      <c r="B206" s="304" t="s">
        <v>568</v>
      </c>
      <c r="C206" s="300"/>
      <c r="D206" s="299"/>
      <c r="E206" s="299"/>
      <c r="F206" s="299"/>
      <c r="G206" s="299"/>
      <c r="H206" s="299"/>
      <c r="I206" s="299"/>
      <c r="J206" s="299"/>
      <c r="K206" s="299"/>
      <c r="L206" s="299"/>
      <c r="M206" s="299"/>
      <c r="N206" s="299"/>
      <c r="O206" s="299"/>
      <c r="P206" s="299"/>
      <c r="Q206" s="299"/>
      <c r="R206" s="299"/>
      <c r="S206" s="299"/>
      <c r="T206" s="299"/>
      <c r="U206" s="299"/>
      <c r="V206" s="299"/>
      <c r="W206" s="299"/>
      <c r="X206" s="299"/>
      <c r="Y206" s="299"/>
      <c r="Z206" s="299"/>
      <c r="AA206" s="299"/>
      <c r="AB206" s="299"/>
      <c r="AC206" s="299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s="9" customFormat="1" x14ac:dyDescent="0.2">
      <c r="A207" s="1017" t="s">
        <v>569</v>
      </c>
      <c r="B207" s="1" t="s">
        <v>570</v>
      </c>
      <c r="C207" s="301" t="s">
        <v>561</v>
      </c>
      <c r="D207" s="1018" t="str">
        <f>($D$7+$D$195) &amp; " — " &amp; ($D$7+$D$195+$D$194-1)</f>
        <v>2027 — 2041</v>
      </c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s="9" customFormat="1" x14ac:dyDescent="0.2">
      <c r="A208" s="1017" t="s">
        <v>571</v>
      </c>
      <c r="B208" s="1" t="s">
        <v>572</v>
      </c>
      <c r="C208" s="301" t="s">
        <v>561</v>
      </c>
      <c r="D208" s="1018" t="str">
        <f>$D$7 &amp; " — " &amp; ($D$7+$D$197-1)</f>
        <v>2025 — 2030</v>
      </c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2" s="9" customFormat="1" x14ac:dyDescent="0.2">
      <c r="A209" s="7"/>
      <c r="B209" s="8" t="s">
        <v>557</v>
      </c>
      <c r="C209" s="286" t="s">
        <v>103</v>
      </c>
      <c r="D209" s="1019">
        <f ca="1">SUM(D204:AC204)</f>
        <v>99.929156251620299</v>
      </c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2" s="9" customFormat="1" x14ac:dyDescent="0.2">
      <c r="A210" s="7"/>
      <c r="B210" s="7" t="s">
        <v>573</v>
      </c>
      <c r="C210" s="286" t="s">
        <v>103</v>
      </c>
      <c r="D210" s="1020" cm="1">
        <f t="array" aca="1" ref="D210" ca="1">SUMPRODUCT(OFFSET(D104,0,0,1,$D$197),(1-OFFSET(D141,0,0,1,$D$197)))</f>
        <v>204.33227200000005</v>
      </c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2" s="9" customFormat="1" x14ac:dyDescent="0.2">
      <c r="A211" s="7"/>
      <c r="B211" s="8" t="s">
        <v>577</v>
      </c>
      <c r="C211" s="286" t="s">
        <v>103</v>
      </c>
      <c r="D211" s="1019">
        <f ca="1">MIN(D209,D210*(1-$D$198))</f>
        <v>99.929156251620299</v>
      </c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2" s="9" customFormat="1" x14ac:dyDescent="0.2">
      <c r="A212" s="7"/>
      <c r="B212" s="8" t="s">
        <v>558</v>
      </c>
      <c r="C212" s="286" t="s">
        <v>103</v>
      </c>
      <c r="D212" s="1019">
        <f ca="1">D210-D211</f>
        <v>104.40311574837975</v>
      </c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2" s="9" customFormat="1" x14ac:dyDescent="0.2">
      <c r="A213" s="7"/>
      <c r="B213" s="7" t="s">
        <v>574</v>
      </c>
      <c r="C213" s="286" t="s">
        <v>8</v>
      </c>
      <c r="D213" s="590">
        <f ca="1">IFERROR(D211/D210,0)</f>
        <v>0.48905224453051782</v>
      </c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2" s="9" customFormat="1" x14ac:dyDescent="0.2">
      <c r="A214" s="7"/>
      <c r="B214" s="7" t="s">
        <v>575</v>
      </c>
      <c r="C214" s="286" t="s">
        <v>8</v>
      </c>
      <c r="D214" s="590">
        <f ca="1">IFERROR(D212/D210,0)</f>
        <v>0.51094775546948223</v>
      </c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2" x14ac:dyDescent="0.2"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2" x14ac:dyDescent="0.2"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1:52" x14ac:dyDescent="0.2"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1:52" x14ac:dyDescent="0.2"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1:52" x14ac:dyDescent="0.2"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1:52" x14ac:dyDescent="0.2"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1:52" x14ac:dyDescent="0.2"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1:52" x14ac:dyDescent="0.2"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1:52" x14ac:dyDescent="0.2"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1:52" x14ac:dyDescent="0.2"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30:52" x14ac:dyDescent="0.2"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30:52" x14ac:dyDescent="0.2"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30:52" x14ac:dyDescent="0.2"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30:52" x14ac:dyDescent="0.2"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30:52" x14ac:dyDescent="0.2"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30:52" x14ac:dyDescent="0.2"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30:52" x14ac:dyDescent="0.2"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30:52" x14ac:dyDescent="0.2"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30:52" x14ac:dyDescent="0.2"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30:52" x14ac:dyDescent="0.2"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30:52" x14ac:dyDescent="0.2"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30:52" x14ac:dyDescent="0.2"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30:52" x14ac:dyDescent="0.2"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30:52" x14ac:dyDescent="0.2"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30:52" x14ac:dyDescent="0.2"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30:52" x14ac:dyDescent="0.2"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30:52" x14ac:dyDescent="0.2"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30:52" x14ac:dyDescent="0.2"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30:52" x14ac:dyDescent="0.2"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30:52" x14ac:dyDescent="0.2"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30:52" x14ac:dyDescent="0.2"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30:52" x14ac:dyDescent="0.2"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30:52" x14ac:dyDescent="0.2"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30:52" x14ac:dyDescent="0.2"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30:52" x14ac:dyDescent="0.2"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30:52" x14ac:dyDescent="0.2"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30:52" x14ac:dyDescent="0.2"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30:52" x14ac:dyDescent="0.2"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30:52" x14ac:dyDescent="0.2"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30:52" x14ac:dyDescent="0.2"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30:52" x14ac:dyDescent="0.2"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30:52" x14ac:dyDescent="0.2"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30:52" x14ac:dyDescent="0.2"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30:52" x14ac:dyDescent="0.2"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30:52" x14ac:dyDescent="0.2"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30:52" x14ac:dyDescent="0.2"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30:52" x14ac:dyDescent="0.2"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30:52" x14ac:dyDescent="0.2"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30:52" x14ac:dyDescent="0.2"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30:52" x14ac:dyDescent="0.2"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30:52" x14ac:dyDescent="0.2"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30:52" x14ac:dyDescent="0.2"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30:52" x14ac:dyDescent="0.2"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30:52" x14ac:dyDescent="0.2"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30:52" x14ac:dyDescent="0.2"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30:52" x14ac:dyDescent="0.2"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30:52" x14ac:dyDescent="0.2"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30:52" x14ac:dyDescent="0.2"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30:52" x14ac:dyDescent="0.2"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30:52" x14ac:dyDescent="0.2"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30:52" x14ac:dyDescent="0.2"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30:52" x14ac:dyDescent="0.2"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30:52" x14ac:dyDescent="0.2"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30:52" x14ac:dyDescent="0.2"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30:52" x14ac:dyDescent="0.2"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30:52" x14ac:dyDescent="0.2"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30:52" x14ac:dyDescent="0.2"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30:52" x14ac:dyDescent="0.2"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30:52" x14ac:dyDescent="0.2"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30:52" x14ac:dyDescent="0.2"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30:52" x14ac:dyDescent="0.2"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30:52" x14ac:dyDescent="0.2"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30:52" x14ac:dyDescent="0.2"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30:52" x14ac:dyDescent="0.2"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30:52" x14ac:dyDescent="0.2"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30:52" x14ac:dyDescent="0.2"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30:52" x14ac:dyDescent="0.2"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30:52" x14ac:dyDescent="0.2"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30:52" x14ac:dyDescent="0.2"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30:52" x14ac:dyDescent="0.2"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30:52" x14ac:dyDescent="0.2"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30:52" x14ac:dyDescent="0.2"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30:52" x14ac:dyDescent="0.2"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30:52" x14ac:dyDescent="0.2"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30:52" x14ac:dyDescent="0.2"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30:52" x14ac:dyDescent="0.2"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30:52" x14ac:dyDescent="0.2"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30:52" x14ac:dyDescent="0.2"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30:52" x14ac:dyDescent="0.2"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30:52" x14ac:dyDescent="0.2"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0:52" x14ac:dyDescent="0.2"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30:52" x14ac:dyDescent="0.2"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30:52" x14ac:dyDescent="0.2"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30:52" x14ac:dyDescent="0.2"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30:52" x14ac:dyDescent="0.2"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30:52" x14ac:dyDescent="0.2"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30:52" x14ac:dyDescent="0.2"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30:52" x14ac:dyDescent="0.2"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30:52" x14ac:dyDescent="0.2"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30:52" x14ac:dyDescent="0.2"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30:52" x14ac:dyDescent="0.2"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30:52" x14ac:dyDescent="0.2"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30:52" x14ac:dyDescent="0.2"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30:52" x14ac:dyDescent="0.2"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30:52" x14ac:dyDescent="0.2"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30:52" x14ac:dyDescent="0.2"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30:52" x14ac:dyDescent="0.2"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30:52" x14ac:dyDescent="0.2"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30:52" x14ac:dyDescent="0.2"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30:52" x14ac:dyDescent="0.2"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30:52" x14ac:dyDescent="0.2"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30:52" x14ac:dyDescent="0.2"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30:52" x14ac:dyDescent="0.2"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30:52" x14ac:dyDescent="0.2"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30:52" x14ac:dyDescent="0.2"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30:52" x14ac:dyDescent="0.2"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30:52" x14ac:dyDescent="0.2"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30:52" x14ac:dyDescent="0.2"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30:52" x14ac:dyDescent="0.2"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30:52" x14ac:dyDescent="0.2"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30:52" x14ac:dyDescent="0.2"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30:52" x14ac:dyDescent="0.2"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30:52" x14ac:dyDescent="0.2"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30:52" x14ac:dyDescent="0.2"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30:52" x14ac:dyDescent="0.2"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30:52" x14ac:dyDescent="0.2"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30:52" x14ac:dyDescent="0.2"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30:52" x14ac:dyDescent="0.2"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30:52" x14ac:dyDescent="0.2"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30:52" x14ac:dyDescent="0.2"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30:52" x14ac:dyDescent="0.2"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30:52" x14ac:dyDescent="0.2"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30:52" x14ac:dyDescent="0.2"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30:52" x14ac:dyDescent="0.2"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30:52" x14ac:dyDescent="0.2"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30:52" x14ac:dyDescent="0.2"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30:52" x14ac:dyDescent="0.2"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30:52" x14ac:dyDescent="0.2"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30:52" x14ac:dyDescent="0.2"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30:52" x14ac:dyDescent="0.2"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30:52" x14ac:dyDescent="0.2"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30:52" x14ac:dyDescent="0.2"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30:52" x14ac:dyDescent="0.2"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30:52" x14ac:dyDescent="0.2"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30:52" x14ac:dyDescent="0.2"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30:52" x14ac:dyDescent="0.2"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30:52" x14ac:dyDescent="0.2"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30:52" x14ac:dyDescent="0.2"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30:52" x14ac:dyDescent="0.2"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30:52" x14ac:dyDescent="0.2"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30:52" x14ac:dyDescent="0.2"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30:52" x14ac:dyDescent="0.2"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30:52" x14ac:dyDescent="0.2"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30:52" x14ac:dyDescent="0.2"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30:52" x14ac:dyDescent="0.2"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30:52" x14ac:dyDescent="0.2"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30:52" x14ac:dyDescent="0.2"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30:52" x14ac:dyDescent="0.2"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30:52" x14ac:dyDescent="0.2"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30:52" x14ac:dyDescent="0.2"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30:52" x14ac:dyDescent="0.2"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30:52" x14ac:dyDescent="0.2"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30:52" x14ac:dyDescent="0.2"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30:52" x14ac:dyDescent="0.2"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30:52" x14ac:dyDescent="0.2"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30:52" x14ac:dyDescent="0.2"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30:52" x14ac:dyDescent="0.2"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30:52" x14ac:dyDescent="0.2"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30:52" x14ac:dyDescent="0.2"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30:52" x14ac:dyDescent="0.2"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30:52" x14ac:dyDescent="0.2"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30:52" x14ac:dyDescent="0.2"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30:52" x14ac:dyDescent="0.2"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30:52" x14ac:dyDescent="0.2"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30:52" x14ac:dyDescent="0.2"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30:52" x14ac:dyDescent="0.2"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30:52" x14ac:dyDescent="0.2"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30:52" x14ac:dyDescent="0.2"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30:52" x14ac:dyDescent="0.2"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30:52" x14ac:dyDescent="0.2"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30:52" x14ac:dyDescent="0.2"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30:52" x14ac:dyDescent="0.2"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30:52" x14ac:dyDescent="0.2"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30:52" x14ac:dyDescent="0.2"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  <row r="399" spans="30:52" x14ac:dyDescent="0.2"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</row>
    <row r="400" spans="30:52" x14ac:dyDescent="0.2"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</row>
    <row r="401" spans="30:52" x14ac:dyDescent="0.2"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</row>
  </sheetData>
  <sheetProtection sheet="1" objects="1" scenarios="1" formatColumns="0" formatRows="0"/>
  <mergeCells count="2">
    <mergeCell ref="A12:A19"/>
    <mergeCell ref="A20:A25"/>
  </mergeCells>
  <conditionalFormatting sqref="D141:AC141">
    <cfRule type="cellIs" dxfId="6" priority="3" operator="greaterThan">
      <formula>0</formula>
    </cfRule>
  </conditionalFormatting>
  <conditionalFormatting sqref="D142:AC148">
    <cfRule type="expression" dxfId="5" priority="2">
      <formula>D$140&gt;0</formula>
    </cfRule>
  </conditionalFormatting>
  <pageMargins left="0.7" right="0.7" top="0.75" bottom="0.75" header="0.3" footer="0.3"/>
  <pageSetup paperSize="9" orientation="portrait" horizontalDpi="0" verticalDpi="0"/>
  <ignoredErrors>
    <ignoredError sqref="D12:AC12 D164" formula="1"/>
  </ignoredError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76FA-F8B6-7A4F-A50B-6FE3B084BFA2}">
  <sheetPr>
    <tabColor rgb="FFED7D31"/>
  </sheetPr>
  <dimension ref="A1:AC82"/>
  <sheetViews>
    <sheetView showGridLines="0" zoomScaleNormal="100" workbookViewId="0">
      <selection activeCell="A43" sqref="A43:A55"/>
    </sheetView>
  </sheetViews>
  <sheetFormatPr baseColWidth="10" defaultColWidth="4.6640625" defaultRowHeight="16" x14ac:dyDescent="0.2"/>
  <cols>
    <col min="1" max="1" width="5.33203125" style="21" bestFit="1" customWidth="1"/>
    <col min="2" max="2" width="34.33203125" style="21" bestFit="1" customWidth="1"/>
    <col min="3" max="3" width="14.5" style="21" customWidth="1"/>
    <col min="4" max="4" width="11.6640625" style="21" bestFit="1" customWidth="1"/>
    <col min="5" max="5" width="12.33203125" style="21" bestFit="1" customWidth="1"/>
    <col min="6" max="29" width="13.33203125" style="21" bestFit="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6" customHeight="1" x14ac:dyDescent="0.2"/>
    <row r="2" spans="1:29" s="980" customFormat="1" ht="19" x14ac:dyDescent="0.2">
      <c r="A2" s="1027" t="s">
        <v>1871</v>
      </c>
      <c r="B2" s="1027"/>
      <c r="C2" s="1027"/>
      <c r="D2" s="1027"/>
      <c r="E2" s="1027"/>
      <c r="F2" s="1027"/>
      <c r="G2" s="1027"/>
      <c r="H2" s="1028"/>
      <c r="I2" s="1027"/>
      <c r="J2" s="1027"/>
      <c r="K2" s="1027"/>
      <c r="L2" s="1027"/>
      <c r="M2" s="1027"/>
      <c r="N2" s="1027"/>
      <c r="O2" s="1027"/>
      <c r="P2" s="1027"/>
      <c r="Q2" s="1027"/>
      <c r="R2" s="1027"/>
      <c r="S2" s="1027"/>
      <c r="T2" s="1027"/>
      <c r="U2" s="1027"/>
      <c r="V2" s="1027"/>
      <c r="W2" s="1027"/>
      <c r="X2" s="1027"/>
      <c r="Y2" s="1027"/>
      <c r="Z2" s="1027"/>
      <c r="AA2" s="1027"/>
      <c r="AB2" s="1027"/>
      <c r="AC2" s="1027"/>
    </row>
    <row r="3" spans="1:29" x14ac:dyDescent="0.2">
      <c r="A3" s="943" t="s">
        <v>1903</v>
      </c>
    </row>
    <row r="4" spans="1:29" x14ac:dyDescent="0.2">
      <c r="A4" s="944" t="s">
        <v>1827</v>
      </c>
    </row>
    <row r="8" spans="1:29" x14ac:dyDescent="0.2">
      <c r="B8" s="59" t="s">
        <v>495</v>
      </c>
      <c r="C8" s="57" t="s">
        <v>0</v>
      </c>
      <c r="D8" s="936">
        <v>2025</v>
      </c>
      <c r="E8" s="936">
        <v>2026</v>
      </c>
      <c r="F8" s="936">
        <v>2027</v>
      </c>
      <c r="G8" s="936">
        <v>2028</v>
      </c>
      <c r="H8" s="936">
        <v>2029</v>
      </c>
      <c r="I8" s="936">
        <v>2030</v>
      </c>
      <c r="J8" s="936">
        <v>2031</v>
      </c>
      <c r="K8" s="936">
        <v>2032</v>
      </c>
      <c r="L8" s="936">
        <v>2033</v>
      </c>
      <c r="M8" s="936">
        <v>2034</v>
      </c>
      <c r="N8" s="936">
        <v>2035</v>
      </c>
      <c r="O8" s="936">
        <v>2036</v>
      </c>
      <c r="P8" s="936">
        <v>2037</v>
      </c>
      <c r="Q8" s="936">
        <v>2038</v>
      </c>
      <c r="R8" s="936">
        <v>2039</v>
      </c>
      <c r="S8" s="936">
        <v>2040</v>
      </c>
      <c r="T8" s="936">
        <v>2041</v>
      </c>
      <c r="U8" s="936">
        <v>2042</v>
      </c>
      <c r="V8" s="936">
        <v>2043</v>
      </c>
      <c r="W8" s="936">
        <v>2044</v>
      </c>
      <c r="X8" s="936">
        <v>2045</v>
      </c>
      <c r="Y8" s="936">
        <v>2046</v>
      </c>
      <c r="Z8" s="936">
        <v>2047</v>
      </c>
      <c r="AA8" s="936">
        <v>2048</v>
      </c>
      <c r="AB8" s="936">
        <v>2049</v>
      </c>
      <c r="AC8" s="936">
        <v>2050</v>
      </c>
    </row>
    <row r="10" spans="1:29" x14ac:dyDescent="0.2">
      <c r="B10" s="73" t="s">
        <v>6</v>
      </c>
      <c r="C10" s="83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</row>
    <row r="11" spans="1:29" x14ac:dyDescent="0.2">
      <c r="B11" s="53" t="s">
        <v>112</v>
      </c>
      <c r="C11" s="28" t="s">
        <v>7</v>
      </c>
      <c r="D11" s="894">
        <f ca="1">'11_PrivateCo_Op'!D62*'5_Assumptions'!$D$149</f>
        <v>5171.3844000000008</v>
      </c>
      <c r="E11" s="894">
        <f ca="1">'11_PrivateCo_Op'!E62*'5_Assumptions'!$D$149</f>
        <v>46331.844000000005</v>
      </c>
      <c r="F11" s="894">
        <f ca="1">'11_PrivateCo_Op'!F62*'5_Assumptions'!$D$149</f>
        <v>59945.792399999998</v>
      </c>
      <c r="G11" s="894">
        <f ca="1">'11_PrivateCo_Op'!G62*'5_Assumptions'!$D$149</f>
        <v>52620.890400000004</v>
      </c>
      <c r="H11" s="894">
        <f ca="1">'11_PrivateCo_Op'!H62*'5_Assumptions'!$D$149</f>
        <v>52479.164400000001</v>
      </c>
      <c r="I11" s="894">
        <f ca="1">'11_PrivateCo_Op'!I62*'5_Assumptions'!$D$149</f>
        <v>48805.052400000008</v>
      </c>
      <c r="J11" s="894">
        <f ca="1">'11_PrivateCo_Op'!J62*'5_Assumptions'!$D$149</f>
        <v>3980.3119199999996</v>
      </c>
      <c r="K11" s="894">
        <f ca="1">'11_PrivateCo_Op'!K62*'5_Assumptions'!$D$149</f>
        <v>4040.0165987999999</v>
      </c>
      <c r="L11" s="894">
        <f ca="1">'11_PrivateCo_Op'!L62*'5_Assumptions'!$D$149</f>
        <v>4100.6168477820001</v>
      </c>
      <c r="M11" s="894">
        <f ca="1">'11_PrivateCo_Op'!M62*'5_Assumptions'!$D$149</f>
        <v>4162.1261004987291</v>
      </c>
      <c r="N11" s="894">
        <f ca="1">'11_PrivateCo_Op'!N62*'5_Assumptions'!$D$149</f>
        <v>4224.55799200621</v>
      </c>
      <c r="O11" s="894">
        <f ca="1">'11_PrivateCo_Op'!O62*'5_Assumptions'!$D$149</f>
        <v>4287.9263618863042</v>
      </c>
      <c r="P11" s="894">
        <f ca="1">'11_PrivateCo_Op'!P62*'5_Assumptions'!$D$149</f>
        <v>4352.2452573145983</v>
      </c>
      <c r="Q11" s="894">
        <f ca="1">'11_PrivateCo_Op'!Q62*'5_Assumptions'!$D$149</f>
        <v>4417.5289361743171</v>
      </c>
      <c r="R11" s="894">
        <f ca="1">'11_PrivateCo_Op'!R62*'5_Assumptions'!$D$149</f>
        <v>4483.7918702169318</v>
      </c>
      <c r="S11" s="894">
        <f ca="1">'11_PrivateCo_Op'!S62*'5_Assumptions'!$D$149</f>
        <v>4551.0487482701865</v>
      </c>
      <c r="T11" s="894">
        <f ca="1">'11_PrivateCo_Op'!T62*'5_Assumptions'!$D$149</f>
        <v>4619.3144794942391</v>
      </c>
      <c r="U11" s="894">
        <f ca="1">'11_PrivateCo_Op'!U62*'5_Assumptions'!$D$149</f>
        <v>4688.6041966866533</v>
      </c>
      <c r="V11" s="894">
        <f ca="1">'11_PrivateCo_Op'!V62*'5_Assumptions'!$D$149</f>
        <v>4758.9332596369522</v>
      </c>
      <c r="W11" s="894">
        <f ca="1">'11_PrivateCo_Op'!W62*'5_Assumptions'!$D$149</f>
        <v>4830.3172585315078</v>
      </c>
      <c r="X11" s="894">
        <f ca="1">'11_PrivateCo_Op'!X62*'5_Assumptions'!$D$149</f>
        <v>4902.7720174094793</v>
      </c>
      <c r="Y11" s="894">
        <f ca="1">'11_PrivateCo_Op'!Y62*'5_Assumptions'!$D$149</f>
        <v>4976.3135976706208</v>
      </c>
      <c r="Z11" s="894">
        <f ca="1">'11_PrivateCo_Op'!Z62*'5_Assumptions'!$D$149</f>
        <v>5050.9583016356801</v>
      </c>
      <c r="AA11" s="894">
        <f ca="1">'11_PrivateCo_Op'!AA62*'5_Assumptions'!$D$149</f>
        <v>5126.722676160216</v>
      </c>
      <c r="AB11" s="894">
        <f ca="1">'11_PrivateCo_Op'!AB62*'5_Assumptions'!$D$149</f>
        <v>5203.6235163026195</v>
      </c>
      <c r="AC11" s="894">
        <f ca="1">'11_PrivateCo_Op'!AC62*'5_Assumptions'!$D$149</f>
        <v>5281.6778690471583</v>
      </c>
    </row>
    <row r="12" spans="1:29" x14ac:dyDescent="0.2">
      <c r="B12" s="53" t="s">
        <v>1</v>
      </c>
      <c r="C12" s="28" t="s">
        <v>7</v>
      </c>
      <c r="D12" s="894">
        <f ca="1">'11_PrivateCo_Op'!D62*'5_Assumptions'!$D$150</f>
        <v>485.42984000000007</v>
      </c>
      <c r="E12" s="894">
        <f ca="1">'11_PrivateCo_Op'!E62*'5_Assumptions'!$D$150</f>
        <v>4349.0983999999999</v>
      </c>
      <c r="F12" s="894">
        <f ca="1">'11_PrivateCo_Op'!F62*'5_Assumptions'!$D$150</f>
        <v>5627.0186399999993</v>
      </c>
      <c r="G12" s="894">
        <f ca="1">'11_PrivateCo_Op'!G62*'5_Assumptions'!$D$150</f>
        <v>4939.4414400000005</v>
      </c>
      <c r="H12" s="894">
        <f ca="1">'11_PrivateCo_Op'!H62*'5_Assumptions'!$D$150</f>
        <v>4926.1378400000003</v>
      </c>
      <c r="I12" s="894">
        <f ca="1">'11_PrivateCo_Op'!I62*'5_Assumptions'!$D$150</f>
        <v>4581.2546400000001</v>
      </c>
      <c r="J12" s="894">
        <f ca="1">'11_PrivateCo_Op'!J62*'5_Assumptions'!$D$150</f>
        <v>373.62571199999996</v>
      </c>
      <c r="K12" s="894">
        <f ca="1">'11_PrivateCo_Op'!K62*'5_Assumptions'!$D$150</f>
        <v>379.23009767999997</v>
      </c>
      <c r="L12" s="894">
        <f ca="1">'11_PrivateCo_Op'!L62*'5_Assumptions'!$D$150</f>
        <v>384.91854914519996</v>
      </c>
      <c r="M12" s="894">
        <f ca="1">'11_PrivateCo_Op'!M62*'5_Assumptions'!$D$150</f>
        <v>390.69232738237793</v>
      </c>
      <c r="N12" s="894">
        <f ca="1">'11_PrivateCo_Op'!N62*'5_Assumptions'!$D$150</f>
        <v>396.55271229311359</v>
      </c>
      <c r="O12" s="894">
        <f ca="1">'11_PrivateCo_Op'!O62*'5_Assumptions'!$D$150</f>
        <v>402.50100297751038</v>
      </c>
      <c r="P12" s="894">
        <f ca="1">'11_PrivateCo_Op'!P62*'5_Assumptions'!$D$150</f>
        <v>408.53851802217298</v>
      </c>
      <c r="Q12" s="894">
        <f ca="1">'11_PrivateCo_Op'!Q62*'5_Assumptions'!$D$150</f>
        <v>414.66659579250557</v>
      </c>
      <c r="R12" s="894">
        <f ca="1">'11_PrivateCo_Op'!R62*'5_Assumptions'!$D$150</f>
        <v>420.88659472939315</v>
      </c>
      <c r="S12" s="894">
        <f ca="1">'11_PrivateCo_Op'!S62*'5_Assumptions'!$D$150</f>
        <v>427.19989365033405</v>
      </c>
      <c r="T12" s="894">
        <f ca="1">'11_PrivateCo_Op'!T62*'5_Assumptions'!$D$150</f>
        <v>433.60789205508911</v>
      </c>
      <c r="U12" s="894">
        <f ca="1">'11_PrivateCo_Op'!U62*'5_Assumptions'!$D$150</f>
        <v>440.11201043591547</v>
      </c>
      <c r="V12" s="894">
        <f ca="1">'11_PrivateCo_Op'!V62*'5_Assumptions'!$D$150</f>
        <v>446.7136905924541</v>
      </c>
      <c r="W12" s="894">
        <f ca="1">'11_PrivateCo_Op'!W62*'5_Assumptions'!$D$150</f>
        <v>453.41439595134102</v>
      </c>
      <c r="X12" s="894">
        <f ca="1">'11_PrivateCo_Op'!X62*'5_Assumptions'!$D$150</f>
        <v>460.21561189061106</v>
      </c>
      <c r="Y12" s="894">
        <f ca="1">'11_PrivateCo_Op'!Y62*'5_Assumptions'!$D$150</f>
        <v>467.11884606897019</v>
      </c>
      <c r="Z12" s="894">
        <f ca="1">'11_PrivateCo_Op'!Z62*'5_Assumptions'!$D$150</f>
        <v>474.12562876000476</v>
      </c>
      <c r="AA12" s="894">
        <f ca="1">'11_PrivateCo_Op'!AA62*'5_Assumptions'!$D$150</f>
        <v>481.23751319140484</v>
      </c>
      <c r="AB12" s="894">
        <f ca="1">'11_PrivateCo_Op'!AB62*'5_Assumptions'!$D$150</f>
        <v>488.45607588927595</v>
      </c>
      <c r="AC12" s="894">
        <f ca="1">'11_PrivateCo_Op'!AC62*'5_Assumptions'!$D$150</f>
        <v>495.78291702761504</v>
      </c>
    </row>
    <row r="13" spans="1:29" x14ac:dyDescent="0.2">
      <c r="B13" s="53" t="s">
        <v>113</v>
      </c>
      <c r="C13" s="28" t="s">
        <v>7</v>
      </c>
      <c r="D13" s="894">
        <f ca="1">'11_PrivateCo_Op'!D62*'5_Assumptions'!$D$151</f>
        <v>50.157240000000002</v>
      </c>
      <c r="E13" s="894">
        <f ca="1">'11_PrivateCo_Op'!E62*'5_Assumptions'!$D$151</f>
        <v>449.37239999999997</v>
      </c>
      <c r="F13" s="894">
        <f ca="1">'11_PrivateCo_Op'!F62*'5_Assumptions'!$D$151</f>
        <v>581.41403999999989</v>
      </c>
      <c r="G13" s="894">
        <f ca="1">'11_PrivateCo_Op'!G62*'5_Assumptions'!$D$151</f>
        <v>510.36984000000001</v>
      </c>
      <c r="H13" s="894">
        <f ca="1">'11_PrivateCo_Op'!H62*'5_Assumptions'!$D$151</f>
        <v>508.99524000000002</v>
      </c>
      <c r="I13" s="894">
        <f ca="1">'11_PrivateCo_Op'!I62*'5_Assumptions'!$D$151</f>
        <v>473.36004000000003</v>
      </c>
      <c r="J13" s="894">
        <f ca="1">'11_PrivateCo_Op'!J62*'5_Assumptions'!$D$151</f>
        <v>38.605031999999994</v>
      </c>
      <c r="K13" s="894">
        <f ca="1">'11_PrivateCo_Op'!K62*'5_Assumptions'!$D$151</f>
        <v>39.184107479999994</v>
      </c>
      <c r="L13" s="894">
        <f ca="1">'11_PrivateCo_Op'!L62*'5_Assumptions'!$D$151</f>
        <v>39.771869092199999</v>
      </c>
      <c r="M13" s="894">
        <f ca="1">'11_PrivateCo_Op'!M62*'5_Assumptions'!$D$151</f>
        <v>40.368447128582993</v>
      </c>
      <c r="N13" s="894">
        <f ca="1">'11_PrivateCo_Op'!N62*'5_Assumptions'!$D$151</f>
        <v>40.973973835511735</v>
      </c>
      <c r="O13" s="894">
        <f ca="1">'11_PrivateCo_Op'!O62*'5_Assumptions'!$D$151</f>
        <v>41.588583443044421</v>
      </c>
      <c r="P13" s="894">
        <f ca="1">'11_PrivateCo_Op'!P62*'5_Assumptions'!$D$151</f>
        <v>42.212412194690081</v>
      </c>
      <c r="Q13" s="894">
        <f ca="1">'11_PrivateCo_Op'!Q62*'5_Assumptions'!$D$151</f>
        <v>42.845598377610436</v>
      </c>
      <c r="R13" s="894">
        <f ca="1">'11_PrivateCo_Op'!R62*'5_Assumptions'!$D$151</f>
        <v>43.488282353274585</v>
      </c>
      <c r="S13" s="894">
        <f ca="1">'11_PrivateCo_Op'!S62*'5_Assumptions'!$D$151</f>
        <v>44.140606588573711</v>
      </c>
      <c r="T13" s="894">
        <f ca="1">'11_PrivateCo_Op'!T62*'5_Assumptions'!$D$151</f>
        <v>44.802715687402319</v>
      </c>
      <c r="U13" s="894">
        <f ca="1">'11_PrivateCo_Op'!U62*'5_Assumptions'!$D$151</f>
        <v>45.474756422713355</v>
      </c>
      <c r="V13" s="894">
        <f ca="1">'11_PrivateCo_Op'!V62*'5_Assumptions'!$D$151</f>
        <v>46.156877769054049</v>
      </c>
      <c r="W13" s="894">
        <f ca="1">'11_PrivateCo_Op'!W62*'5_Assumptions'!$D$151</f>
        <v>46.849230935589866</v>
      </c>
      <c r="X13" s="894">
        <f ca="1">'11_PrivateCo_Op'!X62*'5_Assumptions'!$D$151</f>
        <v>47.551969399623708</v>
      </c>
      <c r="Y13" s="894">
        <f ca="1">'11_PrivateCo_Op'!Y62*'5_Assumptions'!$D$151</f>
        <v>48.265248940618058</v>
      </c>
      <c r="Z13" s="894">
        <f ca="1">'11_PrivateCo_Op'!Z62*'5_Assumptions'!$D$151</f>
        <v>48.989227674727331</v>
      </c>
      <c r="AA13" s="894">
        <f ca="1">'11_PrivateCo_Op'!AA62*'5_Assumptions'!$D$151</f>
        <v>49.724066089848243</v>
      </c>
      <c r="AB13" s="894">
        <f ca="1">'11_PrivateCo_Op'!AB62*'5_Assumptions'!$D$151</f>
        <v>50.469927081195969</v>
      </c>
      <c r="AC13" s="894">
        <f ca="1">'11_PrivateCo_Op'!AC62*'5_Assumptions'!$D$151</f>
        <v>51.226975987413908</v>
      </c>
    </row>
    <row r="14" spans="1:29" x14ac:dyDescent="0.2">
      <c r="B14" s="53" t="s">
        <v>115</v>
      </c>
      <c r="C14" s="28" t="s">
        <v>7</v>
      </c>
      <c r="D14" s="894">
        <f ca="1">'11_PrivateCo_Op'!D62*'5_Assumptions'!$D$152</f>
        <v>58.228519999999357</v>
      </c>
      <c r="E14" s="894">
        <f ca="1">'11_PrivateCo_Op'!E62*'5_Assumptions'!$D$152</f>
        <v>521.68519999999421</v>
      </c>
      <c r="F14" s="894">
        <f ca="1">'11_PrivateCo_Op'!F62*'5_Assumptions'!$D$152</f>
        <v>674.97491999999238</v>
      </c>
      <c r="G14" s="894">
        <f ca="1">'11_PrivateCo_Op'!G62*'5_Assumptions'!$D$152</f>
        <v>592.49831999999344</v>
      </c>
      <c r="H14" s="894">
        <f ca="1">'11_PrivateCo_Op'!H62*'5_Assumptions'!$D$152</f>
        <v>590.90251999999339</v>
      </c>
      <c r="I14" s="894">
        <f ca="1">'11_PrivateCo_Op'!I62*'5_Assumptions'!$D$152</f>
        <v>549.53291999999385</v>
      </c>
      <c r="J14" s="894">
        <f ca="1">'11_PrivateCo_Op'!J62*'5_Assumptions'!$D$152</f>
        <v>44.817335999999493</v>
      </c>
      <c r="K14" s="894">
        <f ca="1">'11_PrivateCo_Op'!K62*'5_Assumptions'!$D$152</f>
        <v>45.489596039999491</v>
      </c>
      <c r="L14" s="894">
        <f ca="1">'11_PrivateCo_Op'!L62*'5_Assumptions'!$D$152</f>
        <v>46.171939980599483</v>
      </c>
      <c r="M14" s="894">
        <f ca="1">'11_PrivateCo_Op'!M62*'5_Assumptions'!$D$152</f>
        <v>46.864519080308469</v>
      </c>
      <c r="N14" s="894">
        <f ca="1">'11_PrivateCo_Op'!N62*'5_Assumptions'!$D$152</f>
        <v>47.567486866513093</v>
      </c>
      <c r="O14" s="894">
        <f ca="1">'11_PrivateCo_Op'!O62*'5_Assumptions'!$D$152</f>
        <v>48.2809991695108</v>
      </c>
      <c r="P14" s="894">
        <f ca="1">'11_PrivateCo_Op'!P62*'5_Assumptions'!$D$152</f>
        <v>49.005214157053452</v>
      </c>
      <c r="Q14" s="894">
        <f ca="1">'11_PrivateCo_Op'!Q62*'5_Assumptions'!$D$152</f>
        <v>49.740292369409261</v>
      </c>
      <c r="R14" s="894">
        <f ca="1">'11_PrivateCo_Op'!R62*'5_Assumptions'!$D$152</f>
        <v>50.486396754950391</v>
      </c>
      <c r="S14" s="894">
        <f ca="1">'11_PrivateCo_Op'!S62*'5_Assumptions'!$D$152</f>
        <v>51.243692706274651</v>
      </c>
      <c r="T14" s="894">
        <f ca="1">'11_PrivateCo_Op'!T62*'5_Assumptions'!$D$152</f>
        <v>52.012348096868777</v>
      </c>
      <c r="U14" s="894">
        <f ca="1">'11_PrivateCo_Op'!U62*'5_Assumptions'!$D$152</f>
        <v>52.792533318321809</v>
      </c>
      <c r="V14" s="894">
        <f ca="1">'11_PrivateCo_Op'!V62*'5_Assumptions'!$D$152</f>
        <v>53.584421318096631</v>
      </c>
      <c r="W14" s="894">
        <f ca="1">'11_PrivateCo_Op'!W62*'5_Assumptions'!$D$152</f>
        <v>54.388187637868093</v>
      </c>
      <c r="X14" s="894">
        <f ca="1">'11_PrivateCo_Op'!X62*'5_Assumptions'!$D$152</f>
        <v>55.204010452436101</v>
      </c>
      <c r="Y14" s="894">
        <f ca="1">'11_PrivateCo_Op'!Y62*'5_Assumptions'!$D$152</f>
        <v>56.032070609222643</v>
      </c>
      <c r="Z14" s="894">
        <f ca="1">'11_PrivateCo_Op'!Z62*'5_Assumptions'!$D$152</f>
        <v>56.872551668360977</v>
      </c>
      <c r="AA14" s="894">
        <f ca="1">'11_PrivateCo_Op'!AA62*'5_Assumptions'!$D$152</f>
        <v>57.725639943386398</v>
      </c>
      <c r="AB14" s="894">
        <f ca="1">'11_PrivateCo_Op'!AB62*'5_Assumptions'!$D$152</f>
        <v>58.591524542537194</v>
      </c>
      <c r="AC14" s="894">
        <f ca="1">'11_PrivateCo_Op'!AC62*'5_Assumptions'!$D$152</f>
        <v>59.470397410675254</v>
      </c>
    </row>
    <row r="15" spans="1:29" x14ac:dyDescent="0.2">
      <c r="B15" s="43" t="s">
        <v>87</v>
      </c>
      <c r="C15" s="30" t="s">
        <v>7</v>
      </c>
      <c r="D15" s="905">
        <f t="shared" ref="D15:AC15" ca="1" si="0">SUM(D11:D14)</f>
        <v>5765.2</v>
      </c>
      <c r="E15" s="905">
        <f t="shared" ca="1" si="0"/>
        <v>51652</v>
      </c>
      <c r="F15" s="905">
        <f t="shared" ca="1" si="0"/>
        <v>66829.2</v>
      </c>
      <c r="G15" s="905">
        <f t="shared" ca="1" si="0"/>
        <v>58663.199999999997</v>
      </c>
      <c r="H15" s="905">
        <f t="shared" ca="1" si="0"/>
        <v>58505.2</v>
      </c>
      <c r="I15" s="905">
        <f t="shared" ca="1" si="0"/>
        <v>54409.2</v>
      </c>
      <c r="J15" s="905">
        <f t="shared" ca="1" si="0"/>
        <v>4437.3599999999988</v>
      </c>
      <c r="K15" s="905">
        <f t="shared" ca="1" si="0"/>
        <v>4503.9204</v>
      </c>
      <c r="L15" s="905">
        <f t="shared" ca="1" si="0"/>
        <v>4571.479206</v>
      </c>
      <c r="M15" s="905">
        <f t="shared" ca="1" si="0"/>
        <v>4640.0513940899982</v>
      </c>
      <c r="N15" s="905">
        <f t="shared" ca="1" si="0"/>
        <v>4709.6521650013483</v>
      </c>
      <c r="O15" s="905">
        <f t="shared" ca="1" si="0"/>
        <v>4780.2969474763704</v>
      </c>
      <c r="P15" s="905">
        <f t="shared" ca="1" si="0"/>
        <v>4852.0014016885143</v>
      </c>
      <c r="Q15" s="905">
        <f t="shared" ca="1" si="0"/>
        <v>4924.7814227138415</v>
      </c>
      <c r="R15" s="905">
        <f t="shared" ca="1" si="0"/>
        <v>4998.6531440545496</v>
      </c>
      <c r="S15" s="905">
        <f t="shared" ca="1" si="0"/>
        <v>5073.6329412153691</v>
      </c>
      <c r="T15" s="905">
        <f t="shared" ca="1" si="0"/>
        <v>5149.737435333599</v>
      </c>
      <c r="U15" s="905">
        <f t="shared" ca="1" si="0"/>
        <v>5226.9834968636042</v>
      </c>
      <c r="V15" s="905">
        <f t="shared" ca="1" si="0"/>
        <v>5305.3882493165565</v>
      </c>
      <c r="W15" s="905">
        <f t="shared" ca="1" si="0"/>
        <v>5384.969073056307</v>
      </c>
      <c r="X15" s="905">
        <f t="shared" ca="1" si="0"/>
        <v>5465.7436091521504</v>
      </c>
      <c r="Y15" s="905">
        <f t="shared" ca="1" si="0"/>
        <v>5547.7297632894315</v>
      </c>
      <c r="Z15" s="905">
        <f t="shared" ca="1" si="0"/>
        <v>5630.9457097387731</v>
      </c>
      <c r="AA15" s="905">
        <f t="shared" ca="1" si="0"/>
        <v>5715.4098953848552</v>
      </c>
      <c r="AB15" s="905">
        <f t="shared" ca="1" si="0"/>
        <v>5801.141043815629</v>
      </c>
      <c r="AC15" s="905">
        <f t="shared" ca="1" si="0"/>
        <v>5888.1581594728632</v>
      </c>
    </row>
    <row r="16" spans="1:29" x14ac:dyDescent="0.2">
      <c r="C16" s="2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2:29" x14ac:dyDescent="0.2">
      <c r="B17" s="73" t="s">
        <v>86</v>
      </c>
      <c r="C17" s="83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2:29" x14ac:dyDescent="0.2">
      <c r="B18" s="906" t="str">
        <f t="shared" ref="B18:D21" si="1">B11</f>
        <v>Residential</v>
      </c>
      <c r="C18" s="626" t="str">
        <f t="shared" si="1"/>
        <v>num</v>
      </c>
      <c r="D18" s="593">
        <f t="shared" ca="1" si="1"/>
        <v>5171.3844000000008</v>
      </c>
      <c r="E18" s="593">
        <f t="shared" ref="E18:AC18" ca="1" si="2">D18+E11</f>
        <v>51503.228400000007</v>
      </c>
      <c r="F18" s="593">
        <f t="shared" ca="1" si="2"/>
        <v>111449.0208</v>
      </c>
      <c r="G18" s="593">
        <f t="shared" ca="1" si="2"/>
        <v>164069.9112</v>
      </c>
      <c r="H18" s="593">
        <f t="shared" ca="1" si="2"/>
        <v>216549.07560000001</v>
      </c>
      <c r="I18" s="593">
        <f t="shared" ca="1" si="2"/>
        <v>265354.12800000003</v>
      </c>
      <c r="J18" s="593">
        <f t="shared" ca="1" si="2"/>
        <v>269334.43992000003</v>
      </c>
      <c r="K18" s="593">
        <f t="shared" ca="1" si="2"/>
        <v>273374.45651880006</v>
      </c>
      <c r="L18" s="593">
        <f t="shared" ca="1" si="2"/>
        <v>277475.07336658204</v>
      </c>
      <c r="M18" s="593">
        <f t="shared" ca="1" si="2"/>
        <v>281637.19946708076</v>
      </c>
      <c r="N18" s="593">
        <f t="shared" ca="1" si="2"/>
        <v>285861.75745908695</v>
      </c>
      <c r="O18" s="593">
        <f t="shared" ca="1" si="2"/>
        <v>290149.68382097327</v>
      </c>
      <c r="P18" s="593">
        <f t="shared" ca="1" si="2"/>
        <v>294501.92907828785</v>
      </c>
      <c r="Q18" s="593">
        <f t="shared" ca="1" si="2"/>
        <v>298919.45801446214</v>
      </c>
      <c r="R18" s="593">
        <f t="shared" ca="1" si="2"/>
        <v>303403.2498846791</v>
      </c>
      <c r="S18" s="593">
        <f t="shared" ca="1" si="2"/>
        <v>307954.2986329493</v>
      </c>
      <c r="T18" s="593">
        <f t="shared" ca="1" si="2"/>
        <v>312573.61311244353</v>
      </c>
      <c r="U18" s="593">
        <f t="shared" ca="1" si="2"/>
        <v>317262.21730913018</v>
      </c>
      <c r="V18" s="593">
        <f t="shared" ca="1" si="2"/>
        <v>322021.15056876716</v>
      </c>
      <c r="W18" s="593">
        <f t="shared" ca="1" si="2"/>
        <v>326851.46782729868</v>
      </c>
      <c r="X18" s="593">
        <f t="shared" ca="1" si="2"/>
        <v>331754.23984470818</v>
      </c>
      <c r="Y18" s="593">
        <f t="shared" ca="1" si="2"/>
        <v>336730.55344237882</v>
      </c>
      <c r="Z18" s="593">
        <f t="shared" ca="1" si="2"/>
        <v>341781.51174401451</v>
      </c>
      <c r="AA18" s="593">
        <f t="shared" ca="1" si="2"/>
        <v>346908.23442017473</v>
      </c>
      <c r="AB18" s="593">
        <f t="shared" ca="1" si="2"/>
        <v>352111.85793647735</v>
      </c>
      <c r="AC18" s="593">
        <f t="shared" ca="1" si="2"/>
        <v>357393.5358055245</v>
      </c>
    </row>
    <row r="19" spans="2:29" x14ac:dyDescent="0.2">
      <c r="B19" s="906" t="str">
        <f t="shared" si="1"/>
        <v>Commercial</v>
      </c>
      <c r="C19" s="626" t="str">
        <f t="shared" si="1"/>
        <v>num</v>
      </c>
      <c r="D19" s="593">
        <f t="shared" ca="1" si="1"/>
        <v>485.42984000000007</v>
      </c>
      <c r="E19" s="593">
        <f t="shared" ref="E19:AC19" ca="1" si="3">D19+E12</f>
        <v>4834.5282399999996</v>
      </c>
      <c r="F19" s="593">
        <f t="shared" ca="1" si="3"/>
        <v>10461.546879999998</v>
      </c>
      <c r="G19" s="593">
        <f t="shared" ca="1" si="3"/>
        <v>15400.988319999999</v>
      </c>
      <c r="H19" s="593">
        <f t="shared" ca="1" si="3"/>
        <v>20327.12616</v>
      </c>
      <c r="I19" s="593">
        <f t="shared" ca="1" si="3"/>
        <v>24908.380799999999</v>
      </c>
      <c r="J19" s="593">
        <f t="shared" ca="1" si="3"/>
        <v>25282.006512</v>
      </c>
      <c r="K19" s="593">
        <f t="shared" ca="1" si="3"/>
        <v>25661.23660968</v>
      </c>
      <c r="L19" s="593">
        <f t="shared" ca="1" si="3"/>
        <v>26046.1551588252</v>
      </c>
      <c r="M19" s="593">
        <f t="shared" ca="1" si="3"/>
        <v>26436.847486207578</v>
      </c>
      <c r="N19" s="593">
        <f t="shared" ca="1" si="3"/>
        <v>26833.400198500691</v>
      </c>
      <c r="O19" s="593">
        <f t="shared" ca="1" si="3"/>
        <v>27235.901201478202</v>
      </c>
      <c r="P19" s="593">
        <f t="shared" ca="1" si="3"/>
        <v>27644.439719500377</v>
      </c>
      <c r="Q19" s="593">
        <f t="shared" ca="1" si="3"/>
        <v>28059.106315292884</v>
      </c>
      <c r="R19" s="593">
        <f t="shared" ca="1" si="3"/>
        <v>28479.992910022276</v>
      </c>
      <c r="S19" s="593">
        <f t="shared" ca="1" si="3"/>
        <v>28907.192803672609</v>
      </c>
      <c r="T19" s="593">
        <f t="shared" ca="1" si="3"/>
        <v>29340.800695727699</v>
      </c>
      <c r="U19" s="593">
        <f t="shared" ca="1" si="3"/>
        <v>29780.912706163614</v>
      </c>
      <c r="V19" s="593">
        <f t="shared" ca="1" si="3"/>
        <v>30227.626396756066</v>
      </c>
      <c r="W19" s="593">
        <f t="shared" ca="1" si="3"/>
        <v>30681.040792707408</v>
      </c>
      <c r="X19" s="593">
        <f t="shared" ca="1" si="3"/>
        <v>31141.256404598018</v>
      </c>
      <c r="Y19" s="593">
        <f t="shared" ca="1" si="3"/>
        <v>31608.375250666988</v>
      </c>
      <c r="Z19" s="593">
        <f t="shared" ca="1" si="3"/>
        <v>32082.500879426992</v>
      </c>
      <c r="AA19" s="593">
        <f t="shared" ca="1" si="3"/>
        <v>32563.738392618397</v>
      </c>
      <c r="AB19" s="593">
        <f t="shared" ca="1" si="3"/>
        <v>33052.194468507674</v>
      </c>
      <c r="AC19" s="593">
        <f t="shared" ca="1" si="3"/>
        <v>33547.977385535291</v>
      </c>
    </row>
    <row r="20" spans="2:29" x14ac:dyDescent="0.2">
      <c r="B20" s="906" t="str">
        <f t="shared" si="1"/>
        <v>Productive</v>
      </c>
      <c r="C20" s="626" t="str">
        <f t="shared" si="1"/>
        <v>num</v>
      </c>
      <c r="D20" s="593">
        <f t="shared" ca="1" si="1"/>
        <v>50.157240000000002</v>
      </c>
      <c r="E20" s="593">
        <f t="shared" ref="E20:AC20" ca="1" si="4">D20+E13</f>
        <v>499.52963999999997</v>
      </c>
      <c r="F20" s="593">
        <f t="shared" ca="1" si="4"/>
        <v>1080.9436799999999</v>
      </c>
      <c r="G20" s="593">
        <f t="shared" ca="1" si="4"/>
        <v>1591.3135199999999</v>
      </c>
      <c r="H20" s="593">
        <f t="shared" ca="1" si="4"/>
        <v>2100.3087599999999</v>
      </c>
      <c r="I20" s="593">
        <f t="shared" ca="1" si="4"/>
        <v>2573.6687999999999</v>
      </c>
      <c r="J20" s="593">
        <f t="shared" ca="1" si="4"/>
        <v>2612.2738319999999</v>
      </c>
      <c r="K20" s="593">
        <f t="shared" ca="1" si="4"/>
        <v>2651.4579394799998</v>
      </c>
      <c r="L20" s="593">
        <f t="shared" ca="1" si="4"/>
        <v>2691.2298085722</v>
      </c>
      <c r="M20" s="593">
        <f t="shared" ca="1" si="4"/>
        <v>2731.5982557007828</v>
      </c>
      <c r="N20" s="593">
        <f t="shared" ca="1" si="4"/>
        <v>2772.5722295362943</v>
      </c>
      <c r="O20" s="593">
        <f t="shared" ca="1" si="4"/>
        <v>2814.160812979339</v>
      </c>
      <c r="P20" s="593">
        <f t="shared" ca="1" si="4"/>
        <v>2856.3732251740289</v>
      </c>
      <c r="Q20" s="593">
        <f t="shared" ca="1" si="4"/>
        <v>2899.2188235516392</v>
      </c>
      <c r="R20" s="593">
        <f t="shared" ca="1" si="4"/>
        <v>2942.7071059049135</v>
      </c>
      <c r="S20" s="593">
        <f t="shared" ca="1" si="4"/>
        <v>2986.8477124934871</v>
      </c>
      <c r="T20" s="593">
        <f t="shared" ca="1" si="4"/>
        <v>3031.6504281808893</v>
      </c>
      <c r="U20" s="593">
        <f t="shared" ca="1" si="4"/>
        <v>3077.1251846036025</v>
      </c>
      <c r="V20" s="593">
        <f t="shared" ca="1" si="4"/>
        <v>3123.2820623726566</v>
      </c>
      <c r="W20" s="593">
        <f t="shared" ca="1" si="4"/>
        <v>3170.1312933082463</v>
      </c>
      <c r="X20" s="593">
        <f t="shared" ca="1" si="4"/>
        <v>3217.6832627078702</v>
      </c>
      <c r="Y20" s="593">
        <f t="shared" ca="1" si="4"/>
        <v>3265.9485116484884</v>
      </c>
      <c r="Z20" s="593">
        <f t="shared" ca="1" si="4"/>
        <v>3314.9377393232157</v>
      </c>
      <c r="AA20" s="593">
        <f t="shared" ca="1" si="4"/>
        <v>3364.661805413064</v>
      </c>
      <c r="AB20" s="593">
        <f t="shared" ca="1" si="4"/>
        <v>3415.1317324942602</v>
      </c>
      <c r="AC20" s="593">
        <f t="shared" ca="1" si="4"/>
        <v>3466.3587084816741</v>
      </c>
    </row>
    <row r="21" spans="2:29" x14ac:dyDescent="0.2">
      <c r="B21" s="906" t="str">
        <f t="shared" si="1"/>
        <v>Social institutions</v>
      </c>
      <c r="C21" s="626" t="str">
        <f t="shared" si="1"/>
        <v>num</v>
      </c>
      <c r="D21" s="593">
        <f t="shared" ca="1" si="1"/>
        <v>58.228519999999357</v>
      </c>
      <c r="E21" s="593">
        <f t="shared" ref="E21:AC21" ca="1" si="5">D21+E14</f>
        <v>579.91371999999353</v>
      </c>
      <c r="F21" s="593">
        <f t="shared" ca="1" si="5"/>
        <v>1254.888639999986</v>
      </c>
      <c r="G21" s="593">
        <f t="shared" ca="1" si="5"/>
        <v>1847.3869599999794</v>
      </c>
      <c r="H21" s="593">
        <f t="shared" ca="1" si="5"/>
        <v>2438.2894799999726</v>
      </c>
      <c r="I21" s="593">
        <f t="shared" ca="1" si="5"/>
        <v>2987.8223999999664</v>
      </c>
      <c r="J21" s="593">
        <f t="shared" ca="1" si="5"/>
        <v>3032.639735999966</v>
      </c>
      <c r="K21" s="593">
        <f t="shared" ca="1" si="5"/>
        <v>3078.1293320399654</v>
      </c>
      <c r="L21" s="593">
        <f t="shared" ca="1" si="5"/>
        <v>3124.3012720205647</v>
      </c>
      <c r="M21" s="593">
        <f t="shared" ca="1" si="5"/>
        <v>3171.1657911008733</v>
      </c>
      <c r="N21" s="593">
        <f t="shared" ca="1" si="5"/>
        <v>3218.7332779673866</v>
      </c>
      <c r="O21" s="593">
        <f t="shared" ca="1" si="5"/>
        <v>3267.0142771368974</v>
      </c>
      <c r="P21" s="593">
        <f t="shared" ca="1" si="5"/>
        <v>3316.019491293951</v>
      </c>
      <c r="Q21" s="593">
        <f t="shared" ca="1" si="5"/>
        <v>3365.7597836633604</v>
      </c>
      <c r="R21" s="593">
        <f t="shared" ca="1" si="5"/>
        <v>3416.2461804183108</v>
      </c>
      <c r="S21" s="593">
        <f t="shared" ca="1" si="5"/>
        <v>3467.4898731245853</v>
      </c>
      <c r="T21" s="593">
        <f t="shared" ca="1" si="5"/>
        <v>3519.502221221454</v>
      </c>
      <c r="U21" s="593">
        <f t="shared" ca="1" si="5"/>
        <v>3572.2947545397756</v>
      </c>
      <c r="V21" s="593">
        <f t="shared" ca="1" si="5"/>
        <v>3625.8791758578723</v>
      </c>
      <c r="W21" s="593">
        <f t="shared" ca="1" si="5"/>
        <v>3680.2673634957405</v>
      </c>
      <c r="X21" s="593">
        <f t="shared" ca="1" si="5"/>
        <v>3735.4713739481767</v>
      </c>
      <c r="Y21" s="593">
        <f t="shared" ca="1" si="5"/>
        <v>3791.5034445573992</v>
      </c>
      <c r="Z21" s="593">
        <f t="shared" ca="1" si="5"/>
        <v>3848.37599622576</v>
      </c>
      <c r="AA21" s="593">
        <f t="shared" ca="1" si="5"/>
        <v>3906.1016361691463</v>
      </c>
      <c r="AB21" s="593">
        <f t="shared" ca="1" si="5"/>
        <v>3964.6931607116835</v>
      </c>
      <c r="AC21" s="593">
        <f t="shared" ca="1" si="5"/>
        <v>4024.1635581223586</v>
      </c>
    </row>
    <row r="22" spans="2:29" x14ac:dyDescent="0.2">
      <c r="B22" s="43" t="s">
        <v>87</v>
      </c>
      <c r="C22" s="30" t="s">
        <v>7</v>
      </c>
      <c r="D22" s="905">
        <f t="shared" ref="D22:AC22" ca="1" si="6">SUM(D18:D21)</f>
        <v>5765.2</v>
      </c>
      <c r="E22" s="905">
        <f t="shared" ca="1" si="6"/>
        <v>57417.200000000004</v>
      </c>
      <c r="F22" s="905">
        <f t="shared" ca="1" si="6"/>
        <v>124246.39999999998</v>
      </c>
      <c r="G22" s="905">
        <f t="shared" ca="1" si="6"/>
        <v>182909.59999999998</v>
      </c>
      <c r="H22" s="905">
        <f t="shared" ca="1" si="6"/>
        <v>241414.8</v>
      </c>
      <c r="I22" s="905">
        <f t="shared" ca="1" si="6"/>
        <v>295823.99999999994</v>
      </c>
      <c r="J22" s="905">
        <f t="shared" ca="1" si="6"/>
        <v>300261.36</v>
      </c>
      <c r="K22" s="905">
        <f t="shared" ca="1" si="6"/>
        <v>304765.28040000005</v>
      </c>
      <c r="L22" s="905">
        <f t="shared" ca="1" si="6"/>
        <v>309336.75960600004</v>
      </c>
      <c r="M22" s="905">
        <f t="shared" ca="1" si="6"/>
        <v>313976.81100008998</v>
      </c>
      <c r="N22" s="905">
        <f t="shared" ca="1" si="6"/>
        <v>318686.46316509135</v>
      </c>
      <c r="O22" s="905">
        <f t="shared" ca="1" si="6"/>
        <v>323466.76011256769</v>
      </c>
      <c r="P22" s="905">
        <f t="shared" ca="1" si="6"/>
        <v>328318.76151425618</v>
      </c>
      <c r="Q22" s="905">
        <f t="shared" ca="1" si="6"/>
        <v>333243.54293697007</v>
      </c>
      <c r="R22" s="905">
        <f t="shared" ca="1" si="6"/>
        <v>338242.19608102459</v>
      </c>
      <c r="S22" s="905">
        <f t="shared" ca="1" si="6"/>
        <v>343315.82902224001</v>
      </c>
      <c r="T22" s="905">
        <f t="shared" ca="1" si="6"/>
        <v>348465.56645757356</v>
      </c>
      <c r="U22" s="905">
        <f t="shared" ca="1" si="6"/>
        <v>353692.54995443719</v>
      </c>
      <c r="V22" s="905">
        <f t="shared" ca="1" si="6"/>
        <v>358997.93820375379</v>
      </c>
      <c r="W22" s="905">
        <f t="shared" ca="1" si="6"/>
        <v>364382.90727681003</v>
      </c>
      <c r="X22" s="905">
        <f t="shared" ca="1" si="6"/>
        <v>369848.65088596224</v>
      </c>
      <c r="Y22" s="905">
        <f t="shared" ca="1" si="6"/>
        <v>375396.38064925175</v>
      </c>
      <c r="Z22" s="905">
        <f t="shared" ca="1" si="6"/>
        <v>381027.32635899051</v>
      </c>
      <c r="AA22" s="905">
        <f t="shared" ca="1" si="6"/>
        <v>386742.73625437531</v>
      </c>
      <c r="AB22" s="905">
        <f t="shared" ca="1" si="6"/>
        <v>392543.87729819096</v>
      </c>
      <c r="AC22" s="905">
        <f t="shared" ca="1" si="6"/>
        <v>398432.03545766382</v>
      </c>
    </row>
    <row r="23" spans="2:29" x14ac:dyDescent="0.2">
      <c r="C23" s="2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2:29" x14ac:dyDescent="0.2">
      <c r="B24" s="73" t="s">
        <v>88</v>
      </c>
      <c r="C24" s="83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</row>
    <row r="25" spans="2:29" x14ac:dyDescent="0.2">
      <c r="B25" s="53" t="s">
        <v>112</v>
      </c>
      <c r="C25" s="28" t="s">
        <v>295</v>
      </c>
      <c r="D25" s="894">
        <f ca="1">'11_PrivateCo_Op'!D94</f>
        <v>471.63025728000014</v>
      </c>
      <c r="E25" s="894">
        <f ca="1">'11_PrivateCo_Op'!E94</f>
        <v>4947.0584664383996</v>
      </c>
      <c r="F25" s="894">
        <f ca="1">'11_PrivateCo_Op'!F94</f>
        <v>12668.042630775168</v>
      </c>
      <c r="G25" s="894">
        <f ca="1">'11_PrivateCo_Op'!G94</f>
        <v>20508.62738397947</v>
      </c>
      <c r="H25" s="894">
        <f ca="1">'11_PrivateCo_Op'!H94</f>
        <v>28152.402579223861</v>
      </c>
      <c r="I25" s="894">
        <f ca="1">'11_PrivateCo_Op'!I94</f>
        <v>35737.561782578916</v>
      </c>
      <c r="J25" s="894">
        <f ca="1">'11_PrivateCo_Op'!J94</f>
        <v>40251.651532012758</v>
      </c>
      <c r="K25" s="894">
        <f ca="1">'11_PrivateCo_Op'!K94</f>
        <v>43119.284313055723</v>
      </c>
      <c r="L25" s="894">
        <f ca="1">'11_PrivateCo_Op'!L94</f>
        <v>45868.183408462777</v>
      </c>
      <c r="M25" s="894">
        <f ca="1">'11_PrivateCo_Op'!M94</f>
        <v>48676.921093811536</v>
      </c>
      <c r="N25" s="894">
        <f ca="1">'11_PrivateCo_Op'!N94</f>
        <v>51889.085651840323</v>
      </c>
      <c r="O25" s="894">
        <f ca="1">'11_PrivateCo_Op'!O94</f>
        <v>57477.728387184507</v>
      </c>
      <c r="P25" s="894">
        <f ca="1">'11_PrivateCo_Op'!P94</f>
        <v>64323.580574469059</v>
      </c>
      <c r="Q25" s="894">
        <f ca="1">'11_PrivateCo_Op'!Q94</f>
        <v>70706.076167020699</v>
      </c>
      <c r="R25" s="894">
        <f ca="1">'11_PrivateCo_Op'!R94</f>
        <v>77215.03269740376</v>
      </c>
      <c r="S25" s="894">
        <f ca="1">'11_PrivateCo_Op'!S94</f>
        <v>83558.611221299492</v>
      </c>
      <c r="T25" s="894">
        <f ca="1">'11_PrivateCo_Op'!T94</f>
        <v>86302.5587539673</v>
      </c>
      <c r="U25" s="894">
        <f ca="1">'11_PrivateCo_Op'!U94</f>
        <v>89117.476866912126</v>
      </c>
      <c r="V25" s="894">
        <f ca="1">'11_PrivateCo_Op'!V94</f>
        <v>92005.026346183804</v>
      </c>
      <c r="W25" s="894">
        <f ca="1">'11_PrivateCo_Op'!W94</f>
        <v>94966.904814169946</v>
      </c>
      <c r="X25" s="894">
        <f ca="1">'11_PrivateCo_Op'!X94</f>
        <v>98004.847520631694</v>
      </c>
      <c r="Y25" s="894">
        <f ca="1">'11_PrivateCo_Op'!Y94</f>
        <v>101120.6281503754</v>
      </c>
      <c r="Z25" s="894">
        <f ca="1">'11_PrivateCo_Op'!Z94</f>
        <v>104316.05964790394</v>
      </c>
      <c r="AA25" s="894">
        <f ca="1">'11_PrivateCo_Op'!AA94</f>
        <v>107592.99505940084</v>
      </c>
      <c r="AB25" s="894">
        <f ca="1">'11_PrivateCo_Op'!AB94</f>
        <v>110953.32839240582</v>
      </c>
      <c r="AC25" s="894">
        <f ca="1">'11_PrivateCo_Op'!AC94</f>
        <v>114398.99549354805</v>
      </c>
    </row>
    <row r="26" spans="2:29" x14ac:dyDescent="0.2">
      <c r="B26" s="53" t="s">
        <v>1</v>
      </c>
      <c r="C26" s="28" t="s">
        <v>295</v>
      </c>
      <c r="D26" s="894">
        <f ca="1">'11_PrivateCo_Op'!D95</f>
        <v>159.02681558399999</v>
      </c>
      <c r="E26" s="894">
        <f ca="1">'11_PrivateCo_Op'!E95</f>
        <v>1598.5582271568001</v>
      </c>
      <c r="F26" s="894">
        <f ca="1">'11_PrivateCo_Op'!F95</f>
        <v>3577.7449787751352</v>
      </c>
      <c r="G26" s="894">
        <f ca="1">'11_PrivateCo_Op'!G95</f>
        <v>5401.766574994158</v>
      </c>
      <c r="H26" s="894">
        <f ca="1">'11_PrivateCo_Op'!H95</f>
        <v>7241.499251167962</v>
      </c>
      <c r="I26" s="894">
        <f ca="1">'11_PrivateCo_Op'!I95</f>
        <v>9022.2831596484721</v>
      </c>
      <c r="J26" s="894">
        <f ca="1">'11_PrivateCo_Op'!J95</f>
        <v>9591.7795201910812</v>
      </c>
      <c r="K26" s="894">
        <f ca="1">'11_PrivateCo_Op'!K95</f>
        <v>10120.296092675761</v>
      </c>
      <c r="L26" s="894">
        <f ca="1">'11_PrivateCo_Op'!L95</f>
        <v>10636.510846597621</v>
      </c>
      <c r="M26" s="894">
        <f ca="1">'11_PrivateCo_Op'!M95</f>
        <v>11164.595970258526</v>
      </c>
      <c r="N26" s="894">
        <f ca="1">'11_PrivateCo_Op'!N95</f>
        <v>11742.674012663543</v>
      </c>
      <c r="O26" s="894">
        <f ca="1">'11_PrivateCo_Op'!O95</f>
        <v>12578.966274388276</v>
      </c>
      <c r="P26" s="894">
        <f ca="1">'11_PrivateCo_Op'!P95</f>
        <v>13565.534142496421</v>
      </c>
      <c r="Q26" s="894">
        <f ca="1">'11_PrivateCo_Op'!Q95</f>
        <v>14503.584789808485</v>
      </c>
      <c r="R26" s="894">
        <f ca="1">'11_PrivateCo_Op'!R95</f>
        <v>15461.42310115771</v>
      </c>
      <c r="S26" s="894">
        <f ca="1">'11_PrivateCo_Op'!S95</f>
        <v>16405.431445623104</v>
      </c>
      <c r="T26" s="894">
        <f ca="1">'11_PrivateCo_Op'!T95</f>
        <v>16938.71167309265</v>
      </c>
      <c r="U26" s="894">
        <f ca="1">'11_PrivateCo_Op'!U95</f>
        <v>17485.735079089933</v>
      </c>
      <c r="V26" s="894">
        <f ca="1">'11_PrivateCo_Op'!V95</f>
        <v>18046.822690795194</v>
      </c>
      <c r="W26" s="894">
        <f ca="1">'11_PrivateCo_Op'!W95</f>
        <v>18622.302648386416</v>
      </c>
      <c r="X26" s="894">
        <f ca="1">'11_PrivateCo_Op'!X95</f>
        <v>19212.510357686082</v>
      </c>
      <c r="Y26" s="894">
        <f ca="1">'11_PrivateCo_Op'!Y95</f>
        <v>19817.788646016739</v>
      </c>
      <c r="Z26" s="894">
        <f ca="1">'11_PrivateCo_Op'!Z95</f>
        <v>20438.487921331649</v>
      </c>
      <c r="AA26" s="894">
        <f ca="1">'11_PrivateCo_Op'!AA95</f>
        <v>21074.966334688783</v>
      </c>
      <c r="AB26" s="894">
        <f ca="1">'11_PrivateCo_Op'!AB95</f>
        <v>21727.58994613701</v>
      </c>
      <c r="AC26" s="894">
        <f ca="1">'11_PrivateCo_Op'!AC95</f>
        <v>22396.732894085526</v>
      </c>
    </row>
    <row r="27" spans="2:29" x14ac:dyDescent="0.2">
      <c r="B27" s="53" t="s">
        <v>113</v>
      </c>
      <c r="C27" s="28" t="s">
        <v>295</v>
      </c>
      <c r="D27" s="894">
        <f ca="1">'11_PrivateCo_Op'!D96</f>
        <v>148.96700279999999</v>
      </c>
      <c r="E27" s="894">
        <f ca="1">'11_PrivateCo_Op'!E96</f>
        <v>1495.0238343479998</v>
      </c>
      <c r="F27" s="894">
        <f ca="1">'11_PrivateCo_Op'!F96</f>
        <v>3327.3533847549593</v>
      </c>
      <c r="G27" s="894">
        <f ca="1">'11_PrivateCo_Op'!G96</f>
        <v>5007.5508601820593</v>
      </c>
      <c r="H27" s="894">
        <f ca="1">'11_PrivateCo_Op'!H96</f>
        <v>6705.3129842577</v>
      </c>
      <c r="I27" s="894">
        <f ca="1">'11_PrivateCo_Op'!I96</f>
        <v>8340.0997731960615</v>
      </c>
      <c r="J27" s="894">
        <f ca="1">'11_PrivateCo_Op'!J96</f>
        <v>8783.0888760860871</v>
      </c>
      <c r="K27" s="894">
        <f ca="1">'11_PrivateCo_Op'!K96</f>
        <v>9187.542812954378</v>
      </c>
      <c r="L27" s="894">
        <f ca="1">'11_PrivateCo_Op'!L96</f>
        <v>9588.9865802807653</v>
      </c>
      <c r="M27" s="894">
        <f ca="1">'11_PrivateCo_Op'!M96</f>
        <v>10000.079564538175</v>
      </c>
      <c r="N27" s="894">
        <f ca="1">'11_PrivateCo_Op'!N96</f>
        <v>10414.80144374454</v>
      </c>
      <c r="O27" s="894">
        <f ca="1">'11_PrivateCo_Op'!O96</f>
        <v>10760.544292573575</v>
      </c>
      <c r="P27" s="894">
        <f ca="1">'11_PrivateCo_Op'!P96</f>
        <v>11115.26370067851</v>
      </c>
      <c r="Q27" s="894">
        <f ca="1">'11_PrivateCo_Op'!Q96</f>
        <v>11479.170124779341</v>
      </c>
      <c r="R27" s="894">
        <f ca="1">'11_PrivateCo_Op'!R96</f>
        <v>11852.478694613503</v>
      </c>
      <c r="S27" s="894">
        <f ca="1">'11_PrivateCo_Op'!S96</f>
        <v>12235.409313354421</v>
      </c>
      <c r="T27" s="894">
        <f ca="1">'11_PrivateCo_Op'!T96</f>
        <v>12628.186760142889</v>
      </c>
      <c r="U27" s="894">
        <f ca="1">'11_PrivateCo_Op'!U96</f>
        <v>13031.040794774952</v>
      </c>
      <c r="V27" s="894">
        <f ca="1">'11_PrivateCo_Op'!V96</f>
        <v>13444.206264591085</v>
      </c>
      <c r="W27" s="894">
        <f ca="1">'11_PrivateCo_Op'!W96</f>
        <v>13867.923213612361</v>
      </c>
      <c r="X27" s="894">
        <f ca="1">'11_PrivateCo_Op'!X96</f>
        <v>14302.436993969994</v>
      </c>
      <c r="Y27" s="894">
        <f ca="1">'11_PrivateCo_Op'!Y96</f>
        <v>14747.998379676064</v>
      </c>
      <c r="Z27" s="894">
        <f ca="1">'11_PrivateCo_Op'!Z96</f>
        <v>15204.863682783658</v>
      </c>
      <c r="AA27" s="894">
        <f ca="1">'11_PrivateCo_Op'!AA96</f>
        <v>15673.294871986114</v>
      </c>
      <c r="AB27" s="894">
        <f ca="1">'11_PrivateCo_Op'!AB96</f>
        <v>16153.559693705816</v>
      </c>
      <c r="AC27" s="894">
        <f ca="1">'11_PrivateCo_Op'!AC96</f>
        <v>16645.931795724118</v>
      </c>
    </row>
    <row r="28" spans="2:29" x14ac:dyDescent="0.2">
      <c r="B28" s="53" t="s">
        <v>115</v>
      </c>
      <c r="C28" s="28" t="s">
        <v>295</v>
      </c>
      <c r="D28" s="894">
        <f ca="1">'11_PrivateCo_Op'!D97</f>
        <v>122.27989199999864</v>
      </c>
      <c r="E28" s="894">
        <f ca="1">'11_PrivateCo_Op'!E97</f>
        <v>1229.1733733999865</v>
      </c>
      <c r="F28" s="894">
        <f ca="1">'11_PrivateCo_Op'!F97</f>
        <v>2751.022008467969</v>
      </c>
      <c r="G28" s="894">
        <f ca="1">'11_PrivateCo_Op'!G97</f>
        <v>4153.5600833973131</v>
      </c>
      <c r="H28" s="894">
        <f ca="1">'11_PrivateCo_Op'!H97</f>
        <v>5568.1788200252449</v>
      </c>
      <c r="I28" s="894">
        <f ca="1">'11_PrivateCo_Op'!I97</f>
        <v>6937.4703021231917</v>
      </c>
      <c r="J28" s="894">
        <f ca="1">'11_PrivateCo_Op'!J97</f>
        <v>7375.3709995986992</v>
      </c>
      <c r="K28" s="894">
        <f ca="1">'11_PrivateCo_Op'!K97</f>
        <v>7781.7612625634956</v>
      </c>
      <c r="L28" s="894">
        <f ca="1">'11_PrivateCo_Op'!L97</f>
        <v>8178.6923343865965</v>
      </c>
      <c r="M28" s="894">
        <f ca="1">'11_PrivateCo_Op'!M97</f>
        <v>8584.7508450278528</v>
      </c>
      <c r="N28" s="894">
        <f ca="1">'11_PrivateCo_Op'!N97</f>
        <v>9029.2502229049023</v>
      </c>
      <c r="O28" s="894">
        <f ca="1">'11_PrivateCo_Op'!O97</f>
        <v>9672.2972905871411</v>
      </c>
      <c r="P28" s="894">
        <f ca="1">'11_PrivateCo_Op'!P97</f>
        <v>10430.895215848434</v>
      </c>
      <c r="Q28" s="894">
        <f ca="1">'11_PrivateCo_Op'!Q97</f>
        <v>11152.186976754374</v>
      </c>
      <c r="R28" s="894">
        <f ca="1">'11_PrivateCo_Op'!R97</f>
        <v>11888.693991845661</v>
      </c>
      <c r="S28" s="894">
        <f ca="1">'11_PrivateCo_Op'!S97</f>
        <v>12614.566782446514</v>
      </c>
      <c r="T28" s="894">
        <f ca="1">'11_PrivateCo_Op'!T97</f>
        <v>13024.619944746466</v>
      </c>
      <c r="U28" s="894">
        <f ca="1">'11_PrivateCo_Op'!U97</f>
        <v>13445.240597692178</v>
      </c>
      <c r="V28" s="894">
        <f ca="1">'11_PrivateCo_Op'!V97</f>
        <v>13876.675587507571</v>
      </c>
      <c r="W28" s="894">
        <f ca="1">'11_PrivateCo_Op'!W97</f>
        <v>14319.177229787188</v>
      </c>
      <c r="X28" s="894">
        <f ca="1">'11_PrivateCo_Op'!X97</f>
        <v>14773.003426870344</v>
      </c>
      <c r="Y28" s="894">
        <f ca="1">'11_PrivateCo_Op'!Y97</f>
        <v>15238.417787682476</v>
      </c>
      <c r="Z28" s="894">
        <f ca="1">'11_PrivateCo_Op'!Z97</f>
        <v>15715.689750094967</v>
      </c>
      <c r="AA28" s="894">
        <f ca="1">'11_PrivateCo_Op'!AA97</f>
        <v>16205.094705855588</v>
      </c>
      <c r="AB28" s="894">
        <f ca="1">'11_PrivateCo_Op'!AB97</f>
        <v>16706.914128142809</v>
      </c>
      <c r="AC28" s="894">
        <f ca="1">'11_PrivateCo_Op'!AC97</f>
        <v>17221.435701798324</v>
      </c>
    </row>
    <row r="29" spans="2:29" x14ac:dyDescent="0.2">
      <c r="B29" s="43" t="s">
        <v>87</v>
      </c>
      <c r="C29" s="30" t="s">
        <v>98</v>
      </c>
      <c r="D29" s="907">
        <f t="shared" ref="D29:AC29" ca="1" si="7">SUM(D25:D28)/1000</f>
        <v>0.90190396766399883</v>
      </c>
      <c r="E29" s="907">
        <f t="shared" ca="1" si="7"/>
        <v>9.2698139013431859</v>
      </c>
      <c r="F29" s="907">
        <f t="shared" ca="1" si="7"/>
        <v>22.324163002773233</v>
      </c>
      <c r="G29" s="907">
        <f t="shared" ca="1" si="7"/>
        <v>35.071504902553002</v>
      </c>
      <c r="H29" s="907">
        <f t="shared" ca="1" si="7"/>
        <v>47.667393634674767</v>
      </c>
      <c r="I29" s="907">
        <f t="shared" ca="1" si="7"/>
        <v>60.037415017546635</v>
      </c>
      <c r="J29" s="907">
        <f t="shared" ca="1" si="7"/>
        <v>66.001890927888624</v>
      </c>
      <c r="K29" s="907">
        <f t="shared" ca="1" si="7"/>
        <v>70.208884481249356</v>
      </c>
      <c r="L29" s="907">
        <f t="shared" ca="1" si="7"/>
        <v>74.272373169727757</v>
      </c>
      <c r="M29" s="907">
        <f t="shared" ca="1" si="7"/>
        <v>78.426347473636099</v>
      </c>
      <c r="N29" s="907">
        <f t="shared" ca="1" si="7"/>
        <v>83.075811331153304</v>
      </c>
      <c r="O29" s="907">
        <f t="shared" ca="1" si="7"/>
        <v>90.489536244733486</v>
      </c>
      <c r="P29" s="907">
        <f t="shared" ca="1" si="7"/>
        <v>99.435273633492415</v>
      </c>
      <c r="Q29" s="907">
        <f t="shared" ca="1" si="7"/>
        <v>107.84101805836289</v>
      </c>
      <c r="R29" s="907">
        <f t="shared" ca="1" si="7"/>
        <v>116.41762848502063</v>
      </c>
      <c r="S29" s="907">
        <f t="shared" ca="1" si="7"/>
        <v>124.81401876272355</v>
      </c>
      <c r="T29" s="907">
        <f t="shared" ca="1" si="7"/>
        <v>128.8940771319493</v>
      </c>
      <c r="U29" s="907">
        <f t="shared" ca="1" si="7"/>
        <v>133.07949333846918</v>
      </c>
      <c r="V29" s="907">
        <f t="shared" ca="1" si="7"/>
        <v>137.37273088907764</v>
      </c>
      <c r="W29" s="907">
        <f t="shared" ca="1" si="7"/>
        <v>141.77630790595592</v>
      </c>
      <c r="X29" s="907">
        <f t="shared" ca="1" si="7"/>
        <v>146.29279829915811</v>
      </c>
      <c r="Y29" s="907">
        <f t="shared" ca="1" si="7"/>
        <v>150.92483296375067</v>
      </c>
      <c r="Z29" s="907">
        <f t="shared" ca="1" si="7"/>
        <v>155.67510100211419</v>
      </c>
      <c r="AA29" s="907">
        <f t="shared" ca="1" si="7"/>
        <v>160.54635097193133</v>
      </c>
      <c r="AB29" s="907">
        <f t="shared" ca="1" si="7"/>
        <v>165.54139216039147</v>
      </c>
      <c r="AC29" s="907">
        <f t="shared" ca="1" si="7"/>
        <v>170.66309588515603</v>
      </c>
    </row>
    <row r="30" spans="2:29" x14ac:dyDescent="0.2">
      <c r="C30" s="2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</row>
    <row r="31" spans="2:29" x14ac:dyDescent="0.2">
      <c r="B31" s="73" t="s">
        <v>504</v>
      </c>
      <c r="C31" s="83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</row>
    <row r="32" spans="2:29" x14ac:dyDescent="0.2">
      <c r="C32" s="28"/>
    </row>
    <row r="33" spans="1:29" s="34" customFormat="1" x14ac:dyDescent="0.2">
      <c r="B33" s="24" t="s">
        <v>516</v>
      </c>
      <c r="C33" s="77" t="s">
        <v>8</v>
      </c>
      <c r="D33" s="908">
        <f>'5_Assumptions'!$D$254</f>
        <v>0.12</v>
      </c>
      <c r="E33" s="908">
        <f>'5_Assumptions'!$D$254</f>
        <v>0.12</v>
      </c>
      <c r="F33" s="908">
        <f>'5_Assumptions'!$D$254</f>
        <v>0.12</v>
      </c>
      <c r="G33" s="908">
        <f>'5_Assumptions'!$D$254</f>
        <v>0.12</v>
      </c>
      <c r="H33" s="908">
        <f>'5_Assumptions'!$D$254</f>
        <v>0.12</v>
      </c>
      <c r="I33" s="908">
        <f>'5_Assumptions'!$D$254</f>
        <v>0.12</v>
      </c>
      <c r="J33" s="908">
        <f>'5_Assumptions'!$D$254</f>
        <v>0.12</v>
      </c>
      <c r="K33" s="908">
        <f>'5_Assumptions'!$D$254</f>
        <v>0.12</v>
      </c>
      <c r="L33" s="908">
        <f>'5_Assumptions'!$D$254</f>
        <v>0.12</v>
      </c>
      <c r="M33" s="908">
        <f>'5_Assumptions'!$D$254</f>
        <v>0.12</v>
      </c>
      <c r="N33" s="908">
        <f>'5_Assumptions'!$D$254</f>
        <v>0.12</v>
      </c>
      <c r="O33" s="908">
        <f>'5_Assumptions'!$D$254</f>
        <v>0.12</v>
      </c>
      <c r="P33" s="908">
        <f>'5_Assumptions'!$D$254</f>
        <v>0.12</v>
      </c>
      <c r="Q33" s="908">
        <f>'5_Assumptions'!$D$254</f>
        <v>0.12</v>
      </c>
      <c r="R33" s="908">
        <f>'5_Assumptions'!$D$254</f>
        <v>0.12</v>
      </c>
      <c r="S33" s="908">
        <f>'5_Assumptions'!$D$254</f>
        <v>0.12</v>
      </c>
      <c r="T33" s="908">
        <f>'5_Assumptions'!$D$254</f>
        <v>0.12</v>
      </c>
      <c r="U33" s="908">
        <f>'5_Assumptions'!$D$254</f>
        <v>0.12</v>
      </c>
      <c r="V33" s="908">
        <f>'5_Assumptions'!$D$254</f>
        <v>0.12</v>
      </c>
      <c r="W33" s="908">
        <f>'5_Assumptions'!$D$254</f>
        <v>0.12</v>
      </c>
      <c r="X33" s="908">
        <f>'5_Assumptions'!$D$254</f>
        <v>0.12</v>
      </c>
      <c r="Y33" s="908">
        <f>'5_Assumptions'!$D$254</f>
        <v>0.12</v>
      </c>
      <c r="Z33" s="908">
        <f>'5_Assumptions'!$D$254</f>
        <v>0.12</v>
      </c>
      <c r="AA33" s="908">
        <f>'5_Assumptions'!$D$254</f>
        <v>0.12</v>
      </c>
      <c r="AB33" s="908">
        <f>'5_Assumptions'!$D$254</f>
        <v>0.12</v>
      </c>
      <c r="AC33" s="908">
        <f>'5_Assumptions'!$D$254</f>
        <v>0.12</v>
      </c>
    </row>
    <row r="34" spans="1:29" s="39" customFormat="1" x14ac:dyDescent="0.2">
      <c r="B34" s="24" t="s">
        <v>517</v>
      </c>
      <c r="C34" s="192" t="s">
        <v>8</v>
      </c>
      <c r="D34" s="909">
        <f>'5_Assumptions'!$D$259</f>
        <v>0.09</v>
      </c>
      <c r="E34" s="909">
        <f>'5_Assumptions'!$D$259</f>
        <v>0.09</v>
      </c>
      <c r="F34" s="909">
        <f>'5_Assumptions'!$D$259</f>
        <v>0.09</v>
      </c>
      <c r="G34" s="909">
        <f>'5_Assumptions'!$D$259</f>
        <v>0.09</v>
      </c>
      <c r="H34" s="909">
        <f>'5_Assumptions'!$D$259</f>
        <v>0.09</v>
      </c>
      <c r="I34" s="909">
        <f>'5_Assumptions'!$D$259</f>
        <v>0.09</v>
      </c>
      <c r="J34" s="909">
        <f>'5_Assumptions'!$D$259</f>
        <v>0.09</v>
      </c>
      <c r="K34" s="909">
        <f>'5_Assumptions'!$D$259</f>
        <v>0.09</v>
      </c>
      <c r="L34" s="909">
        <f>'5_Assumptions'!$D$259</f>
        <v>0.09</v>
      </c>
      <c r="M34" s="909">
        <f>'5_Assumptions'!$D$259</f>
        <v>0.09</v>
      </c>
      <c r="N34" s="909">
        <f>'5_Assumptions'!$D$259</f>
        <v>0.09</v>
      </c>
      <c r="O34" s="909">
        <f>'5_Assumptions'!$D$259</f>
        <v>0.09</v>
      </c>
      <c r="P34" s="909">
        <f>'5_Assumptions'!$D$259</f>
        <v>0.09</v>
      </c>
      <c r="Q34" s="909">
        <f>'5_Assumptions'!$D$259</f>
        <v>0.09</v>
      </c>
      <c r="R34" s="909">
        <f>'5_Assumptions'!$D$259</f>
        <v>0.09</v>
      </c>
      <c r="S34" s="909">
        <f>'5_Assumptions'!$D$259</f>
        <v>0.09</v>
      </c>
      <c r="T34" s="909">
        <f>'5_Assumptions'!$D$259</f>
        <v>0.09</v>
      </c>
      <c r="U34" s="909">
        <f>'5_Assumptions'!$D$259</f>
        <v>0.09</v>
      </c>
      <c r="V34" s="909">
        <f>'5_Assumptions'!$D$259</f>
        <v>0.09</v>
      </c>
      <c r="W34" s="909">
        <f>'5_Assumptions'!$D$259</f>
        <v>0.09</v>
      </c>
      <c r="X34" s="909">
        <f>'5_Assumptions'!$D$259</f>
        <v>0.09</v>
      </c>
      <c r="Y34" s="909">
        <f>'5_Assumptions'!$D$259</f>
        <v>0.09</v>
      </c>
      <c r="Z34" s="909">
        <f>'5_Assumptions'!$D$259</f>
        <v>0.09</v>
      </c>
      <c r="AA34" s="909">
        <f>'5_Assumptions'!$D$259</f>
        <v>0.09</v>
      </c>
      <c r="AB34" s="909">
        <f>'5_Assumptions'!$D$259</f>
        <v>0.09</v>
      </c>
      <c r="AC34" s="909">
        <f>'5_Assumptions'!$D$259</f>
        <v>0.09</v>
      </c>
    </row>
    <row r="35" spans="1:29" s="34" customFormat="1" x14ac:dyDescent="0.2">
      <c r="A35" s="21"/>
      <c r="B35" s="21"/>
      <c r="C35" s="30"/>
    </row>
    <row r="36" spans="1:29" s="34" customFormat="1" x14ac:dyDescent="0.2">
      <c r="A36" s="21"/>
      <c r="B36" s="62" t="s">
        <v>97</v>
      </c>
      <c r="C36" s="84" t="s">
        <v>8</v>
      </c>
      <c r="D36" s="910">
        <f>'5_Assumptions'!$D$276</f>
        <v>8.9249999999999996E-2</v>
      </c>
      <c r="E36" s="910">
        <f>'5_Assumptions'!$D$276</f>
        <v>8.9249999999999996E-2</v>
      </c>
      <c r="F36" s="910">
        <f>'5_Assumptions'!$D$276</f>
        <v>8.9249999999999996E-2</v>
      </c>
      <c r="G36" s="910">
        <f>'5_Assumptions'!$D$276</f>
        <v>8.9249999999999996E-2</v>
      </c>
      <c r="H36" s="910">
        <f>'5_Assumptions'!$D$276</f>
        <v>8.9249999999999996E-2</v>
      </c>
      <c r="I36" s="910">
        <f>'5_Assumptions'!$D$276</f>
        <v>8.9249999999999996E-2</v>
      </c>
      <c r="J36" s="910">
        <f>'5_Assumptions'!$D$276</f>
        <v>8.9249999999999996E-2</v>
      </c>
      <c r="K36" s="910">
        <f>'5_Assumptions'!$D$276</f>
        <v>8.9249999999999996E-2</v>
      </c>
      <c r="L36" s="910">
        <f>'5_Assumptions'!$D$276</f>
        <v>8.9249999999999996E-2</v>
      </c>
      <c r="M36" s="910">
        <f>'5_Assumptions'!$D$276</f>
        <v>8.9249999999999996E-2</v>
      </c>
      <c r="N36" s="910">
        <f>'5_Assumptions'!$D$276</f>
        <v>8.9249999999999996E-2</v>
      </c>
      <c r="O36" s="910">
        <f>'5_Assumptions'!$D$276</f>
        <v>8.9249999999999996E-2</v>
      </c>
      <c r="P36" s="910">
        <f>'5_Assumptions'!$D$276</f>
        <v>8.9249999999999996E-2</v>
      </c>
      <c r="Q36" s="910">
        <f>'5_Assumptions'!$D$276</f>
        <v>8.9249999999999996E-2</v>
      </c>
      <c r="R36" s="910">
        <f>'5_Assumptions'!$D$276</f>
        <v>8.9249999999999996E-2</v>
      </c>
      <c r="S36" s="910">
        <f>'5_Assumptions'!$D$276</f>
        <v>8.9249999999999996E-2</v>
      </c>
      <c r="T36" s="910">
        <f>'5_Assumptions'!$D$276</f>
        <v>8.9249999999999996E-2</v>
      </c>
      <c r="U36" s="910">
        <f>'5_Assumptions'!$D$276</f>
        <v>8.9249999999999996E-2</v>
      </c>
      <c r="V36" s="910">
        <f>'5_Assumptions'!$D$276</f>
        <v>8.9249999999999996E-2</v>
      </c>
      <c r="W36" s="910">
        <f>'5_Assumptions'!$D$276</f>
        <v>8.9249999999999996E-2</v>
      </c>
      <c r="X36" s="910">
        <f>'5_Assumptions'!$D$276</f>
        <v>8.9249999999999996E-2</v>
      </c>
      <c r="Y36" s="910">
        <f>'5_Assumptions'!$D$276</f>
        <v>8.9249999999999996E-2</v>
      </c>
      <c r="Z36" s="910">
        <f>'5_Assumptions'!$D$276</f>
        <v>8.9249999999999996E-2</v>
      </c>
      <c r="AA36" s="910">
        <f>'5_Assumptions'!$D$276</f>
        <v>8.9249999999999996E-2</v>
      </c>
      <c r="AB36" s="910">
        <f>'5_Assumptions'!$D$276</f>
        <v>8.9249999999999996E-2</v>
      </c>
      <c r="AC36" s="910">
        <f>'5_Assumptions'!$D$276</f>
        <v>8.9249999999999996E-2</v>
      </c>
    </row>
    <row r="37" spans="1:29" x14ac:dyDescent="0.2">
      <c r="C37" s="28"/>
    </row>
    <row r="38" spans="1:29" x14ac:dyDescent="0.2">
      <c r="B38" s="25" t="s">
        <v>505</v>
      </c>
      <c r="C38" s="28"/>
    </row>
    <row r="39" spans="1:29" x14ac:dyDescent="0.2">
      <c r="B39" s="26" t="s">
        <v>9</v>
      </c>
      <c r="C39" s="27" t="s">
        <v>103</v>
      </c>
      <c r="D39" s="911">
        <v>0</v>
      </c>
      <c r="E39" s="912">
        <f t="shared" ref="E39:AC39" ca="1" si="8">D42</f>
        <v>3.8874384000000006</v>
      </c>
      <c r="F39" s="912">
        <f t="shared" ca="1" si="8"/>
        <v>23.047521866666674</v>
      </c>
      <c r="G39" s="912">
        <f t="shared" ca="1" si="8"/>
        <v>58.473770266666683</v>
      </c>
      <c r="H39" s="912">
        <f t="shared" ca="1" si="8"/>
        <v>96.577973866666696</v>
      </c>
      <c r="I39" s="912">
        <f t="shared" ca="1" si="8"/>
        <v>140.16857840000003</v>
      </c>
      <c r="J39" s="912">
        <f t="shared" ca="1" si="8"/>
        <v>187.34451373333337</v>
      </c>
      <c r="K39" s="912">
        <f t="shared" ca="1" si="8"/>
        <v>184.1555124366667</v>
      </c>
      <c r="L39" s="912">
        <f t="shared" ca="1" si="8"/>
        <v>180.85900899855002</v>
      </c>
      <c r="M39" s="912">
        <f t="shared" ca="1" si="8"/>
        <v>177.4546345248616</v>
      </c>
      <c r="N39" s="912">
        <f t="shared" ca="1" si="8"/>
        <v>173.94201458806788</v>
      </c>
      <c r="O39" s="912">
        <f t="shared" ca="1" si="8"/>
        <v>170.32076914422223</v>
      </c>
      <c r="P39" s="912">
        <f t="shared" ca="1" si="8"/>
        <v>166.5905124487189</v>
      </c>
      <c r="Q39" s="912">
        <f t="shared" ca="1" si="8"/>
        <v>162.75085297078303</v>
      </c>
      <c r="R39" s="912">
        <f t="shared" ca="1" si="8"/>
        <v>158.80139330667811</v>
      </c>
      <c r="S39" s="912">
        <f t="shared" ca="1" si="8"/>
        <v>154.7417300916116</v>
      </c>
      <c r="T39" s="912">
        <f t="shared" ca="1" si="8"/>
        <v>150.57145391031909</v>
      </c>
      <c r="U39" s="912">
        <f t="shared" ca="1" si="8"/>
        <v>146.29014920630721</v>
      </c>
      <c r="V39" s="912">
        <f t="shared" ca="1" si="8"/>
        <v>141.89739418973514</v>
      </c>
      <c r="W39" s="912">
        <f t="shared" ca="1" si="8"/>
        <v>137.39276074391449</v>
      </c>
      <c r="X39" s="912">
        <f t="shared" ca="1" si="8"/>
        <v>132.77581433040655</v>
      </c>
      <c r="Y39" s="912">
        <f t="shared" ca="1" si="8"/>
        <v>128.04611389269598</v>
      </c>
      <c r="Z39" s="912">
        <f t="shared" ca="1" si="8"/>
        <v>123.20321175841974</v>
      </c>
      <c r="AA39" s="912">
        <f t="shared" ca="1" si="8"/>
        <v>118.24665354012937</v>
      </c>
      <c r="AB39" s="912">
        <f t="shared" ca="1" si="8"/>
        <v>113.17597803456465</v>
      </c>
      <c r="AC39" s="912">
        <f t="shared" ca="1" si="8"/>
        <v>107.99071712041646</v>
      </c>
    </row>
    <row r="40" spans="1:29" x14ac:dyDescent="0.2">
      <c r="B40" s="21" t="s">
        <v>583</v>
      </c>
      <c r="C40" s="28" t="s">
        <v>103</v>
      </c>
      <c r="D40" s="913">
        <f ca="1">'11_PrivateCo_Op'!D81</f>
        <v>4.0214880000000006</v>
      </c>
      <c r="E40" s="913">
        <f ca="1">'11_PrivateCo_Op'!E81</f>
        <v>19.959448000000005</v>
      </c>
      <c r="F40" s="913">
        <f ca="1">'11_PrivateCo_Op'!F81</f>
        <v>37.474772000000009</v>
      </c>
      <c r="G40" s="913">
        <f ca="1">'11_PrivateCo_Op'!G81</f>
        <v>41.537304000000006</v>
      </c>
      <c r="H40" s="913">
        <f ca="1">'11_PrivateCo_Op'!H81</f>
        <v>48.645212000000015</v>
      </c>
      <c r="I40" s="913">
        <f ca="1">'11_PrivateCo_Op'!I81</f>
        <v>54.031596000000008</v>
      </c>
      <c r="J40" s="913">
        <f ca="1">'11_PrivateCo_Op'!J81</f>
        <v>3.7930959000000009</v>
      </c>
      <c r="K40" s="913">
        <f ca="1">'11_PrivateCo_Op'!K81</f>
        <v>3.8126831985000007</v>
      </c>
      <c r="L40" s="913">
        <f ca="1">'11_PrivateCo_Op'!L81</f>
        <v>3.8325643064775008</v>
      </c>
      <c r="M40" s="913">
        <f ca="1">'11_PrivateCo_Op'!M81</f>
        <v>3.852743631074663</v>
      </c>
      <c r="N40" s="913">
        <f ca="1">'11_PrivateCo_Op'!N81</f>
        <v>3.8732256455407832</v>
      </c>
      <c r="O40" s="913">
        <f ca="1">'11_PrivateCo_Op'!O81</f>
        <v>3.8940148902238949</v>
      </c>
      <c r="P40" s="913">
        <f ca="1">'11_PrivateCo_Op'!P81</f>
        <v>3.9151159735772532</v>
      </c>
      <c r="Q40" s="913">
        <f ca="1">'11_PrivateCo_Op'!Q81</f>
        <v>3.9365335731809123</v>
      </c>
      <c r="R40" s="913">
        <f ca="1">'11_PrivateCo_Op'!R81</f>
        <v>3.9582724367786253</v>
      </c>
      <c r="S40" s="913">
        <f ca="1">'11_PrivateCo_Op'!S81</f>
        <v>3.9803373833303048</v>
      </c>
      <c r="T40" s="913">
        <f ca="1">'11_PrivateCo_Op'!T81</f>
        <v>4.0027333040802597</v>
      </c>
      <c r="U40" s="913">
        <f ca="1">'11_PrivateCo_Op'!U81</f>
        <v>4.0254651636414636</v>
      </c>
      <c r="V40" s="913">
        <f ca="1">'11_PrivateCo_Op'!V81</f>
        <v>4.0485380010960856</v>
      </c>
      <c r="W40" s="913">
        <f ca="1">'11_PrivateCo_Op'!W81</f>
        <v>4.0719569311125268</v>
      </c>
      <c r="X40" s="913">
        <f ca="1">'11_PrivateCo_Op'!X81</f>
        <v>4.0957271450792145</v>
      </c>
      <c r="Y40" s="913">
        <f ca="1">'11_PrivateCo_Op'!Y81</f>
        <v>4.1198539122554028</v>
      </c>
      <c r="Z40" s="913">
        <f ca="1">'11_PrivateCo_Op'!Z81</f>
        <v>4.1443425809392336</v>
      </c>
      <c r="AA40" s="913">
        <f ca="1">'11_PrivateCo_Op'!AA81</f>
        <v>4.1691985796533224</v>
      </c>
      <c r="AB40" s="913">
        <f ca="1">'11_PrivateCo_Op'!AB81</f>
        <v>4.1944274183481225</v>
      </c>
      <c r="AC40" s="913">
        <f ca="1">'11_PrivateCo_Op'!AC81</f>
        <v>4.2200346896233443</v>
      </c>
    </row>
    <row r="41" spans="1:29" s="31" customFormat="1" x14ac:dyDescent="0.2">
      <c r="A41" s="21"/>
      <c r="B41" s="21" t="s">
        <v>11</v>
      </c>
      <c r="C41" s="28" t="s">
        <v>103</v>
      </c>
      <c r="D41" s="913">
        <f ca="1">-'11_PrivateCo_Op'!D84</f>
        <v>-0.13404960000000002</v>
      </c>
      <c r="E41" s="913">
        <f ca="1">-'11_PrivateCo_Op'!E84</f>
        <v>-0.79936453333333357</v>
      </c>
      <c r="F41" s="913">
        <f ca="1">-'11_PrivateCo_Op'!F84</f>
        <v>-2.0485236000000007</v>
      </c>
      <c r="G41" s="913">
        <f ca="1">-'11_PrivateCo_Op'!G84</f>
        <v>-3.4331004000000007</v>
      </c>
      <c r="H41" s="913">
        <f ca="1">-'11_PrivateCo_Op'!H84</f>
        <v>-5.0546074666666678</v>
      </c>
      <c r="I41" s="913">
        <f ca="1">-'11_PrivateCo_Op'!I84</f>
        <v>-6.855660666666668</v>
      </c>
      <c r="J41" s="913">
        <f ca="1">-'11_PrivateCo_Op'!J84</f>
        <v>-6.9820971966666683</v>
      </c>
      <c r="K41" s="913">
        <f ca="1">-'11_PrivateCo_Op'!K84</f>
        <v>-7.1091866366166681</v>
      </c>
      <c r="L41" s="913">
        <f ca="1">-'11_PrivateCo_Op'!L84</f>
        <v>-7.236938780165918</v>
      </c>
      <c r="M41" s="913">
        <f ca="1">-'11_PrivateCo_Op'!M84</f>
        <v>-7.3653635678684077</v>
      </c>
      <c r="N41" s="913">
        <f ca="1">-'11_PrivateCo_Op'!N84</f>
        <v>-7.4944710893864332</v>
      </c>
      <c r="O41" s="913">
        <f ca="1">-'11_PrivateCo_Op'!O84</f>
        <v>-7.6242715857272296</v>
      </c>
      <c r="P41" s="913">
        <f ca="1">-'11_PrivateCo_Op'!P84</f>
        <v>-7.7547754515131384</v>
      </c>
      <c r="Q41" s="913">
        <f ca="1">-'11_PrivateCo_Op'!Q84</f>
        <v>-7.8859932372858355</v>
      </c>
      <c r="R41" s="913">
        <f ca="1">-'11_PrivateCo_Op'!R84</f>
        <v>-8.0179356518451232</v>
      </c>
      <c r="S41" s="913">
        <f ca="1">-'11_PrivateCo_Op'!S84</f>
        <v>-8.1506135646228</v>
      </c>
      <c r="T41" s="913">
        <f ca="1">-'11_PrivateCo_Op'!T84</f>
        <v>-8.2840380080921427</v>
      </c>
      <c r="U41" s="913">
        <f ca="1">-'11_PrivateCo_Op'!U84</f>
        <v>-8.4182201802135239</v>
      </c>
      <c r="V41" s="913">
        <f ca="1">-'11_PrivateCo_Op'!V84</f>
        <v>-8.5531714469167266</v>
      </c>
      <c r="W41" s="913">
        <f ca="1">-'11_PrivateCo_Op'!W84</f>
        <v>-8.6889033446204778</v>
      </c>
      <c r="X41" s="913">
        <f ca="1">-'11_PrivateCo_Op'!X84</f>
        <v>-8.8254275827897839</v>
      </c>
      <c r="Y41" s="913">
        <f ca="1">-'11_PrivateCo_Op'!Y84</f>
        <v>-8.9627560465316307</v>
      </c>
      <c r="Z41" s="913">
        <f ca="1">-'11_PrivateCo_Op'!Z84</f>
        <v>-9.1009007992296045</v>
      </c>
      <c r="AA41" s="913">
        <f ca="1">-'11_PrivateCo_Op'!AA84</f>
        <v>-9.2398740852180481</v>
      </c>
      <c r="AB41" s="913">
        <f ca="1">-'11_PrivateCo_Op'!AB84</f>
        <v>-9.3796883324963201</v>
      </c>
      <c r="AC41" s="913">
        <f ca="1">-'11_PrivateCo_Op'!AC84</f>
        <v>-9.5203561554837641</v>
      </c>
    </row>
    <row r="42" spans="1:29" x14ac:dyDescent="0.2">
      <c r="B42" s="29" t="s">
        <v>12</v>
      </c>
      <c r="C42" s="30" t="s">
        <v>103</v>
      </c>
      <c r="D42" s="914">
        <f t="shared" ref="D42:AC42" ca="1" si="9">SUM(D39:D41)</f>
        <v>3.8874384000000006</v>
      </c>
      <c r="E42" s="914">
        <f t="shared" ca="1" si="9"/>
        <v>23.047521866666674</v>
      </c>
      <c r="F42" s="914">
        <f t="shared" ca="1" si="9"/>
        <v>58.473770266666683</v>
      </c>
      <c r="G42" s="914">
        <f t="shared" ca="1" si="9"/>
        <v>96.577973866666696</v>
      </c>
      <c r="H42" s="914">
        <f t="shared" ca="1" si="9"/>
        <v>140.16857840000003</v>
      </c>
      <c r="I42" s="914">
        <f t="shared" ca="1" si="9"/>
        <v>187.34451373333337</v>
      </c>
      <c r="J42" s="914">
        <f t="shared" ca="1" si="9"/>
        <v>184.1555124366667</v>
      </c>
      <c r="K42" s="914">
        <f t="shared" ca="1" si="9"/>
        <v>180.85900899855002</v>
      </c>
      <c r="L42" s="914">
        <f t="shared" ca="1" si="9"/>
        <v>177.4546345248616</v>
      </c>
      <c r="M42" s="914">
        <f t="shared" ca="1" si="9"/>
        <v>173.94201458806788</v>
      </c>
      <c r="N42" s="914">
        <f t="shared" ca="1" si="9"/>
        <v>170.32076914422223</v>
      </c>
      <c r="O42" s="914">
        <f t="shared" ca="1" si="9"/>
        <v>166.5905124487189</v>
      </c>
      <c r="P42" s="914">
        <f t="shared" ca="1" si="9"/>
        <v>162.75085297078303</v>
      </c>
      <c r="Q42" s="914">
        <f t="shared" ca="1" si="9"/>
        <v>158.80139330667811</v>
      </c>
      <c r="R42" s="914">
        <f t="shared" ca="1" si="9"/>
        <v>154.7417300916116</v>
      </c>
      <c r="S42" s="914">
        <f t="shared" ca="1" si="9"/>
        <v>150.57145391031909</v>
      </c>
      <c r="T42" s="914">
        <f t="shared" ca="1" si="9"/>
        <v>146.29014920630721</v>
      </c>
      <c r="U42" s="914">
        <f t="shared" ca="1" si="9"/>
        <v>141.89739418973514</v>
      </c>
      <c r="V42" s="914">
        <f t="shared" ca="1" si="9"/>
        <v>137.39276074391449</v>
      </c>
      <c r="W42" s="914">
        <f t="shared" ca="1" si="9"/>
        <v>132.77581433040655</v>
      </c>
      <c r="X42" s="914">
        <f t="shared" ca="1" si="9"/>
        <v>128.04611389269598</v>
      </c>
      <c r="Y42" s="914">
        <f t="shared" ca="1" si="9"/>
        <v>123.20321175841974</v>
      </c>
      <c r="Z42" s="914">
        <f t="shared" ca="1" si="9"/>
        <v>118.24665354012937</v>
      </c>
      <c r="AA42" s="914">
        <f t="shared" ca="1" si="9"/>
        <v>113.17597803456465</v>
      </c>
      <c r="AB42" s="914">
        <f t="shared" ca="1" si="9"/>
        <v>107.99071712041646</v>
      </c>
      <c r="AC42" s="914">
        <f t="shared" ca="1" si="9"/>
        <v>102.69039565455604</v>
      </c>
    </row>
    <row r="43" spans="1:29" x14ac:dyDescent="0.2">
      <c r="A43" s="946"/>
      <c r="C43" s="28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31" customFormat="1" x14ac:dyDescent="0.2">
      <c r="A44" s="74">
        <v>1</v>
      </c>
      <c r="B44" s="62" t="s">
        <v>90</v>
      </c>
      <c r="C44" s="84" t="s">
        <v>103</v>
      </c>
      <c r="D44" s="915">
        <f t="shared" ref="D44:AC44" ca="1" si="10">IF($A$44=0,0,D42*D36)</f>
        <v>0.34695387720000004</v>
      </c>
      <c r="E44" s="915">
        <f t="shared" ca="1" si="10"/>
        <v>2.0569913266000004</v>
      </c>
      <c r="F44" s="915">
        <f t="shared" ca="1" si="10"/>
        <v>5.2187839963000009</v>
      </c>
      <c r="G44" s="915">
        <f t="shared" ca="1" si="10"/>
        <v>8.6195841676000029</v>
      </c>
      <c r="H44" s="915">
        <f t="shared" ca="1" si="10"/>
        <v>12.510045622200002</v>
      </c>
      <c r="I44" s="915">
        <f t="shared" ca="1" si="10"/>
        <v>16.720497850700003</v>
      </c>
      <c r="J44" s="915">
        <f t="shared" ca="1" si="10"/>
        <v>16.435879484972503</v>
      </c>
      <c r="K44" s="915">
        <f t="shared" ca="1" si="10"/>
        <v>16.14166655312059</v>
      </c>
      <c r="L44" s="915">
        <f t="shared" ca="1" si="10"/>
        <v>15.837826131343897</v>
      </c>
      <c r="M44" s="915">
        <f t="shared" ca="1" si="10"/>
        <v>15.524324801985058</v>
      </c>
      <c r="N44" s="915">
        <f t="shared" ca="1" si="10"/>
        <v>15.201128646121832</v>
      </c>
      <c r="O44" s="915">
        <f t="shared" ca="1" si="10"/>
        <v>14.868203236048162</v>
      </c>
      <c r="P44" s="915">
        <f t="shared" ca="1" si="10"/>
        <v>14.525513627642384</v>
      </c>
      <c r="Q44" s="915">
        <f t="shared" ca="1" si="10"/>
        <v>14.17302435262102</v>
      </c>
      <c r="R44" s="915">
        <f t="shared" ca="1" si="10"/>
        <v>13.810699410676335</v>
      </c>
      <c r="S44" s="915">
        <f t="shared" ca="1" si="10"/>
        <v>13.438502261495978</v>
      </c>
      <c r="T44" s="915">
        <f t="shared" ca="1" si="10"/>
        <v>13.056395816662917</v>
      </c>
      <c r="U44" s="915">
        <f t="shared" ca="1" si="10"/>
        <v>12.664342431433861</v>
      </c>
      <c r="V44" s="915">
        <f t="shared" ca="1" si="10"/>
        <v>12.262303896394368</v>
      </c>
      <c r="W44" s="915">
        <f t="shared" ca="1" si="10"/>
        <v>11.850241428988785</v>
      </c>
      <c r="X44" s="915">
        <f t="shared" ca="1" si="10"/>
        <v>11.428115664923116</v>
      </c>
      <c r="Y44" s="915">
        <f t="shared" ca="1" si="10"/>
        <v>10.995886649438962</v>
      </c>
      <c r="Z44" s="915">
        <f t="shared" ca="1" si="10"/>
        <v>10.553513828456547</v>
      </c>
      <c r="AA44" s="915">
        <f t="shared" ca="1" si="10"/>
        <v>10.100956039584895</v>
      </c>
      <c r="AB44" s="915">
        <f t="shared" ca="1" si="10"/>
        <v>9.6381715029971691</v>
      </c>
      <c r="AC44" s="915">
        <f t="shared" ca="1" si="10"/>
        <v>9.165117812169127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74">
        <v>1</v>
      </c>
      <c r="B46" s="62" t="s">
        <v>518</v>
      </c>
      <c r="C46" s="84" t="s">
        <v>103</v>
      </c>
      <c r="D46" s="916">
        <f ca="1">IF($A$46=0,0,'11_PrivateCo_Op'!D90)</f>
        <v>0.25072240000000007</v>
      </c>
      <c r="E46" s="916">
        <f ca="1">IF($A$46=0,0,'11_PrivateCo_Op'!E90)</f>
        <v>1.4944948000000005</v>
      </c>
      <c r="F46" s="916">
        <f ca="1">IF($A$46=0,0,'11_PrivateCo_Op'!F90)</f>
        <v>3.8272374000000009</v>
      </c>
      <c r="G46" s="916">
        <f ca="1">IF($A$46=0,0,'11_PrivateCo_Op'!G90)</f>
        <v>6.4075946000000021</v>
      </c>
      <c r="H46" s="916">
        <f ca="1">IF($A$46=0,0,'11_PrivateCo_Op'!H90)</f>
        <v>9.4248832000000018</v>
      </c>
      <c r="I46" s="916">
        <f ca="1">IF($A$46=0,0,'11_PrivateCo_Op'!I90)</f>
        <v>12.770767000000003</v>
      </c>
      <c r="J46" s="916">
        <f ca="1">IF($A$46=0,0,'11_PrivateCo_Op'!J90)</f>
        <v>12.960421795000002</v>
      </c>
      <c r="K46" s="916">
        <f ca="1">IF($A$46=0,0,'11_PrivateCo_Op'!K90)</f>
        <v>13.151055954925003</v>
      </c>
      <c r="L46" s="916">
        <f ca="1">IF($A$46=0,0,'11_PrivateCo_Op'!L90)</f>
        <v>13.342684170248877</v>
      </c>
      <c r="M46" s="916">
        <f ca="1">IF($A$46=0,0,'11_PrivateCo_Op'!M90)</f>
        <v>13.535321351802608</v>
      </c>
      <c r="N46" s="916">
        <f ca="1">IF($A$46=0,0,'11_PrivateCo_Op'!N90)</f>
        <v>13.728982634079649</v>
      </c>
      <c r="O46" s="916">
        <f ca="1">IF($A$46=0,0,'11_PrivateCo_Op'!O90)</f>
        <v>13.923683378590844</v>
      </c>
      <c r="P46" s="916">
        <f ca="1">IF($A$46=0,0,'11_PrivateCo_Op'!P90)</f>
        <v>14.119439177269706</v>
      </c>
      <c r="Q46" s="916">
        <f ca="1">IF($A$46=0,0,'11_PrivateCo_Op'!Q90)</f>
        <v>14.316265855928751</v>
      </c>
      <c r="R46" s="916">
        <f ca="1">IF($A$46=0,0,'11_PrivateCo_Op'!R90)</f>
        <v>14.514179477767682</v>
      </c>
      <c r="S46" s="916">
        <f ca="1">IF($A$46=0,0,'11_PrivateCo_Op'!S90)</f>
        <v>14.713196346934197</v>
      </c>
      <c r="T46" s="916">
        <f ca="1">IF($A$46=0,0,'11_PrivateCo_Op'!T90)</f>
        <v>14.91333301213821</v>
      </c>
      <c r="U46" s="916">
        <f ca="1">IF($A$46=0,0,'11_PrivateCo_Op'!U90)</f>
        <v>15.114606270320284</v>
      </c>
      <c r="V46" s="916">
        <f ca="1">IF($A$46=0,0,'11_PrivateCo_Op'!V90)</f>
        <v>15.317033170375087</v>
      </c>
      <c r="W46" s="916">
        <f ca="1">IF($A$46=0,0,'11_PrivateCo_Op'!W90)</f>
        <v>15.520631016930714</v>
      </c>
      <c r="X46" s="916">
        <f ca="1">IF($A$46=0,0,'11_PrivateCo_Op'!X90)</f>
        <v>15.725417374184673</v>
      </c>
      <c r="Y46" s="916">
        <f ca="1">IF($A$46=0,0,'11_PrivateCo_Op'!Y90)</f>
        <v>15.931410069797444</v>
      </c>
      <c r="Z46" s="916">
        <f ca="1">IF($A$46=0,0,'11_PrivateCo_Op'!Z90)</f>
        <v>16.138627198844404</v>
      </c>
      <c r="AA46" s="916">
        <f ca="1">IF($A$46=0,0,'11_PrivateCo_Op'!AA90)</f>
        <v>16.34708712782707</v>
      </c>
      <c r="AB46" s="916">
        <f ca="1">IF($A$46=0,0,'11_PrivateCo_Op'!AB90)</f>
        <v>16.556808498744477</v>
      </c>
      <c r="AC46" s="916">
        <f ca="1">IF($A$46=0,0,'11_PrivateCo_Op'!AC90)</f>
        <v>16.767810233225642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74">
        <v>1</v>
      </c>
      <c r="B48" s="62" t="s">
        <v>14</v>
      </c>
      <c r="C48" s="84" t="s">
        <v>103</v>
      </c>
      <c r="D48" s="916">
        <f ca="1">IF($A$48=0,0,'11_PrivateCo_Op'!D84)</f>
        <v>0.13404960000000002</v>
      </c>
      <c r="E48" s="916">
        <f ca="1">IF($A$48=0,0,'11_PrivateCo_Op'!E84)</f>
        <v>0.79936453333333357</v>
      </c>
      <c r="F48" s="916">
        <f ca="1">IF($A$48=0,0,'11_PrivateCo_Op'!F84)</f>
        <v>2.0485236000000007</v>
      </c>
      <c r="G48" s="916">
        <f ca="1">IF($A$48=0,0,'11_PrivateCo_Op'!G84)</f>
        <v>3.4331004000000007</v>
      </c>
      <c r="H48" s="916">
        <f ca="1">IF($A$48=0,0,'11_PrivateCo_Op'!H84)</f>
        <v>5.0546074666666678</v>
      </c>
      <c r="I48" s="916">
        <f ca="1">IF($A$48=0,0,'11_PrivateCo_Op'!I84)</f>
        <v>6.855660666666668</v>
      </c>
      <c r="J48" s="916">
        <f ca="1">IF($A$48=0,0,'11_PrivateCo_Op'!J84)</f>
        <v>6.9820971966666683</v>
      </c>
      <c r="K48" s="916">
        <f ca="1">IF($A$48=0,0,'11_PrivateCo_Op'!K84)</f>
        <v>7.1091866366166681</v>
      </c>
      <c r="L48" s="916">
        <f ca="1">IF($A$48=0,0,'11_PrivateCo_Op'!L84)</f>
        <v>7.236938780165918</v>
      </c>
      <c r="M48" s="916">
        <f ca="1">IF($A$48=0,0,'11_PrivateCo_Op'!M84)</f>
        <v>7.3653635678684077</v>
      </c>
      <c r="N48" s="916">
        <f ca="1">IF($A$48=0,0,'11_PrivateCo_Op'!N84)</f>
        <v>7.4944710893864332</v>
      </c>
      <c r="O48" s="916">
        <f ca="1">IF($A$48=0,0,'11_PrivateCo_Op'!O84)</f>
        <v>7.6242715857272296</v>
      </c>
      <c r="P48" s="916">
        <f ca="1">IF($A$48=0,0,'11_PrivateCo_Op'!P84)</f>
        <v>7.7547754515131384</v>
      </c>
      <c r="Q48" s="916">
        <f ca="1">IF($A$48=0,0,'11_PrivateCo_Op'!Q84)</f>
        <v>7.8859932372858355</v>
      </c>
      <c r="R48" s="916">
        <f ca="1">IF($A$48=0,0,'11_PrivateCo_Op'!R84)</f>
        <v>8.0179356518451232</v>
      </c>
      <c r="S48" s="916">
        <f ca="1">IF($A$48=0,0,'11_PrivateCo_Op'!S84)</f>
        <v>8.1506135646228</v>
      </c>
      <c r="T48" s="916">
        <f ca="1">IF($A$48=0,0,'11_PrivateCo_Op'!T84)</f>
        <v>8.2840380080921427</v>
      </c>
      <c r="U48" s="916">
        <f ca="1">IF($A$48=0,0,'11_PrivateCo_Op'!U84)</f>
        <v>8.4182201802135239</v>
      </c>
      <c r="V48" s="916">
        <f ca="1">IF($A$48=0,0,'11_PrivateCo_Op'!V84)</f>
        <v>8.5531714469167266</v>
      </c>
      <c r="W48" s="916">
        <f ca="1">IF($A$48=0,0,'11_PrivateCo_Op'!W84)</f>
        <v>8.6889033446204778</v>
      </c>
      <c r="X48" s="916">
        <f ca="1">IF($A$48=0,0,'11_PrivateCo_Op'!X84)</f>
        <v>8.8254275827897839</v>
      </c>
      <c r="Y48" s="916">
        <f ca="1">IF($A$48=0,0,'11_PrivateCo_Op'!Y84)</f>
        <v>8.9627560465316307</v>
      </c>
      <c r="Z48" s="916">
        <f ca="1">IF($A$48=0,0,'11_PrivateCo_Op'!Z84)</f>
        <v>9.1009007992296045</v>
      </c>
      <c r="AA48" s="916">
        <f ca="1">IF($A$48=0,0,'11_PrivateCo_Op'!AA84)</f>
        <v>9.2398740852180481</v>
      </c>
      <c r="AB48" s="916">
        <f ca="1">IF($A$48=0,0,'11_PrivateCo_Op'!AB84)</f>
        <v>9.3796883324963201</v>
      </c>
      <c r="AC48" s="916">
        <f ca="1">IF($A$48=0,0,'11_PrivateCo_Op'!AC84)</f>
        <v>9.5203561554837641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x14ac:dyDescent="0.2">
      <c r="A50" s="74">
        <v>1</v>
      </c>
      <c r="B50" s="62" t="s">
        <v>1912</v>
      </c>
      <c r="C50" s="84" t="s">
        <v>103</v>
      </c>
      <c r="D50" s="916">
        <f ca="1">IF($A$50=0,0,'5_Assumptions'!$D$201*D67)</f>
        <v>3.0723240976879927E-3</v>
      </c>
      <c r="E50" s="916">
        <f ca="1">IF($A$50=0,0,'5_Assumptions'!$D$201*E67)</f>
        <v>3.1932349701276362E-2</v>
      </c>
      <c r="F50" s="916">
        <f ca="1">IF($A$50=0,0,'5_Assumptions'!$D$201*F67)</f>
        <v>8.0793881503491316E-2</v>
      </c>
      <c r="G50" s="916">
        <f ca="1">IF($A$50=0,0,'5_Assumptions'!$D$201*G67)</f>
        <v>0.13301364517065906</v>
      </c>
      <c r="H50" s="916">
        <f ca="1">IF($A$50=0,0,'5_Assumptions'!$D$201*H67)</f>
        <v>0.18971010145623754</v>
      </c>
      <c r="I50" s="916">
        <f ca="1">IF($A$50=0,0,'5_Assumptions'!$D$201*I67)</f>
        <v>0.25127271743944735</v>
      </c>
      <c r="J50" s="916">
        <f ca="1">IF($A$50=0,0,'5_Assumptions'!$D$201*J67)</f>
        <v>0.28542121560219091</v>
      </c>
      <c r="K50" s="916">
        <f ca="1">IF($A$50=0,0,'5_Assumptions'!$D$201*K67)</f>
        <v>0.31257113253045338</v>
      </c>
      <c r="L50" s="916">
        <f ca="1">IF($A$50=0,0,'5_Assumptions'!$D$201*L67)</f>
        <v>0.34031601909624054</v>
      </c>
      <c r="M50" s="916">
        <f ca="1">IF($A$50=0,0,'5_Assumptions'!$D$201*M67)</f>
        <v>0.36980337133711072</v>
      </c>
      <c r="N50" s="916">
        <f ca="1">IF($A$50=0,0,'5_Assumptions'!$D$201*N67)</f>
        <v>0.40322565123501636</v>
      </c>
      <c r="O50" s="916">
        <f ca="1">IF($A$50=0,0,'5_Assumptions'!$D$201*O67)</f>
        <v>0.45304165244766664</v>
      </c>
      <c r="P50" s="916">
        <f ca="1">IF($A$50=0,0,'5_Assumptions'!$D$201*P67)</f>
        <v>0.51368185751698892</v>
      </c>
      <c r="Q50" s="916">
        <f ca="1">IF($A$50=0,0,'5_Assumptions'!$D$201*Q67)</f>
        <v>0.55864468454682037</v>
      </c>
      <c r="R50" s="916">
        <f ca="1">IF($A$50=0,0,'5_Assumptions'!$D$201*R67)</f>
        <v>0.60451615087396537</v>
      </c>
      <c r="S50" s="916">
        <f ca="1">IF($A$50=0,0,'5_Assumptions'!$D$201*S67)</f>
        <v>0.64937716065004514</v>
      </c>
      <c r="T50" s="916">
        <f ca="1">IF($A$50=0,0,'5_Assumptions'!$D$201*T67)</f>
        <v>0.67062533625172582</v>
      </c>
      <c r="U50" s="916">
        <f ca="1">IF($A$50=0,0,'5_Assumptions'!$D$201*U67)</f>
        <v>0.69242238485127061</v>
      </c>
      <c r="V50" s="916">
        <f ca="1">IF($A$50=0,0,'5_Assumptions'!$D$201*V67)</f>
        <v>0.73482173533272555</v>
      </c>
      <c r="W50" s="916">
        <f ca="1">IF($A$50=0,0,'5_Assumptions'!$D$201*W67)</f>
        <v>0.75839832061688872</v>
      </c>
      <c r="X50" s="916">
        <f ca="1">IF($A$50=0,0,'5_Assumptions'!$D$201*X67)</f>
        <v>0.78257963986539714</v>
      </c>
      <c r="Y50" s="916">
        <f ca="1">IF($A$50=0,0,'5_Assumptions'!$D$201*Y67)</f>
        <v>0.80737978579141889</v>
      </c>
      <c r="Z50" s="916">
        <f ca="1">IF($A$50=0,0,'5_Assumptions'!$D$201*Z67)</f>
        <v>0.85616306469736492</v>
      </c>
      <c r="AA50" s="916">
        <f ca="1">IF($A$50=0,0,'5_Assumptions'!$D$201*AA67)</f>
        <v>0.88297564838545428</v>
      </c>
      <c r="AB50" s="916">
        <f ca="1">IF($A$50=0,0,'5_Assumptions'!$D$201*AB67)</f>
        <v>0.9104698235832176</v>
      </c>
      <c r="AC50" s="916">
        <f ca="1">IF($A$50=0,0,'5_Assumptions'!$D$201*AC67)</f>
        <v>0.96497901162637845</v>
      </c>
    </row>
    <row r="51" spans="1:29" x14ac:dyDescent="0.2">
      <c r="A51" s="945"/>
      <c r="C51" s="28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</row>
    <row r="52" spans="1:29" s="31" customFormat="1" x14ac:dyDescent="0.2">
      <c r="A52" s="74">
        <v>1</v>
      </c>
      <c r="B52" s="62" t="s">
        <v>581</v>
      </c>
      <c r="C52" s="918" t="str">
        <f>C50</f>
        <v>M USD</v>
      </c>
      <c r="D52" s="916">
        <f ca="1">IF($A$52=0,0,D44*'5_Assumptions'!$D$265/(1-'5_Assumptions'!$D$265))</f>
        <v>0.18682131849230771</v>
      </c>
      <c r="E52" s="916">
        <f ca="1">IF($A$52=0,0,E44*'5_Assumptions'!$D$265/(1-'5_Assumptions'!$D$265))</f>
        <v>1.1076107143230769</v>
      </c>
      <c r="F52" s="916">
        <f ca="1">IF($A$52=0,0,F44*'5_Assumptions'!$D$265/(1-'5_Assumptions'!$D$265))</f>
        <v>2.810114459546154</v>
      </c>
      <c r="G52" s="916">
        <f ca="1">IF($A$52=0,0,G44*'5_Assumptions'!$D$265/(1-'5_Assumptions'!$D$265))</f>
        <v>4.6413145517846166</v>
      </c>
      <c r="H52" s="916">
        <f ca="1">IF($A$52=0,0,H44*'5_Assumptions'!$D$265/(1-'5_Assumptions'!$D$265))</f>
        <v>6.7361784119538468</v>
      </c>
      <c r="I52" s="916">
        <f ca="1">IF($A$52=0,0,I44*'5_Assumptions'!$D$265/(1-'5_Assumptions'!$D$265))</f>
        <v>9.0033449965307693</v>
      </c>
      <c r="J52" s="916">
        <f ca="1">IF($A$52=0,0,J44*'5_Assumptions'!$D$265/(1-'5_Assumptions'!$D$265))</f>
        <v>8.8500889534467309</v>
      </c>
      <c r="K52" s="916">
        <f ca="1">IF($A$52=0,0,K44*'5_Assumptions'!$D$265/(1-'5_Assumptions'!$D$265))</f>
        <v>8.6916666055264713</v>
      </c>
      <c r="L52" s="916">
        <f ca="1">IF($A$52=0,0,L44*'5_Assumptions'!$D$265/(1-'5_Assumptions'!$D$265))</f>
        <v>8.5280602245697903</v>
      </c>
      <c r="M52" s="916">
        <f ca="1">IF($A$52=0,0,M44*'5_Assumptions'!$D$265/(1-'5_Assumptions'!$D$265))</f>
        <v>8.3592518164534919</v>
      </c>
      <c r="N52" s="916">
        <f ca="1">IF($A$52=0,0,N44*'5_Assumptions'!$D$265/(1-'5_Assumptions'!$D$265))</f>
        <v>8.1852231171425256</v>
      </c>
      <c r="O52" s="916">
        <f ca="1">IF($A$52=0,0,O44*'5_Assumptions'!$D$265/(1-'5_Assumptions'!$D$265))</f>
        <v>8.0059555886413172</v>
      </c>
      <c r="P52" s="916">
        <f ca="1">IF($A$52=0,0,P44*'5_Assumptions'!$D$265/(1-'5_Assumptions'!$D$265))</f>
        <v>7.8214304148843601</v>
      </c>
      <c r="Q52" s="916">
        <f ca="1">IF($A$52=0,0,Q44*'5_Assumptions'!$D$265/(1-'5_Assumptions'!$D$265))</f>
        <v>7.6316284975651634</v>
      </c>
      <c r="R52" s="916">
        <f ca="1">IF($A$52=0,0,R44*'5_Assumptions'!$D$265/(1-'5_Assumptions'!$D$265))</f>
        <v>7.4365304519026409</v>
      </c>
      <c r="S52" s="916">
        <f ca="1">IF($A$52=0,0,S44*'5_Assumptions'!$D$265/(1-'5_Assumptions'!$D$265))</f>
        <v>7.236116602343988</v>
      </c>
      <c r="T52" s="916">
        <f ca="1">IF($A$52=0,0,T44*'5_Assumptions'!$D$265/(1-'5_Assumptions'!$D$265))</f>
        <v>7.0303669782031086</v>
      </c>
      <c r="U52" s="916">
        <f ca="1">IF($A$52=0,0,U44*'5_Assumptions'!$D$265/(1-'5_Assumptions'!$D$265))</f>
        <v>6.8192613092336174</v>
      </c>
      <c r="V52" s="916">
        <f ca="1">IF($A$52=0,0,V44*'5_Assumptions'!$D$265/(1-'5_Assumptions'!$D$265))</f>
        <v>6.6027790211354285</v>
      </c>
      <c r="W52" s="916">
        <f ca="1">IF($A$52=0,0,W44*'5_Assumptions'!$D$265/(1-'5_Assumptions'!$D$265))</f>
        <v>6.3808992309939603</v>
      </c>
      <c r="X52" s="916">
        <f ca="1">IF($A$52=0,0,X44*'5_Assumptions'!$D$265/(1-'5_Assumptions'!$D$265))</f>
        <v>6.1536007426509078</v>
      </c>
      <c r="Y52" s="916">
        <f ca="1">IF($A$52=0,0,Y44*'5_Assumptions'!$D$265/(1-'5_Assumptions'!$D$265))</f>
        <v>5.9208620420055942</v>
      </c>
      <c r="Z52" s="916">
        <f ca="1">IF($A$52=0,0,Z44*'5_Assumptions'!$D$265/(1-'5_Assumptions'!$D$265))</f>
        <v>5.6826612922458315</v>
      </c>
      <c r="AA52" s="916">
        <f ca="1">IF($A$52=0,0,AA44*'5_Assumptions'!$D$265/(1-'5_Assumptions'!$D$265))</f>
        <v>5.438976329007251</v>
      </c>
      <c r="AB52" s="916">
        <f ca="1">IF($A$52=0,0,AB44*'5_Assumptions'!$D$265/(1-'5_Assumptions'!$D$265))</f>
        <v>5.1897846554600138</v>
      </c>
      <c r="AC52" s="916">
        <f ca="1">IF($A$52=0,0,AC44*'5_Assumptions'!$D$265/(1-'5_Assumptions'!$D$265))</f>
        <v>4.9350634373218369</v>
      </c>
    </row>
    <row r="53" spans="1:29" x14ac:dyDescent="0.2">
      <c r="A53" s="94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</row>
    <row r="54" spans="1:29" ht="34" x14ac:dyDescent="0.2">
      <c r="A54" s="74">
        <v>1</v>
      </c>
      <c r="B54" s="88" t="s">
        <v>506</v>
      </c>
      <c r="C54" s="1023" t="str">
        <f>C52</f>
        <v>M USD</v>
      </c>
      <c r="D54" s="1024">
        <f ca="1">IF($A$54=0,0,D29*'5_Assumptions'!$D$198/(1-'5_Assumptions'!$D$203))</f>
        <v>7.7682095086267194E-2</v>
      </c>
      <c r="E54" s="1024">
        <f ca="1">IF($A$54=0,0,E29*'5_Assumptions'!$D$198/(1-'5_Assumptions'!$D$203))</f>
        <v>0.79842044245714316</v>
      </c>
      <c r="F54" s="1024">
        <f ca="1">IF($A$54=0,0,F29*'5_Assumptions'!$D$198/(1-'5_Assumptions'!$D$203))</f>
        <v>1.9228075441273853</v>
      </c>
      <c r="G54" s="1024">
        <f ca="1">IF($A$54=0,0,G29*'5_Assumptions'!$D$198/(1-'5_Assumptions'!$D$203))</f>
        <v>3.0207517389185989</v>
      </c>
      <c r="H54" s="1024">
        <f ca="1">IF($A$54=0,0,H29*'5_Assumptions'!$D$198/(1-'5_Assumptions'!$D$203))</f>
        <v>4.1056510865942171</v>
      </c>
      <c r="I54" s="1024">
        <f ca="1">IF($A$54=0,0,I29*'5_Assumptions'!$D$198/(1-'5_Assumptions'!$D$203))</f>
        <v>5.1710962024110279</v>
      </c>
      <c r="J54" s="1024">
        <f ca="1">IF($A$54=0,0,J29*'5_Assumptions'!$D$198/(1-'5_Assumptions'!$D$203))</f>
        <v>5.6848238290972759</v>
      </c>
      <c r="K54" s="1024">
        <f ca="1">IF($A$54=0,0,K29*'5_Assumptions'!$D$198/(1-'5_Assumptions'!$D$203))</f>
        <v>6.0471773445008505</v>
      </c>
      <c r="L54" s="1024">
        <f ca="1">IF($A$54=0,0,L29*'5_Assumptions'!$D$198/(1-'5_Assumptions'!$D$203))</f>
        <v>6.3971706098569561</v>
      </c>
      <c r="M54" s="1024">
        <f ca="1">IF($A$54=0,0,M29*'5_Assumptions'!$D$198/(1-'5_Assumptions'!$D$203))</f>
        <v>6.7549575122673184</v>
      </c>
      <c r="N54" s="1024">
        <f ca="1">IF($A$54=0,0,N29*'5_Assumptions'!$D$198/(1-'5_Assumptions'!$D$203))</f>
        <v>7.1554215377392314</v>
      </c>
      <c r="O54" s="1024">
        <f ca="1">IF($A$54=0,0,O29*'5_Assumptions'!$D$198/(1-'5_Assumptions'!$D$203))</f>
        <v>7.7939747588452706</v>
      </c>
      <c r="P54" s="1024">
        <f ca="1">IF($A$54=0,0,P29*'5_Assumptions'!$D$198/(1-'5_Assumptions'!$D$203))</f>
        <v>8.5644820937339876</v>
      </c>
      <c r="Q54" s="1024">
        <f ca="1">IF($A$54=0,0,Q29*'5_Assumptions'!$D$198/(1-'5_Assumptions'!$D$203))</f>
        <v>9.2884791722421411</v>
      </c>
      <c r="R54" s="1024">
        <f ca="1">IF($A$54=0,0,R29*'5_Assumptions'!$D$198/(1-'5_Assumptions'!$D$203))</f>
        <v>10.027193149082864</v>
      </c>
      <c r="S54" s="1024">
        <f ca="1">IF($A$54=0,0,S29*'5_Assumptions'!$D$198/(1-'5_Assumptions'!$D$203))</f>
        <v>10.750384543420891</v>
      </c>
      <c r="T54" s="1024">
        <f ca="1">IF($A$54=0,0,T29*'5_Assumptions'!$D$198/(1-'5_Assumptions'!$D$203))</f>
        <v>11.101804975705532</v>
      </c>
      <c r="U54" s="1024">
        <f ca="1">IF($A$54=0,0,U29*'5_Assumptions'!$D$198/(1-'5_Assumptions'!$D$203))</f>
        <v>11.462300007757111</v>
      </c>
      <c r="V54" s="1024">
        <f ca="1">IF($A$54=0,0,V29*'5_Assumptions'!$D$198/(1-'5_Assumptions'!$D$203))</f>
        <v>11.832081824437784</v>
      </c>
      <c r="W54" s="1024">
        <f ca="1">IF($A$54=0,0,W29*'5_Assumptions'!$D$198/(1-'5_Assumptions'!$D$203))</f>
        <v>12.211367314699958</v>
      </c>
      <c r="X54" s="1024">
        <f ca="1">IF($A$54=0,0,X29*'5_Assumptions'!$D$198/(1-'5_Assumptions'!$D$203))</f>
        <v>12.600378172573967</v>
      </c>
      <c r="Y54" s="1024">
        <f ca="1">IF($A$54=0,0,Y29*'5_Assumptions'!$D$198/(1-'5_Assumptions'!$D$203))</f>
        <v>12.999341000279165</v>
      </c>
      <c r="Z54" s="1024">
        <f ca="1">IF($A$54=0,0,Z29*'5_Assumptions'!$D$198/(1-'5_Assumptions'!$D$203))</f>
        <v>13.408487413502266</v>
      </c>
      <c r="AA54" s="1024">
        <f ca="1">IF($A$54=0,0,AA29*'5_Assumptions'!$D$198/(1-'5_Assumptions'!$D$203))</f>
        <v>13.828054148888098</v>
      </c>
      <c r="AB54" s="1024">
        <f ca="1">IF($A$54=0,0,AB29*'5_Assumptions'!$D$198/(1-'5_Assumptions'!$D$203))</f>
        <v>14.258283173788382</v>
      </c>
      <c r="AC54" s="1024">
        <f ca="1">IF($A$54=0,0,AC29*'5_Assumptions'!$D$198/(1-'5_Assumptions'!$D$203))</f>
        <v>14.699421798315504</v>
      </c>
    </row>
    <row r="55" spans="1:29" x14ac:dyDescent="0.2">
      <c r="A55" s="945"/>
      <c r="B55" s="85"/>
      <c r="C55" s="22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</row>
    <row r="56" spans="1:29" x14ac:dyDescent="0.2">
      <c r="B56" s="43" t="s">
        <v>87</v>
      </c>
      <c r="C56" s="30" t="s">
        <v>103</v>
      </c>
      <c r="D56" s="1025">
        <f ca="1">D44+D46+D48+D50+D52+D54</f>
        <v>0.99930161487626312</v>
      </c>
      <c r="E56" s="1025">
        <f t="shared" ref="E56:AC56" ca="1" si="11">E44+E46+E48+E50+E52+E54</f>
        <v>6.2888141664148307</v>
      </c>
      <c r="F56" s="1025">
        <f t="shared" ca="1" si="11"/>
        <v>15.908260881477034</v>
      </c>
      <c r="G56" s="1025">
        <f t="shared" ca="1" si="11"/>
        <v>26.255359103473882</v>
      </c>
      <c r="H56" s="1025">
        <f t="shared" ca="1" si="11"/>
        <v>38.021075888870968</v>
      </c>
      <c r="I56" s="1025">
        <f t="shared" ca="1" si="11"/>
        <v>50.772639433747919</v>
      </c>
      <c r="J56" s="1025">
        <f t="shared" ca="1" si="11"/>
        <v>51.198732474785373</v>
      </c>
      <c r="K56" s="1025">
        <f t="shared" ca="1" si="11"/>
        <v>51.453324227220037</v>
      </c>
      <c r="L56" s="1025">
        <f t="shared" ca="1" si="11"/>
        <v>51.682995935281681</v>
      </c>
      <c r="M56" s="1025">
        <f t="shared" ca="1" si="11"/>
        <v>51.909022421713999</v>
      </c>
      <c r="N56" s="1025">
        <f t="shared" ca="1" si="11"/>
        <v>52.168452675704685</v>
      </c>
      <c r="O56" s="1025">
        <f t="shared" ca="1" si="11"/>
        <v>52.669130200300494</v>
      </c>
      <c r="P56" s="1025">
        <f t="shared" ca="1" si="11"/>
        <v>53.29932262256056</v>
      </c>
      <c r="Q56" s="1025">
        <f t="shared" ca="1" si="11"/>
        <v>53.854035800189727</v>
      </c>
      <c r="R56" s="1025">
        <f t="shared" ca="1" si="11"/>
        <v>54.411054292148606</v>
      </c>
      <c r="S56" s="1025">
        <f t="shared" ca="1" si="11"/>
        <v>54.938190479467906</v>
      </c>
      <c r="T56" s="1025">
        <f t="shared" ca="1" si="11"/>
        <v>55.056564127053633</v>
      </c>
      <c r="U56" s="1025">
        <f t="shared" ca="1" si="11"/>
        <v>55.171152583809672</v>
      </c>
      <c r="V56" s="1025">
        <f t="shared" ca="1" si="11"/>
        <v>55.302191094592118</v>
      </c>
      <c r="W56" s="1025">
        <f t="shared" ca="1" si="11"/>
        <v>55.410440656850781</v>
      </c>
      <c r="X56" s="1025">
        <f t="shared" ca="1" si="11"/>
        <v>55.515519176987844</v>
      </c>
      <c r="Y56" s="1025">
        <f t="shared" ca="1" si="11"/>
        <v>55.617635593844213</v>
      </c>
      <c r="Z56" s="1025">
        <f t="shared" ca="1" si="11"/>
        <v>55.740353596976014</v>
      </c>
      <c r="AA56" s="1025">
        <f t="shared" ca="1" si="11"/>
        <v>55.837923378910823</v>
      </c>
      <c r="AB56" s="1025">
        <f t="shared" ca="1" si="11"/>
        <v>55.933205987069584</v>
      </c>
      <c r="AC56" s="1025">
        <f t="shared" ca="1" si="11"/>
        <v>56.052748448142246</v>
      </c>
    </row>
    <row r="57" spans="1:29" x14ac:dyDescent="0.2">
      <c r="C57" s="28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29" ht="51" x14ac:dyDescent="0.2">
      <c r="B58" s="1580" t="s">
        <v>89</v>
      </c>
      <c r="C58" s="246" t="s">
        <v>507</v>
      </c>
      <c r="D58" s="920">
        <f ca="1">IF(D29=0,0,D56/D29)</f>
        <v>1.1079911506149949</v>
      </c>
      <c r="E58" s="920">
        <f t="shared" ref="E58:AC58" ca="1" si="12">IF(E29=0,0,E56/E29)</f>
        <v>0.67841859969848894</v>
      </c>
      <c r="F58" s="920">
        <f t="shared" ca="1" si="12"/>
        <v>0.71260279184938846</v>
      </c>
      <c r="G58" s="920">
        <f t="shared" ca="1" si="12"/>
        <v>0.74862368114584799</v>
      </c>
      <c r="H58" s="920">
        <f t="shared" ca="1" si="12"/>
        <v>0.79763278395849269</v>
      </c>
      <c r="I58" s="920">
        <f t="shared" ca="1" si="12"/>
        <v>0.84568330296880745</v>
      </c>
      <c r="J58" s="920">
        <f t="shared" ca="1" si="12"/>
        <v>0.77571614623470908</v>
      </c>
      <c r="K58" s="920">
        <f t="shared" ca="1" si="12"/>
        <v>0.73286058605533955</v>
      </c>
      <c r="L58" s="920">
        <f t="shared" ca="1" si="12"/>
        <v>0.69585760801227303</v>
      </c>
      <c r="M58" s="920">
        <f t="shared" ca="1" si="12"/>
        <v>0.6618824424937525</v>
      </c>
      <c r="N58" s="920">
        <f t="shared" ca="1" si="12"/>
        <v>0.62796200048836115</v>
      </c>
      <c r="O58" s="920">
        <f t="shared" ca="1" si="12"/>
        <v>0.58204663639621479</v>
      </c>
      <c r="P58" s="920">
        <f t="shared" ca="1" si="12"/>
        <v>0.53602027404295238</v>
      </c>
      <c r="Q58" s="920">
        <f t="shared" ca="1" si="12"/>
        <v>0.49938359976390667</v>
      </c>
      <c r="R58" s="920">
        <f t="shared" ca="1" si="12"/>
        <v>0.46737813680124601</v>
      </c>
      <c r="S58" s="920">
        <f t="shared" ca="1" si="12"/>
        <v>0.44016041646657983</v>
      </c>
      <c r="T58" s="920">
        <f t="shared" ca="1" si="12"/>
        <v>0.42714580337692354</v>
      </c>
      <c r="U58" s="920">
        <f t="shared" ca="1" si="12"/>
        <v>0.41457290826535925</v>
      </c>
      <c r="V58" s="920">
        <f t="shared" ca="1" si="12"/>
        <v>0.40257036994661022</v>
      </c>
      <c r="W58" s="920">
        <f t="shared" ca="1" si="12"/>
        <v>0.39083004399864918</v>
      </c>
      <c r="X58" s="920">
        <f t="shared" ca="1" si="12"/>
        <v>0.37948224261499636</v>
      </c>
      <c r="Y58" s="920">
        <f t="shared" ca="1" si="12"/>
        <v>0.36851215602936949</v>
      </c>
      <c r="Z58" s="920">
        <f t="shared" ca="1" si="12"/>
        <v>0.35805567645797781</v>
      </c>
      <c r="AA58" s="920">
        <f t="shared" ca="1" si="12"/>
        <v>0.34779939276647331</v>
      </c>
      <c r="AB58" s="920">
        <f t="shared" ca="1" si="12"/>
        <v>0.33788048570279289</v>
      </c>
      <c r="AC58" s="920">
        <f t="shared" ca="1" si="12"/>
        <v>0.32844094475973712</v>
      </c>
    </row>
    <row r="59" spans="1:29" ht="51" x14ac:dyDescent="0.2">
      <c r="B59" s="1581"/>
      <c r="C59" s="247" t="s">
        <v>508</v>
      </c>
      <c r="D59" s="921">
        <f ca="1">IFERROR(D58/'6_Macro_FX'!D22,0)</f>
        <v>24.530924074615985</v>
      </c>
      <c r="E59" s="921">
        <f ca="1">IFERROR(E58/'6_Macro_FX'!E22,0)</f>
        <v>16.372004699083757</v>
      </c>
      <c r="F59" s="921">
        <f ca="1">IFERROR(F58/'6_Macro_FX'!F22,0)</f>
        <v>18.400745204005478</v>
      </c>
      <c r="G59" s="921">
        <f ca="1">IFERROR(G58/'6_Macro_FX'!G22,0)</f>
        <v>20.684033421940473</v>
      </c>
      <c r="H59" s="921">
        <f ca="1">IFERROR(H58/'6_Macro_FX'!H22,0)</f>
        <v>23.580795034617644</v>
      </c>
      <c r="I59" s="921">
        <f ca="1">IFERROR(I58/'6_Macro_FX'!I22,0)</f>
        <v>26.75142870860445</v>
      </c>
      <c r="J59" s="921">
        <f ca="1">IFERROR(J58/'6_Macro_FX'!J22,0)</f>
        <v>26.255834978709498</v>
      </c>
      <c r="K59" s="921">
        <f ca="1">IFERROR(K58/'6_Macro_FX'!K22,0)</f>
        <v>26.541663948207432</v>
      </c>
      <c r="L59" s="921">
        <f ca="1">IFERROR(L58/'6_Macro_FX'!L22,0)</f>
        <v>26.96565278421113</v>
      </c>
      <c r="M59" s="921">
        <f ca="1">IFERROR(M58/'6_Macro_FX'!M22,0)</f>
        <v>27.444492030175439</v>
      </c>
      <c r="N59" s="921">
        <f ca="1">IFERROR(N58/'6_Macro_FX'!N22,0)</f>
        <v>27.860664979137624</v>
      </c>
      <c r="O59" s="921">
        <f ca="1">IFERROR(O58/'6_Macro_FX'!O22,0)</f>
        <v>27.63119546898649</v>
      </c>
      <c r="P59" s="921">
        <f ca="1">IFERROR(P58/'6_Macro_FX'!P22,0)</f>
        <v>27.227444751269111</v>
      </c>
      <c r="Q59" s="921">
        <f ca="1">IFERROR(Q58/'6_Macro_FX'!Q22,0)</f>
        <v>27.142117253486855</v>
      </c>
      <c r="R59" s="921">
        <f ca="1">IFERROR(R58/'6_Macro_FX'!R22,0)</f>
        <v>27.180761343678753</v>
      </c>
      <c r="S59" s="921">
        <f ca="1">IFERROR(S58/'6_Macro_FX'!S22,0)</f>
        <v>27.389744815256599</v>
      </c>
      <c r="T59" s="921">
        <f ca="1">IFERROR(T58/'6_Macro_FX'!T22,0)</f>
        <v>28.440480115481517</v>
      </c>
      <c r="U59" s="921">
        <f ca="1">IFERROR(U58/'6_Macro_FX'!U22,0)</f>
        <v>29.53557809294762</v>
      </c>
      <c r="V59" s="921">
        <f ca="1">IFERROR(V58/'6_Macro_FX'!V22,0)</f>
        <v>30.688109974817969</v>
      </c>
      <c r="W59" s="921">
        <f ca="1">IFERROR(W58/'6_Macro_FX'!W22,0)</f>
        <v>31.878659746900968</v>
      </c>
      <c r="X59" s="921">
        <f ca="1">IFERROR(X58/'6_Macro_FX'!X22,0)</f>
        <v>33.119772805442615</v>
      </c>
      <c r="Y59" s="921">
        <f ca="1">IFERROR(Y58/'6_Macro_FX'!Y22,0)</f>
        <v>34.413709362541894</v>
      </c>
      <c r="Z59" s="921">
        <f ca="1">IFERROR(Z58/'6_Macro_FX'!Z22,0)</f>
        <v>35.777831066036072</v>
      </c>
      <c r="AA59" s="921">
        <f ca="1">IFERROR(AA58/'6_Macro_FX'!AA22,0)</f>
        <v>37.185706997666465</v>
      </c>
      <c r="AB59" s="921">
        <f ca="1">IFERROR(AB58/'6_Macro_FX'!AB22,0)</f>
        <v>38.653970516015704</v>
      </c>
      <c r="AC59" s="921">
        <f ca="1">IFERROR(AC58/'6_Macro_FX'!AC22,0)</f>
        <v>40.204259883164355</v>
      </c>
    </row>
    <row r="60" spans="1:29" x14ac:dyDescent="0.2">
      <c r="B60" s="47"/>
      <c r="C60" s="78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</row>
    <row r="61" spans="1:29" x14ac:dyDescent="0.2">
      <c r="B61" s="224" t="s">
        <v>473</v>
      </c>
      <c r="C61" s="225" t="s">
        <v>105</v>
      </c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</row>
    <row r="62" spans="1:29" s="33" customFormat="1" x14ac:dyDescent="0.2">
      <c r="B62" s="230" t="s">
        <v>468</v>
      </c>
      <c r="C62" s="227" t="s">
        <v>105</v>
      </c>
      <c r="D62" s="241">
        <f>IF('5_Assumptions'!$D$182=TRUE,'5_Assumptions'!D376,'5_Assumptions'!$D$185*(1+'5_Assumptions'!$D$191)^(D$8-2025))</f>
        <v>6.6353559015816146E-2</v>
      </c>
      <c r="E62" s="241">
        <f ca="1">IF('5_Assumptions'!$D$182=TRUE,'5_Assumptions'!E376,'5_Assumptions'!$D$185*(1+'5_Assumptions'!$D$191)^(E$8-2025))</f>
        <v>6.9488954880218973E-2</v>
      </c>
      <c r="F62" s="241">
        <f ca="1">IF('5_Assumptions'!$D$182=TRUE,'5_Assumptions'!F376,'5_Assumptions'!$D$185*(1+'5_Assumptions'!$D$191)^(F$8-2025))</f>
        <v>7.5980099070330043E-2</v>
      </c>
      <c r="G62" s="241">
        <f ca="1">IF('5_Assumptions'!$D$182=TRUE,'5_Assumptions'!G376,'5_Assumptions'!$D$185*(1+'5_Assumptions'!$D$191)^(G$8-2025))</f>
        <v>8.2061420854463593E-2</v>
      </c>
      <c r="H62" s="241">
        <f ca="1">IF('5_Assumptions'!$D$182=TRUE,'5_Assumptions'!H376,'5_Assumptions'!$D$185*(1+'5_Assumptions'!$D$191)^(H$8-2025))</f>
        <v>8.8629481601755655E-2</v>
      </c>
      <c r="I62" s="241">
        <f ca="1">IF('5_Assumptions'!$D$182=TRUE,'5_Assumptions'!I376,'5_Assumptions'!$D$185*(1+'5_Assumptions'!$D$191)^(I$8-2025))</f>
        <v>9.5723239095837298E-2</v>
      </c>
      <c r="J62" s="241">
        <f ca="1">IF('5_Assumptions'!$D$182=TRUE,'5_Assumptions'!J376,'5_Assumptions'!$D$185*(1+'5_Assumptions'!$D$191)^(J$8-2025))</f>
        <v>9.8407068229365416E-2</v>
      </c>
      <c r="K62" s="241">
        <f ca="1">IF('5_Assumptions'!$D$182=TRUE,'5_Assumptions'!K376,'5_Assumptions'!$D$185*(1+'5_Assumptions'!$D$191)^(K$8-2025))</f>
        <v>0.10116614490869341</v>
      </c>
      <c r="L62" s="241">
        <f ca="1">IF('5_Assumptions'!$D$182=TRUE,'5_Assumptions'!L376,'5_Assumptions'!$D$185*(1+'5_Assumptions'!$D$191)^(L$8-2025))</f>
        <v>0.10400257887809607</v>
      </c>
      <c r="M62" s="241">
        <f ca="1">IF('5_Assumptions'!$D$182=TRUE,'5_Assumptions'!M376,'5_Assumptions'!$D$185*(1+'5_Assumptions'!$D$191)^(M$8-2025))</f>
        <v>0.10691853903355672</v>
      </c>
      <c r="N62" s="241">
        <f ca="1">IF('5_Assumptions'!$D$182=TRUE,'5_Assumptions'!N376,'5_Assumptions'!$D$185*(1+'5_Assumptions'!$D$191)^(N$8-2025))</f>
        <v>0.10991625508122652</v>
      </c>
      <c r="O62" s="241">
        <f ca="1">IF('5_Assumptions'!$D$182=TRUE,'5_Assumptions'!O376,'5_Assumptions'!$D$185*(1+'5_Assumptions'!$D$191)^(O$8-2025))</f>
        <v>0.11299801924238238</v>
      </c>
      <c r="P62" s="241">
        <f ca="1">IF('5_Assumptions'!$D$182=TRUE,'5_Assumptions'!P376,'5_Assumptions'!$D$185*(1+'5_Assumptions'!$D$191)^(P$8-2025))</f>
        <v>0.11616618800618751</v>
      </c>
      <c r="Q62" s="241">
        <f ca="1">IF('5_Assumptions'!$D$182=TRUE,'5_Assumptions'!Q376,'5_Assumptions'!$D$185*(1+'5_Assumptions'!$D$191)^(Q$8-2025))</f>
        <v>0.11616618800618751</v>
      </c>
      <c r="R62" s="241">
        <f ca="1">IF('5_Assumptions'!$D$182=TRUE,'5_Assumptions'!R376,'5_Assumptions'!$D$185*(1+'5_Assumptions'!$D$191)^(R$8-2025))</f>
        <v>0.11616618800618751</v>
      </c>
      <c r="S62" s="241">
        <f ca="1">IF('5_Assumptions'!$D$182=TRUE,'5_Assumptions'!S376,'5_Assumptions'!$D$185*(1+'5_Assumptions'!$D$191)^(S$8-2025))</f>
        <v>0.11616618800618751</v>
      </c>
      <c r="T62" s="241">
        <f ca="1">IF('5_Assumptions'!$D$182=TRUE,'5_Assumptions'!T376,'5_Assumptions'!$D$185*(1+'5_Assumptions'!$D$191)^(T$8-2025))</f>
        <v>0.11616618800618751</v>
      </c>
      <c r="U62" s="241">
        <f ca="1">IF('5_Assumptions'!$D$182=TRUE,'5_Assumptions'!U376,'5_Assumptions'!$D$185*(1+'5_Assumptions'!$D$191)^(U$8-2025))</f>
        <v>0.11616618800618751</v>
      </c>
      <c r="V62" s="241">
        <f ca="1">IF('5_Assumptions'!$D$182=TRUE,'5_Assumptions'!V376,'5_Assumptions'!$D$185*(1+'5_Assumptions'!$D$191)^(V$8-2025))</f>
        <v>0.11942318393159465</v>
      </c>
      <c r="W62" s="241">
        <f ca="1">IF('5_Assumptions'!$D$182=TRUE,'5_Assumptions'!W376,'5_Assumptions'!$D$185*(1+'5_Assumptions'!$D$191)^(W$8-2025))</f>
        <v>0.11942318393159465</v>
      </c>
      <c r="X62" s="241">
        <f ca="1">IF('5_Assumptions'!$D$182=TRUE,'5_Assumptions'!X376,'5_Assumptions'!$D$185*(1+'5_Assumptions'!$D$191)^(X$8-2025))</f>
        <v>0.11942318393159465</v>
      </c>
      <c r="Y62" s="241">
        <f ca="1">IF('5_Assumptions'!$D$182=TRUE,'5_Assumptions'!Y376,'5_Assumptions'!$D$185*(1+'5_Assumptions'!$D$191)^(Y$8-2025))</f>
        <v>0.11942318393159465</v>
      </c>
      <c r="Z62" s="241">
        <f ca="1">IF('5_Assumptions'!$D$182=TRUE,'5_Assumptions'!Z376,'5_Assumptions'!$D$185*(1+'5_Assumptions'!$D$191)^(Z$8-2025))</f>
        <v>0.12277149749977022</v>
      </c>
      <c r="AA62" s="241">
        <f ca="1">IF('5_Assumptions'!$D$182=TRUE,'5_Assumptions'!AA376,'5_Assumptions'!$D$185*(1+'5_Assumptions'!$D$191)^(AA$8-2025))</f>
        <v>0.12277149749977022</v>
      </c>
      <c r="AB62" s="241">
        <f ca="1">IF('5_Assumptions'!$D$182=TRUE,'5_Assumptions'!AB376,'5_Assumptions'!$D$185*(1+'5_Assumptions'!$D$191)^(AB$8-2025))</f>
        <v>0.12277149749977022</v>
      </c>
      <c r="AC62" s="241">
        <f ca="1">IF('5_Assumptions'!$D$182=TRUE,'5_Assumptions'!AC376,'5_Assumptions'!$D$185*(1+'5_Assumptions'!$D$191)^(AC$8-2025))</f>
        <v>0.12621368901845537</v>
      </c>
    </row>
    <row r="63" spans="1:29" s="33" customFormat="1" x14ac:dyDescent="0.2">
      <c r="B63" s="230" t="s">
        <v>469</v>
      </c>
      <c r="C63" s="227" t="s">
        <v>105</v>
      </c>
      <c r="D63" s="241">
        <f>IF('5_Assumptions'!$D$182=TRUE,'5_Assumptions'!D377,'5_Assumptions'!$D$186*(1+'5_Assumptions'!$D$192)^(D$8-2025))</f>
        <v>7.8446399218090546E-2</v>
      </c>
      <c r="E63" s="241">
        <f ca="1">IF('5_Assumptions'!$D$182=TRUE,'5_Assumptions'!E377,'5_Assumptions'!$D$186*(1+'5_Assumptions'!$D$192)^(E$8-2025))</f>
        <v>7.6201255821150962E-2</v>
      </c>
      <c r="F63" s="241">
        <f ca="1">IF('5_Assumptions'!$D$182=TRUE,'5_Assumptions'!F377,'5_Assumptions'!$D$186*(1+'5_Assumptions'!$D$192)^(F$8-2025))</f>
        <v>7.5409418831442948E-2</v>
      </c>
      <c r="G63" s="241">
        <f ca="1">IF('5_Assumptions'!$D$182=TRUE,'5_Assumptions'!G377,'5_Assumptions'!$D$186*(1+'5_Assumptions'!$D$192)^(G$8-2025))</f>
        <v>7.4623092664893156E-2</v>
      </c>
      <c r="H63" s="241">
        <f ca="1">IF('5_Assumptions'!$D$182=TRUE,'5_Assumptions'!H377,'5_Assumptions'!$D$186*(1+'5_Assumptions'!$D$192)^(H$8-2025))</f>
        <v>7.3844965856590394E-2</v>
      </c>
      <c r="I63" s="241">
        <f ca="1">IF('5_Assumptions'!$D$182=TRUE,'5_Assumptions'!I377,'5_Assumptions'!$D$186*(1+'5_Assumptions'!$D$192)^(I$8-2025))</f>
        <v>7.3074952908329868E-2</v>
      </c>
      <c r="J63" s="241">
        <f ca="1">IF('5_Assumptions'!$D$182=TRUE,'5_Assumptions'!J377,'5_Assumptions'!$D$186*(1+'5_Assumptions'!$D$192)^(J$8-2025))</f>
        <v>7.5123783363703581E-2</v>
      </c>
      <c r="K63" s="241">
        <f ca="1">IF('5_Assumptions'!$D$182=TRUE,'5_Assumptions'!K377,'5_Assumptions'!$D$186*(1+'5_Assumptions'!$D$192)^(K$8-2025))</f>
        <v>7.7230057663620497E-2</v>
      </c>
      <c r="L63" s="241">
        <f ca="1">IF('5_Assumptions'!$D$182=TRUE,'5_Assumptions'!L377,'5_Assumptions'!$D$186*(1+'5_Assumptions'!$D$192)^(L$8-2025))</f>
        <v>7.9395386383161279E-2</v>
      </c>
      <c r="M63" s="241">
        <f ca="1">IF('5_Assumptions'!$D$182=TRUE,'5_Assumptions'!M377,'5_Assumptions'!$D$186*(1+'5_Assumptions'!$D$192)^(M$8-2025))</f>
        <v>8.1621425253717197E-2</v>
      </c>
      <c r="N63" s="241">
        <f ca="1">IF('5_Assumptions'!$D$182=TRUE,'5_Assumptions'!N377,'5_Assumptions'!$D$186*(1+'5_Assumptions'!$D$192)^(N$8-2025))</f>
        <v>8.3909876429055077E-2</v>
      </c>
      <c r="O63" s="241">
        <f ca="1">IF('5_Assumptions'!$D$182=TRUE,'5_Assumptions'!O377,'5_Assumptions'!$D$186*(1+'5_Assumptions'!$D$192)^(O$8-2025))</f>
        <v>8.626248978687906E-2</v>
      </c>
      <c r="P63" s="241">
        <f ca="1">IF('5_Assumptions'!$D$182=TRUE,'5_Assumptions'!P377,'5_Assumptions'!$D$186*(1+'5_Assumptions'!$D$192)^(P$8-2025))</f>
        <v>8.8681064266885018E-2</v>
      </c>
      <c r="Q63" s="241">
        <f ca="1">IF('5_Assumptions'!$D$182=TRUE,'5_Assumptions'!Q377,'5_Assumptions'!$D$186*(1+'5_Assumptions'!$D$192)^(Q$8-2025))</f>
        <v>8.8681064266885018E-2</v>
      </c>
      <c r="R63" s="241">
        <f ca="1">IF('5_Assumptions'!$D$182=TRUE,'5_Assumptions'!R377,'5_Assumptions'!$D$186*(1+'5_Assumptions'!$D$192)^(R$8-2025))</f>
        <v>8.8681064266885018E-2</v>
      </c>
      <c r="S63" s="241">
        <f ca="1">IF('5_Assumptions'!$D$182=TRUE,'5_Assumptions'!S377,'5_Assumptions'!$D$186*(1+'5_Assumptions'!$D$192)^(S$8-2025))</f>
        <v>8.8681064266885018E-2</v>
      </c>
      <c r="T63" s="241">
        <f ca="1">IF('5_Assumptions'!$D$182=TRUE,'5_Assumptions'!T377,'5_Assumptions'!$D$186*(1+'5_Assumptions'!$D$192)^(T$8-2025))</f>
        <v>8.8681064266885018E-2</v>
      </c>
      <c r="U63" s="241">
        <f ca="1">IF('5_Assumptions'!$D$182=TRUE,'5_Assumptions'!U377,'5_Assumptions'!$D$186*(1+'5_Assumptions'!$D$192)^(U$8-2025))</f>
        <v>8.8681064266885018E-2</v>
      </c>
      <c r="V63" s="241">
        <f ca="1">IF('5_Assumptions'!$D$182=TRUE,'5_Assumptions'!V377,'5_Assumptions'!$D$186*(1+'5_Assumptions'!$D$192)^(V$8-2025))</f>
        <v>9.1167449246330398E-2</v>
      </c>
      <c r="W63" s="241">
        <f ca="1">IF('5_Assumptions'!$D$182=TRUE,'5_Assumptions'!W377,'5_Assumptions'!$D$186*(1+'5_Assumptions'!$D$192)^(W$8-2025))</f>
        <v>9.1167449246330398E-2</v>
      </c>
      <c r="X63" s="241">
        <f ca="1">IF('5_Assumptions'!$D$182=TRUE,'5_Assumptions'!X377,'5_Assumptions'!$D$186*(1+'5_Assumptions'!$D$192)^(X$8-2025))</f>
        <v>9.1167449246330398E-2</v>
      </c>
      <c r="Y63" s="241">
        <f ca="1">IF('5_Assumptions'!$D$182=TRUE,'5_Assumptions'!Y377,'5_Assumptions'!$D$186*(1+'5_Assumptions'!$D$192)^(Y$8-2025))</f>
        <v>9.1167449246330398E-2</v>
      </c>
      <c r="Z63" s="241">
        <f ca="1">IF('5_Assumptions'!$D$182=TRUE,'5_Assumptions'!Z377,'5_Assumptions'!$D$186*(1+'5_Assumptions'!$D$192)^(Z$8-2025))</f>
        <v>9.3723545954171428E-2</v>
      </c>
      <c r="AA63" s="241">
        <f ca="1">IF('5_Assumptions'!$D$182=TRUE,'5_Assumptions'!AA377,'5_Assumptions'!$D$186*(1+'5_Assumptions'!$D$192)^(AA$8-2025))</f>
        <v>9.3723545954171428E-2</v>
      </c>
      <c r="AB63" s="241">
        <f ca="1">IF('5_Assumptions'!$D$182=TRUE,'5_Assumptions'!AB377,'5_Assumptions'!$D$186*(1+'5_Assumptions'!$D$192)^(AB$8-2025))</f>
        <v>9.3723545954171428E-2</v>
      </c>
      <c r="AC63" s="241">
        <f ca="1">IF('5_Assumptions'!$D$182=TRUE,'5_Assumptions'!AC377,'5_Assumptions'!$D$186*(1+'5_Assumptions'!$D$192)^(AC$8-2025))</f>
        <v>9.6351308924849166E-2</v>
      </c>
    </row>
    <row r="64" spans="1:29" s="33" customFormat="1" x14ac:dyDescent="0.2">
      <c r="B64" s="230" t="s">
        <v>470</v>
      </c>
      <c r="C64" s="227" t="s">
        <v>105</v>
      </c>
      <c r="D64" s="241">
        <f>IF('5_Assumptions'!$D$182=TRUE,'5_Assumptions'!D377,'5_Assumptions'!$D$186*(1+'5_Assumptions'!$D$192)^(D$8-2025))</f>
        <v>7.8446399218090546E-2</v>
      </c>
      <c r="E64" s="241">
        <f ca="1">IF('5_Assumptions'!$D$182=TRUE,'5_Assumptions'!E377,'5_Assumptions'!$D$186*(1+'5_Assumptions'!$D$192)^(E$8-2025))</f>
        <v>7.6201255821150962E-2</v>
      </c>
      <c r="F64" s="241">
        <f ca="1">IF('5_Assumptions'!$D$182=TRUE,'5_Assumptions'!F377,'5_Assumptions'!$D$186*(1+'5_Assumptions'!$D$192)^(F$8-2025))</f>
        <v>7.5409418831442948E-2</v>
      </c>
      <c r="G64" s="241">
        <f ca="1">IF('5_Assumptions'!$D$182=TRUE,'5_Assumptions'!G377,'5_Assumptions'!$D$186*(1+'5_Assumptions'!$D$192)^(G$8-2025))</f>
        <v>7.4623092664893156E-2</v>
      </c>
      <c r="H64" s="241">
        <f ca="1">IF('5_Assumptions'!$D$182=TRUE,'5_Assumptions'!H377,'5_Assumptions'!$D$186*(1+'5_Assumptions'!$D$192)^(H$8-2025))</f>
        <v>7.3844965856590394E-2</v>
      </c>
      <c r="I64" s="241">
        <f ca="1">IF('5_Assumptions'!$D$182=TRUE,'5_Assumptions'!I377,'5_Assumptions'!$D$186*(1+'5_Assumptions'!$D$192)^(I$8-2025))</f>
        <v>7.3074952908329868E-2</v>
      </c>
      <c r="J64" s="241">
        <f ca="1">IF('5_Assumptions'!$D$182=TRUE,'5_Assumptions'!J377,'5_Assumptions'!$D$186*(1+'5_Assumptions'!$D$192)^(J$8-2025))</f>
        <v>7.5123783363703581E-2</v>
      </c>
      <c r="K64" s="241">
        <f ca="1">IF('5_Assumptions'!$D$182=TRUE,'5_Assumptions'!K377,'5_Assumptions'!$D$186*(1+'5_Assumptions'!$D$192)^(K$8-2025))</f>
        <v>7.7230057663620497E-2</v>
      </c>
      <c r="L64" s="241">
        <f ca="1">IF('5_Assumptions'!$D$182=TRUE,'5_Assumptions'!L377,'5_Assumptions'!$D$186*(1+'5_Assumptions'!$D$192)^(L$8-2025))</f>
        <v>7.9395386383161279E-2</v>
      </c>
      <c r="M64" s="241">
        <f ca="1">IF('5_Assumptions'!$D$182=TRUE,'5_Assumptions'!M377,'5_Assumptions'!$D$186*(1+'5_Assumptions'!$D$192)^(M$8-2025))</f>
        <v>8.1621425253717197E-2</v>
      </c>
      <c r="N64" s="241">
        <f ca="1">IF('5_Assumptions'!$D$182=TRUE,'5_Assumptions'!N377,'5_Assumptions'!$D$186*(1+'5_Assumptions'!$D$192)^(N$8-2025))</f>
        <v>8.3909876429055077E-2</v>
      </c>
      <c r="O64" s="241">
        <f ca="1">IF('5_Assumptions'!$D$182=TRUE,'5_Assumptions'!O377,'5_Assumptions'!$D$186*(1+'5_Assumptions'!$D$192)^(O$8-2025))</f>
        <v>8.626248978687906E-2</v>
      </c>
      <c r="P64" s="241">
        <f ca="1">IF('5_Assumptions'!$D$182=TRUE,'5_Assumptions'!P377,'5_Assumptions'!$D$186*(1+'5_Assumptions'!$D$192)^(P$8-2025))</f>
        <v>8.8681064266885018E-2</v>
      </c>
      <c r="Q64" s="241">
        <f ca="1">IF('5_Assumptions'!$D$182=TRUE,'5_Assumptions'!Q377,'5_Assumptions'!$D$186*(1+'5_Assumptions'!$D$192)^(Q$8-2025))</f>
        <v>8.8681064266885018E-2</v>
      </c>
      <c r="R64" s="241">
        <f ca="1">IF('5_Assumptions'!$D$182=TRUE,'5_Assumptions'!R377,'5_Assumptions'!$D$186*(1+'5_Assumptions'!$D$192)^(R$8-2025))</f>
        <v>8.8681064266885018E-2</v>
      </c>
      <c r="S64" s="241">
        <f ca="1">IF('5_Assumptions'!$D$182=TRUE,'5_Assumptions'!S377,'5_Assumptions'!$D$186*(1+'5_Assumptions'!$D$192)^(S$8-2025))</f>
        <v>8.8681064266885018E-2</v>
      </c>
      <c r="T64" s="241">
        <f ca="1">IF('5_Assumptions'!$D$182=TRUE,'5_Assumptions'!T377,'5_Assumptions'!$D$186*(1+'5_Assumptions'!$D$192)^(T$8-2025))</f>
        <v>8.8681064266885018E-2</v>
      </c>
      <c r="U64" s="241">
        <f ca="1">IF('5_Assumptions'!$D$182=TRUE,'5_Assumptions'!U377,'5_Assumptions'!$D$186*(1+'5_Assumptions'!$D$192)^(U$8-2025))</f>
        <v>8.8681064266885018E-2</v>
      </c>
      <c r="V64" s="241">
        <f ca="1">IF('5_Assumptions'!$D$182=TRUE,'5_Assumptions'!V377,'5_Assumptions'!$D$186*(1+'5_Assumptions'!$D$192)^(V$8-2025))</f>
        <v>9.1167449246330398E-2</v>
      </c>
      <c r="W64" s="241">
        <f ca="1">IF('5_Assumptions'!$D$182=TRUE,'5_Assumptions'!W377,'5_Assumptions'!$D$186*(1+'5_Assumptions'!$D$192)^(W$8-2025))</f>
        <v>9.1167449246330398E-2</v>
      </c>
      <c r="X64" s="241">
        <f ca="1">IF('5_Assumptions'!$D$182=TRUE,'5_Assumptions'!X377,'5_Assumptions'!$D$186*(1+'5_Assumptions'!$D$192)^(X$8-2025))</f>
        <v>9.1167449246330398E-2</v>
      </c>
      <c r="Y64" s="241">
        <f ca="1">IF('5_Assumptions'!$D$182=TRUE,'5_Assumptions'!Y377,'5_Assumptions'!$D$186*(1+'5_Assumptions'!$D$192)^(Y$8-2025))</f>
        <v>9.1167449246330398E-2</v>
      </c>
      <c r="Z64" s="241">
        <f ca="1">IF('5_Assumptions'!$D$182=TRUE,'5_Assumptions'!Z377,'5_Assumptions'!$D$186*(1+'5_Assumptions'!$D$192)^(Z$8-2025))</f>
        <v>9.3723545954171428E-2</v>
      </c>
      <c r="AA64" s="241">
        <f ca="1">IF('5_Assumptions'!$D$182=TRUE,'5_Assumptions'!AA377,'5_Assumptions'!$D$186*(1+'5_Assumptions'!$D$192)^(AA$8-2025))</f>
        <v>9.3723545954171428E-2</v>
      </c>
      <c r="AB64" s="241">
        <f ca="1">IF('5_Assumptions'!$D$182=TRUE,'5_Assumptions'!AB377,'5_Assumptions'!$D$186*(1+'5_Assumptions'!$D$192)^(AB$8-2025))</f>
        <v>9.3723545954171428E-2</v>
      </c>
      <c r="AC64" s="241">
        <f ca="1">IF('5_Assumptions'!$D$182=TRUE,'5_Assumptions'!AC377,'5_Assumptions'!$D$186*(1+'5_Assumptions'!$D$192)^(AC$8-2025))</f>
        <v>9.6351308924849166E-2</v>
      </c>
    </row>
    <row r="65" spans="1:29" s="33" customFormat="1" x14ac:dyDescent="0.2">
      <c r="B65" s="230" t="s">
        <v>472</v>
      </c>
      <c r="C65" s="227" t="s">
        <v>105</v>
      </c>
      <c r="D65" s="241">
        <f>IF('5_Assumptions'!$D$182=TRUE,'5_Assumptions'!D378,'5_Assumptions'!$D$188*(1+'5_Assumptions'!$D$194)^(D$8-2025))</f>
        <v>4.8995216728123563E-2</v>
      </c>
      <c r="E65" s="241">
        <f ca="1">IF('5_Assumptions'!$D$182=TRUE,'5_Assumptions'!E378,'5_Assumptions'!$D$188*(1+'5_Assumptions'!$D$194)^(E$8-2025))</f>
        <v>4.8118706985435515E-2</v>
      </c>
      <c r="F65" s="241">
        <f ca="1">IF('5_Assumptions'!$D$182=TRUE,'5_Assumptions'!F378,'5_Assumptions'!$D$188*(1+'5_Assumptions'!$D$194)^(F$8-2025))</f>
        <v>4.8218095304328107E-2</v>
      </c>
      <c r="G65" s="241">
        <f ca="1">IF('5_Assumptions'!$D$182=TRUE,'5_Assumptions'!G378,'5_Assumptions'!$D$188*(1+'5_Assumptions'!$D$194)^(G$8-2025))</f>
        <v>4.8279147752595723E-2</v>
      </c>
      <c r="H65" s="241">
        <f ca="1">IF('5_Assumptions'!$D$182=TRUE,'5_Assumptions'!H378,'5_Assumptions'!$D$188*(1+'5_Assumptions'!$D$194)^(H$8-2025))</f>
        <v>4.8340277503822214E-2</v>
      </c>
      <c r="I65" s="241">
        <f ca="1">IF('5_Assumptions'!$D$182=TRUE,'5_Assumptions'!I378,'5_Assumptions'!$D$188*(1+'5_Assumptions'!$D$194)^(I$8-2025))</f>
        <v>4.8401484655886534E-2</v>
      </c>
      <c r="J65" s="241">
        <f ca="1">IF('5_Assumptions'!$D$182=TRUE,'5_Assumptions'!J378,'5_Assumptions'!$D$188*(1+'5_Assumptions'!$D$194)^(J$8-2025))</f>
        <v>4.9758535627546889E-2</v>
      </c>
      <c r="K65" s="241">
        <f ca="1">IF('5_Assumptions'!$D$182=TRUE,'5_Assumptions'!K378,'5_Assumptions'!$D$188*(1+'5_Assumptions'!$D$194)^(K$8-2025))</f>
        <v>5.1153634757291191E-2</v>
      </c>
      <c r="L65" s="241">
        <f ca="1">IF('5_Assumptions'!$D$182=TRUE,'5_Assumptions'!L378,'5_Assumptions'!$D$188*(1+'5_Assumptions'!$D$194)^(L$8-2025))</f>
        <v>5.2587848815906849E-2</v>
      </c>
      <c r="M65" s="241">
        <f ca="1">IF('5_Assumptions'!$D$182=TRUE,'5_Assumptions'!M378,'5_Assumptions'!$D$188*(1+'5_Assumptions'!$D$194)^(M$8-2025))</f>
        <v>5.406227448364255E-2</v>
      </c>
      <c r="N65" s="241">
        <f ca="1">IF('5_Assumptions'!$D$182=TRUE,'5_Assumptions'!N378,'5_Assumptions'!$D$188*(1+'5_Assumptions'!$D$194)^(N$8-2025))</f>
        <v>5.5578039188791402E-2</v>
      </c>
      <c r="O65" s="241">
        <f ca="1">IF('5_Assumptions'!$D$182=TRUE,'5_Assumptions'!O378,'5_Assumptions'!$D$188*(1+'5_Assumptions'!$D$194)^(O$8-2025))</f>
        <v>5.7136301969785544E-2</v>
      </c>
      <c r="P65" s="241">
        <f ca="1">IF('5_Assumptions'!$D$182=TRUE,'5_Assumptions'!P378,'5_Assumptions'!$D$188*(1+'5_Assumptions'!$D$194)^(P$8-2025))</f>
        <v>5.8738254361461781E-2</v>
      </c>
      <c r="Q65" s="241">
        <f ca="1">IF('5_Assumptions'!$D$182=TRUE,'5_Assumptions'!Q378,'5_Assumptions'!$D$188*(1+'5_Assumptions'!$D$194)^(Q$8-2025))</f>
        <v>5.8738254361461781E-2</v>
      </c>
      <c r="R65" s="241">
        <f ca="1">IF('5_Assumptions'!$D$182=TRUE,'5_Assumptions'!R378,'5_Assumptions'!$D$188*(1+'5_Assumptions'!$D$194)^(R$8-2025))</f>
        <v>5.8738254361461781E-2</v>
      </c>
      <c r="S65" s="241">
        <f ca="1">IF('5_Assumptions'!$D$182=TRUE,'5_Assumptions'!S378,'5_Assumptions'!$D$188*(1+'5_Assumptions'!$D$194)^(S$8-2025))</f>
        <v>5.8738254361461781E-2</v>
      </c>
      <c r="T65" s="241">
        <f ca="1">IF('5_Assumptions'!$D$182=TRUE,'5_Assumptions'!T378,'5_Assumptions'!$D$188*(1+'5_Assumptions'!$D$194)^(T$8-2025))</f>
        <v>5.8738254361461781E-2</v>
      </c>
      <c r="U65" s="241">
        <f ca="1">IF('5_Assumptions'!$D$182=TRUE,'5_Assumptions'!U378,'5_Assumptions'!$D$188*(1+'5_Assumptions'!$D$194)^(U$8-2025))</f>
        <v>5.8738254361461781E-2</v>
      </c>
      <c r="V65" s="241">
        <f ca="1">IF('5_Assumptions'!$D$182=TRUE,'5_Assumptions'!V378,'5_Assumptions'!$D$188*(1+'5_Assumptions'!$D$194)^(V$8-2025))</f>
        <v>6.0385121306175668E-2</v>
      </c>
      <c r="W65" s="241">
        <f ca="1">IF('5_Assumptions'!$D$182=TRUE,'5_Assumptions'!W378,'5_Assumptions'!$D$188*(1+'5_Assumptions'!$D$194)^(W$8-2025))</f>
        <v>6.0385121306175668E-2</v>
      </c>
      <c r="X65" s="241">
        <f ca="1">IF('5_Assumptions'!$D$182=TRUE,'5_Assumptions'!X378,'5_Assumptions'!$D$188*(1+'5_Assumptions'!$D$194)^(X$8-2025))</f>
        <v>6.0385121306175668E-2</v>
      </c>
      <c r="Y65" s="241">
        <f ca="1">IF('5_Assumptions'!$D$182=TRUE,'5_Assumptions'!Y378,'5_Assumptions'!$D$188*(1+'5_Assumptions'!$D$194)^(Y$8-2025))</f>
        <v>6.0385121306175668E-2</v>
      </c>
      <c r="Z65" s="241">
        <f ca="1">IF('5_Assumptions'!$D$182=TRUE,'5_Assumptions'!Z378,'5_Assumptions'!$D$188*(1+'5_Assumptions'!$D$194)^(Z$8-2025))</f>
        <v>6.207816209046095E-2</v>
      </c>
      <c r="AA65" s="241">
        <f ca="1">IF('5_Assumptions'!$D$182=TRUE,'5_Assumptions'!AA378,'5_Assumptions'!$D$188*(1+'5_Assumptions'!$D$194)^(AA$8-2025))</f>
        <v>6.207816209046095E-2</v>
      </c>
      <c r="AB65" s="241">
        <f ca="1">IF('5_Assumptions'!$D$182=TRUE,'5_Assumptions'!AB378,'5_Assumptions'!$D$188*(1+'5_Assumptions'!$D$194)^(AB$8-2025))</f>
        <v>6.207816209046095E-2</v>
      </c>
      <c r="AC65" s="241">
        <f ca="1">IF('5_Assumptions'!$D$182=TRUE,'5_Assumptions'!AC378,'5_Assumptions'!$D$188*(1+'5_Assumptions'!$D$194)^(AC$8-2025))</f>
        <v>6.381867130795052E-2</v>
      </c>
    </row>
    <row r="66" spans="1:29" x14ac:dyDescent="0.2">
      <c r="B66" s="47"/>
      <c r="C66" s="78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</row>
    <row r="67" spans="1:29" x14ac:dyDescent="0.2">
      <c r="B67" s="222" t="s">
        <v>584</v>
      </c>
      <c r="C67" s="223" t="s">
        <v>103</v>
      </c>
      <c r="D67" s="922">
        <f ca="1">D68+D69+D70+D71</f>
        <v>6.1446481953759853E-2</v>
      </c>
      <c r="E67" s="922">
        <f t="shared" ref="E67:AC67" ca="1" si="13">E68+E69+E70+E71</f>
        <v>0.63864699402552727</v>
      </c>
      <c r="F67" s="922">
        <f t="shared" ca="1" si="13"/>
        <v>1.6158776300698263</v>
      </c>
      <c r="G67" s="922">
        <f t="shared" ca="1" si="13"/>
        <v>2.6602729034131811</v>
      </c>
      <c r="H67" s="922">
        <f t="shared" ca="1" si="13"/>
        <v>3.7942020291247505</v>
      </c>
      <c r="I67" s="922">
        <f t="shared" ca="1" si="13"/>
        <v>5.0254543487889469</v>
      </c>
      <c r="J67" s="922">
        <f t="shared" ca="1" si="13"/>
        <v>5.7084243120438183</v>
      </c>
      <c r="K67" s="922">
        <f t="shared" ca="1" si="13"/>
        <v>6.2514226506090669</v>
      </c>
      <c r="L67" s="922">
        <f t="shared" ca="1" si="13"/>
        <v>6.8063203819248104</v>
      </c>
      <c r="M67" s="922">
        <f t="shared" ca="1" si="13"/>
        <v>7.3960674267422144</v>
      </c>
      <c r="N67" s="922">
        <f t="shared" ca="1" si="13"/>
        <v>8.0645130247003269</v>
      </c>
      <c r="O67" s="922">
        <f t="shared" ca="1" si="13"/>
        <v>9.0608330489533326</v>
      </c>
      <c r="P67" s="922">
        <f t="shared" ca="1" si="13"/>
        <v>10.273637150339777</v>
      </c>
      <c r="Q67" s="922">
        <f t="shared" ca="1" si="13"/>
        <v>11.172893690936407</v>
      </c>
      <c r="R67" s="922">
        <f t="shared" ca="1" si="13"/>
        <v>12.090323017479307</v>
      </c>
      <c r="S67" s="922">
        <f t="shared" ca="1" si="13"/>
        <v>12.987543213000903</v>
      </c>
      <c r="T67" s="922">
        <f t="shared" ca="1" si="13"/>
        <v>13.412506725034516</v>
      </c>
      <c r="U67" s="922">
        <f t="shared" ca="1" si="13"/>
        <v>13.848447697025412</v>
      </c>
      <c r="V67" s="922">
        <f t="shared" ca="1" si="13"/>
        <v>14.696434706654511</v>
      </c>
      <c r="W67" s="922">
        <f t="shared" ca="1" si="13"/>
        <v>15.167966412337773</v>
      </c>
      <c r="X67" s="922">
        <f t="shared" ca="1" si="13"/>
        <v>15.651592797307941</v>
      </c>
      <c r="Y67" s="922">
        <f t="shared" ca="1" si="13"/>
        <v>16.147595715828377</v>
      </c>
      <c r="Z67" s="922">
        <f t="shared" ca="1" si="13"/>
        <v>17.123261293947298</v>
      </c>
      <c r="AA67" s="922">
        <f t="shared" ca="1" si="13"/>
        <v>17.659512967709084</v>
      </c>
      <c r="AB67" s="922">
        <f t="shared" ca="1" si="13"/>
        <v>18.209396471664352</v>
      </c>
      <c r="AC67" s="922">
        <f t="shared" ca="1" si="13"/>
        <v>19.299580232527568</v>
      </c>
    </row>
    <row r="68" spans="1:29" x14ac:dyDescent="0.2">
      <c r="B68" s="226" t="s">
        <v>468</v>
      </c>
      <c r="C68" s="227" t="s">
        <v>103</v>
      </c>
      <c r="D68" s="244">
        <f ca="1">D25*D62/1000</f>
        <v>3.1294346110073042E-2</v>
      </c>
      <c r="E68" s="244">
        <f t="shared" ref="E68:AC68" ca="1" si="14">E25*E62/1000</f>
        <v>0.34376592256414323</v>
      </c>
      <c r="F68" s="244">
        <f t="shared" ca="1" si="14"/>
        <v>0.96251913411346168</v>
      </c>
      <c r="G68" s="244">
        <f t="shared" ca="1" si="14"/>
        <v>1.682967102904116</v>
      </c>
      <c r="H68" s="244">
        <f t="shared" ca="1" si="14"/>
        <v>2.4951328464405398</v>
      </c>
      <c r="I68" s="244">
        <f t="shared" ca="1" si="14"/>
        <v>3.4209151712160586</v>
      </c>
      <c r="J68" s="244">
        <f t="shared" ca="1" si="14"/>
        <v>3.9610470186554201</v>
      </c>
      <c r="K68" s="244">
        <f t="shared" ca="1" si="14"/>
        <v>4.362211765173746</v>
      </c>
      <c r="L68" s="244">
        <f t="shared" ca="1" si="14"/>
        <v>4.7704093629336279</v>
      </c>
      <c r="M68" s="244">
        <f t="shared" ca="1" si="14"/>
        <v>5.2044652880020497</v>
      </c>
      <c r="N68" s="244">
        <f t="shared" ca="1" si="14"/>
        <v>5.7034539744392916</v>
      </c>
      <c r="O68" s="244">
        <f t="shared" ca="1" si="14"/>
        <v>6.4948694583035032</v>
      </c>
      <c r="P68" s="244">
        <f t="shared" ca="1" si="14"/>
        <v>7.4722251542449243</v>
      </c>
      <c r="Q68" s="244">
        <f t="shared" ca="1" si="14"/>
        <v>8.2136553371979399</v>
      </c>
      <c r="R68" s="244">
        <f t="shared" ca="1" si="14"/>
        <v>8.9697760052305213</v>
      </c>
      <c r="S68" s="244">
        <f t="shared" ca="1" si="14"/>
        <v>9.7066853406694058</v>
      </c>
      <c r="T68" s="244">
        <f t="shared" ca="1" si="14"/>
        <v>10.025439265628409</v>
      </c>
      <c r="U68" s="244">
        <f t="shared" ca="1" si="14"/>
        <v>10.352437572358779</v>
      </c>
      <c r="V68" s="244">
        <f t="shared" ca="1" si="14"/>
        <v>10.98753318397152</v>
      </c>
      <c r="W68" s="244">
        <f t="shared" ca="1" si="14"/>
        <v>11.341250141036859</v>
      </c>
      <c r="X68" s="244">
        <f t="shared" ca="1" si="14"/>
        <v>11.704050931644288</v>
      </c>
      <c r="Y68" s="244">
        <f t="shared" ca="1" si="14"/>
        <v>12.076147374880669</v>
      </c>
      <c r="Z68" s="244">
        <f t="shared" ca="1" si="14"/>
        <v>12.807038856248518</v>
      </c>
      <c r="AA68" s="244">
        <f t="shared" ca="1" si="14"/>
        <v>13.20935312392802</v>
      </c>
      <c r="AB68" s="244">
        <f t="shared" ca="1" si="14"/>
        <v>13.621906279319436</v>
      </c>
      <c r="AC68" s="244">
        <f t="shared" ca="1" si="14"/>
        <v>14.43871924124635</v>
      </c>
    </row>
    <row r="69" spans="1:29" x14ac:dyDescent="0.2">
      <c r="B69" s="226" t="s">
        <v>469</v>
      </c>
      <c r="C69" s="227" t="s">
        <v>103</v>
      </c>
      <c r="D69" s="244">
        <f ca="1">D26*D63/1000</f>
        <v>1.2475081061684126E-2</v>
      </c>
      <c r="E69" s="244">
        <f t="shared" ref="E69:AC69" ca="1" si="15">E26*E63/1000</f>
        <v>0.12181214441258088</v>
      </c>
      <c r="F69" s="244">
        <f t="shared" ca="1" si="15"/>
        <v>0.2697956695765461</v>
      </c>
      <c r="G69" s="244">
        <f t="shared" ca="1" si="15"/>
        <v>0.40309652767991155</v>
      </c>
      <c r="H69" s="244">
        <f t="shared" ca="1" si="15"/>
        <v>0.53474826495302308</v>
      </c>
      <c r="I69" s="244">
        <f t="shared" ca="1" si="15"/>
        <v>0.65930291701692967</v>
      </c>
      <c r="J69" s="244">
        <f t="shared" ca="1" si="15"/>
        <v>0.72057076674724352</v>
      </c>
      <c r="K69" s="244">
        <f t="shared" ca="1" si="15"/>
        <v>0.78159105081026226</v>
      </c>
      <c r="L69" s="244">
        <f t="shared" ca="1" si="15"/>
        <v>0.84448988843430406</v>
      </c>
      <c r="M69" s="244">
        <f t="shared" ca="1" si="15"/>
        <v>0.91127023547440855</v>
      </c>
      <c r="N69" s="244">
        <f t="shared" ca="1" si="15"/>
        <v>0.98532632534927422</v>
      </c>
      <c r="O69" s="244">
        <f t="shared" ca="1" si="15"/>
        <v>1.0850929497739148</v>
      </c>
      <c r="P69" s="244">
        <f t="shared" ca="1" si="15"/>
        <v>1.2030060051053482</v>
      </c>
      <c r="Q69" s="244">
        <f t="shared" ca="1" si="15"/>
        <v>1.2861933348452224</v>
      </c>
      <c r="R69" s="244">
        <f t="shared" ca="1" si="15"/>
        <v>1.3711354556912676</v>
      </c>
      <c r="S69" s="244">
        <f t="shared" ca="1" si="15"/>
        <v>1.454851120355279</v>
      </c>
      <c r="T69" s="244">
        <f t="shared" ca="1" si="15"/>
        <v>1.5021429784797646</v>
      </c>
      <c r="U69" s="244">
        <f t="shared" ca="1" si="15"/>
        <v>1.5506535963025001</v>
      </c>
      <c r="V69" s="244">
        <f t="shared" ca="1" si="15"/>
        <v>1.6452827917205946</v>
      </c>
      <c r="W69" s="244">
        <f t="shared" ca="1" si="15"/>
        <v>1.6977478315465728</v>
      </c>
      <c r="X69" s="244">
        <f t="shared" ca="1" si="15"/>
        <v>1.751555562928943</v>
      </c>
      <c r="Y69" s="244">
        <f t="shared" ca="1" si="15"/>
        <v>1.806737240560234</v>
      </c>
      <c r="Z69" s="244">
        <f t="shared" ca="1" si="15"/>
        <v>1.9155675619287045</v>
      </c>
      <c r="AA69" s="244">
        <f t="shared" ca="1" si="15"/>
        <v>1.97522057575182</v>
      </c>
      <c r="AB69" s="244">
        <f t="shared" ca="1" si="15"/>
        <v>2.0363867747901652</v>
      </c>
      <c r="AC69" s="244">
        <f t="shared" ca="1" si="15"/>
        <v>2.157954529985366</v>
      </c>
    </row>
    <row r="70" spans="1:29" x14ac:dyDescent="0.2">
      <c r="B70" s="226" t="s">
        <v>471</v>
      </c>
      <c r="C70" s="227" t="s">
        <v>103</v>
      </c>
      <c r="D70" s="244">
        <f ca="1">D27*D64/1000</f>
        <v>1.168592497197121E-2</v>
      </c>
      <c r="E70" s="244">
        <f t="shared" ref="E70:AC70" ca="1" si="16">E27*E64/1000</f>
        <v>0.11392269365986996</v>
      </c>
      <c r="F70" s="244">
        <f t="shared" ca="1" si="16"/>
        <v>0.25091378499120603</v>
      </c>
      <c r="G70" s="244">
        <f t="shared" ca="1" si="16"/>
        <v>0.37367893186353124</v>
      </c>
      <c r="H70" s="244">
        <f t="shared" ca="1" si="16"/>
        <v>0.49515360838026207</v>
      </c>
      <c r="I70" s="244">
        <f t="shared" ca="1" si="16"/>
        <v>0.60945239817707475</v>
      </c>
      <c r="J70" s="244">
        <f t="shared" ca="1" si="16"/>
        <v>0.65981886599124595</v>
      </c>
      <c r="K70" s="244">
        <f t="shared" ca="1" si="16"/>
        <v>0.70955446123144872</v>
      </c>
      <c r="L70" s="244">
        <f t="shared" ca="1" si="16"/>
        <v>0.76132129456433972</v>
      </c>
      <c r="M70" s="244">
        <f t="shared" ca="1" si="16"/>
        <v>0.81622074670817746</v>
      </c>
      <c r="N70" s="244">
        <f t="shared" ca="1" si="16"/>
        <v>0.87390470217774874</v>
      </c>
      <c r="O70" s="244">
        <f t="shared" ca="1" si="16"/>
        <v>0.92823134213938785</v>
      </c>
      <c r="P70" s="244">
        <f t="shared" ca="1" si="16"/>
        <v>0.98571341458324513</v>
      </c>
      <c r="Q70" s="244">
        <f t="shared" ca="1" si="16"/>
        <v>1.0179850235660632</v>
      </c>
      <c r="R70" s="244">
        <f t="shared" ca="1" si="16"/>
        <v>1.0510904248389055</v>
      </c>
      <c r="S70" s="244">
        <f t="shared" ca="1" si="16"/>
        <v>1.0850491196492269</v>
      </c>
      <c r="T70" s="244">
        <f t="shared" ca="1" si="16"/>
        <v>1.1198810416504579</v>
      </c>
      <c r="U70" s="244">
        <f t="shared" ca="1" si="16"/>
        <v>1.1556065661858379</v>
      </c>
      <c r="V70" s="244">
        <f t="shared" ca="1" si="16"/>
        <v>1.225673992284305</v>
      </c>
      <c r="W70" s="244">
        <f t="shared" ca="1" si="16"/>
        <v>1.2643031857290121</v>
      </c>
      <c r="X70" s="244">
        <f t="shared" ca="1" si="16"/>
        <v>1.3039166987465975</v>
      </c>
      <c r="Y70" s="244">
        <f t="shared" ca="1" si="16"/>
        <v>1.3445373937640803</v>
      </c>
      <c r="Z70" s="244">
        <f t="shared" ca="1" si="16"/>
        <v>1.4250537401002865</v>
      </c>
      <c r="AA70" s="244">
        <f t="shared" ca="1" si="16"/>
        <v>1.46895677218787</v>
      </c>
      <c r="AB70" s="244">
        <f t="shared" ca="1" si="16"/>
        <v>1.5139688942764884</v>
      </c>
      <c r="AC70" s="244">
        <f t="shared" ca="1" si="16"/>
        <v>1.6038573167917836</v>
      </c>
    </row>
    <row r="71" spans="1:29" x14ac:dyDescent="0.2">
      <c r="B71" s="229" t="s">
        <v>472</v>
      </c>
      <c r="C71" s="227" t="s">
        <v>103</v>
      </c>
      <c r="D71" s="244">
        <f ca="1">D28*D65/1000</f>
        <v>5.9911298100314755E-3</v>
      </c>
      <c r="E71" s="244">
        <f t="shared" ref="E71:AC71" ca="1" si="17">E28*E65/1000</f>
        <v>5.9146233388933267E-2</v>
      </c>
      <c r="F71" s="244">
        <f t="shared" ca="1" si="17"/>
        <v>0.13264904138861267</v>
      </c>
      <c r="G71" s="244">
        <f t="shared" ca="1" si="17"/>
        <v>0.20053034096562269</v>
      </c>
      <c r="H71" s="244">
        <f t="shared" ca="1" si="17"/>
        <v>0.2691673093509257</v>
      </c>
      <c r="I71" s="244">
        <f t="shared" ca="1" si="17"/>
        <v>0.33578386237888419</v>
      </c>
      <c r="J71" s="244">
        <f t="shared" ca="1" si="17"/>
        <v>0.36698766064990795</v>
      </c>
      <c r="K71" s="244">
        <f t="shared" ca="1" si="17"/>
        <v>0.39806537339361026</v>
      </c>
      <c r="L71" s="244">
        <f t="shared" ca="1" si="17"/>
        <v>0.43009983599253859</v>
      </c>
      <c r="M71" s="244">
        <f t="shared" ca="1" si="17"/>
        <v>0.46411115655757812</v>
      </c>
      <c r="N71" s="244">
        <f t="shared" ca="1" si="17"/>
        <v>0.50182802273401217</v>
      </c>
      <c r="O71" s="244">
        <f t="shared" ca="1" si="17"/>
        <v>0.55263929873652551</v>
      </c>
      <c r="P71" s="244">
        <f t="shared" ca="1" si="17"/>
        <v>0.61269257640626007</v>
      </c>
      <c r="Q71" s="244">
        <f t="shared" ca="1" si="17"/>
        <v>0.65505999532717984</v>
      </c>
      <c r="R71" s="244">
        <f t="shared" ca="1" si="17"/>
        <v>0.69832113171861288</v>
      </c>
      <c r="S71" s="244">
        <f t="shared" ca="1" si="17"/>
        <v>0.74095763232698997</v>
      </c>
      <c r="T71" s="244">
        <f t="shared" ca="1" si="17"/>
        <v>0.76504343927588614</v>
      </c>
      <c r="U71" s="244">
        <f t="shared" ca="1" si="17"/>
        <v>0.78974996217829563</v>
      </c>
      <c r="V71" s="244">
        <f t="shared" ca="1" si="17"/>
        <v>0.83794473867809116</v>
      </c>
      <c r="W71" s="244">
        <f t="shared" ca="1" si="17"/>
        <v>0.86466525402532779</v>
      </c>
      <c r="X71" s="244">
        <f t="shared" ca="1" si="17"/>
        <v>0.89206960398811452</v>
      </c>
      <c r="Y71" s="244">
        <f t="shared" ca="1" si="17"/>
        <v>0.92017370662339137</v>
      </c>
      <c r="Z71" s="244">
        <f t="shared" ca="1" si="17"/>
        <v>0.97560113566979112</v>
      </c>
      <c r="AA71" s="244">
        <f t="shared" ca="1" si="17"/>
        <v>1.0059824958413739</v>
      </c>
      <c r="AB71" s="244">
        <f t="shared" ca="1" si="17"/>
        <v>1.0371345232782614</v>
      </c>
      <c r="AC71" s="244">
        <f t="shared" ca="1" si="17"/>
        <v>1.0990491445040713</v>
      </c>
    </row>
    <row r="72" spans="1:29" x14ac:dyDescent="0.2">
      <c r="B72" s="47"/>
      <c r="C72" s="78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</row>
    <row r="73" spans="1:29" x14ac:dyDescent="0.2">
      <c r="B73" s="1582" t="s">
        <v>477</v>
      </c>
      <c r="C73" s="233"/>
      <c r="D73" s="234"/>
      <c r="E73" s="234"/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4"/>
      <c r="AC73" s="234"/>
    </row>
    <row r="74" spans="1:29" s="22" customFormat="1" x14ac:dyDescent="0.2">
      <c r="B74" s="1583"/>
      <c r="C74" s="238" t="s">
        <v>112</v>
      </c>
      <c r="D74" s="923">
        <f t="shared" ref="D74:AC74" ca="1" si="18">IFERROR(D68*1000000/D18/12,0)</f>
        <v>0.50428704852020279</v>
      </c>
      <c r="E74" s="923">
        <f t="shared" ca="1" si="18"/>
        <v>0.55622067011392629</v>
      </c>
      <c r="F74" s="923">
        <f t="shared" ca="1" si="18"/>
        <v>0.71970060631334398</v>
      </c>
      <c r="G74" s="923">
        <f t="shared" ca="1" si="18"/>
        <v>0.85480181923413523</v>
      </c>
      <c r="H74" s="923">
        <f t="shared" ca="1" si="18"/>
        <v>0.96018760009603243</v>
      </c>
      <c r="I74" s="923">
        <f t="shared" ca="1" si="18"/>
        <v>1.0743238344044335</v>
      </c>
      <c r="J74" s="923">
        <f t="shared" ca="1" si="18"/>
        <v>1.2255664431650986</v>
      </c>
      <c r="K74" s="923">
        <f t="shared" ca="1" si="18"/>
        <v>1.3297425506644325</v>
      </c>
      <c r="L74" s="923">
        <f t="shared" ca="1" si="18"/>
        <v>1.4326840561011622</v>
      </c>
      <c r="M74" s="923">
        <f t="shared" ca="1" si="18"/>
        <v>1.5399437343060616</v>
      </c>
      <c r="N74" s="923">
        <f t="shared" ca="1" si="18"/>
        <v>1.6626492309706673</v>
      </c>
      <c r="O74" s="923">
        <f t="shared" ca="1" si="18"/>
        <v>1.8653789809374552</v>
      </c>
      <c r="P74" s="923">
        <f t="shared" ca="1" si="18"/>
        <v>2.1143679142247009</v>
      </c>
      <c r="Q74" s="923">
        <f t="shared" ca="1" si="18"/>
        <v>2.2898184101040111</v>
      </c>
      <c r="R74" s="923">
        <f t="shared" ca="1" si="18"/>
        <v>2.4636563189528169</v>
      </c>
      <c r="S74" s="923">
        <f t="shared" ca="1" si="18"/>
        <v>2.6266574249703862</v>
      </c>
      <c r="T74" s="923">
        <f t="shared" ca="1" si="18"/>
        <v>2.6728208559151767</v>
      </c>
      <c r="U74" s="923">
        <f t="shared" ca="1" si="18"/>
        <v>2.7192116929237362</v>
      </c>
      <c r="V74" s="923">
        <f t="shared" ca="1" si="18"/>
        <v>2.8433777213507252</v>
      </c>
      <c r="W74" s="923">
        <f t="shared" ca="1" si="18"/>
        <v>2.8915402604803693</v>
      </c>
      <c r="X74" s="923">
        <f t="shared" ca="1" si="18"/>
        <v>2.9399400534973492</v>
      </c>
      <c r="Y74" s="923">
        <f t="shared" ca="1" si="18"/>
        <v>2.9885782691400311</v>
      </c>
      <c r="Z74" s="923">
        <f t="shared" ca="1" si="18"/>
        <v>3.1226184019574905</v>
      </c>
      <c r="AA74" s="923">
        <f t="shared" ca="1" si="18"/>
        <v>3.1731141488579926</v>
      </c>
      <c r="AB74" s="923">
        <f t="shared" ca="1" si="18"/>
        <v>3.2238586432801735</v>
      </c>
      <c r="AC74" s="923">
        <f t="shared" ca="1" si="18"/>
        <v>3.3666714220929026</v>
      </c>
    </row>
    <row r="75" spans="1:29" s="22" customFormat="1" x14ac:dyDescent="0.2">
      <c r="B75" s="1583"/>
      <c r="C75" s="238" t="s">
        <v>1</v>
      </c>
      <c r="D75" s="923">
        <f t="shared" ref="D75:AC75" ca="1" si="19">IFERROR(D69*1000000/D19/12,0)</f>
        <v>2.1415866986538714</v>
      </c>
      <c r="E75" s="923">
        <f t="shared" ca="1" si="19"/>
        <v>2.0996902966444853</v>
      </c>
      <c r="F75" s="923">
        <f t="shared" ca="1" si="19"/>
        <v>2.1491059326698903</v>
      </c>
      <c r="G75" s="923">
        <f t="shared" ca="1" si="19"/>
        <v>2.1811182898591603</v>
      </c>
      <c r="H75" s="923">
        <f t="shared" ca="1" si="19"/>
        <v>2.1922604829620402</v>
      </c>
      <c r="I75" s="923">
        <f t="shared" ca="1" si="19"/>
        <v>2.2057599886786221</v>
      </c>
      <c r="J75" s="923">
        <f t="shared" ca="1" si="19"/>
        <v>2.3751106885880398</v>
      </c>
      <c r="K75" s="923">
        <f t="shared" ca="1" si="19"/>
        <v>2.5381702588312662</v>
      </c>
      <c r="L75" s="923">
        <f t="shared" ca="1" si="19"/>
        <v>2.7019019483065816</v>
      </c>
      <c r="M75" s="923">
        <f t="shared" ca="1" si="19"/>
        <v>2.8724751061620508</v>
      </c>
      <c r="N75" s="923">
        <f t="shared" ca="1" si="19"/>
        <v>3.0600120187909479</v>
      </c>
      <c r="O75" s="923">
        <f t="shared" ca="1" si="19"/>
        <v>3.320044811891588</v>
      </c>
      <c r="P75" s="923">
        <f t="shared" ca="1" si="19"/>
        <v>3.626425474441032</v>
      </c>
      <c r="Q75" s="923">
        <f t="shared" ca="1" si="19"/>
        <v>3.819892789862354</v>
      </c>
      <c r="R75" s="923">
        <f t="shared" ca="1" si="19"/>
        <v>4.0119844248297927</v>
      </c>
      <c r="S75" s="923">
        <f t="shared" ca="1" si="19"/>
        <v>4.1940285999523583</v>
      </c>
      <c r="T75" s="923">
        <f t="shared" ca="1" si="19"/>
        <v>4.2663655582585234</v>
      </c>
      <c r="U75" s="923">
        <f t="shared" ca="1" si="19"/>
        <v>4.3390588562607766</v>
      </c>
      <c r="V75" s="923">
        <f t="shared" ca="1" si="19"/>
        <v>4.535814275009149</v>
      </c>
      <c r="W75" s="923">
        <f t="shared" ca="1" si="19"/>
        <v>4.6112837865605458</v>
      </c>
      <c r="X75" s="923">
        <f t="shared" ca="1" si="19"/>
        <v>4.6871250691048045</v>
      </c>
      <c r="Y75" s="923">
        <f t="shared" ca="1" si="19"/>
        <v>4.7633399540261321</v>
      </c>
      <c r="Z75" s="923">
        <f t="shared" ca="1" si="19"/>
        <v>4.9756292615919175</v>
      </c>
      <c r="AA75" s="923">
        <f t="shared" ca="1" si="19"/>
        <v>5.0547548522038612</v>
      </c>
      <c r="AB75" s="923">
        <f t="shared" ca="1" si="19"/>
        <v>5.1342702240503444</v>
      </c>
      <c r="AC75" s="923">
        <f t="shared" ca="1" si="19"/>
        <v>5.3603691840743686</v>
      </c>
    </row>
    <row r="76" spans="1:29" s="22" customFormat="1" x14ac:dyDescent="0.2">
      <c r="A76" s="239"/>
      <c r="B76" s="1583"/>
      <c r="C76" s="238" t="s">
        <v>474</v>
      </c>
      <c r="D76" s="923">
        <f t="shared" ref="D76:AC76" ca="1" si="20">IFERROR(D70*1000000/D20/12,0)</f>
        <v>19.415483806477408</v>
      </c>
      <c r="E76" s="923">
        <f t="shared" ca="1" si="20"/>
        <v>19.004993987922646</v>
      </c>
      <c r="F76" s="923">
        <f t="shared" ca="1" si="20"/>
        <v>19.343729437041997</v>
      </c>
      <c r="G76" s="923">
        <f t="shared" ca="1" si="20"/>
        <v>19.568683730298229</v>
      </c>
      <c r="H76" s="923">
        <f t="shared" ca="1" si="20"/>
        <v>19.646064180751775</v>
      </c>
      <c r="I76" s="923">
        <f t="shared" ca="1" si="20"/>
        <v>19.733580268016446</v>
      </c>
      <c r="J76" s="923">
        <f t="shared" ca="1" si="20"/>
        <v>21.048675994726459</v>
      </c>
      <c r="K76" s="923">
        <f t="shared" ca="1" si="20"/>
        <v>22.300764253326403</v>
      </c>
      <c r="L76" s="923">
        <f t="shared" ca="1" si="20"/>
        <v>23.574144806070702</v>
      </c>
      <c r="M76" s="923">
        <f t="shared" ca="1" si="20"/>
        <v>24.900585368680026</v>
      </c>
      <c r="N76" s="923">
        <f t="shared" ca="1" si="20"/>
        <v>26.266364162612131</v>
      </c>
      <c r="O76" s="923">
        <f t="shared" ca="1" si="20"/>
        <v>27.486919542119605</v>
      </c>
      <c r="P76" s="923">
        <f t="shared" ca="1" si="20"/>
        <v>28.7577210935378</v>
      </c>
      <c r="Q76" s="923">
        <f t="shared" ca="1" si="20"/>
        <v>29.260325094485221</v>
      </c>
      <c r="R76" s="923">
        <f t="shared" ca="1" si="20"/>
        <v>29.765404977210718</v>
      </c>
      <c r="S76" s="923">
        <f t="shared" ca="1" si="20"/>
        <v>30.272972938176235</v>
      </c>
      <c r="T76" s="923">
        <f t="shared" ca="1" si="20"/>
        <v>30.78304123392482</v>
      </c>
      <c r="U76" s="923">
        <f t="shared" ca="1" si="20"/>
        <v>31.295622181376629</v>
      </c>
      <c r="V76" s="923">
        <f t="shared" ca="1" si="20"/>
        <v>32.70261773265311</v>
      </c>
      <c r="W76" s="923">
        <f t="shared" ca="1" si="20"/>
        <v>33.234774544874504</v>
      </c>
      <c r="X76" s="923">
        <f t="shared" ca="1" si="20"/>
        <v>33.769552819225048</v>
      </c>
      <c r="Y76" s="923">
        <f t="shared" ca="1" si="20"/>
        <v>34.306965469311308</v>
      </c>
      <c r="Z76" s="923">
        <f t="shared" ca="1" si="20"/>
        <v>35.824044878120603</v>
      </c>
      <c r="AA76" s="923">
        <f t="shared" ca="1" si="20"/>
        <v>36.381981734999691</v>
      </c>
      <c r="AB76" s="923">
        <f t="shared" ca="1" si="20"/>
        <v>36.942667049301804</v>
      </c>
      <c r="AC76" s="923">
        <f t="shared" ca="1" si="20"/>
        <v>38.557687660045552</v>
      </c>
    </row>
    <row r="77" spans="1:29" s="22" customFormat="1" x14ac:dyDescent="0.2">
      <c r="A77" s="239"/>
      <c r="B77" s="1583"/>
      <c r="C77" s="238" t="s">
        <v>475</v>
      </c>
      <c r="D77" s="924">
        <f t="shared" ref="D77:AC77" ca="1" si="21">IFERROR(D71*1000000/D21/12,0)</f>
        <v>8.5741629274216216</v>
      </c>
      <c r="E77" s="924">
        <f t="shared" ca="1" si="21"/>
        <v>8.4992863807587806</v>
      </c>
      <c r="F77" s="924">
        <f t="shared" ca="1" si="21"/>
        <v>8.8088189103253907</v>
      </c>
      <c r="G77" s="924">
        <f t="shared" ca="1" si="21"/>
        <v>9.0456748417967674</v>
      </c>
      <c r="H77" s="924">
        <f t="shared" ca="1" si="21"/>
        <v>9.199321613189829</v>
      </c>
      <c r="I77" s="924">
        <f t="shared" ca="1" si="21"/>
        <v>9.3653453202486183</v>
      </c>
      <c r="J77" s="924">
        <f t="shared" ca="1" si="21"/>
        <v>10.08438446912157</v>
      </c>
      <c r="K77" s="924">
        <f t="shared" ca="1" si="21"/>
        <v>10.776712370134037</v>
      </c>
      <c r="L77" s="924">
        <f t="shared" ca="1" si="21"/>
        <v>11.471893994460563</v>
      </c>
      <c r="M77" s="924">
        <f t="shared" ca="1" si="21"/>
        <v>12.196123527084694</v>
      </c>
      <c r="N77" s="924">
        <f t="shared" ca="1" si="21"/>
        <v>12.992378766130477</v>
      </c>
      <c r="O77" s="924">
        <f t="shared" ca="1" si="21"/>
        <v>14.096441272693186</v>
      </c>
      <c r="P77" s="924">
        <f t="shared" ca="1" si="21"/>
        <v>15.397290285708884</v>
      </c>
      <c r="Q77" s="924">
        <f t="shared" ca="1" si="21"/>
        <v>16.218725177266403</v>
      </c>
      <c r="R77" s="924">
        <f t="shared" ca="1" si="21"/>
        <v>17.034319123949111</v>
      </c>
      <c r="S77" s="924">
        <f t="shared" ca="1" si="21"/>
        <v>17.807252975462109</v>
      </c>
      <c r="T77" s="924">
        <f t="shared" ca="1" si="21"/>
        <v>18.114385481913772</v>
      </c>
      <c r="U77" s="924">
        <f t="shared" ca="1" si="21"/>
        <v>18.423030956377513</v>
      </c>
      <c r="V77" s="924">
        <f t="shared" ca="1" si="21"/>
        <v>19.25842667017524</v>
      </c>
      <c r="W77" s="924">
        <f t="shared" ca="1" si="21"/>
        <v>19.578859555193123</v>
      </c>
      <c r="X77" s="924">
        <f t="shared" ca="1" si="21"/>
        <v>19.900870927329326</v>
      </c>
      <c r="Y77" s="924">
        <f t="shared" ca="1" si="21"/>
        <v>20.224468562382466</v>
      </c>
      <c r="Z77" s="924">
        <f t="shared" ca="1" si="21"/>
        <v>21.125818973739356</v>
      </c>
      <c r="AA77" s="924">
        <f t="shared" ca="1" si="21"/>
        <v>21.461775053980606</v>
      </c>
      <c r="AB77" s="924">
        <f t="shared" ca="1" si="21"/>
        <v>21.799386090282169</v>
      </c>
      <c r="AC77" s="924">
        <f t="shared" ca="1" si="21"/>
        <v>22.759370335187501</v>
      </c>
    </row>
    <row r="78" spans="1:29" s="33" customFormat="1" x14ac:dyDescent="0.2">
      <c r="A78" s="235"/>
      <c r="B78" s="1584"/>
      <c r="C78" s="237"/>
      <c r="D78" s="236"/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  <c r="S78" s="236"/>
      <c r="T78" s="236"/>
      <c r="U78" s="236"/>
      <c r="V78" s="236"/>
      <c r="W78" s="236"/>
      <c r="X78" s="236"/>
      <c r="Y78" s="236"/>
      <c r="Z78" s="236"/>
      <c r="AA78" s="236"/>
      <c r="AB78" s="236"/>
      <c r="AC78" s="236"/>
    </row>
    <row r="79" spans="1:29" ht="17" thickBot="1" x14ac:dyDescent="0.25">
      <c r="A79" s="231"/>
      <c r="B79" s="231"/>
      <c r="C79" s="231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</row>
    <row r="80" spans="1:29" ht="17" thickBot="1" x14ac:dyDescent="0.25">
      <c r="B80" s="80" t="s">
        <v>476</v>
      </c>
      <c r="C80" s="81" t="s">
        <v>103</v>
      </c>
      <c r="D80" s="1026">
        <f t="shared" ref="D80:AC80" ca="1" si="22">D56-D67</f>
        <v>0.93785513292250322</v>
      </c>
      <c r="E80" s="1026">
        <f t="shared" ca="1" si="22"/>
        <v>5.6501671723893034</v>
      </c>
      <c r="F80" s="1026">
        <f t="shared" ca="1" si="22"/>
        <v>14.292383251407207</v>
      </c>
      <c r="G80" s="1026">
        <f t="shared" ca="1" si="22"/>
        <v>23.595086200060702</v>
      </c>
      <c r="H80" s="1026">
        <f t="shared" ca="1" si="22"/>
        <v>34.22687385974622</v>
      </c>
      <c r="I80" s="1026">
        <f t="shared" ca="1" si="22"/>
        <v>45.747185084958971</v>
      </c>
      <c r="J80" s="1026">
        <f t="shared" ca="1" si="22"/>
        <v>45.490308162741556</v>
      </c>
      <c r="K80" s="1026">
        <f t="shared" ca="1" si="22"/>
        <v>45.201901576610972</v>
      </c>
      <c r="L80" s="1026">
        <f t="shared" ca="1" si="22"/>
        <v>44.876675553356868</v>
      </c>
      <c r="M80" s="1026">
        <f t="shared" ca="1" si="22"/>
        <v>44.512954994971786</v>
      </c>
      <c r="N80" s="1026">
        <f t="shared" ca="1" si="22"/>
        <v>44.10393965100436</v>
      </c>
      <c r="O80" s="1026">
        <f t="shared" ca="1" si="22"/>
        <v>43.608297151347159</v>
      </c>
      <c r="P80" s="1026">
        <f t="shared" ca="1" si="22"/>
        <v>43.025685472220786</v>
      </c>
      <c r="Q80" s="1026">
        <f t="shared" ca="1" si="22"/>
        <v>42.681142109253322</v>
      </c>
      <c r="R80" s="1026">
        <f t="shared" ca="1" si="22"/>
        <v>42.320731274669299</v>
      </c>
      <c r="S80" s="1026">
        <f t="shared" ca="1" si="22"/>
        <v>41.950647266467001</v>
      </c>
      <c r="T80" s="1026">
        <f t="shared" ca="1" si="22"/>
        <v>41.644057402019115</v>
      </c>
      <c r="U80" s="1026">
        <f t="shared" ca="1" si="22"/>
        <v>41.322704886784258</v>
      </c>
      <c r="V80" s="1026">
        <f t="shared" ca="1" si="22"/>
        <v>40.605756387937603</v>
      </c>
      <c r="W80" s="1026">
        <f t="shared" ca="1" si="22"/>
        <v>40.242474244513005</v>
      </c>
      <c r="X80" s="1026">
        <f t="shared" ca="1" si="22"/>
        <v>39.863926379679903</v>
      </c>
      <c r="Y80" s="1026">
        <f t="shared" ca="1" si="22"/>
        <v>39.470039878015839</v>
      </c>
      <c r="Z80" s="1026">
        <f t="shared" ca="1" si="22"/>
        <v>38.617092303028713</v>
      </c>
      <c r="AA80" s="1026">
        <f t="shared" ca="1" si="22"/>
        <v>38.178410411201739</v>
      </c>
      <c r="AB80" s="1026">
        <f t="shared" ca="1" si="22"/>
        <v>37.723809515405236</v>
      </c>
      <c r="AC80" s="1026">
        <f t="shared" ca="1" si="22"/>
        <v>36.753168215614679</v>
      </c>
    </row>
    <row r="81" spans="1:29" x14ac:dyDescent="0.2">
      <c r="A81" s="231"/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31"/>
      <c r="X81" s="231"/>
      <c r="Y81" s="231"/>
      <c r="Z81" s="231"/>
      <c r="AA81" s="231"/>
      <c r="AB81" s="231"/>
      <c r="AC81" s="231"/>
    </row>
    <row r="82" spans="1:29" x14ac:dyDescent="0.2">
      <c r="A82" s="231"/>
      <c r="B82" s="231"/>
      <c r="C82" s="231"/>
      <c r="D82" s="231"/>
      <c r="E82" s="231"/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31"/>
      <c r="X82" s="231"/>
      <c r="Y82" s="231"/>
      <c r="Z82" s="231"/>
      <c r="AA82" s="231"/>
      <c r="AB82" s="231"/>
      <c r="AC82" s="231"/>
    </row>
  </sheetData>
  <sheetProtection sheet="1" objects="1" scenarios="1" formatColumns="0" formatRows="0"/>
  <mergeCells count="2">
    <mergeCell ref="B58:B59"/>
    <mergeCell ref="B73:B78"/>
  </mergeCell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8C9E2-42DD-6747-A96B-A6440AA66099}">
  <sheetPr>
    <tabColor rgb="FF70AD47"/>
  </sheetPr>
  <dimension ref="A1:AC98"/>
  <sheetViews>
    <sheetView showGridLines="0" zoomScaleNormal="100" workbookViewId="0">
      <pane ySplit="5" topLeftCell="A6" activePane="bottomLeft" state="frozen"/>
      <selection pane="bottomLeft" activeCell="F24" sqref="F24"/>
    </sheetView>
  </sheetViews>
  <sheetFormatPr baseColWidth="10" defaultRowHeight="16" x14ac:dyDescent="0.2"/>
  <cols>
    <col min="1" max="1" width="46.6640625" style="5" customWidth="1"/>
    <col min="2" max="2" width="15" style="54" customWidth="1"/>
    <col min="3" max="3" width="32.1640625" bestFit="1" customWidth="1"/>
  </cols>
  <sheetData>
    <row r="1" spans="1:29" ht="48" customHeight="1" x14ac:dyDescent="0.2"/>
    <row r="2" spans="1:29" s="100" customFormat="1" ht="19" x14ac:dyDescent="0.2">
      <c r="A2" s="1598" t="s">
        <v>1872</v>
      </c>
      <c r="B2" s="1598"/>
      <c r="C2" s="1598"/>
      <c r="D2" s="1598"/>
      <c r="E2" s="1598"/>
      <c r="F2" s="1598"/>
      <c r="G2" s="1598"/>
      <c r="H2" s="1598"/>
      <c r="I2" s="1598"/>
      <c r="J2" s="1598"/>
      <c r="K2" s="1598"/>
      <c r="L2" s="1598"/>
      <c r="M2" s="1598"/>
      <c r="N2" s="1598"/>
      <c r="O2" s="1598"/>
      <c r="P2" s="1598"/>
      <c r="Q2" s="1598"/>
      <c r="R2" s="1598"/>
      <c r="S2" s="1598"/>
      <c r="T2" s="1598"/>
      <c r="U2" s="1598"/>
      <c r="V2" s="1598"/>
      <c r="W2" s="1598"/>
      <c r="X2" s="1598"/>
      <c r="Y2" s="1598"/>
      <c r="Z2" s="1598"/>
      <c r="AA2" s="1598"/>
      <c r="AB2" s="1598"/>
      <c r="AC2" s="1598"/>
    </row>
    <row r="3" spans="1:29" s="100" customFormat="1" x14ac:dyDescent="0.2">
      <c r="A3" s="1037" t="s">
        <v>282</v>
      </c>
      <c r="B3" s="1037"/>
      <c r="C3" s="1037"/>
      <c r="D3" s="1037"/>
      <c r="E3" s="1037"/>
      <c r="F3" s="1037"/>
      <c r="G3" s="1037"/>
      <c r="H3" s="1038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1037" t="s">
        <v>1878</v>
      </c>
      <c r="B4" s="1037"/>
      <c r="C4" s="1037"/>
      <c r="D4" s="1037"/>
      <c r="E4" s="1037"/>
      <c r="F4" s="1037"/>
      <c r="G4" s="1037"/>
      <c r="H4" s="1038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040"/>
      <c r="B5" s="97" t="s">
        <v>138</v>
      </c>
      <c r="C5" s="105" t="s">
        <v>139</v>
      </c>
      <c r="D5" s="977">
        <v>2025</v>
      </c>
      <c r="E5" s="977">
        <v>2026</v>
      </c>
      <c r="F5" s="977">
        <v>2027</v>
      </c>
      <c r="G5" s="977">
        <v>2028</v>
      </c>
      <c r="H5" s="977">
        <v>2029</v>
      </c>
      <c r="I5" s="977">
        <v>2030</v>
      </c>
      <c r="J5" s="977">
        <v>2031</v>
      </c>
      <c r="K5" s="977">
        <v>2032</v>
      </c>
      <c r="L5" s="977">
        <v>2033</v>
      </c>
      <c r="M5" s="977">
        <v>2034</v>
      </c>
      <c r="N5" s="977">
        <v>2035</v>
      </c>
      <c r="O5" s="977">
        <v>2036</v>
      </c>
      <c r="P5" s="977">
        <v>2037</v>
      </c>
      <c r="Q5" s="977">
        <v>2038</v>
      </c>
      <c r="R5" s="977">
        <v>2039</v>
      </c>
      <c r="S5" s="977">
        <v>2040</v>
      </c>
      <c r="T5" s="977">
        <v>2041</v>
      </c>
      <c r="U5" s="977">
        <v>2042</v>
      </c>
      <c r="V5" s="977">
        <v>2043</v>
      </c>
      <c r="W5" s="977">
        <v>2044</v>
      </c>
      <c r="X5" s="977">
        <v>2045</v>
      </c>
      <c r="Y5" s="977">
        <v>2046</v>
      </c>
      <c r="Z5" s="977">
        <v>2047</v>
      </c>
      <c r="AA5" s="977">
        <v>2048</v>
      </c>
      <c r="AB5" s="977">
        <v>2049</v>
      </c>
      <c r="AC5" s="977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s="1" customFormat="1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s="1" customFormat="1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s="1" customFormat="1" ht="18" customHeight="1" x14ac:dyDescent="0.2">
      <c r="A9" s="1589" t="s">
        <v>328</v>
      </c>
      <c r="B9" s="1589"/>
      <c r="C9" s="1589"/>
      <c r="D9" s="1589"/>
      <c r="E9" s="1589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</row>
    <row r="10" spans="1:29" s="1" customFormat="1" ht="18" customHeight="1" x14ac:dyDescent="0.2">
      <c r="A10" s="133" t="s">
        <v>200</v>
      </c>
      <c r="B10" s="960">
        <f>'5_Assumptions'!B10</f>
        <v>2030</v>
      </c>
      <c r="C10" s="135" t="s">
        <v>330</v>
      </c>
      <c r="D10" s="136"/>
      <c r="E10" s="136"/>
    </row>
    <row r="11" spans="1:29" s="1" customFormat="1" ht="18" customHeight="1" x14ac:dyDescent="0.2">
      <c r="A11" s="134" t="s">
        <v>119</v>
      </c>
      <c r="B11" s="961">
        <f>'5_Assumptions'!F99</f>
        <v>1.4999999999999999E-2</v>
      </c>
      <c r="C11" s="137" t="s">
        <v>232</v>
      </c>
      <c r="D11" s="136"/>
      <c r="E11" s="136"/>
    </row>
    <row r="12" spans="1:29" s="1" customFormat="1" ht="18" customHeight="1" x14ac:dyDescent="0.2">
      <c r="A12" s="134" t="s">
        <v>120</v>
      </c>
      <c r="B12" s="961">
        <f>'5_Assumptions'!F100</f>
        <v>0.35</v>
      </c>
      <c r="C12" s="137" t="s">
        <v>331</v>
      </c>
      <c r="D12" s="136"/>
      <c r="E12" s="136"/>
    </row>
    <row r="13" spans="1:29" s="1" customFormat="1" ht="18" customHeight="1" x14ac:dyDescent="0.2">
      <c r="A13" s="134" t="s">
        <v>125</v>
      </c>
      <c r="B13" s="962">
        <f>'5_Assumptions'!E101</f>
        <v>15</v>
      </c>
      <c r="C13" s="137" t="s">
        <v>2</v>
      </c>
      <c r="D13" s="136"/>
      <c r="E13" s="136"/>
    </row>
    <row r="14" spans="1:29" s="1" customFormat="1" ht="18" customHeight="1" x14ac:dyDescent="0.2">
      <c r="A14" s="134" t="s">
        <v>127</v>
      </c>
      <c r="B14" s="961">
        <f>'5_Assumptions'!F102</f>
        <v>0.01</v>
      </c>
      <c r="C14" s="137" t="s">
        <v>332</v>
      </c>
      <c r="D14" s="136"/>
      <c r="E14" s="136"/>
    </row>
    <row r="15" spans="1:29" s="1" customFormat="1" ht="18" customHeight="1" x14ac:dyDescent="0.2">
      <c r="A15" s="134" t="s">
        <v>129</v>
      </c>
      <c r="B15" s="961">
        <f>'5_Assumptions'!E103</f>
        <v>0.8</v>
      </c>
      <c r="C15" s="137" t="s">
        <v>1742</v>
      </c>
      <c r="D15" s="136"/>
      <c r="E15" s="136"/>
    </row>
    <row r="16" spans="1:29" s="1" customFormat="1" ht="18" customHeight="1" x14ac:dyDescent="0.2">
      <c r="A16" s="138" t="s">
        <v>210</v>
      </c>
      <c r="B16" s="963">
        <f>'5_Assumptions'!D62</f>
        <v>0.5</v>
      </c>
      <c r="C16" s="139" t="s">
        <v>1873</v>
      </c>
      <c r="D16" s="136"/>
      <c r="E16" s="136"/>
    </row>
    <row r="17" spans="1:5" s="1" customFormat="1" ht="18" customHeight="1" x14ac:dyDescent="0.2">
      <c r="A17" s="140" t="s">
        <v>131</v>
      </c>
      <c r="B17" s="964">
        <f>'5_Assumptions'!F104</f>
        <v>0</v>
      </c>
      <c r="C17" s="141" t="s">
        <v>333</v>
      </c>
      <c r="D17" s="136"/>
      <c r="E17" s="136"/>
    </row>
    <row r="18" spans="1:5" s="1" customFormat="1" ht="18" customHeight="1" x14ac:dyDescent="0.2">
      <c r="A18" s="1590" t="s">
        <v>329</v>
      </c>
      <c r="B18" s="1591"/>
      <c r="C18" s="1592"/>
      <c r="D18" s="1593"/>
      <c r="E18" s="1593"/>
    </row>
    <row r="19" spans="1:5" s="1" customFormat="1" ht="18" customHeight="1" x14ac:dyDescent="0.2">
      <c r="A19" s="142"/>
      <c r="B19" s="143"/>
      <c r="C19" s="137"/>
      <c r="D19" s="136"/>
      <c r="E19" s="136"/>
    </row>
    <row r="20" spans="1:5" s="1" customFormat="1" ht="18" customHeight="1" x14ac:dyDescent="0.2">
      <c r="A20" s="138" t="s">
        <v>335</v>
      </c>
      <c r="B20" s="965">
        <f>SUM(D56:AC56)*1000000/SUM(D53:AC53)</f>
        <v>1870.6503728251864</v>
      </c>
      <c r="C20" s="139" t="s">
        <v>487</v>
      </c>
      <c r="D20" s="136"/>
      <c r="E20" s="136"/>
    </row>
    <row r="21" spans="1:5" s="1" customFormat="1" ht="18" customHeight="1" x14ac:dyDescent="0.2">
      <c r="A21" s="1031" t="str">
        <f>'5_Assumptions'!A92</f>
        <v>OPEX minigrid</v>
      </c>
      <c r="B21" s="966">
        <f>'5_Assumptions'!D92</f>
        <v>0.02</v>
      </c>
      <c r="C21" s="141" t="s">
        <v>334</v>
      </c>
      <c r="D21" s="136"/>
      <c r="E21" s="136"/>
    </row>
    <row r="22" spans="1:5" s="1" customFormat="1" ht="18" customHeight="1" x14ac:dyDescent="0.2">
      <c r="A22" s="1590" t="s">
        <v>1874</v>
      </c>
      <c r="B22" s="1591"/>
      <c r="C22" s="1592"/>
      <c r="D22" s="1593"/>
      <c r="E22" s="1593"/>
    </row>
    <row r="23" spans="1:5" s="1" customFormat="1" ht="18" customHeight="1" x14ac:dyDescent="0.2">
      <c r="A23" s="142"/>
      <c r="B23" s="144"/>
      <c r="C23" s="137"/>
      <c r="D23" s="136"/>
      <c r="E23" s="136"/>
    </row>
    <row r="24" spans="1:5" s="1" customFormat="1" ht="18" customHeight="1" x14ac:dyDescent="0.2">
      <c r="A24" s="145" t="s">
        <v>296</v>
      </c>
      <c r="B24" s="961">
        <f>'5_Assumptions'!D210</f>
        <v>0.89700000000000002</v>
      </c>
      <c r="C24" s="137" t="s">
        <v>1875</v>
      </c>
      <c r="D24" s="136"/>
      <c r="E24" s="136"/>
    </row>
    <row r="25" spans="1:5" s="1" customFormat="1" ht="18" customHeight="1" x14ac:dyDescent="0.2">
      <c r="A25" s="145" t="s">
        <v>297</v>
      </c>
      <c r="B25" s="961">
        <f>'5_Assumptions'!D211</f>
        <v>8.4199999999999997E-2</v>
      </c>
      <c r="C25" s="137" t="s">
        <v>1875</v>
      </c>
      <c r="D25" s="136"/>
      <c r="E25" s="136"/>
    </row>
    <row r="26" spans="1:5" s="1" customFormat="1" ht="18" customHeight="1" x14ac:dyDescent="0.2">
      <c r="A26" s="145" t="s">
        <v>298</v>
      </c>
      <c r="B26" s="961">
        <f>'5_Assumptions'!D212</f>
        <v>8.6999999999999994E-3</v>
      </c>
      <c r="C26" s="137" t="s">
        <v>1875</v>
      </c>
      <c r="D26" s="136"/>
      <c r="E26" s="136"/>
    </row>
    <row r="27" spans="1:5" s="1" customFormat="1" ht="18" customHeight="1" x14ac:dyDescent="0.2">
      <c r="A27" s="145" t="s">
        <v>299</v>
      </c>
      <c r="B27" s="961">
        <f>'5_Assumptions'!D213</f>
        <v>1.0099999999999887E-2</v>
      </c>
      <c r="C27" s="137" t="s">
        <v>1875</v>
      </c>
      <c r="D27" s="136"/>
      <c r="E27" s="136"/>
    </row>
    <row r="28" spans="1:5" s="1" customFormat="1" ht="18" customHeight="1" x14ac:dyDescent="0.2">
      <c r="A28" s="145" t="s">
        <v>300</v>
      </c>
      <c r="B28" s="967">
        <f>'5_Assumptions'!D217</f>
        <v>19</v>
      </c>
      <c r="C28" s="137" t="s">
        <v>1876</v>
      </c>
      <c r="D28" s="136"/>
      <c r="E28" s="136"/>
    </row>
    <row r="29" spans="1:5" s="1" customFormat="1" ht="18" customHeight="1" x14ac:dyDescent="0.2">
      <c r="A29" s="145" t="s">
        <v>301</v>
      </c>
      <c r="B29" s="967">
        <f>'5_Assumptions'!D218</f>
        <v>39</v>
      </c>
      <c r="C29" s="137" t="s">
        <v>1876</v>
      </c>
      <c r="D29" s="136"/>
      <c r="E29" s="136"/>
    </row>
    <row r="30" spans="1:5" s="1" customFormat="1" ht="18" customHeight="1" x14ac:dyDescent="0.2">
      <c r="A30" s="145" t="s">
        <v>302</v>
      </c>
      <c r="B30" s="967">
        <f>'5_Assumptions'!D219</f>
        <v>275</v>
      </c>
      <c r="C30" s="137" t="s">
        <v>1876</v>
      </c>
      <c r="D30" s="136"/>
      <c r="E30" s="136"/>
    </row>
    <row r="31" spans="1:5" s="1" customFormat="1" ht="18" customHeight="1" x14ac:dyDescent="0.2">
      <c r="A31" s="138" t="s">
        <v>303</v>
      </c>
      <c r="B31" s="968">
        <f>'5_Assumptions'!D220</f>
        <v>250</v>
      </c>
      <c r="C31" s="139" t="s">
        <v>1876</v>
      </c>
      <c r="D31" s="136"/>
      <c r="E31" s="136"/>
    </row>
    <row r="32" spans="1:5" s="1" customFormat="1" ht="18" customHeight="1" x14ac:dyDescent="0.2">
      <c r="A32" s="140" t="s">
        <v>251</v>
      </c>
      <c r="B32" s="966">
        <f>'5_Assumptions'!D221</f>
        <v>0.02</v>
      </c>
      <c r="C32" s="141" t="s">
        <v>1877</v>
      </c>
      <c r="D32" s="136"/>
      <c r="E32" s="136"/>
    </row>
    <row r="33" spans="1:5" s="1" customFormat="1" ht="18" customHeight="1" x14ac:dyDescent="0.2">
      <c r="A33" s="1590" t="s">
        <v>1758</v>
      </c>
      <c r="B33" s="1591"/>
      <c r="C33" s="1592"/>
      <c r="D33" s="1593"/>
      <c r="E33" s="1593"/>
    </row>
    <row r="34" spans="1:5" s="1" customFormat="1" ht="18" customHeight="1" x14ac:dyDescent="0.2">
      <c r="A34" s="142"/>
      <c r="B34" s="146"/>
      <c r="C34" s="137"/>
      <c r="D34" s="136"/>
      <c r="E34" s="136"/>
    </row>
    <row r="35" spans="1:5" s="1" customFormat="1" ht="18" customHeight="1" x14ac:dyDescent="0.2">
      <c r="A35" s="145" t="s">
        <v>304</v>
      </c>
      <c r="B35" s="969">
        <f>'5_Assumptions'!D164</f>
        <v>0.4</v>
      </c>
      <c r="C35" s="137" t="s">
        <v>1759</v>
      </c>
      <c r="D35" s="136"/>
      <c r="E35" s="136"/>
    </row>
    <row r="36" spans="1:5" s="1" customFormat="1" ht="18" customHeight="1" x14ac:dyDescent="0.2">
      <c r="A36" s="145" t="s">
        <v>305</v>
      </c>
      <c r="B36" s="969">
        <f>'5_Assumptions'!D165</f>
        <v>0.6</v>
      </c>
      <c r="C36" s="137" t="s">
        <v>1759</v>
      </c>
      <c r="D36" s="136"/>
      <c r="E36" s="136"/>
    </row>
    <row r="37" spans="1:5" s="1" customFormat="1" ht="18" customHeight="1" x14ac:dyDescent="0.2">
      <c r="A37" s="145" t="s">
        <v>306</v>
      </c>
      <c r="B37" s="969">
        <f>'5_Assumptions'!D166</f>
        <v>0.7</v>
      </c>
      <c r="C37" s="137" t="s">
        <v>1759</v>
      </c>
      <c r="D37" s="136"/>
      <c r="E37" s="136"/>
    </row>
    <row r="38" spans="1:5" s="1" customFormat="1" ht="18" customHeight="1" x14ac:dyDescent="0.2">
      <c r="A38" s="145" t="s">
        <v>316</v>
      </c>
      <c r="B38" s="969">
        <f>'5_Assumptions'!D167</f>
        <v>1</v>
      </c>
      <c r="C38" s="137" t="s">
        <v>1759</v>
      </c>
      <c r="D38" s="136"/>
      <c r="E38" s="136"/>
    </row>
    <row r="39" spans="1:5" s="1" customFormat="1" ht="18" customHeight="1" x14ac:dyDescent="0.2">
      <c r="A39" s="145" t="s">
        <v>307</v>
      </c>
      <c r="B39" s="969">
        <f>'5_Assumptions'!D169</f>
        <v>0.7</v>
      </c>
      <c r="C39" s="137" t="s">
        <v>1759</v>
      </c>
      <c r="D39" s="136"/>
      <c r="E39" s="136"/>
    </row>
    <row r="40" spans="1:5" s="1" customFormat="1" ht="18" customHeight="1" x14ac:dyDescent="0.2">
      <c r="A40" s="145" t="s">
        <v>308</v>
      </c>
      <c r="B40" s="969">
        <f>'5_Assumptions'!D170</f>
        <v>0.75</v>
      </c>
      <c r="C40" s="137" t="s">
        <v>1759</v>
      </c>
      <c r="D40" s="136"/>
      <c r="E40" s="136"/>
    </row>
    <row r="41" spans="1:5" s="1" customFormat="1" ht="18" customHeight="1" x14ac:dyDescent="0.2">
      <c r="A41" s="145" t="s">
        <v>309</v>
      </c>
      <c r="B41" s="969">
        <f>'5_Assumptions'!D171</f>
        <v>0.82</v>
      </c>
      <c r="C41" s="137" t="s">
        <v>1759</v>
      </c>
      <c r="D41" s="136"/>
      <c r="E41" s="136"/>
    </row>
    <row r="42" spans="1:5" s="1" customFormat="1" ht="18" customHeight="1" x14ac:dyDescent="0.2">
      <c r="A42" s="145" t="s">
        <v>317</v>
      </c>
      <c r="B42" s="969">
        <f>'5_Assumptions'!D172</f>
        <v>1</v>
      </c>
      <c r="C42" s="137" t="s">
        <v>1759</v>
      </c>
      <c r="D42" s="136"/>
      <c r="E42" s="136"/>
    </row>
    <row r="43" spans="1:5" s="1" customFormat="1" ht="18" customHeight="1" x14ac:dyDescent="0.2">
      <c r="A43" s="145" t="s">
        <v>310</v>
      </c>
      <c r="B43" s="969">
        <f>'5_Assumptions'!D174</f>
        <v>0.9</v>
      </c>
      <c r="C43" s="137" t="s">
        <v>1759</v>
      </c>
      <c r="D43" s="136"/>
      <c r="E43" s="136"/>
    </row>
    <row r="44" spans="1:5" s="1" customFormat="1" ht="18" customHeight="1" x14ac:dyDescent="0.2">
      <c r="A44" s="145" t="s">
        <v>311</v>
      </c>
      <c r="B44" s="969">
        <f>'5_Assumptions'!D175</f>
        <v>0.95</v>
      </c>
      <c r="C44" s="137" t="s">
        <v>1759</v>
      </c>
      <c r="D44" s="136"/>
      <c r="E44" s="136"/>
    </row>
    <row r="45" spans="1:5" s="1" customFormat="1" ht="18" customHeight="1" x14ac:dyDescent="0.2">
      <c r="A45" s="138" t="s">
        <v>312</v>
      </c>
      <c r="B45" s="970">
        <f>'5_Assumptions'!D176</f>
        <v>1</v>
      </c>
      <c r="C45" s="139" t="s">
        <v>1759</v>
      </c>
      <c r="D45" s="136"/>
      <c r="E45" s="136"/>
    </row>
    <row r="46" spans="1:5" s="1" customFormat="1" ht="18" customHeight="1" x14ac:dyDescent="0.2">
      <c r="A46" s="140" t="s">
        <v>318</v>
      </c>
      <c r="B46" s="971">
        <f>'5_Assumptions'!D177</f>
        <v>1</v>
      </c>
      <c r="C46" s="141" t="s">
        <v>1759</v>
      </c>
      <c r="D46" s="136"/>
      <c r="E46" s="136"/>
    </row>
    <row r="47" spans="1:5" x14ac:dyDescent="0.2">
      <c r="A47" s="128"/>
      <c r="B47" s="127"/>
      <c r="C47" s="117"/>
    </row>
    <row r="48" spans="1:5" x14ac:dyDescent="0.2">
      <c r="A48" s="115"/>
      <c r="B48" s="116"/>
      <c r="C48" s="117"/>
    </row>
    <row r="49" spans="1:29" x14ac:dyDescent="0.2">
      <c r="A49" s="115"/>
      <c r="B49" s="116"/>
      <c r="C49" s="117"/>
    </row>
    <row r="50" spans="1:29" x14ac:dyDescent="0.2">
      <c r="C50" s="117"/>
    </row>
    <row r="51" spans="1:29" s="100" customFormat="1" x14ac:dyDescent="0.2">
      <c r="A51" s="1587" t="s">
        <v>198</v>
      </c>
      <c r="B51" s="1587"/>
      <c r="C51" s="1587"/>
      <c r="D51" s="1587"/>
      <c r="E51" s="1587"/>
      <c r="F51" s="1587"/>
      <c r="G51" s="1587"/>
      <c r="H51" s="1587"/>
      <c r="I51" s="1587"/>
      <c r="J51" s="1587"/>
      <c r="K51" s="1587"/>
      <c r="L51" s="1587"/>
      <c r="M51" s="1587"/>
      <c r="N51" s="1587"/>
      <c r="O51" s="1587"/>
      <c r="P51" s="1587"/>
      <c r="Q51" s="1587"/>
      <c r="R51" s="1587"/>
      <c r="S51" s="1587"/>
      <c r="T51" s="1587"/>
      <c r="U51" s="1587"/>
      <c r="V51" s="1587"/>
      <c r="W51" s="1587"/>
      <c r="X51" s="1587"/>
      <c r="Y51" s="1587"/>
      <c r="Z51" s="1587"/>
      <c r="AA51" s="1587"/>
      <c r="AB51" s="1587"/>
      <c r="AC51" s="1587"/>
    </row>
    <row r="52" spans="1:29" s="100" customFormat="1" x14ac:dyDescent="0.2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</row>
    <row r="53" spans="1:29" s="100" customFormat="1" x14ac:dyDescent="0.2">
      <c r="A53" s="108" t="s">
        <v>283</v>
      </c>
      <c r="B53" s="99" t="s">
        <v>143</v>
      </c>
      <c r="C53" s="110"/>
      <c r="D53" s="972">
        <f>'5_Assumptions'!D74</f>
        <v>10392</v>
      </c>
      <c r="E53" s="972">
        <f>'5_Assumptions'!E74</f>
        <v>48368</v>
      </c>
      <c r="F53" s="972">
        <f>'5_Assumptions'!F74</f>
        <v>43339</v>
      </c>
      <c r="G53" s="972">
        <f>'5_Assumptions'!G74</f>
        <v>66972</v>
      </c>
      <c r="H53" s="972">
        <f>'5_Assumptions'!H74</f>
        <v>46385</v>
      </c>
      <c r="I53" s="972">
        <f>'5_Assumptions'!I74</f>
        <v>112847.99999999999</v>
      </c>
      <c r="J53" s="972">
        <f>'5_Assumptions'!J74</f>
        <v>0</v>
      </c>
      <c r="K53" s="972">
        <f>'5_Assumptions'!K74</f>
        <v>0</v>
      </c>
      <c r="L53" s="972">
        <f>'5_Assumptions'!L74</f>
        <v>0</v>
      </c>
      <c r="M53" s="972">
        <f>'5_Assumptions'!M74</f>
        <v>0</v>
      </c>
      <c r="N53" s="972">
        <f>'5_Assumptions'!N74</f>
        <v>0</v>
      </c>
      <c r="O53" s="972">
        <f>'5_Assumptions'!O74</f>
        <v>0</v>
      </c>
      <c r="P53" s="972">
        <f>'5_Assumptions'!P74</f>
        <v>0</v>
      </c>
      <c r="Q53" s="972">
        <f>'5_Assumptions'!Q74</f>
        <v>0</v>
      </c>
      <c r="R53" s="972">
        <f>'5_Assumptions'!R74</f>
        <v>0</v>
      </c>
      <c r="S53" s="972">
        <f>'5_Assumptions'!S74</f>
        <v>0</v>
      </c>
      <c r="T53" s="972">
        <f>'5_Assumptions'!T74</f>
        <v>0</v>
      </c>
      <c r="U53" s="972">
        <f>'5_Assumptions'!U74</f>
        <v>0</v>
      </c>
      <c r="V53" s="972">
        <f>'5_Assumptions'!V74</f>
        <v>0</v>
      </c>
      <c r="W53" s="972">
        <f>'5_Assumptions'!W74</f>
        <v>0</v>
      </c>
      <c r="X53" s="972">
        <f>'5_Assumptions'!X74</f>
        <v>0</v>
      </c>
      <c r="Y53" s="972">
        <f>'5_Assumptions'!Y74</f>
        <v>0</v>
      </c>
      <c r="Z53" s="972">
        <f>'5_Assumptions'!Z74</f>
        <v>0</v>
      </c>
      <c r="AA53" s="972">
        <f>'5_Assumptions'!AA74</f>
        <v>0</v>
      </c>
      <c r="AB53" s="972">
        <f>'5_Assumptions'!AB74</f>
        <v>0</v>
      </c>
      <c r="AC53" s="972">
        <f>'5_Assumptions'!AC74</f>
        <v>0</v>
      </c>
    </row>
    <row r="54" spans="1:29" s="122" customFormat="1" x14ac:dyDescent="0.2">
      <c r="A54" s="118" t="s">
        <v>214</v>
      </c>
      <c r="B54" s="119" t="s">
        <v>286</v>
      </c>
      <c r="C54" s="120"/>
      <c r="D54" s="973">
        <f>D53</f>
        <v>10392</v>
      </c>
      <c r="E54" s="973">
        <f>D54+E53</f>
        <v>58760</v>
      </c>
      <c r="F54" s="973">
        <f t="shared" ref="F54:AC54" si="0">E54+F53</f>
        <v>102099</v>
      </c>
      <c r="G54" s="973">
        <f t="shared" si="0"/>
        <v>169071</v>
      </c>
      <c r="H54" s="973">
        <f t="shared" si="0"/>
        <v>215456</v>
      </c>
      <c r="I54" s="973">
        <f t="shared" si="0"/>
        <v>328304</v>
      </c>
      <c r="J54" s="973">
        <f t="shared" si="0"/>
        <v>328304</v>
      </c>
      <c r="K54" s="973">
        <f t="shared" si="0"/>
        <v>328304</v>
      </c>
      <c r="L54" s="973">
        <f t="shared" si="0"/>
        <v>328304</v>
      </c>
      <c r="M54" s="973">
        <f t="shared" si="0"/>
        <v>328304</v>
      </c>
      <c r="N54" s="973">
        <f t="shared" si="0"/>
        <v>328304</v>
      </c>
      <c r="O54" s="973">
        <f t="shared" si="0"/>
        <v>328304</v>
      </c>
      <c r="P54" s="973">
        <f t="shared" si="0"/>
        <v>328304</v>
      </c>
      <c r="Q54" s="973">
        <f t="shared" si="0"/>
        <v>328304</v>
      </c>
      <c r="R54" s="973">
        <f t="shared" si="0"/>
        <v>328304</v>
      </c>
      <c r="S54" s="973">
        <f t="shared" si="0"/>
        <v>328304</v>
      </c>
      <c r="T54" s="973">
        <f t="shared" si="0"/>
        <v>328304</v>
      </c>
      <c r="U54" s="973">
        <f t="shared" si="0"/>
        <v>328304</v>
      </c>
      <c r="V54" s="973">
        <f t="shared" si="0"/>
        <v>328304</v>
      </c>
      <c r="W54" s="973">
        <f t="shared" si="0"/>
        <v>328304</v>
      </c>
      <c r="X54" s="973">
        <f t="shared" si="0"/>
        <v>328304</v>
      </c>
      <c r="Y54" s="973">
        <f t="shared" si="0"/>
        <v>328304</v>
      </c>
      <c r="Z54" s="973">
        <f t="shared" si="0"/>
        <v>328304</v>
      </c>
      <c r="AA54" s="973">
        <f t="shared" si="0"/>
        <v>328304</v>
      </c>
      <c r="AB54" s="973">
        <f t="shared" si="0"/>
        <v>328304</v>
      </c>
      <c r="AC54" s="973">
        <f t="shared" si="0"/>
        <v>328304</v>
      </c>
    </row>
    <row r="55" spans="1:29" s="100" customFormat="1" x14ac:dyDescent="0.2">
      <c r="A55" s="108"/>
      <c r="B55" s="99"/>
      <c r="C55" s="110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</row>
    <row r="56" spans="1:29" s="100" customFormat="1" x14ac:dyDescent="0.2">
      <c r="A56" s="108" t="s">
        <v>284</v>
      </c>
      <c r="B56" s="99" t="s">
        <v>159</v>
      </c>
      <c r="C56" s="110"/>
      <c r="D56" s="972">
        <f>'5_Assumptions'!D69</f>
        <v>18.806000000000001</v>
      </c>
      <c r="E56" s="972">
        <f>'5_Assumptions'!E69</f>
        <v>81.575999999999993</v>
      </c>
      <c r="F56" s="972">
        <f>'5_Assumptions'!F69</f>
        <v>77.521000000000001</v>
      </c>
      <c r="G56" s="972">
        <f>'5_Assumptions'!G69</f>
        <v>127.111</v>
      </c>
      <c r="H56" s="972">
        <f>'5_Assumptions'!H69</f>
        <v>91.013999999999996</v>
      </c>
      <c r="I56" s="972">
        <f>'5_Assumptions'!I69</f>
        <v>218.11399999999998</v>
      </c>
      <c r="J56" s="972">
        <f>'5_Assumptions'!J69</f>
        <v>0</v>
      </c>
      <c r="K56" s="972">
        <f>'5_Assumptions'!K69</f>
        <v>0</v>
      </c>
      <c r="L56" s="972">
        <f>'5_Assumptions'!L69</f>
        <v>0</v>
      </c>
      <c r="M56" s="972">
        <f>'5_Assumptions'!M69</f>
        <v>0</v>
      </c>
      <c r="N56" s="972">
        <f>'5_Assumptions'!N69</f>
        <v>0</v>
      </c>
      <c r="O56" s="972">
        <f>'5_Assumptions'!O69</f>
        <v>0</v>
      </c>
      <c r="P56" s="972">
        <f>'5_Assumptions'!P69</f>
        <v>0</v>
      </c>
      <c r="Q56" s="972">
        <f>'5_Assumptions'!Q69</f>
        <v>0</v>
      </c>
      <c r="R56" s="972">
        <f>'5_Assumptions'!R69</f>
        <v>0</v>
      </c>
      <c r="S56" s="972">
        <f>'5_Assumptions'!S69</f>
        <v>0</v>
      </c>
      <c r="T56" s="972">
        <f>'5_Assumptions'!T69</f>
        <v>0</v>
      </c>
      <c r="U56" s="972">
        <f>'5_Assumptions'!U69</f>
        <v>0</v>
      </c>
      <c r="V56" s="972">
        <f>'5_Assumptions'!V69</f>
        <v>0</v>
      </c>
      <c r="W56" s="972">
        <f>'5_Assumptions'!W69</f>
        <v>0</v>
      </c>
      <c r="X56" s="972">
        <f>'5_Assumptions'!X69</f>
        <v>0</v>
      </c>
      <c r="Y56" s="972">
        <f>'5_Assumptions'!Y69</f>
        <v>0</v>
      </c>
      <c r="Z56" s="972">
        <f>'5_Assumptions'!Z69</f>
        <v>0</v>
      </c>
      <c r="AA56" s="972">
        <f>'5_Assumptions'!AA69</f>
        <v>0</v>
      </c>
      <c r="AB56" s="972">
        <f>'5_Assumptions'!AB69</f>
        <v>0</v>
      </c>
      <c r="AC56" s="972">
        <f>'5_Assumptions'!AC69</f>
        <v>0</v>
      </c>
    </row>
    <row r="57" spans="1:29" s="122" customFormat="1" x14ac:dyDescent="0.2">
      <c r="A57" s="118" t="s">
        <v>203</v>
      </c>
      <c r="B57" s="119" t="s">
        <v>159</v>
      </c>
      <c r="C57" s="120"/>
      <c r="D57" s="973">
        <f>D56</f>
        <v>18.806000000000001</v>
      </c>
      <c r="E57" s="973">
        <f>D57+E56</f>
        <v>100.38199999999999</v>
      </c>
      <c r="F57" s="973">
        <f t="shared" ref="F57:AC57" si="1">E57+F56</f>
        <v>177.90299999999999</v>
      </c>
      <c r="G57" s="973">
        <f t="shared" si="1"/>
        <v>305.01400000000001</v>
      </c>
      <c r="H57" s="973">
        <f t="shared" si="1"/>
        <v>396.02800000000002</v>
      </c>
      <c r="I57" s="973">
        <f t="shared" si="1"/>
        <v>614.14200000000005</v>
      </c>
      <c r="J57" s="973">
        <f t="shared" si="1"/>
        <v>614.14200000000005</v>
      </c>
      <c r="K57" s="973">
        <f t="shared" si="1"/>
        <v>614.14200000000005</v>
      </c>
      <c r="L57" s="973">
        <f t="shared" si="1"/>
        <v>614.14200000000005</v>
      </c>
      <c r="M57" s="973">
        <f t="shared" si="1"/>
        <v>614.14200000000005</v>
      </c>
      <c r="N57" s="973">
        <f t="shared" si="1"/>
        <v>614.14200000000005</v>
      </c>
      <c r="O57" s="973">
        <f t="shared" si="1"/>
        <v>614.14200000000005</v>
      </c>
      <c r="P57" s="973">
        <f t="shared" si="1"/>
        <v>614.14200000000005</v>
      </c>
      <c r="Q57" s="973">
        <f t="shared" si="1"/>
        <v>614.14200000000005</v>
      </c>
      <c r="R57" s="973">
        <f t="shared" si="1"/>
        <v>614.14200000000005</v>
      </c>
      <c r="S57" s="973">
        <f t="shared" si="1"/>
        <v>614.14200000000005</v>
      </c>
      <c r="T57" s="973">
        <f t="shared" si="1"/>
        <v>614.14200000000005</v>
      </c>
      <c r="U57" s="973">
        <f t="shared" si="1"/>
        <v>614.14200000000005</v>
      </c>
      <c r="V57" s="973">
        <f t="shared" si="1"/>
        <v>614.14200000000005</v>
      </c>
      <c r="W57" s="973">
        <f t="shared" si="1"/>
        <v>614.14200000000005</v>
      </c>
      <c r="X57" s="973">
        <f t="shared" si="1"/>
        <v>614.14200000000005</v>
      </c>
      <c r="Y57" s="973">
        <f t="shared" si="1"/>
        <v>614.14200000000005</v>
      </c>
      <c r="Z57" s="973">
        <f t="shared" si="1"/>
        <v>614.14200000000005</v>
      </c>
      <c r="AA57" s="973">
        <f t="shared" si="1"/>
        <v>614.14200000000005</v>
      </c>
      <c r="AB57" s="973">
        <f t="shared" si="1"/>
        <v>614.14200000000005</v>
      </c>
      <c r="AC57" s="973">
        <f t="shared" si="1"/>
        <v>614.14200000000005</v>
      </c>
    </row>
    <row r="58" spans="1:29" s="100" customFormat="1" x14ac:dyDescent="0.2">
      <c r="A58" s="108"/>
      <c r="B58" s="99"/>
      <c r="C58" s="110"/>
      <c r="D58" s="104"/>
      <c r="E58" s="104"/>
      <c r="F58" s="104"/>
      <c r="G58" s="104"/>
      <c r="H58" s="104"/>
      <c r="I58" s="104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</row>
    <row r="59" spans="1:29" s="100" customFormat="1" x14ac:dyDescent="0.2">
      <c r="A59" s="1587" t="s">
        <v>199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s="100" customFormat="1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x14ac:dyDescent="0.2">
      <c r="A61" s="108" t="s">
        <v>132</v>
      </c>
      <c r="B61" s="99" t="s">
        <v>286</v>
      </c>
      <c r="C61" s="110"/>
      <c r="D61" s="974">
        <f t="shared" ref="D61:AC61" ca="1" si="2">IF(D$5&lt;=$B$10,0,IFERROR(OFFSET(D63,0,-1)*$B$11,0))</f>
        <v>0</v>
      </c>
      <c r="E61" s="974">
        <f t="shared" ca="1" si="2"/>
        <v>0</v>
      </c>
      <c r="F61" s="974">
        <f t="shared" ca="1" si="2"/>
        <v>0</v>
      </c>
      <c r="G61" s="974">
        <f t="shared" ca="1" si="2"/>
        <v>0</v>
      </c>
      <c r="H61" s="974">
        <f t="shared" ca="1" si="2"/>
        <v>0</v>
      </c>
      <c r="I61" s="974">
        <f t="shared" ca="1" si="2"/>
        <v>0</v>
      </c>
      <c r="J61" s="974">
        <f t="shared" ca="1" si="2"/>
        <v>4924.5599999999995</v>
      </c>
      <c r="K61" s="974">
        <f t="shared" ca="1" si="2"/>
        <v>4998.4283999999998</v>
      </c>
      <c r="L61" s="974">
        <f t="shared" ca="1" si="2"/>
        <v>5073.404825999999</v>
      </c>
      <c r="M61" s="974">
        <f t="shared" ca="1" si="2"/>
        <v>5149.5058983899999</v>
      </c>
      <c r="N61" s="974">
        <f t="shared" ca="1" si="2"/>
        <v>5226.7484868658494</v>
      </c>
      <c r="O61" s="974">
        <f t="shared" ca="1" si="2"/>
        <v>5305.1497141688378</v>
      </c>
      <c r="P61" s="974">
        <f t="shared" ca="1" si="2"/>
        <v>5384.72695988137</v>
      </c>
      <c r="Q61" s="974">
        <f t="shared" ca="1" si="2"/>
        <v>5465.4978642795904</v>
      </c>
      <c r="R61" s="974">
        <f t="shared" ca="1" si="2"/>
        <v>5547.4803322437847</v>
      </c>
      <c r="S61" s="974">
        <f t="shared" ca="1" si="2"/>
        <v>5630.6925372274409</v>
      </c>
      <c r="T61" s="974">
        <f t="shared" ca="1" si="2"/>
        <v>5715.1529252858536</v>
      </c>
      <c r="U61" s="974">
        <f t="shared" ca="1" si="2"/>
        <v>5800.8802191651403</v>
      </c>
      <c r="V61" s="974">
        <f t="shared" ca="1" si="2"/>
        <v>5887.8934224526183</v>
      </c>
      <c r="W61" s="974">
        <f t="shared" ca="1" si="2"/>
        <v>5976.2118237894074</v>
      </c>
      <c r="X61" s="974">
        <f t="shared" ca="1" si="2"/>
        <v>6065.8550011462485</v>
      </c>
      <c r="Y61" s="974">
        <f t="shared" ca="1" si="2"/>
        <v>6156.8428261634417</v>
      </c>
      <c r="Z61" s="974">
        <f t="shared" ca="1" si="2"/>
        <v>6249.1954685558931</v>
      </c>
      <c r="AA61" s="974">
        <f t="shared" ca="1" si="2"/>
        <v>6342.933400584232</v>
      </c>
      <c r="AB61" s="974">
        <f t="shared" ca="1" si="2"/>
        <v>6438.0774015929946</v>
      </c>
      <c r="AC61" s="974">
        <f t="shared" ca="1" si="2"/>
        <v>6534.6485626168906</v>
      </c>
    </row>
    <row r="62" spans="1:29" s="131" customFormat="1" x14ac:dyDescent="0.2">
      <c r="A62" s="124" t="s">
        <v>285</v>
      </c>
      <c r="B62" s="125" t="s">
        <v>286</v>
      </c>
      <c r="C62" s="126"/>
      <c r="D62" s="975">
        <f ca="1">D53+D61</f>
        <v>10392</v>
      </c>
      <c r="E62" s="975">
        <f t="shared" ref="E62:AC62" ca="1" si="3">E53+E61</f>
        <v>48368</v>
      </c>
      <c r="F62" s="975">
        <f t="shared" ca="1" si="3"/>
        <v>43339</v>
      </c>
      <c r="G62" s="975">
        <f t="shared" ca="1" si="3"/>
        <v>66972</v>
      </c>
      <c r="H62" s="975">
        <f t="shared" ca="1" si="3"/>
        <v>46385</v>
      </c>
      <c r="I62" s="975">
        <f t="shared" ca="1" si="3"/>
        <v>112847.99999999999</v>
      </c>
      <c r="J62" s="975">
        <f t="shared" ca="1" si="3"/>
        <v>4924.5599999999995</v>
      </c>
      <c r="K62" s="975">
        <f t="shared" ca="1" si="3"/>
        <v>4998.4283999999998</v>
      </c>
      <c r="L62" s="975">
        <f t="shared" ca="1" si="3"/>
        <v>5073.404825999999</v>
      </c>
      <c r="M62" s="975">
        <f t="shared" ca="1" si="3"/>
        <v>5149.5058983899999</v>
      </c>
      <c r="N62" s="975">
        <f t="shared" ca="1" si="3"/>
        <v>5226.7484868658494</v>
      </c>
      <c r="O62" s="975">
        <f t="shared" ca="1" si="3"/>
        <v>5305.1497141688378</v>
      </c>
      <c r="P62" s="975">
        <f t="shared" ca="1" si="3"/>
        <v>5384.72695988137</v>
      </c>
      <c r="Q62" s="975">
        <f t="shared" ca="1" si="3"/>
        <v>5465.4978642795904</v>
      </c>
      <c r="R62" s="975">
        <f t="shared" ca="1" si="3"/>
        <v>5547.4803322437847</v>
      </c>
      <c r="S62" s="975">
        <f t="shared" ca="1" si="3"/>
        <v>5630.6925372274409</v>
      </c>
      <c r="T62" s="975">
        <f t="shared" ca="1" si="3"/>
        <v>5715.1529252858536</v>
      </c>
      <c r="U62" s="975">
        <f t="shared" ca="1" si="3"/>
        <v>5800.8802191651403</v>
      </c>
      <c r="V62" s="975">
        <f t="shared" ca="1" si="3"/>
        <v>5887.8934224526183</v>
      </c>
      <c r="W62" s="975">
        <f t="shared" ca="1" si="3"/>
        <v>5976.2118237894074</v>
      </c>
      <c r="X62" s="975">
        <f t="shared" ca="1" si="3"/>
        <v>6065.8550011462485</v>
      </c>
      <c r="Y62" s="975">
        <f t="shared" ca="1" si="3"/>
        <v>6156.8428261634417</v>
      </c>
      <c r="Z62" s="975">
        <f t="shared" ca="1" si="3"/>
        <v>6249.1954685558931</v>
      </c>
      <c r="AA62" s="975">
        <f t="shared" ca="1" si="3"/>
        <v>6342.933400584232</v>
      </c>
      <c r="AB62" s="975">
        <f t="shared" ca="1" si="3"/>
        <v>6438.0774015929946</v>
      </c>
      <c r="AC62" s="975">
        <f t="shared" ca="1" si="3"/>
        <v>6534.6485626168906</v>
      </c>
    </row>
    <row r="63" spans="1:29" s="122" customFormat="1" x14ac:dyDescent="0.2">
      <c r="A63" s="118" t="s">
        <v>135</v>
      </c>
      <c r="B63" s="119" t="s">
        <v>286</v>
      </c>
      <c r="C63" s="120"/>
      <c r="D63" s="973">
        <f ca="1">D54+SUM($D$61:D61)</f>
        <v>10392</v>
      </c>
      <c r="E63" s="973">
        <f ca="1">E54+SUM($D$61:E61)</f>
        <v>58760</v>
      </c>
      <c r="F63" s="973">
        <f ca="1">F54+SUM($D$61:F61)</f>
        <v>102099</v>
      </c>
      <c r="G63" s="973">
        <f ca="1">G54+SUM($D$61:G61)</f>
        <v>169071</v>
      </c>
      <c r="H63" s="973">
        <f ca="1">H54+SUM($D$61:H61)</f>
        <v>215456</v>
      </c>
      <c r="I63" s="973">
        <f ca="1">I54+SUM($D$61:I61)</f>
        <v>328304</v>
      </c>
      <c r="J63" s="973">
        <f ca="1">J54+SUM($D$61:J61)</f>
        <v>333228.56</v>
      </c>
      <c r="K63" s="973">
        <f ca="1">K54+SUM($D$61:K61)</f>
        <v>338226.98839999997</v>
      </c>
      <c r="L63" s="973">
        <f ca="1">L54+SUM($D$61:L61)</f>
        <v>343300.39322600001</v>
      </c>
      <c r="M63" s="973">
        <f ca="1">M54+SUM($D$61:M61)</f>
        <v>348449.89912438998</v>
      </c>
      <c r="N63" s="973">
        <f ca="1">N54+SUM($D$61:N61)</f>
        <v>353676.64761125587</v>
      </c>
      <c r="O63" s="973">
        <f ca="1">O54+SUM($D$61:O61)</f>
        <v>358981.79732542468</v>
      </c>
      <c r="P63" s="973">
        <f ca="1">P54+SUM($D$61:P61)</f>
        <v>364366.52428530605</v>
      </c>
      <c r="Q63" s="973">
        <f ca="1">Q54+SUM($D$61:Q61)</f>
        <v>369832.02214958565</v>
      </c>
      <c r="R63" s="973">
        <f ca="1">R54+SUM($D$61:R61)</f>
        <v>375379.50248182943</v>
      </c>
      <c r="S63" s="973">
        <f ca="1">S54+SUM($D$61:S61)</f>
        <v>381010.1950190569</v>
      </c>
      <c r="T63" s="973">
        <f ca="1">T54+SUM($D$61:T61)</f>
        <v>386725.34794434271</v>
      </c>
      <c r="U63" s="973">
        <f ca="1">U54+SUM($D$61:U61)</f>
        <v>392526.22816350788</v>
      </c>
      <c r="V63" s="973">
        <f ca="1">V54+SUM($D$61:V61)</f>
        <v>398414.1215859605</v>
      </c>
      <c r="W63" s="973">
        <f ca="1">W54+SUM($D$61:W61)</f>
        <v>404390.3334097499</v>
      </c>
      <c r="X63" s="973">
        <f ca="1">X54+SUM($D$61:X61)</f>
        <v>410456.18841089611</v>
      </c>
      <c r="Y63" s="973">
        <f ca="1">Y54+SUM($D$61:Y61)</f>
        <v>416613.03123705956</v>
      </c>
      <c r="Z63" s="973">
        <f ca="1">Z54+SUM($D$61:Z61)</f>
        <v>422862.22670561547</v>
      </c>
      <c r="AA63" s="973">
        <f ca="1">AA54+SUM($D$61:AA61)</f>
        <v>429205.16010619968</v>
      </c>
      <c r="AB63" s="973">
        <f ca="1">AB54+SUM($D$61:AB61)</f>
        <v>435643.23750779271</v>
      </c>
      <c r="AC63" s="973">
        <f ca="1">AC54+SUM($D$61:AC61)</f>
        <v>442177.88607040956</v>
      </c>
    </row>
    <row r="64" spans="1:29" s="122" customFormat="1" x14ac:dyDescent="0.2">
      <c r="A64" s="118"/>
      <c r="B64" s="119"/>
      <c r="C64" s="120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</row>
    <row r="65" spans="1:29" s="100" customFormat="1" x14ac:dyDescent="0.2">
      <c r="A65" s="108" t="s">
        <v>133</v>
      </c>
      <c r="B65" s="99" t="s">
        <v>159</v>
      </c>
      <c r="C65" s="110"/>
      <c r="D65" s="974">
        <f>$B$14*D57</f>
        <v>0.18806</v>
      </c>
      <c r="E65" s="974">
        <f t="shared" ref="E65:AC65" si="4">$B$14*E57</f>
        <v>1.0038199999999999</v>
      </c>
      <c r="F65" s="974">
        <f t="shared" si="4"/>
        <v>1.7790299999999999</v>
      </c>
      <c r="G65" s="974">
        <f t="shared" si="4"/>
        <v>3.0501400000000003</v>
      </c>
      <c r="H65" s="974">
        <f t="shared" si="4"/>
        <v>3.9602800000000005</v>
      </c>
      <c r="I65" s="974">
        <f t="shared" si="4"/>
        <v>6.141420000000001</v>
      </c>
      <c r="J65" s="974">
        <f t="shared" si="4"/>
        <v>6.141420000000001</v>
      </c>
      <c r="K65" s="974">
        <f t="shared" si="4"/>
        <v>6.141420000000001</v>
      </c>
      <c r="L65" s="974">
        <f t="shared" si="4"/>
        <v>6.141420000000001</v>
      </c>
      <c r="M65" s="974">
        <f t="shared" si="4"/>
        <v>6.141420000000001</v>
      </c>
      <c r="N65" s="974">
        <f t="shared" si="4"/>
        <v>6.141420000000001</v>
      </c>
      <c r="O65" s="974">
        <f t="shared" si="4"/>
        <v>6.141420000000001</v>
      </c>
      <c r="P65" s="974">
        <f t="shared" si="4"/>
        <v>6.141420000000001</v>
      </c>
      <c r="Q65" s="974">
        <f t="shared" si="4"/>
        <v>6.141420000000001</v>
      </c>
      <c r="R65" s="974">
        <f t="shared" si="4"/>
        <v>6.141420000000001</v>
      </c>
      <c r="S65" s="974">
        <f t="shared" si="4"/>
        <v>6.141420000000001</v>
      </c>
      <c r="T65" s="974">
        <f t="shared" si="4"/>
        <v>6.141420000000001</v>
      </c>
      <c r="U65" s="974">
        <f t="shared" si="4"/>
        <v>6.141420000000001</v>
      </c>
      <c r="V65" s="974">
        <f t="shared" si="4"/>
        <v>6.141420000000001</v>
      </c>
      <c r="W65" s="974">
        <f t="shared" si="4"/>
        <v>6.141420000000001</v>
      </c>
      <c r="X65" s="974">
        <f t="shared" si="4"/>
        <v>6.141420000000001</v>
      </c>
      <c r="Y65" s="974">
        <f t="shared" si="4"/>
        <v>6.141420000000001</v>
      </c>
      <c r="Z65" s="974">
        <f t="shared" si="4"/>
        <v>6.141420000000001</v>
      </c>
      <c r="AA65" s="974">
        <f t="shared" si="4"/>
        <v>6.141420000000001</v>
      </c>
      <c r="AB65" s="974">
        <f t="shared" si="4"/>
        <v>6.141420000000001</v>
      </c>
      <c r="AC65" s="974">
        <f t="shared" si="4"/>
        <v>6.141420000000001</v>
      </c>
    </row>
    <row r="66" spans="1:29" s="100" customFormat="1" x14ac:dyDescent="0.2">
      <c r="A66" s="108" t="s">
        <v>134</v>
      </c>
      <c r="B66" s="99" t="s">
        <v>159</v>
      </c>
      <c r="C66" s="110"/>
      <c r="D66" s="974" cm="1">
        <f t="array" aca="1" ref="D66" ca="1">SUMPRODUCT(($D$5:D$5&gt;=2025)*(MOD(D$5-$D$5:D$5,$B$13)=0)*((D$5-$D$5:D$5)&gt;0)*$D$62:D$62)*$B$15*$B$20/1000000</f>
        <v>0</v>
      </c>
      <c r="E66" s="974" cm="1">
        <f t="array" aca="1" ref="E66" ca="1">SUMPRODUCT(($D$5:E$5&gt;=2025)*(MOD(E$5-$D$5:E$5,$B$13)=0)*((E$5-$D$5:E$5)&gt;0)*$D$62:E$62)*$B$15*$B$20/1000000</f>
        <v>0</v>
      </c>
      <c r="F66" s="974" cm="1">
        <f t="array" aca="1" ref="F66" ca="1">SUMPRODUCT(($D$5:F$5&gt;=2025)*(MOD(F$5-$D$5:F$5,$B$13)=0)*((F$5-$D$5:F$5)&gt;0)*$D$62:F$62)*$B$15*$B$20/1000000</f>
        <v>0</v>
      </c>
      <c r="G66" s="974" cm="1">
        <f t="array" aca="1" ref="G66" ca="1">SUMPRODUCT(($D$5:G$5&gt;=2025)*(MOD(G$5-$D$5:G$5,$B$13)=0)*((G$5-$D$5:G$5)&gt;0)*$D$62:G$62)*$B$15*$B$20/1000000</f>
        <v>0</v>
      </c>
      <c r="H66" s="974" cm="1">
        <f t="array" aca="1" ref="H66" ca="1">SUMPRODUCT(($D$5:H$5&gt;=2025)*(MOD(H$5-$D$5:H$5,$B$13)=0)*((H$5-$D$5:H$5)&gt;0)*$D$62:H$62)*$B$15*$B$20/1000000</f>
        <v>0</v>
      </c>
      <c r="I66" s="974" cm="1">
        <f t="array" aca="1" ref="I66" ca="1">SUMPRODUCT(($D$5:I$5&gt;=2025)*(MOD(I$5-$D$5:I$5,$B$13)=0)*((I$5-$D$5:I$5)&gt;0)*$D$62:I$62)*$B$15*$B$20/1000000</f>
        <v>0</v>
      </c>
      <c r="J66" s="974" cm="1">
        <f t="array" aca="1" ref="J66" ca="1">SUMPRODUCT(($D$5:J$5&gt;=2025)*(MOD(J$5-$D$5:J$5,$B$13)=0)*((J$5-$D$5:J$5)&gt;0)*$D$62:J$62)*$B$15*$B$20/1000000</f>
        <v>0</v>
      </c>
      <c r="K66" s="974" cm="1">
        <f t="array" aca="1" ref="K66" ca="1">SUMPRODUCT(($D$5:K$5&gt;=2025)*(MOD(K$5-$D$5:K$5,$B$13)=0)*((K$5-$D$5:K$5)&gt;0)*$D$62:K$62)*$B$15*$B$20/1000000</f>
        <v>0</v>
      </c>
      <c r="L66" s="974" cm="1">
        <f t="array" aca="1" ref="L66" ca="1">SUMPRODUCT(($D$5:L$5&gt;=2025)*(MOD(L$5-$D$5:L$5,$B$13)=0)*((L$5-$D$5:L$5)&gt;0)*$D$62:L$62)*$B$15*$B$20/1000000</f>
        <v>0</v>
      </c>
      <c r="M66" s="974" cm="1">
        <f t="array" aca="1" ref="M66" ca="1">SUMPRODUCT(($D$5:M$5&gt;=2025)*(MOD(M$5-$D$5:M$5,$B$13)=0)*((M$5-$D$5:M$5)&gt;0)*$D$62:M$62)*$B$15*$B$20/1000000</f>
        <v>0</v>
      </c>
      <c r="N66" s="974" cm="1">
        <f t="array" aca="1" ref="N66" ca="1">SUMPRODUCT(($D$5:N$5&gt;=2025)*(MOD(N$5-$D$5:N$5,$B$13)=0)*((N$5-$D$5:N$5)&gt;0)*$D$62:N$62)*$B$15*$B$20/1000000</f>
        <v>0</v>
      </c>
      <c r="O66" s="974" cm="1">
        <f t="array" aca="1" ref="O66" ca="1">SUMPRODUCT(($D$5:O$5&gt;=2025)*(MOD(O$5-$D$5:O$5,$B$13)=0)*((O$5-$D$5:O$5)&gt;0)*$D$62:O$62)*$B$15*$B$20/1000000</f>
        <v>0</v>
      </c>
      <c r="P66" s="974" cm="1">
        <f t="array" aca="1" ref="P66" ca="1">SUMPRODUCT(($D$5:P$5&gt;=2025)*(MOD(P$5-$D$5:P$5,$B$13)=0)*((P$5-$D$5:P$5)&gt;0)*$D$62:P$62)*$B$15*$B$20/1000000</f>
        <v>0</v>
      </c>
      <c r="Q66" s="974" cm="1">
        <f t="array" aca="1" ref="Q66" ca="1">SUMPRODUCT(($D$5:Q$5&gt;=2025)*(MOD(Q$5-$D$5:Q$5,$B$13)=0)*((Q$5-$D$5:Q$5)&gt;0)*$D$62:Q$62)*$B$15*$B$20/1000000</f>
        <v>0</v>
      </c>
      <c r="R66" s="974" cm="1">
        <f t="array" aca="1" ref="R66" ca="1">SUMPRODUCT(($D$5:R$5&gt;=2025)*(MOD(R$5-$D$5:R$5,$B$13)=0)*((R$5-$D$5:R$5)&gt;0)*$D$62:R$62)*$B$15*$B$20/1000000</f>
        <v>0</v>
      </c>
      <c r="S66" s="974" cm="1">
        <f t="array" aca="1" ref="S66" ca="1">SUMPRODUCT(($D$5:S$5&gt;=2025)*(MOD(S$5-$D$5:S$5,$B$13)=0)*((S$5-$D$5:S$5)&gt;0)*$D$62:S$62)*$B$15*$B$20/1000000</f>
        <v>15.55183893951947</v>
      </c>
      <c r="T66" s="974" cm="1">
        <f t="array" aca="1" ref="T66" ca="1">SUMPRODUCT(($D$5:T$5&gt;=2025)*(MOD(T$5-$D$5:T$5,$B$13)=0)*((T$5-$D$5:T$5)&gt;0)*$D$62:T$62)*$B$15*$B$20/1000000</f>
        <v>72.383693786246894</v>
      </c>
      <c r="U66" s="974" cm="1">
        <f t="array" aca="1" ref="U66" ca="1">SUMPRODUCT(($D$5:U$5&gt;=2025)*(MOD(U$5-$D$5:U$5,$B$13)=0)*((U$5-$D$5:U$5)&gt;0)*$D$62:U$62)*$B$15*$B$20/1000000</f>
        <v>64.857693206296616</v>
      </c>
      <c r="V66" s="974" cm="1">
        <f t="array" aca="1" ref="V66" ca="1">SUMPRODUCT(($D$5:V$5&gt;=2025)*(MOD(V$5-$D$5:V$5,$B$13)=0)*((V$5-$D$5:V$5)&gt;0)*$D$62:V$62)*$B$15*$B$20/1000000</f>
        <v>100.22495741507872</v>
      </c>
      <c r="W66" s="974" cm="1">
        <f t="array" aca="1" ref="W66" ca="1">SUMPRODUCT(($D$5:W$5&gt;=2025)*(MOD(W$5-$D$5:W$5,$B$13)=0)*((W$5-$D$5:W$5)&gt;0)*$D$62:W$62)*$B$15*$B$20/1000000</f>
        <v>69.416094034797013</v>
      </c>
      <c r="X66" s="974" cm="1">
        <f t="array" aca="1" ref="X66" ca="1">SUMPRODUCT(($D$5:X$5&gt;=2025)*(MOD(X$5-$D$5:X$5,$B$13)=0)*((X$5-$D$5:X$5)&gt;0)*$D$62:X$62)*$B$15*$B$20/1000000</f>
        <v>168.87932261806131</v>
      </c>
      <c r="Y66" s="974" cm="1">
        <f t="array" aca="1" ref="Y66" ca="1">SUMPRODUCT(($D$5:Y$5&gt;=2025)*(MOD(Y$5-$D$5:Y$5,$B$13)=0)*((Y$5-$D$5:Y$5)&gt;0)*$D$62:Y$62)*$B$15*$B$20/1000000</f>
        <v>7.3697039999999987</v>
      </c>
      <c r="Z66" s="974" cm="1">
        <f t="array" aca="1" ref="Z66" ca="1">SUMPRODUCT(($D$5:Z$5&gt;=2025)*(MOD(Z$5-$D$5:Z$5,$B$13)=0)*((Z$5-$D$5:Z$5)&gt;0)*$D$62:Z$62)*$B$15*$B$20/1000000</f>
        <v>7.4802495600000007</v>
      </c>
      <c r="AA66" s="974" cm="1">
        <f t="array" aca="1" ref="AA66" ca="1">SUMPRODUCT(($D$5:AA$5&gt;=2025)*(MOD(AA$5-$D$5:AA$5,$B$13)=0)*((AA$5-$D$5:AA$5)&gt;0)*$D$62:AA$62)*$B$15*$B$20/1000000</f>
        <v>7.5924533033999984</v>
      </c>
      <c r="AB66" s="974" cm="1">
        <f t="array" aca="1" ref="AB66" ca="1">SUMPRODUCT(($D$5:AB$5&gt;=2025)*(MOD(AB$5-$D$5:AB$5,$B$13)=0)*((AB$5-$D$5:AB$5)&gt;0)*$D$62:AB$62)*$B$15*$B$20/1000000</f>
        <v>7.7063401029510006</v>
      </c>
      <c r="AC66" s="974" cm="1">
        <f t="array" aca="1" ref="AC66" ca="1">SUMPRODUCT(($D$5:AC$5&gt;=2025)*(MOD(AC$5-$D$5:AC$5,$B$13)=0)*((AC$5-$D$5:AC$5)&gt;0)*$D$62:AC$62)*$B$15*$B$20/1000000</f>
        <v>7.8219352044952641</v>
      </c>
    </row>
    <row r="67" spans="1:29" s="100" customFormat="1" x14ac:dyDescent="0.2">
      <c r="A67" s="108" t="s">
        <v>136</v>
      </c>
      <c r="B67" s="99" t="s">
        <v>159</v>
      </c>
      <c r="C67" s="110"/>
      <c r="D67" s="974">
        <f t="shared" ref="D67:AC67" ca="1" si="5">D61*$B$20*$B$12/1000000</f>
        <v>0</v>
      </c>
      <c r="E67" s="974">
        <f t="shared" ca="1" si="5"/>
        <v>0</v>
      </c>
      <c r="F67" s="974">
        <f t="shared" ca="1" si="5"/>
        <v>0</v>
      </c>
      <c r="G67" s="974">
        <f t="shared" ca="1" si="5"/>
        <v>0</v>
      </c>
      <c r="H67" s="974">
        <f t="shared" ca="1" si="5"/>
        <v>0</v>
      </c>
      <c r="I67" s="974">
        <f t="shared" ca="1" si="5"/>
        <v>0</v>
      </c>
      <c r="J67" s="974">
        <f t="shared" ca="1" si="5"/>
        <v>3.2242454999999999</v>
      </c>
      <c r="K67" s="974">
        <f t="shared" ca="1" si="5"/>
        <v>3.2726091824999997</v>
      </c>
      <c r="L67" s="974">
        <f t="shared" ca="1" si="5"/>
        <v>3.3216983202374988</v>
      </c>
      <c r="M67" s="974">
        <f t="shared" ca="1" si="5"/>
        <v>3.3715237950410621</v>
      </c>
      <c r="N67" s="974">
        <f t="shared" ca="1" si="5"/>
        <v>3.4220966519666778</v>
      </c>
      <c r="O67" s="974">
        <f t="shared" ca="1" si="5"/>
        <v>3.4734281017461783</v>
      </c>
      <c r="P67" s="974">
        <f t="shared" ca="1" si="5"/>
        <v>3.5255295232723709</v>
      </c>
      <c r="Q67" s="974">
        <f t="shared" ca="1" si="5"/>
        <v>3.5784124661214567</v>
      </c>
      <c r="R67" s="974">
        <f t="shared" ca="1" si="5"/>
        <v>3.6320886531132781</v>
      </c>
      <c r="S67" s="974">
        <f t="shared" ca="1" si="5"/>
        <v>3.686569982909977</v>
      </c>
      <c r="T67" s="974">
        <f t="shared" ca="1" si="5"/>
        <v>3.7418685326536281</v>
      </c>
      <c r="U67" s="974">
        <f t="shared" ca="1" si="5"/>
        <v>3.7979965606434312</v>
      </c>
      <c r="V67" s="974">
        <f t="shared" ca="1" si="5"/>
        <v>3.8549665090530838</v>
      </c>
      <c r="W67" s="974">
        <f t="shared" ca="1" si="5"/>
        <v>3.9127910066888791</v>
      </c>
      <c r="X67" s="974">
        <f t="shared" ca="1" si="5"/>
        <v>3.9714828717892123</v>
      </c>
      <c r="Y67" s="974">
        <f t="shared" ca="1" si="5"/>
        <v>4.0310551148660512</v>
      </c>
      <c r="Z67" s="974">
        <f t="shared" ca="1" si="5"/>
        <v>4.0915209415890414</v>
      </c>
      <c r="AA67" s="974">
        <f t="shared" ca="1" si="5"/>
        <v>4.1528937557128769</v>
      </c>
      <c r="AB67" s="974">
        <f t="shared" ca="1" si="5"/>
        <v>4.2151871620485695</v>
      </c>
      <c r="AC67" s="974">
        <f t="shared" ca="1" si="5"/>
        <v>4.2784149694792992</v>
      </c>
    </row>
    <row r="68" spans="1:29" s="131" customFormat="1" x14ac:dyDescent="0.2">
      <c r="A68" s="109" t="s">
        <v>209</v>
      </c>
      <c r="B68" s="101" t="s">
        <v>159</v>
      </c>
      <c r="C68" s="112"/>
      <c r="D68" s="975">
        <f ca="1">D65+D66+D67</f>
        <v>0.18806</v>
      </c>
      <c r="E68" s="975">
        <f t="shared" ref="E68:AC68" ca="1" si="6">E65+E66+E67</f>
        <v>1.0038199999999999</v>
      </c>
      <c r="F68" s="975">
        <f t="shared" ca="1" si="6"/>
        <v>1.7790299999999999</v>
      </c>
      <c r="G68" s="975">
        <f t="shared" ca="1" si="6"/>
        <v>3.0501400000000003</v>
      </c>
      <c r="H68" s="975">
        <f t="shared" ca="1" si="6"/>
        <v>3.9602800000000005</v>
      </c>
      <c r="I68" s="975">
        <f t="shared" ca="1" si="6"/>
        <v>6.141420000000001</v>
      </c>
      <c r="J68" s="975">
        <f t="shared" ca="1" si="6"/>
        <v>9.3656655000000004</v>
      </c>
      <c r="K68" s="975">
        <f t="shared" ca="1" si="6"/>
        <v>9.4140291825000002</v>
      </c>
      <c r="L68" s="975">
        <f t="shared" ca="1" si="6"/>
        <v>9.4631183202375002</v>
      </c>
      <c r="M68" s="975">
        <f t="shared" ca="1" si="6"/>
        <v>9.512943795041064</v>
      </c>
      <c r="N68" s="975">
        <f t="shared" ca="1" si="6"/>
        <v>9.5635166519666797</v>
      </c>
      <c r="O68" s="975">
        <f t="shared" ca="1" si="6"/>
        <v>9.6148481017461798</v>
      </c>
      <c r="P68" s="975">
        <f t="shared" ca="1" si="6"/>
        <v>9.6669495232723719</v>
      </c>
      <c r="Q68" s="975">
        <f t="shared" ca="1" si="6"/>
        <v>9.7198324661214581</v>
      </c>
      <c r="R68" s="975">
        <f t="shared" ca="1" si="6"/>
        <v>9.7735086531132787</v>
      </c>
      <c r="S68" s="975">
        <f t="shared" ca="1" si="6"/>
        <v>25.379828922429446</v>
      </c>
      <c r="T68" s="975">
        <f t="shared" ca="1" si="6"/>
        <v>82.266982318900517</v>
      </c>
      <c r="U68" s="975">
        <f t="shared" ca="1" si="6"/>
        <v>74.797109766940039</v>
      </c>
      <c r="V68" s="975">
        <f t="shared" ca="1" si="6"/>
        <v>110.2213439241318</v>
      </c>
      <c r="W68" s="975">
        <f t="shared" ca="1" si="6"/>
        <v>79.470305041485886</v>
      </c>
      <c r="X68" s="975">
        <f t="shared" ca="1" si="6"/>
        <v>178.99222548985054</v>
      </c>
      <c r="Y68" s="975">
        <f t="shared" ca="1" si="6"/>
        <v>17.542179114866052</v>
      </c>
      <c r="Z68" s="975">
        <f t="shared" ca="1" si="6"/>
        <v>17.713190501589043</v>
      </c>
      <c r="AA68" s="975">
        <f t="shared" ca="1" si="6"/>
        <v>17.886767059112877</v>
      </c>
      <c r="AB68" s="975">
        <f t="shared" ca="1" si="6"/>
        <v>18.062947264999572</v>
      </c>
      <c r="AC68" s="975">
        <f t="shared" ca="1" si="6"/>
        <v>18.241770173974565</v>
      </c>
    </row>
    <row r="70" spans="1:29" x14ac:dyDescent="0.2">
      <c r="A70" s="1587" t="s">
        <v>204</v>
      </c>
      <c r="B70" s="1587"/>
      <c r="C70" s="1587"/>
      <c r="D70" s="1587"/>
      <c r="E70" s="1587"/>
      <c r="F70" s="1587"/>
      <c r="G70" s="1587"/>
      <c r="H70" s="1587"/>
      <c r="I70" s="1587"/>
      <c r="J70" s="1587"/>
      <c r="K70" s="1587"/>
      <c r="L70" s="1587"/>
      <c r="M70" s="1587"/>
      <c r="N70" s="1587"/>
      <c r="O70" s="1587"/>
      <c r="P70" s="1587"/>
      <c r="Q70" s="1587"/>
      <c r="R70" s="1587"/>
      <c r="S70" s="1587"/>
      <c r="T70" s="1587"/>
      <c r="U70" s="1587"/>
      <c r="V70" s="1587"/>
      <c r="W70" s="1587"/>
      <c r="X70" s="1587"/>
      <c r="Y70" s="1587"/>
      <c r="Z70" s="1587"/>
      <c r="AA70" s="1587"/>
      <c r="AB70" s="1587"/>
      <c r="AC70" s="1587"/>
    </row>
    <row r="72" spans="1:29" s="100" customFormat="1" x14ac:dyDescent="0.2">
      <c r="A72" s="108" t="s">
        <v>82</v>
      </c>
      <c r="B72" s="99" t="s">
        <v>159</v>
      </c>
      <c r="C72" s="110"/>
      <c r="D72" s="974">
        <f t="shared" ref="D72:AC72" ca="1" si="7">D68+D56</f>
        <v>18.994060000000001</v>
      </c>
      <c r="E72" s="974">
        <f t="shared" ca="1" si="7"/>
        <v>82.579819999999998</v>
      </c>
      <c r="F72" s="974">
        <f t="shared" ca="1" si="7"/>
        <v>79.300030000000007</v>
      </c>
      <c r="G72" s="974">
        <f t="shared" ca="1" si="7"/>
        <v>130.16114000000002</v>
      </c>
      <c r="H72" s="974">
        <f t="shared" ca="1" si="7"/>
        <v>94.974279999999993</v>
      </c>
      <c r="I72" s="974">
        <f t="shared" ca="1" si="7"/>
        <v>224.25541999999999</v>
      </c>
      <c r="J72" s="974">
        <f t="shared" ca="1" si="7"/>
        <v>9.3656655000000004</v>
      </c>
      <c r="K72" s="974">
        <f t="shared" ca="1" si="7"/>
        <v>9.4140291825000002</v>
      </c>
      <c r="L72" s="974">
        <f t="shared" ca="1" si="7"/>
        <v>9.4631183202375002</v>
      </c>
      <c r="M72" s="974">
        <f t="shared" ca="1" si="7"/>
        <v>9.512943795041064</v>
      </c>
      <c r="N72" s="974">
        <f t="shared" ca="1" si="7"/>
        <v>9.5635166519666797</v>
      </c>
      <c r="O72" s="974">
        <f t="shared" ca="1" si="7"/>
        <v>9.6148481017461798</v>
      </c>
      <c r="P72" s="974">
        <f t="shared" ca="1" si="7"/>
        <v>9.6669495232723719</v>
      </c>
      <c r="Q72" s="974">
        <f t="shared" ca="1" si="7"/>
        <v>9.7198324661214581</v>
      </c>
      <c r="R72" s="974">
        <f t="shared" ca="1" si="7"/>
        <v>9.7735086531132787</v>
      </c>
      <c r="S72" s="974">
        <f t="shared" ca="1" si="7"/>
        <v>25.379828922429446</v>
      </c>
      <c r="T72" s="974">
        <f t="shared" ca="1" si="7"/>
        <v>82.266982318900517</v>
      </c>
      <c r="U72" s="974">
        <f t="shared" ca="1" si="7"/>
        <v>74.797109766940039</v>
      </c>
      <c r="V72" s="974">
        <f t="shared" ca="1" si="7"/>
        <v>110.2213439241318</v>
      </c>
      <c r="W72" s="974">
        <f t="shared" ca="1" si="7"/>
        <v>79.470305041485886</v>
      </c>
      <c r="X72" s="974">
        <f t="shared" ca="1" si="7"/>
        <v>178.99222548985054</v>
      </c>
      <c r="Y72" s="974">
        <f t="shared" ca="1" si="7"/>
        <v>17.542179114866052</v>
      </c>
      <c r="Z72" s="974">
        <f t="shared" ca="1" si="7"/>
        <v>17.713190501589043</v>
      </c>
      <c r="AA72" s="974">
        <f t="shared" ca="1" si="7"/>
        <v>17.886767059112877</v>
      </c>
      <c r="AB72" s="974">
        <f t="shared" ca="1" si="7"/>
        <v>18.062947264999572</v>
      </c>
      <c r="AC72" s="974">
        <f t="shared" ca="1" si="7"/>
        <v>18.241770173974565</v>
      </c>
    </row>
    <row r="73" spans="1:29" s="100" customFormat="1" x14ac:dyDescent="0.2">
      <c r="A73" s="108" t="s">
        <v>83</v>
      </c>
      <c r="B73" s="99" t="s">
        <v>159</v>
      </c>
      <c r="C73" s="110"/>
      <c r="D73" s="974">
        <f ca="1">D72</f>
        <v>18.994060000000001</v>
      </c>
      <c r="E73" s="974">
        <f ca="1">D73+E72</f>
        <v>101.57388</v>
      </c>
      <c r="F73" s="974">
        <f t="shared" ref="F73:AC73" ca="1" si="8">E73+F72</f>
        <v>180.87391000000002</v>
      </c>
      <c r="G73" s="974">
        <f t="shared" ca="1" si="8"/>
        <v>311.03505000000007</v>
      </c>
      <c r="H73" s="974">
        <f t="shared" ca="1" si="8"/>
        <v>406.00933000000009</v>
      </c>
      <c r="I73" s="974">
        <f t="shared" ca="1" si="8"/>
        <v>630.26475000000005</v>
      </c>
      <c r="J73" s="974">
        <f t="shared" ca="1" si="8"/>
        <v>639.63041550000003</v>
      </c>
      <c r="K73" s="974">
        <f t="shared" ca="1" si="8"/>
        <v>649.04444468250006</v>
      </c>
      <c r="L73" s="974">
        <f t="shared" ca="1" si="8"/>
        <v>658.50756300273758</v>
      </c>
      <c r="M73" s="974">
        <f t="shared" ca="1" si="8"/>
        <v>668.02050679777869</v>
      </c>
      <c r="N73" s="974">
        <f t="shared" ca="1" si="8"/>
        <v>677.58402344974536</v>
      </c>
      <c r="O73" s="974">
        <f t="shared" ca="1" si="8"/>
        <v>687.19887155149149</v>
      </c>
      <c r="P73" s="974">
        <f t="shared" ca="1" si="8"/>
        <v>696.86582107476386</v>
      </c>
      <c r="Q73" s="974">
        <f t="shared" ca="1" si="8"/>
        <v>706.58565354088535</v>
      </c>
      <c r="R73" s="974">
        <f t="shared" ca="1" si="8"/>
        <v>716.3591621939986</v>
      </c>
      <c r="S73" s="974">
        <f t="shared" ca="1" si="8"/>
        <v>741.738991116428</v>
      </c>
      <c r="T73" s="974">
        <f t="shared" ca="1" si="8"/>
        <v>824.00597343532854</v>
      </c>
      <c r="U73" s="974">
        <f t="shared" ca="1" si="8"/>
        <v>898.80308320226857</v>
      </c>
      <c r="V73" s="974">
        <f t="shared" ca="1" si="8"/>
        <v>1009.0244271264004</v>
      </c>
      <c r="W73" s="974">
        <f t="shared" ca="1" si="8"/>
        <v>1088.4947321678862</v>
      </c>
      <c r="X73" s="974">
        <f t="shared" ca="1" si="8"/>
        <v>1267.4869576577369</v>
      </c>
      <c r="Y73" s="974">
        <f t="shared" ca="1" si="8"/>
        <v>1285.0291367726029</v>
      </c>
      <c r="Z73" s="974">
        <f t="shared" ca="1" si="8"/>
        <v>1302.7423272741919</v>
      </c>
      <c r="AA73" s="974">
        <f t="shared" ca="1" si="8"/>
        <v>1320.6290943333047</v>
      </c>
      <c r="AB73" s="974">
        <f t="shared" ca="1" si="8"/>
        <v>1338.6920415983043</v>
      </c>
      <c r="AC73" s="974">
        <f t="shared" ca="1" si="8"/>
        <v>1356.9338117722789</v>
      </c>
    </row>
    <row r="74" spans="1:29" x14ac:dyDescent="0.2">
      <c r="A74"/>
    </row>
    <row r="75" spans="1:29" s="100" customFormat="1" x14ac:dyDescent="0.2">
      <c r="A75" s="108" t="s">
        <v>1747</v>
      </c>
      <c r="B75" s="99" t="s">
        <v>2</v>
      </c>
      <c r="C75" s="110"/>
      <c r="D75" s="974">
        <f>$B$13</f>
        <v>15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</row>
    <row r="76" spans="1:29" x14ac:dyDescent="0.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</row>
    <row r="77" spans="1:29" s="100" customFormat="1" x14ac:dyDescent="0.2">
      <c r="A77" s="108" t="s">
        <v>1748</v>
      </c>
      <c r="B77" s="99" t="s">
        <v>159</v>
      </c>
      <c r="C77" s="110"/>
      <c r="D77" s="974">
        <f ca="1">SUM(OFFSET(D72,0,0,1,-MIN(COLUMN(D72)-COLUMN($D72)+1,$B$13)))/$B$13</f>
        <v>1.2662706666666668</v>
      </c>
      <c r="E77" s="974">
        <f t="shared" ref="E77:AC77" ca="1" si="9">SUM(OFFSET(E72,0,0,1,-MIN(COLUMN(E72)-COLUMN($D72)+1,$B$13)))/$B$13</f>
        <v>6.7715920000000001</v>
      </c>
      <c r="F77" s="974">
        <f t="shared" ca="1" si="9"/>
        <v>12.058260666666667</v>
      </c>
      <c r="G77" s="974">
        <f t="shared" ca="1" si="9"/>
        <v>20.735670000000006</v>
      </c>
      <c r="H77" s="974">
        <f t="shared" ca="1" si="9"/>
        <v>27.067288666666673</v>
      </c>
      <c r="I77" s="974">
        <f t="shared" ca="1" si="9"/>
        <v>42.017650000000003</v>
      </c>
      <c r="J77" s="974">
        <f t="shared" ca="1" si="9"/>
        <v>42.6420277</v>
      </c>
      <c r="K77" s="974">
        <f t="shared" ca="1" si="9"/>
        <v>43.269629645500004</v>
      </c>
      <c r="L77" s="974">
        <f t="shared" ca="1" si="9"/>
        <v>43.900504200182503</v>
      </c>
      <c r="M77" s="974">
        <f t="shared" ca="1" si="9"/>
        <v>44.534700453185245</v>
      </c>
      <c r="N77" s="974">
        <f t="shared" ca="1" si="9"/>
        <v>45.172268229983025</v>
      </c>
      <c r="O77" s="974">
        <f t="shared" ca="1" si="9"/>
        <v>45.813258103432766</v>
      </c>
      <c r="P77" s="974">
        <f t="shared" ca="1" si="9"/>
        <v>46.457721404984255</v>
      </c>
      <c r="Q77" s="974">
        <f t="shared" ca="1" si="9"/>
        <v>47.105710236059025</v>
      </c>
      <c r="R77" s="974">
        <f t="shared" ca="1" si="9"/>
        <v>47.757277479599907</v>
      </c>
      <c r="S77" s="974">
        <f t="shared" ca="1" si="9"/>
        <v>48.182995407761858</v>
      </c>
      <c r="T77" s="974">
        <f t="shared" ca="1" si="9"/>
        <v>48.162139562355236</v>
      </c>
      <c r="U77" s="974">
        <f t="shared" ca="1" si="9"/>
        <v>47.861944880151235</v>
      </c>
      <c r="V77" s="974">
        <f t="shared" ca="1" si="9"/>
        <v>46.532625141760015</v>
      </c>
      <c r="W77" s="974">
        <f t="shared" ca="1" si="9"/>
        <v>45.499026811192408</v>
      </c>
      <c r="X77" s="974">
        <f t="shared" ca="1" si="9"/>
        <v>42.48148051051578</v>
      </c>
      <c r="Y77" s="974">
        <f t="shared" ca="1" si="9"/>
        <v>43.026581418173514</v>
      </c>
      <c r="Z77" s="974">
        <f t="shared" ca="1" si="9"/>
        <v>43.579858839446118</v>
      </c>
      <c r="AA77" s="974">
        <f t="shared" ca="1" si="9"/>
        <v>44.141435422037816</v>
      </c>
      <c r="AB77" s="974">
        <f t="shared" ca="1" si="9"/>
        <v>44.711435653368383</v>
      </c>
      <c r="AC77" s="974">
        <f t="shared" ca="1" si="9"/>
        <v>45.289985888168907</v>
      </c>
    </row>
    <row r="78" spans="1:29" x14ac:dyDescent="0.2">
      <c r="A78"/>
      <c r="B78"/>
    </row>
    <row r="79" spans="1:29" s="100" customFormat="1" x14ac:dyDescent="0.2">
      <c r="A79" s="108" t="s">
        <v>107</v>
      </c>
      <c r="B79" s="99" t="s">
        <v>8</v>
      </c>
      <c r="C79" s="110"/>
      <c r="D79" s="976">
        <f>IF(D$5&lt;=$B$10,$B$16,$B$17)</f>
        <v>0.5</v>
      </c>
      <c r="E79" s="976">
        <f t="shared" ref="E79:AC79" si="10">IF(E$5&lt;=$B$10,$B$16,$B$17)</f>
        <v>0.5</v>
      </c>
      <c r="F79" s="976">
        <f t="shared" si="10"/>
        <v>0.5</v>
      </c>
      <c r="G79" s="976">
        <f t="shared" si="10"/>
        <v>0.5</v>
      </c>
      <c r="H79" s="976">
        <f t="shared" si="10"/>
        <v>0.5</v>
      </c>
      <c r="I79" s="976">
        <f t="shared" si="10"/>
        <v>0.5</v>
      </c>
      <c r="J79" s="976">
        <f t="shared" si="10"/>
        <v>0</v>
      </c>
      <c r="K79" s="976">
        <f t="shared" si="10"/>
        <v>0</v>
      </c>
      <c r="L79" s="976">
        <f t="shared" si="10"/>
        <v>0</v>
      </c>
      <c r="M79" s="976">
        <f t="shared" si="10"/>
        <v>0</v>
      </c>
      <c r="N79" s="976">
        <f t="shared" si="10"/>
        <v>0</v>
      </c>
      <c r="O79" s="976">
        <f t="shared" si="10"/>
        <v>0</v>
      </c>
      <c r="P79" s="976">
        <f t="shared" si="10"/>
        <v>0</v>
      </c>
      <c r="Q79" s="976">
        <f t="shared" si="10"/>
        <v>0</v>
      </c>
      <c r="R79" s="976">
        <f t="shared" si="10"/>
        <v>0</v>
      </c>
      <c r="S79" s="976">
        <f t="shared" si="10"/>
        <v>0</v>
      </c>
      <c r="T79" s="976">
        <f t="shared" si="10"/>
        <v>0</v>
      </c>
      <c r="U79" s="976">
        <f t="shared" si="10"/>
        <v>0</v>
      </c>
      <c r="V79" s="976">
        <f t="shared" si="10"/>
        <v>0</v>
      </c>
      <c r="W79" s="976">
        <f t="shared" si="10"/>
        <v>0</v>
      </c>
      <c r="X79" s="976">
        <f t="shared" si="10"/>
        <v>0</v>
      </c>
      <c r="Y79" s="976">
        <f t="shared" si="10"/>
        <v>0</v>
      </c>
      <c r="Z79" s="976">
        <f t="shared" si="10"/>
        <v>0</v>
      </c>
      <c r="AA79" s="976">
        <f t="shared" si="10"/>
        <v>0</v>
      </c>
      <c r="AB79" s="976">
        <f t="shared" si="10"/>
        <v>0</v>
      </c>
      <c r="AC79" s="976">
        <f t="shared" si="10"/>
        <v>0</v>
      </c>
    </row>
    <row r="80" spans="1:29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</row>
    <row r="81" spans="1:29" s="100" customFormat="1" x14ac:dyDescent="0.2">
      <c r="A81" s="108" t="s">
        <v>99</v>
      </c>
      <c r="B81" s="99" t="str">
        <f>B66</f>
        <v>USD m</v>
      </c>
      <c r="C81" s="110"/>
      <c r="D81" s="974">
        <f ca="1">D68+D56*(1-D79)</f>
        <v>9.5910600000000006</v>
      </c>
      <c r="E81" s="974">
        <f t="shared" ref="E81:AC81" ca="1" si="11">E68+E56*(1-E79)</f>
        <v>41.791819999999994</v>
      </c>
      <c r="F81" s="974">
        <f t="shared" ca="1" si="11"/>
        <v>40.539529999999999</v>
      </c>
      <c r="G81" s="974">
        <f t="shared" ca="1" si="11"/>
        <v>66.605640000000008</v>
      </c>
      <c r="H81" s="974">
        <f t="shared" ca="1" si="11"/>
        <v>49.467279999999995</v>
      </c>
      <c r="I81" s="974">
        <f t="shared" ca="1" si="11"/>
        <v>115.19841999999998</v>
      </c>
      <c r="J81" s="974">
        <f t="shared" ca="1" si="11"/>
        <v>9.3656655000000004</v>
      </c>
      <c r="K81" s="974">
        <f t="shared" ca="1" si="11"/>
        <v>9.4140291825000002</v>
      </c>
      <c r="L81" s="974">
        <f t="shared" ca="1" si="11"/>
        <v>9.4631183202375002</v>
      </c>
      <c r="M81" s="974">
        <f t="shared" ca="1" si="11"/>
        <v>9.512943795041064</v>
      </c>
      <c r="N81" s="974">
        <f t="shared" ca="1" si="11"/>
        <v>9.5635166519666797</v>
      </c>
      <c r="O81" s="974">
        <f t="shared" ca="1" si="11"/>
        <v>9.6148481017461798</v>
      </c>
      <c r="P81" s="974">
        <f t="shared" ca="1" si="11"/>
        <v>9.6669495232723719</v>
      </c>
      <c r="Q81" s="974">
        <f t="shared" ca="1" si="11"/>
        <v>9.7198324661214581</v>
      </c>
      <c r="R81" s="974">
        <f t="shared" ca="1" si="11"/>
        <v>9.7735086531132787</v>
      </c>
      <c r="S81" s="974">
        <f t="shared" ca="1" si="11"/>
        <v>25.379828922429446</v>
      </c>
      <c r="T81" s="974">
        <f t="shared" ca="1" si="11"/>
        <v>82.266982318900517</v>
      </c>
      <c r="U81" s="974">
        <f t="shared" ca="1" si="11"/>
        <v>74.797109766940039</v>
      </c>
      <c r="V81" s="974">
        <f t="shared" ca="1" si="11"/>
        <v>110.2213439241318</v>
      </c>
      <c r="W81" s="974">
        <f t="shared" ca="1" si="11"/>
        <v>79.470305041485886</v>
      </c>
      <c r="X81" s="974">
        <f t="shared" ca="1" si="11"/>
        <v>178.99222548985054</v>
      </c>
      <c r="Y81" s="974">
        <f t="shared" ca="1" si="11"/>
        <v>17.542179114866052</v>
      </c>
      <c r="Z81" s="974">
        <f t="shared" ca="1" si="11"/>
        <v>17.713190501589043</v>
      </c>
      <c r="AA81" s="974">
        <f t="shared" ca="1" si="11"/>
        <v>17.886767059112877</v>
      </c>
      <c r="AB81" s="974">
        <f t="shared" ca="1" si="11"/>
        <v>18.062947264999572</v>
      </c>
      <c r="AC81" s="974">
        <f t="shared" ca="1" si="11"/>
        <v>18.241770173974565</v>
      </c>
    </row>
    <row r="82" spans="1:29" s="100" customFormat="1" x14ac:dyDescent="0.2">
      <c r="A82" s="108" t="s">
        <v>100</v>
      </c>
      <c r="B82" s="99" t="str">
        <f>B67</f>
        <v>USD m</v>
      </c>
      <c r="C82" s="110"/>
      <c r="D82" s="974">
        <f ca="1">D81</f>
        <v>9.5910600000000006</v>
      </c>
      <c r="E82" s="974">
        <f ca="1">D82+E81</f>
        <v>51.382879999999993</v>
      </c>
      <c r="F82" s="974">
        <f t="shared" ref="F82:AC82" ca="1" si="12">E82+F81</f>
        <v>91.922409999999985</v>
      </c>
      <c r="G82" s="974">
        <f t="shared" ca="1" si="12"/>
        <v>158.52805000000001</v>
      </c>
      <c r="H82" s="974">
        <f t="shared" ca="1" si="12"/>
        <v>207.99533</v>
      </c>
      <c r="I82" s="974">
        <f t="shared" ca="1" si="12"/>
        <v>323.19374999999997</v>
      </c>
      <c r="J82" s="974">
        <f t="shared" ca="1" si="12"/>
        <v>332.55941549999994</v>
      </c>
      <c r="K82" s="974">
        <f t="shared" ca="1" si="12"/>
        <v>341.97344468249992</v>
      </c>
      <c r="L82" s="974">
        <f t="shared" ca="1" si="12"/>
        <v>351.43656300273744</v>
      </c>
      <c r="M82" s="974">
        <f t="shared" ca="1" si="12"/>
        <v>360.9495067977785</v>
      </c>
      <c r="N82" s="974">
        <f t="shared" ca="1" si="12"/>
        <v>370.51302344974516</v>
      </c>
      <c r="O82" s="974">
        <f t="shared" ca="1" si="12"/>
        <v>380.12787155149135</v>
      </c>
      <c r="P82" s="974">
        <f t="shared" ca="1" si="12"/>
        <v>389.79482107476372</v>
      </c>
      <c r="Q82" s="974">
        <f t="shared" ca="1" si="12"/>
        <v>399.51465354088515</v>
      </c>
      <c r="R82" s="974">
        <f t="shared" ca="1" si="12"/>
        <v>409.2881621939984</v>
      </c>
      <c r="S82" s="974">
        <f t="shared" ca="1" si="12"/>
        <v>434.66799111642786</v>
      </c>
      <c r="T82" s="974">
        <f t="shared" ca="1" si="12"/>
        <v>516.9349734353284</v>
      </c>
      <c r="U82" s="974">
        <f t="shared" ca="1" si="12"/>
        <v>591.73208320226843</v>
      </c>
      <c r="V82" s="974">
        <f t="shared" ca="1" si="12"/>
        <v>701.95342712640024</v>
      </c>
      <c r="W82" s="974">
        <f t="shared" ca="1" si="12"/>
        <v>781.4237321678861</v>
      </c>
      <c r="X82" s="974">
        <f t="shared" ca="1" si="12"/>
        <v>960.41595765773661</v>
      </c>
      <c r="Y82" s="974">
        <f t="shared" ca="1" si="12"/>
        <v>977.95813677260264</v>
      </c>
      <c r="Z82" s="974">
        <f t="shared" ca="1" si="12"/>
        <v>995.67132727419164</v>
      </c>
      <c r="AA82" s="974">
        <f t="shared" ca="1" si="12"/>
        <v>1013.5580943333046</v>
      </c>
      <c r="AB82" s="974">
        <f t="shared" ca="1" si="12"/>
        <v>1031.6210415983041</v>
      </c>
      <c r="AC82" s="974">
        <f t="shared" ca="1" si="12"/>
        <v>1049.8628117722787</v>
      </c>
    </row>
    <row r="83" spans="1:29" x14ac:dyDescent="0.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</row>
    <row r="84" spans="1:29" s="131" customFormat="1" x14ac:dyDescent="0.2">
      <c r="A84" s="109" t="s">
        <v>96</v>
      </c>
      <c r="B84" s="101" t="str">
        <f>B73</f>
        <v>USD m</v>
      </c>
      <c r="C84" s="112"/>
      <c r="D84" s="975">
        <f ca="1">SUM(OFFSET(D81,0,0,1,-MIN(COLUMN(D81)-COLUMN($D81)+1,$B$13)))/$B$13</f>
        <v>0.63940400000000008</v>
      </c>
      <c r="E84" s="975">
        <f t="shared" ref="E84:AC84" ca="1" si="13">SUM(OFFSET(E81,0,0,1,-MIN(COLUMN(E81)-COLUMN($D81)+1,$B$13)))/$B$13</f>
        <v>3.4255253333333329</v>
      </c>
      <c r="F84" s="975">
        <f t="shared" ca="1" si="13"/>
        <v>6.1281606666666653</v>
      </c>
      <c r="G84" s="975">
        <f t="shared" ca="1" si="13"/>
        <v>10.568536666666667</v>
      </c>
      <c r="H84" s="975">
        <f t="shared" ca="1" si="13"/>
        <v>13.866355333333333</v>
      </c>
      <c r="I84" s="975">
        <f t="shared" ca="1" si="13"/>
        <v>21.546249999999997</v>
      </c>
      <c r="J84" s="975">
        <f t="shared" ca="1" si="13"/>
        <v>22.170627699999997</v>
      </c>
      <c r="K84" s="975">
        <f t="shared" ca="1" si="13"/>
        <v>22.798229645499994</v>
      </c>
      <c r="L84" s="975">
        <f t="shared" ca="1" si="13"/>
        <v>23.429104200182497</v>
      </c>
      <c r="M84" s="975">
        <f t="shared" ca="1" si="13"/>
        <v>24.063300453185231</v>
      </c>
      <c r="N84" s="975">
        <f t="shared" ca="1" si="13"/>
        <v>24.700868229983012</v>
      </c>
      <c r="O84" s="975">
        <f t="shared" ca="1" si="13"/>
        <v>25.341858103432756</v>
      </c>
      <c r="P84" s="975">
        <f t="shared" ca="1" si="13"/>
        <v>25.986321404984249</v>
      </c>
      <c r="Q84" s="975">
        <f t="shared" ca="1" si="13"/>
        <v>26.634310236059012</v>
      </c>
      <c r="R84" s="975">
        <f t="shared" ca="1" si="13"/>
        <v>27.285877479599893</v>
      </c>
      <c r="S84" s="975">
        <f t="shared" ca="1" si="13"/>
        <v>28.338462074428524</v>
      </c>
      <c r="T84" s="975">
        <f t="shared" ca="1" si="13"/>
        <v>31.036806229021895</v>
      </c>
      <c r="U84" s="975">
        <f t="shared" ca="1" si="13"/>
        <v>33.320644880151235</v>
      </c>
      <c r="V84" s="975">
        <f t="shared" ca="1" si="13"/>
        <v>36.228358475093358</v>
      </c>
      <c r="W84" s="975">
        <f t="shared" ca="1" si="13"/>
        <v>38.228560144525744</v>
      </c>
      <c r="X84" s="975">
        <f t="shared" ca="1" si="13"/>
        <v>42.48148051051578</v>
      </c>
      <c r="Y84" s="975">
        <f t="shared" ca="1" si="13"/>
        <v>43.026581418173514</v>
      </c>
      <c r="Z84" s="975">
        <f t="shared" ca="1" si="13"/>
        <v>43.579858839446118</v>
      </c>
      <c r="AA84" s="975">
        <f t="shared" ca="1" si="13"/>
        <v>44.141435422037816</v>
      </c>
      <c r="AB84" s="975">
        <f t="shared" ca="1" si="13"/>
        <v>44.711435653368383</v>
      </c>
      <c r="AC84" s="975">
        <f t="shared" ca="1" si="13"/>
        <v>45.289985888168907</v>
      </c>
    </row>
    <row r="85" spans="1:29" x14ac:dyDescent="0.2">
      <c r="I85" s="2"/>
      <c r="K85" s="2"/>
      <c r="L85" s="2"/>
      <c r="M85" s="2"/>
    </row>
    <row r="86" spans="1:29" x14ac:dyDescent="0.2">
      <c r="A86" s="1587" t="s">
        <v>205</v>
      </c>
      <c r="B86" s="1587"/>
      <c r="C86" s="1587"/>
      <c r="D86" s="1587"/>
      <c r="E86" s="1587"/>
      <c r="F86" s="1587"/>
      <c r="G86" s="1587"/>
      <c r="H86" s="1587"/>
      <c r="I86" s="1587"/>
      <c r="J86" s="1587"/>
      <c r="K86" s="1587"/>
      <c r="L86" s="1587"/>
      <c r="M86" s="1587"/>
      <c r="N86" s="1587"/>
      <c r="O86" s="1587"/>
      <c r="P86" s="1587"/>
      <c r="Q86" s="1587"/>
      <c r="R86" s="1587"/>
      <c r="S86" s="1587"/>
      <c r="T86" s="1587"/>
      <c r="U86" s="1587"/>
      <c r="V86" s="1587"/>
      <c r="W86" s="1587"/>
      <c r="X86" s="1587"/>
      <c r="Y86" s="1587"/>
      <c r="Z86" s="1587"/>
      <c r="AA86" s="1587"/>
      <c r="AB86" s="1587"/>
      <c r="AC86" s="1587"/>
    </row>
    <row r="87" spans="1:29" x14ac:dyDescent="0.2">
      <c r="A87" s="107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</row>
    <row r="88" spans="1:29" s="100" customFormat="1" ht="39" x14ac:dyDescent="0.2">
      <c r="A88" s="108" t="s">
        <v>489</v>
      </c>
      <c r="B88" s="99" t="s">
        <v>159</v>
      </c>
      <c r="C88" s="159" t="s">
        <v>1884</v>
      </c>
      <c r="D88" s="974">
        <f ca="1">SUM($D$66:D66)*(1-$B$15)/$B$15</f>
        <v>0</v>
      </c>
      <c r="E88" s="974">
        <f ca="1">SUM($D$66:E66)*(1-$B$15)/$B$15</f>
        <v>0</v>
      </c>
      <c r="F88" s="974">
        <f ca="1">SUM($D$66:F66)*(1-$B$15)/$B$15</f>
        <v>0</v>
      </c>
      <c r="G88" s="974">
        <f ca="1">SUM($D$66:G66)*(1-$B$15)/$B$15</f>
        <v>0</v>
      </c>
      <c r="H88" s="974">
        <f ca="1">SUM($D$66:H66)*(1-$B$15)/$B$15</f>
        <v>0</v>
      </c>
      <c r="I88" s="974">
        <f ca="1">SUM($D$66:I66)*(1-$B$15)/$B$15</f>
        <v>0</v>
      </c>
      <c r="J88" s="974">
        <f ca="1">SUM($D$66:J66)*(1-$B$15)/$B$15</f>
        <v>0</v>
      </c>
      <c r="K88" s="974">
        <f ca="1">SUM($D$66:K66)*(1-$B$15)/$B$15</f>
        <v>0</v>
      </c>
      <c r="L88" s="974">
        <f ca="1">SUM($D$66:L66)*(1-$B$15)/$B$15</f>
        <v>0</v>
      </c>
      <c r="M88" s="974">
        <f ca="1">SUM($D$66:M66)*(1-$B$15)/$B$15</f>
        <v>0</v>
      </c>
      <c r="N88" s="974">
        <f ca="1">SUM($D$66:N66)*(1-$B$15)/$B$15</f>
        <v>0</v>
      </c>
      <c r="O88" s="974">
        <f ca="1">SUM($D$66:O66)*(1-$B$15)/$B$15</f>
        <v>0</v>
      </c>
      <c r="P88" s="974">
        <f ca="1">SUM($D$66:P66)*(1-$B$15)/$B$15</f>
        <v>0</v>
      </c>
      <c r="Q88" s="974">
        <f ca="1">SUM($D$66:Q66)*(1-$B$15)/$B$15</f>
        <v>0</v>
      </c>
      <c r="R88" s="974">
        <f ca="1">SUM($D$66:R66)*(1-$B$15)/$B$15</f>
        <v>0</v>
      </c>
      <c r="S88" s="974">
        <f ca="1">SUM($D$66:S66)*(1-$B$15)/$B$15</f>
        <v>3.8879597348798667</v>
      </c>
      <c r="T88" s="974">
        <f ca="1">SUM($D$66:T66)*(1-$B$15)/$B$15</f>
        <v>21.983883181441584</v>
      </c>
      <c r="U88" s="974">
        <f ca="1">SUM($D$66:U66)*(1-$B$15)/$B$15</f>
        <v>38.198306483015735</v>
      </c>
      <c r="V88" s="974">
        <f ca="1">SUM($D$66:V66)*(1-$B$15)/$B$15</f>
        <v>63.254545836785404</v>
      </c>
      <c r="W88" s="974">
        <f ca="1">SUM($D$66:W66)*(1-$B$15)/$B$15</f>
        <v>80.608569345484653</v>
      </c>
      <c r="X88" s="974">
        <f ca="1">SUM($D$66:X66)*(1-$B$15)/$B$15</f>
        <v>122.82839999999997</v>
      </c>
      <c r="Y88" s="974">
        <f ca="1">SUM($D$66:Y66)*(1-$B$15)/$B$15</f>
        <v>124.67082599999999</v>
      </c>
      <c r="Z88" s="974">
        <f ca="1">SUM($D$66:Z66)*(1-$B$15)/$B$15</f>
        <v>126.54088838999999</v>
      </c>
      <c r="AA88" s="974">
        <f ca="1">SUM($D$66:AA66)*(1-$B$15)/$B$15</f>
        <v>128.43900171585</v>
      </c>
      <c r="AB88" s="974">
        <f ca="1">SUM($D$66:AB66)*(1-$B$15)/$B$15</f>
        <v>130.36558674158775</v>
      </c>
      <c r="AC88" s="974">
        <f ca="1">SUM($D$66:AC66)*(1-$B$15)/$B$15</f>
        <v>132.32107054271157</v>
      </c>
    </row>
    <row r="89" spans="1:29" s="100" customFormat="1" ht="26" x14ac:dyDescent="0.2">
      <c r="A89" s="108" t="s">
        <v>490</v>
      </c>
      <c r="B89" s="99" t="s">
        <v>159</v>
      </c>
      <c r="C89" s="159" t="s">
        <v>492</v>
      </c>
      <c r="D89" s="974">
        <f t="shared" ref="D89:AC89" ca="1" si="14">D73-D88</f>
        <v>18.994060000000001</v>
      </c>
      <c r="E89" s="974">
        <f t="shared" ca="1" si="14"/>
        <v>101.57388</v>
      </c>
      <c r="F89" s="974">
        <f t="shared" ca="1" si="14"/>
        <v>180.87391000000002</v>
      </c>
      <c r="G89" s="974">
        <f t="shared" ca="1" si="14"/>
        <v>311.03505000000007</v>
      </c>
      <c r="H89" s="974">
        <f t="shared" ca="1" si="14"/>
        <v>406.00933000000009</v>
      </c>
      <c r="I89" s="974">
        <f t="shared" ca="1" si="14"/>
        <v>630.26475000000005</v>
      </c>
      <c r="J89" s="974">
        <f t="shared" ca="1" si="14"/>
        <v>639.63041550000003</v>
      </c>
      <c r="K89" s="974">
        <f t="shared" ca="1" si="14"/>
        <v>649.04444468250006</v>
      </c>
      <c r="L89" s="974">
        <f t="shared" ca="1" si="14"/>
        <v>658.50756300273758</v>
      </c>
      <c r="M89" s="974">
        <f t="shared" ca="1" si="14"/>
        <v>668.02050679777869</v>
      </c>
      <c r="N89" s="974">
        <f t="shared" ca="1" si="14"/>
        <v>677.58402344974536</v>
      </c>
      <c r="O89" s="974">
        <f t="shared" ca="1" si="14"/>
        <v>687.19887155149149</v>
      </c>
      <c r="P89" s="974">
        <f t="shared" ca="1" si="14"/>
        <v>696.86582107476386</v>
      </c>
      <c r="Q89" s="974">
        <f t="shared" ca="1" si="14"/>
        <v>706.58565354088535</v>
      </c>
      <c r="R89" s="974">
        <f t="shared" ca="1" si="14"/>
        <v>716.3591621939986</v>
      </c>
      <c r="S89" s="974">
        <f t="shared" ca="1" si="14"/>
        <v>737.85103138154818</v>
      </c>
      <c r="T89" s="974">
        <f t="shared" ca="1" si="14"/>
        <v>802.02209025388697</v>
      </c>
      <c r="U89" s="974">
        <f t="shared" ca="1" si="14"/>
        <v>860.60477671925287</v>
      </c>
      <c r="V89" s="974">
        <f t="shared" ca="1" si="14"/>
        <v>945.769881289615</v>
      </c>
      <c r="W89" s="974">
        <f t="shared" ca="1" si="14"/>
        <v>1007.8861628224016</v>
      </c>
      <c r="X89" s="974">
        <f t="shared" ca="1" si="14"/>
        <v>1144.658557657737</v>
      </c>
      <c r="Y89" s="974">
        <f t="shared" ca="1" si="14"/>
        <v>1160.3583107726029</v>
      </c>
      <c r="Z89" s="974">
        <f t="shared" ca="1" si="14"/>
        <v>1176.2014388841919</v>
      </c>
      <c r="AA89" s="974">
        <f t="shared" ca="1" si="14"/>
        <v>1192.1900926174546</v>
      </c>
      <c r="AB89" s="974">
        <f t="shared" ca="1" si="14"/>
        <v>1208.3264548567165</v>
      </c>
      <c r="AC89" s="974">
        <f t="shared" ca="1" si="14"/>
        <v>1224.6127412295673</v>
      </c>
    </row>
    <row r="90" spans="1:29" s="131" customFormat="1" ht="26" x14ac:dyDescent="0.2">
      <c r="A90" s="109" t="s">
        <v>5</v>
      </c>
      <c r="B90" s="101" t="s">
        <v>159</v>
      </c>
      <c r="C90" s="160" t="s">
        <v>493</v>
      </c>
      <c r="D90" s="975">
        <f ca="1">$B$21*D89</f>
        <v>0.37988120000000003</v>
      </c>
      <c r="E90" s="975">
        <f t="shared" ref="E90:AC90" ca="1" si="15">$B$21*E89</f>
        <v>2.0314776000000001</v>
      </c>
      <c r="F90" s="975">
        <f t="shared" ca="1" si="15"/>
        <v>3.6174782000000008</v>
      </c>
      <c r="G90" s="975">
        <f t="shared" ca="1" si="15"/>
        <v>6.2207010000000018</v>
      </c>
      <c r="H90" s="975">
        <f t="shared" ca="1" si="15"/>
        <v>8.120186600000002</v>
      </c>
      <c r="I90" s="975">
        <f t="shared" ca="1" si="15"/>
        <v>12.605295000000002</v>
      </c>
      <c r="J90" s="975">
        <f t="shared" ca="1" si="15"/>
        <v>12.79260831</v>
      </c>
      <c r="K90" s="975">
        <f t="shared" ca="1" si="15"/>
        <v>12.980888893650002</v>
      </c>
      <c r="L90" s="975">
        <f t="shared" ca="1" si="15"/>
        <v>13.170151260054752</v>
      </c>
      <c r="M90" s="975">
        <f t="shared" ca="1" si="15"/>
        <v>13.360410135955574</v>
      </c>
      <c r="N90" s="975">
        <f t="shared" ca="1" si="15"/>
        <v>13.551680468994908</v>
      </c>
      <c r="O90" s="975">
        <f t="shared" ca="1" si="15"/>
        <v>13.74397743102983</v>
      </c>
      <c r="P90" s="975">
        <f t="shared" ca="1" si="15"/>
        <v>13.937316421495277</v>
      </c>
      <c r="Q90" s="975">
        <f t="shared" ca="1" si="15"/>
        <v>14.131713070817707</v>
      </c>
      <c r="R90" s="975">
        <f t="shared" ca="1" si="15"/>
        <v>14.327183243879972</v>
      </c>
      <c r="S90" s="975">
        <f t="shared" ca="1" si="15"/>
        <v>14.757020627630965</v>
      </c>
      <c r="T90" s="975">
        <f t="shared" ca="1" si="15"/>
        <v>16.040441805077741</v>
      </c>
      <c r="U90" s="975">
        <f t="shared" ca="1" si="15"/>
        <v>17.212095534385057</v>
      </c>
      <c r="V90" s="975">
        <f t="shared" ca="1" si="15"/>
        <v>18.915397625792302</v>
      </c>
      <c r="W90" s="975">
        <f t="shared" ca="1" si="15"/>
        <v>20.157723256448033</v>
      </c>
      <c r="X90" s="975">
        <f t="shared" ca="1" si="15"/>
        <v>22.893171153154739</v>
      </c>
      <c r="Y90" s="975">
        <f t="shared" ca="1" si="15"/>
        <v>23.207166215452059</v>
      </c>
      <c r="Z90" s="975">
        <f t="shared" ca="1" si="15"/>
        <v>23.524028777683839</v>
      </c>
      <c r="AA90" s="975">
        <f t="shared" ca="1" si="15"/>
        <v>23.843801852349092</v>
      </c>
      <c r="AB90" s="975">
        <f t="shared" ca="1" si="15"/>
        <v>24.16652909713433</v>
      </c>
      <c r="AC90" s="975">
        <f t="shared" ca="1" si="15"/>
        <v>24.492254824591345</v>
      </c>
    </row>
    <row r="92" spans="1:29" x14ac:dyDescent="0.2">
      <c r="A92" s="1587" t="s">
        <v>287</v>
      </c>
      <c r="B92" s="1587"/>
      <c r="C92" s="1587"/>
      <c r="D92" s="1587"/>
      <c r="E92" s="1587"/>
      <c r="F92" s="1587"/>
      <c r="G92" s="1587"/>
      <c r="H92" s="1587"/>
      <c r="I92" s="1587"/>
      <c r="J92" s="1587"/>
      <c r="K92" s="1587"/>
      <c r="L92" s="1587"/>
      <c r="M92" s="1587"/>
      <c r="N92" s="1587"/>
      <c r="O92" s="1587"/>
      <c r="P92" s="1587"/>
      <c r="Q92" s="1587"/>
      <c r="R92" s="1587"/>
      <c r="S92" s="1587"/>
      <c r="T92" s="1587"/>
      <c r="U92" s="1587"/>
      <c r="V92" s="1587"/>
      <c r="W92" s="1587"/>
      <c r="X92" s="1587"/>
      <c r="Y92" s="1587"/>
      <c r="Z92" s="1587"/>
      <c r="AA92" s="1587"/>
      <c r="AB92" s="1587"/>
      <c r="AC92" s="1587"/>
    </row>
    <row r="93" spans="1:29" x14ac:dyDescent="0.2">
      <c r="A93" s="130" t="s">
        <v>288</v>
      </c>
    </row>
    <row r="94" spans="1:29" s="100" customFormat="1" x14ac:dyDescent="0.2">
      <c r="A94" s="108" t="s">
        <v>289</v>
      </c>
      <c r="B94" s="99" t="s">
        <v>294</v>
      </c>
      <c r="C94" s="110"/>
      <c r="D94" s="974" cm="1">
        <f t="array" aca="1" ref="D94" ca="1">SUMPRODUCT(($D$62:D62)*$B$24*$B$28*12*(1+$B$32)^(D$5-$D$5:D$5)*IF(D$5-$D$5:D$5&lt;=0,$B$35,IF(D$5-$D$5:D$5&lt;=4,$B$36,IF(D$5-$D$5:D$5&lt;=9,$B$37,$B$38))))/1000</f>
        <v>850.13210880000008</v>
      </c>
      <c r="E94" s="974" cm="1">
        <f t="array" aca="1" ref="E94" ca="1">SUMPRODUCT(($D$62:E62)*$B$24*$B$28*12*(1+$B$32)^(E$5-$D$5:E$5)*IF(E$5-$D$5:E$5&lt;=0,$B$35,IF(E$5-$D$5:E$5&lt;=4,$B$36,IF(E$5-$D$5:E$5&lt;=9,$B$37,$B$38))))/1000</f>
        <v>5257.5140816639996</v>
      </c>
      <c r="F94" s="974" cm="1">
        <f t="array" aca="1" ref="F94" ca="1">SUMPRODUCT(($D$62:F62)*$B$24*$B$28*12*(1+$B$32)^(F$5-$D$5:F$5)*IF(F$5-$D$5:F$5&lt;=0,$B$35,IF(F$5-$D$5:F$5&lt;=4,$B$36,IF(F$5-$D$5:F$5&lt;=9,$B$37,$B$38))))/1000</f>
        <v>10926.046030049278</v>
      </c>
      <c r="G94" s="974" cm="1">
        <f t="array" aca="1" ref="G94" ca="1">SUMPRODUCT(($D$62:G62)*$B$24*$B$28*12*(1+$B$32)^(G$5-$D$5:G$5)*IF(G$5-$D$5:G$5&lt;=0,$B$35,IF(G$5-$D$5:G$5&lt;=4,$B$36,IF(G$5-$D$5:G$5&lt;=9,$B$37,$B$38))))/1000</f>
        <v>18431.463031946263</v>
      </c>
      <c r="H94" s="974" cm="1">
        <f t="array" aca="1" ref="H94" ca="1">SUMPRODUCT(($D$62:H62)*$B$24*$B$28*12*(1+$B$32)^(H$5-$D$5:H$5)*IF(H$5-$D$5:H$5&lt;=0,$B$35,IF(H$5-$D$5:H$5&lt;=4,$B$36,IF(H$5-$D$5:H$5&lt;=9,$B$37,$B$38))))/1000</f>
        <v>25388.838649193185</v>
      </c>
      <c r="I94" s="974" cm="1">
        <f t="array" aca="1" ref="I94" ca="1">SUMPRODUCT(($D$62:I62)*$B$24*$B$28*12*(1+$B$32)^(I$5-$D$5:I$5)*IF(I$5-$D$5:I$5&lt;=0,$B$35,IF(I$5-$D$5:I$5&lt;=4,$B$36,IF(I$5-$D$5:I$5&lt;=9,$B$37,$B$38))))/1000</f>
        <v>37298.198515394557</v>
      </c>
      <c r="J94" s="974" cm="1">
        <f t="array" aca="1" ref="J94" ca="1">SUMPRODUCT(($D$62:J62)*$B$24*$B$28*12*(1+$B$32)^(J$5-$D$5:J$5)*IF(J$5-$D$5:J$5&lt;=0,$B$35,IF(J$5-$D$5:J$5&lt;=4,$B$36,IF(J$5-$D$5:J$5&lt;=9,$B$37,$B$38))))/1000</f>
        <v>44247.344241160587</v>
      </c>
      <c r="K94" s="974" cm="1">
        <f t="array" aca="1" ref="K94" ca="1">SUMPRODUCT(($D$62:K62)*$B$24*$B$28*12*(1+$B$32)^(K$5-$D$5:K$5)*IF(K$5-$D$5:K$5&lt;=0,$B$35,IF(K$5-$D$5:K$5&lt;=4,$B$36,IF(K$5-$D$5:K$5&lt;=9,$B$37,$B$38))))/1000</f>
        <v>46725.257536168232</v>
      </c>
      <c r="L94" s="974" cm="1">
        <f t="array" aca="1" ref="L94" ca="1">SUMPRODUCT(($D$62:L62)*$B$24*$B$28*12*(1+$B$32)^(L$5-$D$5:L$5)*IF(L$5-$D$5:L$5&lt;=0,$B$35,IF(L$5-$D$5:L$5&lt;=4,$B$36,IF(L$5-$D$5:L$5&lt;=9,$B$37,$B$38))))/1000</f>
        <v>49795.582846146637</v>
      </c>
      <c r="M94" s="974" cm="1">
        <f t="array" aca="1" ref="M94" ca="1">SUMPRODUCT(($D$62:M62)*$B$24*$B$28*12*(1+$B$32)^(M$5-$D$5:M$5)*IF(M$5-$D$5:M$5&lt;=0,$B$35,IF(M$5-$D$5:M$5&lt;=4,$B$36,IF(M$5-$D$5:M$5&lt;=9,$B$37,$B$38))))/1000</f>
        <v>52471.809360734951</v>
      </c>
      <c r="N94" s="974" cm="1">
        <f t="array" aca="1" ref="N94" ca="1">SUMPRODUCT(($D$62:N62)*$B$24*$B$28*12*(1+$B$32)^(N$5-$D$5:N$5)*IF(N$5-$D$5:N$5&lt;=0,$B$35,IF(N$5-$D$5:N$5&lt;=4,$B$36,IF(N$5-$D$5:N$5&lt;=9,$B$37,$B$38))))/1000</f>
        <v>57489.033191688883</v>
      </c>
      <c r="O94" s="974" cm="1">
        <f t="array" aca="1" ref="O94" ca="1">SUMPRODUCT(($D$62:O62)*$B$24*$B$28*12*(1+$B$32)^(O$5-$D$5:O$5)*IF(O$5-$D$5:O$5&lt;=0,$B$35,IF(O$5-$D$5:O$5&lt;=4,$B$36,IF(O$5-$D$5:O$5&lt;=9,$B$37,$B$38))))/1000</f>
        <v>63019.572022405671</v>
      </c>
      <c r="P94" s="974" cm="1">
        <f t="array" aca="1" ref="P94" ca="1">SUMPRODUCT(($D$62:P62)*$B$24*$B$28*12*(1+$B$32)^(P$5-$D$5:P$5)*IF(P$5-$D$5:P$5&lt;=0,$B$35,IF(P$5-$D$5:P$5&lt;=4,$B$36,IF(P$5-$D$5:P$5&lt;=9,$B$37,$B$38))))/1000</f>
        <v>68296.045782872679</v>
      </c>
      <c r="Q94" s="974" cm="1">
        <f t="array" aca="1" ref="Q94" ca="1">SUMPRODUCT(($D$62:Q62)*$B$24*$B$28*12*(1+$B$32)^(Q$5-$D$5:Q$5)*IF(Q$5-$D$5:Q$5&lt;=0,$B$35,IF(Q$5-$D$5:Q$5&lt;=4,$B$36,IF(Q$5-$D$5:Q$5&lt;=9,$B$37,$B$38))))/1000</f>
        <v>75457.209099718108</v>
      </c>
      <c r="R94" s="974" cm="1">
        <f t="array" aca="1" ref="R94" ca="1">SUMPRODUCT(($D$62:R62)*$B$24*$B$28*12*(1+$B$32)^(R$5-$D$5:R$5)*IF(R$5-$D$5:R$5&lt;=0,$B$35,IF(R$5-$D$5:R$5&lt;=4,$B$36,IF(R$5-$D$5:R$5&lt;=9,$B$37,$B$38))))/1000</f>
        <v>81233.665029533964</v>
      </c>
      <c r="S94" s="974" cm="1">
        <f t="array" aca="1" ref="S94" ca="1">SUMPRODUCT(($D$62:S62)*$B$24*$B$28*12*(1+$B$32)^(S$5-$D$5:S$5)*IF(S$5-$D$5:S$5&lt;=0,$B$35,IF(S$5-$D$5:S$5&lt;=4,$B$36,IF(S$5-$D$5:S$5&lt;=9,$B$37,$B$38))))/1000</f>
        <v>92108.466725597566</v>
      </c>
      <c r="T94" s="974" cm="1">
        <f t="array" aca="1" ref="T94" ca="1">SUMPRODUCT(($D$62:T62)*$B$24*$B$28*12*(1+$B$32)^(T$5-$D$5:T$5)*IF(T$5-$D$5:T$5&lt;=0,$B$35,IF(T$5-$D$5:T$5&lt;=4,$B$36,IF(T$5-$D$5:T$5&lt;=9,$B$37,$B$38))))/1000</f>
        <v>95141.196747535214</v>
      </c>
      <c r="U94" s="974" cm="1">
        <f t="array" aca="1" ref="U94" ca="1">SUMPRODUCT(($D$62:U62)*$B$24*$B$28*12*(1+$B$32)^(U$5-$D$5:U$5)*IF(U$5-$D$5:U$5&lt;=0,$B$35,IF(U$5-$D$5:U$5&lt;=4,$B$36,IF(U$5-$D$5:U$5&lt;=9,$B$37,$B$38))))/1000</f>
        <v>98252.439780223023</v>
      </c>
      <c r="V94" s="974" cm="1">
        <f t="array" aca="1" ref="V94" ca="1">SUMPRODUCT(($D$62:V62)*$B$24*$B$28*12*(1+$B$32)^(V$5-$D$5:V$5)*IF(V$5-$D$5:V$5&lt;=0,$B$35,IF(V$5-$D$5:V$5&lt;=4,$B$36,IF(V$5-$D$5:V$5&lt;=9,$B$37,$B$38))))/1000</f>
        <v>101444.03396003063</v>
      </c>
      <c r="W94" s="974" cm="1">
        <f t="array" aca="1" ref="W94" ca="1">SUMPRODUCT(($D$62:W62)*$B$24*$B$28*12*(1+$B$32)^(W$5-$D$5:W$5)*IF(W$5-$D$5:W$5&lt;=0,$B$35,IF(W$5-$D$5:W$5&lt;=4,$B$36,IF(W$5-$D$5:W$5&lt;=9,$B$37,$B$38))))/1000</f>
        <v>104717.85820419749</v>
      </c>
      <c r="X94" s="974" cm="1">
        <f t="array" aca="1" ref="X94" ca="1">SUMPRODUCT(($D$62:X62)*$B$24*$B$28*12*(1+$B$32)^(X$5-$D$5:X$5)*IF(X$5-$D$5:X$5&lt;=0,$B$35,IF(X$5-$D$5:X$5&lt;=4,$B$36,IF(X$5-$D$5:X$5&lt;=9,$B$37,$B$38))))/1000</f>
        <v>108075.83308672209</v>
      </c>
      <c r="Y94" s="974" cm="1">
        <f t="array" aca="1" ref="Y94" ca="1">SUMPRODUCT(($D$62:Y62)*$B$24*$B$28*12*(1+$B$32)^(Y$5-$D$5:Y$5)*IF(Y$5-$D$5:Y$5&lt;=0,$B$35,IF(Y$5-$D$5:Y$5&lt;=4,$B$36,IF(Y$5-$D$5:Y$5&lt;=9,$B$37,$B$38))))/1000</f>
        <v>111519.92173267386</v>
      </c>
      <c r="Z94" s="974" cm="1">
        <f t="array" aca="1" ref="Z94" ca="1">SUMPRODUCT(($D$62:Z62)*$B$24*$B$28*12*(1+$B$32)^(Z$5-$D$5:Z$5)*IF(Z$5-$D$5:Z$5&lt;=0,$B$35,IF(Z$5-$D$5:Z$5&lt;=4,$B$36,IF(Z$5-$D$5:Z$5&lt;=9,$B$37,$B$38))))/1000</f>
        <v>115052.13073130793</v>
      </c>
      <c r="AA94" s="974" cm="1">
        <f t="array" aca="1" ref="AA94" ca="1">SUMPRODUCT(($D$62:AA62)*$B$24*$B$28*12*(1+$B$32)^(AA$5-$D$5:AA$5)*IF(AA$5-$D$5:AA$5&lt;=0,$B$35,IF(AA$5-$D$5:AA$5&lt;=4,$B$36,IF(AA$5-$D$5:AA$5&lt;=9,$B$37,$B$38))))/1000</f>
        <v>118674.51106837436</v>
      </c>
      <c r="AB94" s="974" cm="1">
        <f t="array" aca="1" ref="AB94" ca="1">SUMPRODUCT(($D$62:AB62)*$B$24*$B$28*12*(1+$B$32)^(AB$5-$D$5:AB$5)*IF(AB$5-$D$5:AB$5&lt;=0,$B$35,IF(AB$5-$D$5:AB$5&lt;=4,$B$36,IF(AB$5-$D$5:AB$5&lt;=9,$B$37,$B$38))))/1000</f>
        <v>122389.15907801873</v>
      </c>
      <c r="AC94" s="974" cm="1">
        <f t="array" aca="1" ref="AC94" ca="1">SUMPRODUCT(($D$62:AC62)*$B$24*$B$28*12*(1+$B$32)^(AC$5-$D$5:AC$5)*IF(AC$5-$D$5:AC$5&lt;=0,$B$35,IF(AC$5-$D$5:AC$5&lt;=4,$B$36,IF(AC$5-$D$5:AC$5&lt;=9,$B$37,$B$38))))/1000</f>
        <v>126198.21741468014</v>
      </c>
    </row>
    <row r="95" spans="1:29" s="100" customFormat="1" x14ac:dyDescent="0.2">
      <c r="A95" s="108" t="s">
        <v>290</v>
      </c>
      <c r="B95" s="99" t="s">
        <v>294</v>
      </c>
      <c r="C95" s="110"/>
      <c r="D95" s="974" cm="1">
        <f t="array" aca="1" ref="D95" ca="1">SUMPRODUCT(($D$62:D62)*$B$25*$B$29*12*(1+$B$32)^(D$5-$D$5:D$5)*IF(D$5-$D$5:D$5&lt;=0,$B$39,IF(D$5-$D$5:D$5&lt;=4,$B$40,IF(D$5-$D$5:D$5&lt;=9,$B$41,$B$42))))/1000</f>
        <v>286.65209664000002</v>
      </c>
      <c r="E95" s="974" cm="1">
        <f t="array" aca="1" ref="E95" ca="1">SUMPRODUCT(($D$62:E62)*$B$25*$B$29*12*(1+$B$32)^(E$5-$D$5:E$5)*IF(E$5-$D$5:E$5&lt;=0,$B$39,IF(E$5-$D$5:E$5&lt;=4,$B$40,IF(E$5-$D$5:E$5&lt;=9,$B$41,$B$42))))/1000</f>
        <v>1647.4488338879999</v>
      </c>
      <c r="F95" s="974" cm="1">
        <f t="array" aca="1" ref="F95" ca="1">SUMPRODUCT(($D$62:F62)*$B$25*$B$29*12*(1+$B$32)^(F$5-$D$5:F$5)*IF(F$5-$D$5:F$5&lt;=0,$B$39,IF(F$5-$D$5:F$5&lt;=4,$B$40,IF(F$5-$D$5:F$5&lt;=9,$B$41,$B$42))))/1000</f>
        <v>2973.0617925465594</v>
      </c>
      <c r="G95" s="974" cm="1">
        <f t="array" aca="1" ref="G95" ca="1">SUMPRODUCT(($D$62:G62)*$B$25*$B$29*12*(1+$B$32)^(G$5-$D$5:G$5)*IF(G$5-$D$5:G$5&lt;=0,$B$39,IF(G$5-$D$5:G$5&lt;=4,$B$40,IF(G$5-$D$5:G$5&lt;=9,$B$41,$B$42))))/1000</f>
        <v>4966.9710828558909</v>
      </c>
      <c r="H95" s="974" cm="1">
        <f t="array" aca="1" ref="H95" ca="1">SUMPRODUCT(($D$62:H62)*$B$25*$B$29*12*(1+$B$32)^(H$5-$D$5:H$5)*IF(H$5-$D$5:H$5&lt;=0,$B$39,IF(H$5-$D$5:H$5&lt;=4,$B$40,IF(H$5-$D$5:H$5&lt;=9,$B$41,$B$42))))/1000</f>
        <v>6480.3832977162074</v>
      </c>
      <c r="I95" s="974" cm="1">
        <f t="array" aca="1" ref="I95" ca="1">SUMPRODUCT(($D$62:I62)*$B$25*$B$29*12*(1+$B$32)^(I$5-$D$5:I$5)*IF(I$5-$D$5:I$5&lt;=0,$B$39,IF(I$5-$D$5:I$5&lt;=4,$B$40,IF(I$5-$D$5:I$5&lt;=9,$B$41,$B$42))))/1000</f>
        <v>9847.6491420962575</v>
      </c>
      <c r="J95" s="974" cm="1">
        <f t="array" aca="1" ref="J95" ca="1">SUMPRODUCT(($D$62:J62)*$B$25*$B$29*12*(1+$B$32)^(J$5-$D$5:J$5)*IF(J$5-$D$5:J$5&lt;=0,$B$39,IF(J$5-$D$5:J$5&lt;=4,$B$40,IF(J$5-$D$5:J$5&lt;=9,$B$41,$B$42))))/1000</f>
        <v>10554.533941494406</v>
      </c>
      <c r="K95" s="974" cm="1">
        <f t="array" aca="1" ref="K95" ca="1">SUMPRODUCT(($D$62:K62)*$B$25*$B$29*12*(1+$B$32)^(K$5-$D$5:K$5)*IF(K$5-$D$5:K$5&lt;=0,$B$39,IF(K$5-$D$5:K$5&lt;=4,$B$40,IF(K$5-$D$5:K$5&lt;=9,$B$41,$B$42))))/1000</f>
        <v>11045.386076229694</v>
      </c>
      <c r="L95" s="974" cm="1">
        <f t="array" aca="1" ref="L95" ca="1">SUMPRODUCT(($D$62:L62)*$B$25*$B$29*12*(1+$B$32)^(L$5-$D$5:L$5)*IF(L$5-$D$5:L$5&lt;=0,$B$39,IF(L$5-$D$5:L$5&lt;=4,$B$40,IF(L$5-$D$5:L$5&lt;=9,$B$41,$B$42))))/1000</f>
        <v>11620.245859404386</v>
      </c>
      <c r="M95" s="974" cm="1">
        <f t="array" aca="1" ref="M95" ca="1">SUMPRODUCT(($D$62:M62)*$B$25*$B$29*12*(1+$B$32)^(M$5-$D$5:M$5)*IF(M$5-$D$5:M$5&lt;=0,$B$39,IF(M$5-$D$5:M$5&lt;=4,$B$40,IF(M$5-$D$5:M$5&lt;=9,$B$41,$B$42))))/1000</f>
        <v>12146.155228827532</v>
      </c>
      <c r="N95" s="974" cm="1">
        <f t="array" aca="1" ref="N95" ca="1">SUMPRODUCT(($D$62:N62)*$B$25*$B$29*12*(1+$B$32)^(N$5-$D$5:N$5)*IF(N$5-$D$5:N$5&lt;=0,$B$39,IF(N$5-$D$5:N$5&lt;=4,$B$40,IF(N$5-$D$5:N$5&lt;=9,$B$41,$B$42))))/1000</f>
        <v>12977.131360158817</v>
      </c>
      <c r="O95" s="974" cm="1">
        <f t="array" aca="1" ref="O95" ca="1">SUMPRODUCT(($D$62:O62)*$B$25*$B$29*12*(1+$B$32)^(O$5-$D$5:O$5)*IF(O$5-$D$5:O$5&lt;=0,$B$39,IF(O$5-$D$5:O$5&lt;=4,$B$40,IF(O$5-$D$5:O$5&lt;=9,$B$41,$B$42))))/1000</f>
        <v>13826.718656902949</v>
      </c>
      <c r="P95" s="974" cm="1">
        <f t="array" aca="1" ref="P95" ca="1">SUMPRODUCT(($D$62:P62)*$B$25*$B$29*12*(1+$B$32)^(P$5-$D$5:P$5)*IF(P$5-$D$5:P$5&lt;=0,$B$39,IF(P$5-$D$5:P$5&lt;=4,$B$40,IF(P$5-$D$5:P$5&lt;=9,$B$41,$B$42))))/1000</f>
        <v>14652.392849436434</v>
      </c>
      <c r="Q95" s="974" cm="1">
        <f t="array" aca="1" ref="Q95" ca="1">SUMPRODUCT(($D$62:Q62)*$B$25*$B$29*12*(1+$B$32)^(Q$5-$D$5:Q$5)*IF(Q$5-$D$5:Q$5&lt;=0,$B$39,IF(Q$5-$D$5:Q$5&lt;=4,$B$40,IF(Q$5-$D$5:Q$5&lt;=9,$B$41,$B$42))))/1000</f>
        <v>15701.535655419417</v>
      </c>
      <c r="R95" s="974" cm="1">
        <f t="array" aca="1" ref="R95" ca="1">SUMPRODUCT(($D$62:R62)*$B$25*$B$29*12*(1+$B$32)^(R$5-$D$5:R$5)*IF(R$5-$D$5:R$5&lt;=0,$B$39,IF(R$5-$D$5:R$5&lt;=4,$B$40,IF(R$5-$D$5:R$5&lt;=9,$B$41,$B$42))))/1000</f>
        <v>16596.314660979639</v>
      </c>
      <c r="S95" s="974" cm="1">
        <f t="array" aca="1" ref="S95" ca="1">SUMPRODUCT(($D$62:S62)*$B$25*$B$29*12*(1+$B$32)^(S$5-$D$5:S$5)*IF(S$5-$D$5:S$5&lt;=0,$B$39,IF(S$5-$D$5:S$5&lt;=4,$B$40,IF(S$5-$D$5:S$5&lt;=9,$B$41,$B$42))))/1000</f>
        <v>18086.346073318964</v>
      </c>
      <c r="T95" s="974" cm="1">
        <f t="array" aca="1" ref="T95" ca="1">SUMPRODUCT(($D$62:T62)*$B$25*$B$29*12*(1+$B$32)^(T$5-$D$5:T$5)*IF(T$5-$D$5:T$5&lt;=0,$B$39,IF(T$5-$D$5:T$5&lt;=4,$B$40,IF(T$5-$D$5:T$5&lt;=9,$B$41,$B$42))))/1000</f>
        <v>18675.771411724752</v>
      </c>
      <c r="U95" s="974" cm="1">
        <f t="array" aca="1" ref="U95" ca="1">SUMPRODUCT(($D$62:U62)*$B$25*$B$29*12*(1+$B$32)^(U$5-$D$5:U$5)*IF(U$5-$D$5:U$5&lt;=0,$B$39,IF(U$5-$D$5:U$5&lt;=4,$B$40,IF(U$5-$D$5:U$5&lt;=9,$B$41,$B$42))))/1000</f>
        <v>19280.400733152746</v>
      </c>
      <c r="V95" s="974" cm="1">
        <f t="array" aca="1" ref="V95" ca="1">SUMPRODUCT(($D$62:V62)*$B$25*$B$29*12*(1+$B$32)^(V$5-$D$5:V$5)*IF(V$5-$D$5:V$5&lt;=0,$B$39,IF(V$5-$D$5:V$5&lt;=4,$B$40,IF(V$5-$D$5:V$5&lt;=9,$B$41,$B$42))))/1000</f>
        <v>19900.589349407193</v>
      </c>
      <c r="W95" s="974" cm="1">
        <f t="array" aca="1" ref="W95" ca="1">SUMPRODUCT(($D$62:W62)*$B$25*$B$29*12*(1+$B$32)^(W$5-$D$5:W$5)*IF(W$5-$D$5:W$5&lt;=0,$B$39,IF(W$5-$D$5:W$5&lt;=4,$B$40,IF(W$5-$D$5:W$5&lt;=9,$B$41,$B$42))))/1000</f>
        <v>20536.700447010611</v>
      </c>
      <c r="X95" s="974" cm="1">
        <f t="array" aca="1" ref="X95" ca="1">SUMPRODUCT(($D$62:X62)*$B$25*$B$29*12*(1+$B$32)^(X$5-$D$5:X$5)*IF(X$5-$D$5:X$5&lt;=0,$B$39,IF(X$5-$D$5:X$5&lt;=4,$B$40,IF(X$5-$D$5:X$5&lt;=9,$B$41,$B$42))))/1000</f>
        <v>21189.105256225324</v>
      </c>
      <c r="Y95" s="974" cm="1">
        <f t="array" aca="1" ref="Y95" ca="1">SUMPRODUCT(($D$62:Y62)*$B$25*$B$29*12*(1+$B$32)^(Y$5-$D$5:Y$5)*IF(Y$5-$D$5:Y$5&lt;=0,$B$39,IF(Y$5-$D$5:Y$5&lt;=4,$B$40,IF(Y$5-$D$5:Y$5&lt;=9,$B$41,$B$42))))/1000</f>
        <v>21858.183223628443</v>
      </c>
      <c r="Z95" s="974" cm="1">
        <f t="array" aca="1" ref="Z95" ca="1">SUMPRODUCT(($D$62:Z62)*$B$25*$B$29*12*(1+$B$32)^(Z$5-$D$5:Z$5)*IF(Z$5-$D$5:Z$5&lt;=0,$B$39,IF(Z$5-$D$5:Z$5&lt;=4,$B$40,IF(Z$5-$D$5:Z$5&lt;=9,$B$41,$B$42))))/1000</f>
        <v>22544.322188313807</v>
      </c>
      <c r="AA95" s="974" cm="1">
        <f t="array" aca="1" ref="AA95" ca="1">SUMPRODUCT(($D$62:AA62)*$B$25*$B$29*12*(1+$B$32)^(AA$5-$D$5:AA$5)*IF(AA$5-$D$5:AA$5&lt;=0,$B$39,IF(AA$5-$D$5:AA$5&lt;=4,$B$40,IF(AA$5-$D$5:AA$5&lt;=9,$B$41,$B$42))))/1000</f>
        <v>23247.918561796076</v>
      </c>
      <c r="AB95" s="974" cm="1">
        <f t="array" aca="1" ref="AB95" ca="1">SUMPRODUCT(($D$62:AB62)*$B$25*$B$29*12*(1+$B$32)^(AB$5-$D$5:AB$5)*IF(AB$5-$D$5:AB$5&lt;=0,$B$39,IF(AB$5-$D$5:AB$5&lt;=4,$B$40,IF(AB$5-$D$5:AB$5&lt;=9,$B$41,$B$42))))/1000</f>
        <v>23969.377511693725</v>
      </c>
      <c r="AC95" s="974" cm="1">
        <f t="array" aca="1" ref="AC95" ca="1">SUMPRODUCT(($D$62:AC62)*$B$25*$B$29*12*(1+$B$32)^(AC$5-$D$5:AC$5)*IF(AC$5-$D$5:AC$5&lt;=0,$B$39,IF(AC$5-$D$5:AC$5&lt;=4,$B$40,IF(AC$5-$D$5:AC$5&lt;=9,$B$41,$B$42))))/1000</f>
        <v>24709.113149269255</v>
      </c>
    </row>
    <row r="96" spans="1:29" s="100" customFormat="1" x14ac:dyDescent="0.2">
      <c r="A96" s="108" t="s">
        <v>291</v>
      </c>
      <c r="B96" s="99" t="s">
        <v>294</v>
      </c>
      <c r="C96" s="110"/>
      <c r="D96" s="974" cm="1">
        <f t="array" aca="1" ref="D96" ca="1">SUMPRODUCT(($D$62:D62)*$B$26*$B$30*12*(1+$B$32)^(D$5-$D$5:D$5)*IF(D$5-$D$5:D$5&lt;=0,$B$43,IF(D$5-$D$5:D$5&lt;=4,$B$44,IF(D$5-$D$5:D$5&lt;=9,$B$45,$B$46))))/1000</f>
        <v>268.51888800000006</v>
      </c>
      <c r="E96" s="974" cm="1">
        <f t="array" aca="1" ref="E96" ca="1">SUMPRODUCT(($D$62:E62)*$B$26*$B$30*12*(1+$B$32)^(E$5-$D$5:E$5)*IF(E$5-$D$5:E$5&lt;=0,$B$43,IF(E$5-$D$5:E$5&lt;=4,$B$44,IF(E$5-$D$5:E$5&lt;=9,$B$45,$B$46))))/1000</f>
        <v>1538.8860880799998</v>
      </c>
      <c r="F96" s="974" cm="1">
        <f t="array" aca="1" ref="F96" ca="1">SUMPRODUCT(($D$62:F62)*$B$26*$B$30*12*(1+$B$32)^(F$5-$D$5:F$5)*IF(F$5-$D$5:F$5&lt;=0,$B$43,IF(F$5-$D$5:F$5&lt;=4,$B$44,IF(F$5-$D$5:F$5&lt;=9,$B$45,$B$46))))/1000</f>
        <v>2760.3211401215995</v>
      </c>
      <c r="G96" s="974" cm="1">
        <f t="array" aca="1" ref="G96" ca="1">SUMPRODUCT(($D$62:G62)*$B$26*$B$30*12*(1+$B$32)^(G$5-$D$5:G$5)*IF(G$5-$D$5:G$5&lt;=0,$B$43,IF(G$5-$D$5:G$5&lt;=4,$B$44,IF(G$5-$D$5:G$5&lt;=9,$B$45,$B$46))))/1000</f>
        <v>4609.474468114031</v>
      </c>
      <c r="H96" s="974" cm="1">
        <f t="array" aca="1" ref="H96" ca="1">SUMPRODUCT(($D$62:H62)*$B$26*$B$30*12*(1+$B$32)^(H$5-$D$5:H$5)*IF(H$5-$D$5:H$5&lt;=0,$B$43,IF(H$5-$D$5:H$5&lt;=4,$B$44,IF(H$5-$D$5:H$5&lt;=9,$B$45,$B$46))))/1000</f>
        <v>5998.2670445963113</v>
      </c>
      <c r="I96" s="974" cm="1">
        <f t="array" aca="1" ref="I96" ca="1">SUMPRODUCT(($D$62:I62)*$B$26*$B$30*12*(1+$B$32)^(I$5-$D$5:I$5)*IF(I$5-$D$5:I$5&lt;=0,$B$43,IF(I$5-$D$5:I$5&lt;=4,$B$44,IF(I$5-$D$5:I$5&lt;=9,$B$45,$B$46))))/1000</f>
        <v>9118.4996022014257</v>
      </c>
      <c r="J96" s="974" cm="1">
        <f t="array" aca="1" ref="J96" ca="1">SUMPRODUCT(($D$62:J62)*$B$26*$B$30*12*(1+$B$32)^(J$5-$D$5:J$5)*IF(J$5-$D$5:J$5&lt;=0,$B$43,IF(J$5-$D$5:J$5&lt;=4,$B$44,IF(J$5-$D$5:J$5&lt;=9,$B$45,$B$46))))/1000</f>
        <v>9670.0072999705717</v>
      </c>
      <c r="K96" s="974" cm="1">
        <f t="array" aca="1" ref="K96" ca="1">SUMPRODUCT(($D$62:K62)*$B$26*$B$30*12*(1+$B$32)^(K$5-$D$5:K$5)*IF(K$5-$D$5:K$5&lt;=0,$B$43,IF(K$5-$D$5:K$5&lt;=4,$B$44,IF(K$5-$D$5:K$5&lt;=9,$B$45,$B$46))))/1000</f>
        <v>10068.46075490353</v>
      </c>
      <c r="L96" s="974" cm="1">
        <f t="array" aca="1" ref="L96" ca="1">SUMPRODUCT(($D$62:L62)*$B$26*$B$30*12*(1+$B$32)^(L$5-$D$5:L$5)*IF(L$5-$D$5:L$5&lt;=0,$B$43,IF(L$5-$D$5:L$5&lt;=4,$B$44,IF(L$5-$D$5:L$5&lt;=9,$B$45,$B$46))))/1000</f>
        <v>10514.384884254949</v>
      </c>
      <c r="M96" s="974" cm="1">
        <f t="array" aca="1" ref="M96" ca="1">SUMPRODUCT(($D$62:M62)*$B$26*$B$30*12*(1+$B$32)^(M$5-$D$5:M$5)*IF(M$5-$D$5:M$5&lt;=0,$B$43,IF(M$5-$D$5:M$5&lt;=4,$B$44,IF(M$5-$D$5:M$5&lt;=9,$B$45,$B$46))))/1000</f>
        <v>10938.675152183831</v>
      </c>
      <c r="N96" s="974" cm="1">
        <f t="array" aca="1" ref="N96" ca="1">SUMPRODUCT(($D$62:N62)*$B$26*$B$30*12*(1+$B$32)^(N$5-$D$5:N$5)*IF(N$5-$D$5:N$5&lt;=0,$B$43,IF(N$5-$D$5:N$5&lt;=4,$B$44,IF(N$5-$D$5:N$5&lt;=9,$B$45,$B$46))))/1000</f>
        <v>11478.896264604457</v>
      </c>
      <c r="O96" s="974" cm="1">
        <f t="array" aca="1" ref="O96" ca="1">SUMPRODUCT(($D$62:O62)*$B$26*$B$30*12*(1+$B$32)^(O$5-$D$5:O$5)*IF(O$5-$D$5:O$5&lt;=0,$B$43,IF(O$5-$D$5:O$5&lt;=4,$B$44,IF(O$5-$D$5:O$5&lt;=9,$B$45,$B$46))))/1000</f>
        <v>11861.011985268884</v>
      </c>
      <c r="P96" s="974" cm="1">
        <f t="array" aca="1" ref="P96" ca="1">SUMPRODUCT(($D$62:P62)*$B$26*$B$30*12*(1+$B$32)^(P$5-$D$5:P$5)*IF(P$5-$D$5:P$5&lt;=0,$B$43,IF(P$5-$D$5:P$5&lt;=4,$B$44,IF(P$5-$D$5:P$5&lt;=9,$B$45,$B$46))))/1000</f>
        <v>12253.05808727719</v>
      </c>
      <c r="Q96" s="974" cm="1">
        <f t="array" aca="1" ref="Q96" ca="1">SUMPRODUCT(($D$62:Q62)*$B$26*$B$30*12*(1+$B$32)^(Q$5-$D$5:Q$5)*IF(Q$5-$D$5:Q$5&lt;=0,$B$43,IF(Q$5-$D$5:Q$5&lt;=4,$B$44,IF(Q$5-$D$5:Q$5&lt;=9,$B$45,$B$46))))/1000</f>
        <v>12655.267499260197</v>
      </c>
      <c r="R96" s="974" cm="1">
        <f t="array" aca="1" ref="R96" ca="1">SUMPRODUCT(($D$62:R62)*$B$26*$B$30*12*(1+$B$32)^(R$5-$D$5:R$5)*IF(R$5-$D$5:R$5&lt;=0,$B$43,IF(R$5-$D$5:R$5&lt;=4,$B$44,IF(R$5-$D$5:R$5&lt;=9,$B$45,$B$46))))/1000</f>
        <v>13067.878323236431</v>
      </c>
      <c r="S96" s="974" cm="1">
        <f t="array" aca="1" ref="S96" ca="1">SUMPRODUCT(($D$62:S62)*$B$26*$B$30*12*(1+$B$32)^(S$5-$D$5:S$5)*IF(S$5-$D$5:S$5&lt;=0,$B$43,IF(S$5-$D$5:S$5&lt;=4,$B$44,IF(S$5-$D$5:S$5&lt;=9,$B$45,$B$46))))/1000</f>
        <v>13491.133945802057</v>
      </c>
      <c r="T96" s="974" cm="1">
        <f t="array" aca="1" ref="T96" ca="1">SUMPRODUCT(($D$62:T62)*$B$26*$B$30*12*(1+$B$32)^(T$5-$D$5:T$5)*IF(T$5-$D$5:T$5&lt;=0,$B$43,IF(T$5-$D$5:T$5&lt;=4,$B$44,IF(T$5-$D$5:T$5&lt;=9,$B$45,$B$46))))/1000</f>
        <v>13925.283151660509</v>
      </c>
      <c r="U96" s="974" cm="1">
        <f t="array" aca="1" ref="U96" ca="1">SUMPRODUCT(($D$62:U62)*$B$26*$B$30*12*(1+$B$32)^(U$5-$D$5:U$5)*IF(U$5-$D$5:U$5&lt;=0,$B$43,IF(U$5-$D$5:U$5&lt;=4,$B$44,IF(U$5-$D$5:U$5&lt;=9,$B$45,$B$46))))/1000</f>
        <v>14370.580239540261</v>
      </c>
      <c r="V96" s="974" cm="1">
        <f t="array" aca="1" ref="V96" ca="1">SUMPRODUCT(($D$62:V62)*$B$26*$B$30*12*(1+$B$32)^(V$5-$D$5:V$5)*IF(V$5-$D$5:V$5&lt;=0,$B$43,IF(V$5-$D$5:V$5&lt;=4,$B$44,IF(V$5-$D$5:V$5&lt;=9,$B$45,$B$46))))/1000</f>
        <v>14827.285140550313</v>
      </c>
      <c r="W96" s="974" cm="1">
        <f t="array" aca="1" ref="W96" ca="1">SUMPRODUCT(($D$62:W62)*$B$26*$B$30*12*(1+$B$32)^(W$5-$D$5:W$5)*IF(W$5-$D$5:W$5&lt;=0,$B$43,IF(W$5-$D$5:W$5&lt;=4,$B$44,IF(W$5-$D$5:W$5&lt;=9,$B$45,$B$46))))/1000</f>
        <v>15295.663539023848</v>
      </c>
      <c r="X96" s="974" cm="1">
        <f t="array" aca="1" ref="X96" ca="1">SUMPRODUCT(($D$62:X62)*$B$26*$B$30*12*(1+$B$32)^(X$5-$D$5:X$5)*IF(X$5-$D$5:X$5&lt;=0,$B$43,IF(X$5-$D$5:X$5&lt;=4,$B$44,IF(X$5-$D$5:X$5&lt;=9,$B$45,$B$46))))/1000</f>
        <v>15775.986995901791</v>
      </c>
      <c r="Y96" s="974" cm="1">
        <f t="array" aca="1" ref="Y96" ca="1">SUMPRODUCT(($D$62:Y62)*$B$26*$B$30*12*(1+$B$32)^(Y$5-$D$5:Y$5)*IF(Y$5-$D$5:Y$5&lt;=0,$B$43,IF(Y$5-$D$5:Y$5&lt;=4,$B$44,IF(Y$5-$D$5:Y$5&lt;=9,$B$45,$B$46))))/1000</f>
        <v>16268.533074708765</v>
      </c>
      <c r="Z96" s="974" cm="1">
        <f t="array" aca="1" ref="Z96" ca="1">SUMPRODUCT(($D$62:Z62)*$B$26*$B$30*12*(1+$B$32)^(Z$5-$D$5:Z$5)*IF(Z$5-$D$5:Z$5&lt;=0,$B$43,IF(Z$5-$D$5:Z$5&lt;=4,$B$44,IF(Z$5-$D$5:Z$5&lt;=9,$B$45,$B$46))))/1000</f>
        <v>16773.5854701752</v>
      </c>
      <c r="AA96" s="974" cm="1">
        <f t="array" aca="1" ref="AA96" ca="1">SUMPRODUCT(($D$62:AA62)*$B$26*$B$30*12*(1+$B$32)^(AA$5-$D$5:AA$5)*IF(AA$5-$D$5:AA$5&lt;=0,$B$43,IF(AA$5-$D$5:AA$5&lt;=4,$B$44,IF(AA$5-$D$5:AA$5&lt;=9,$B$45,$B$46))))/1000</f>
        <v>17291.434139560559</v>
      </c>
      <c r="AB96" s="974" cm="1">
        <f t="array" aca="1" ref="AB96" ca="1">SUMPRODUCT(($D$62:AB62)*$B$26*$B$30*12*(1+$B$32)^(AB$5-$D$5:AB$5)*IF(AB$5-$D$5:AB$5&lt;=0,$B$43,IF(AB$5-$D$5:AB$5&lt;=4,$B$44,IF(AB$5-$D$5:AB$5&lt;=9,$B$45,$B$46))))/1000</f>
        <v>17822.375436733342</v>
      </c>
      <c r="AC96" s="974" cm="1">
        <f t="array" aca="1" ref="AC96" ca="1">SUMPRODUCT(($D$62:AC62)*$B$26*$B$30*12*(1+$B$32)^(AC$5-$D$5:AC$5)*IF(AC$5-$D$5:AC$5&lt;=0,$B$43,IF(AC$5-$D$5:AC$5&lt;=4,$B$44,IF(AC$5-$D$5:AC$5&lt;=9,$B$45,$B$46))))/1000</f>
        <v>18366.712249065309</v>
      </c>
    </row>
    <row r="97" spans="1:29" s="100" customFormat="1" x14ac:dyDescent="0.2">
      <c r="A97" s="108" t="s">
        <v>292</v>
      </c>
      <c r="B97" s="99" t="s">
        <v>294</v>
      </c>
      <c r="C97" s="110"/>
      <c r="D97" s="974" cm="1">
        <f t="array" aca="1" ref="D97" ca="1">SUMPRODUCT(($D$62:D62)*$B$27*$B$31*12*(1+$B$32)^(D$5-$D$5:D$5)*IF(D$5-$D$5:D$5&lt;=0,$B$39,IF(D$5-$D$5:D$5&lt;=4,$B$40,IF(D$5-$D$5:D$5&lt;=9,$B$41,$B$42))))/1000</f>
        <v>220.41431999999753</v>
      </c>
      <c r="E97" s="974" cm="1">
        <f t="array" aca="1" ref="E97" ca="1">SUMPRODUCT(($D$62:E62)*$B$27*$B$31*12*(1+$B$32)^(E$5-$D$5:E$5)*IF(E$5-$D$5:E$5&lt;=0,$B$39,IF(E$5-$D$5:E$5&lt;=4,$B$40,IF(E$5-$D$5:E$5&lt;=9,$B$41,$B$42))))/1000</f>
        <v>1266.7666439999859</v>
      </c>
      <c r="F97" s="974" cm="1">
        <f t="array" aca="1" ref="F97" ca="1">SUMPRODUCT(($D$62:F62)*$B$27*$B$31*12*(1+$B$32)^(F$5-$D$5:F$5)*IF(F$5-$D$5:F$5&lt;=0,$B$39,IF(F$5-$D$5:F$5&lt;=4,$B$40,IF(F$5-$D$5:F$5&lt;=9,$B$41,$B$42))))/1000</f>
        <v>2286.0652372799746</v>
      </c>
      <c r="G97" s="974" cm="1">
        <f t="array" aca="1" ref="G97" ca="1">SUMPRODUCT(($D$62:G62)*$B$27*$B$31*12*(1+$B$32)^(G$5-$D$5:G$5)*IF(G$5-$D$5:G$5&lt;=0,$B$39,IF(G$5-$D$5:G$5&lt;=4,$B$40,IF(G$5-$D$5:G$5&lt;=9,$B$41,$B$42))))/1000</f>
        <v>3819.2344187255576</v>
      </c>
      <c r="H97" s="974" cm="1">
        <f t="array" aca="1" ref="H97" ca="1">SUMPRODUCT(($D$62:H62)*$B$27*$B$31*12*(1+$B$32)^(H$5-$D$5:H$5)*IF(H$5-$D$5:H$5&lt;=0,$B$39,IF(H$5-$D$5:H$5&lt;=4,$B$40,IF(H$5-$D$5:H$5&lt;=9,$B$41,$B$42))))/1000</f>
        <v>4982.9367887000553</v>
      </c>
      <c r="I97" s="974" cm="1">
        <f t="array" aca="1" ref="I97" ca="1">SUMPRODUCT(($D$62:I62)*$B$27*$B$31*12*(1+$B$32)^(I$5-$D$5:I$5)*IF(I$5-$D$5:I$5&lt;=0,$B$39,IF(I$5-$D$5:I$5&lt;=4,$B$40,IF(I$5-$D$5:I$5&lt;=9,$B$41,$B$42))))/1000</f>
        <v>7572.1158669202669</v>
      </c>
      <c r="J97" s="974" cm="1">
        <f t="array" aca="1" ref="J97" ca="1">SUMPRODUCT(($D$62:J62)*$B$27*$B$31*12*(1+$B$32)^(J$5-$D$5:J$5)*IF(J$5-$D$5:J$5&lt;=0,$B$39,IF(J$5-$D$5:J$5&lt;=4,$B$40,IF(J$5-$D$5:J$5&lt;=9,$B$41,$B$42))))/1000</f>
        <v>8115.6581406520136</v>
      </c>
      <c r="K97" s="974" cm="1">
        <f t="array" aca="1" ref="K97" ca="1">SUMPRODUCT(($D$62:K62)*$B$27*$B$31*12*(1+$B$32)^(K$5-$D$5:K$5)*IF(K$5-$D$5:K$5&lt;=0,$B$39,IF(K$5-$D$5:K$5&lt;=4,$B$40,IF(K$5-$D$5:K$5&lt;=9,$B$41,$B$42))))/1000</f>
        <v>8493.0872289663366</v>
      </c>
      <c r="L97" s="974" cm="1">
        <f t="array" aca="1" ref="L97" ca="1">SUMPRODUCT(($D$62:L62)*$B$27*$B$31*12*(1+$B$32)^(L$5-$D$5:L$5)*IF(L$5-$D$5:L$5&lt;=0,$B$39,IF(L$5-$D$5:L$5&lt;=4,$B$40,IF(L$5-$D$5:L$5&lt;=9,$B$41,$B$42))))/1000</f>
        <v>8935.1120028612422</v>
      </c>
      <c r="M97" s="974" cm="1">
        <f t="array" aca="1" ref="M97" ca="1">SUMPRODUCT(($D$62:M62)*$B$27*$B$31*12*(1+$B$32)^(M$5-$D$5:M$5)*IF(M$5-$D$5:M$5&lt;=0,$B$39,IF(M$5-$D$5:M$5&lt;=4,$B$40,IF(M$5-$D$5:M$5&lt;=9,$B$41,$B$42))))/1000</f>
        <v>9339.4975189686265</v>
      </c>
      <c r="N97" s="974" cm="1">
        <f t="array" aca="1" ref="N97" ca="1">SUMPRODUCT(($D$62:N62)*$B$27*$B$31*12*(1+$B$32)^(N$5-$D$5:N$5)*IF(N$5-$D$5:N$5&lt;=0,$B$39,IF(N$5-$D$5:N$5&lt;=4,$B$40,IF(N$5-$D$5:N$5&lt;=9,$B$41,$B$42))))/1000</f>
        <v>9978.4568744748904</v>
      </c>
      <c r="O97" s="974" cm="1">
        <f t="array" aca="1" ref="O97" ca="1">SUMPRODUCT(($D$62:O62)*$B$27*$B$31*12*(1+$B$32)^(O$5-$D$5:O$5)*IF(O$5-$D$5:O$5&lt;=0,$B$39,IF(O$5-$D$5:O$5&lt;=4,$B$40,IF(O$5-$D$5:O$5&lt;=9,$B$41,$B$42))))/1000</f>
        <v>10631.726843498249</v>
      </c>
      <c r="P97" s="974" cm="1">
        <f t="array" aca="1" ref="P97" ca="1">SUMPRODUCT(($D$62:P62)*$B$27*$B$31*12*(1+$B$32)^(P$5-$D$5:P$5)*IF(P$5-$D$5:P$5&lt;=0,$B$39,IF(P$5-$D$5:P$5&lt;=4,$B$40,IF(P$5-$D$5:P$5&lt;=9,$B$41,$B$42))))/1000</f>
        <v>11266.609399118881</v>
      </c>
      <c r="Q97" s="974" cm="1">
        <f t="array" aca="1" ref="Q97" ca="1">SUMPRODUCT(($D$62:Q62)*$B$27*$B$31*12*(1+$B$32)^(Q$5-$D$5:Q$5)*IF(Q$5-$D$5:Q$5&lt;=0,$B$39,IF(Q$5-$D$5:Q$5&lt;=4,$B$40,IF(Q$5-$D$5:Q$5&lt;=9,$B$41,$B$42))))/1000</f>
        <v>12073.322836327907</v>
      </c>
      <c r="R97" s="974" cm="1">
        <f t="array" aca="1" ref="R97" ca="1">SUMPRODUCT(($D$62:R62)*$B$27*$B$31*12*(1+$B$32)^(R$5-$D$5:R$5)*IF(R$5-$D$5:R$5&lt;=0,$B$39,IF(R$5-$D$5:R$5&lt;=4,$B$40,IF(R$5-$D$5:R$5&lt;=9,$B$41,$B$42))))/1000</f>
        <v>12761.341896270516</v>
      </c>
      <c r="S97" s="974" cm="1">
        <f t="array" aca="1" ref="S97" ca="1">SUMPRODUCT(($D$62:S62)*$B$27*$B$31*12*(1+$B$32)^(S$5-$D$5:S$5)*IF(S$5-$D$5:S$5&lt;=0,$B$39,IF(S$5-$D$5:S$5&lt;=4,$B$40,IF(S$5-$D$5:S$5&lt;=9,$B$41,$B$42))))/1000</f>
        <v>13907.066153581181</v>
      </c>
      <c r="T97" s="974" cm="1">
        <f t="array" aca="1" ref="T97" ca="1">SUMPRODUCT(($D$62:T62)*$B$27*$B$31*12*(1+$B$32)^(T$5-$D$5:T$5)*IF(T$5-$D$5:T$5&lt;=0,$B$39,IF(T$5-$D$5:T$5&lt;=4,$B$40,IF(T$5-$D$5:T$5&lt;=9,$B$41,$B$42))))/1000</f>
        <v>14360.290765151487</v>
      </c>
      <c r="U97" s="974" cm="1">
        <f t="array" aca="1" ref="U97" ca="1">SUMPRODUCT(($D$62:U62)*$B$27*$B$31*12*(1+$B$32)^(U$5-$D$5:U$5)*IF(U$5-$D$5:U$5&lt;=0,$B$39,IF(U$5-$D$5:U$5&lt;=4,$B$40,IF(U$5-$D$5:U$5&lt;=9,$B$41,$B$42))))/1000</f>
        <v>14825.206118280694</v>
      </c>
      <c r="V97" s="974" cm="1">
        <f t="array" aca="1" ref="V97" ca="1">SUMPRODUCT(($D$62:V62)*$B$27*$B$31*12*(1+$B$32)^(V$5-$D$5:V$5)*IF(V$5-$D$5:V$5&lt;=0,$B$39,IF(V$5-$D$5:V$5&lt;=4,$B$40,IF(V$5-$D$5:V$5&lt;=9,$B$41,$B$42))))/1000</f>
        <v>15302.085421539865</v>
      </c>
      <c r="W97" s="974" cm="1">
        <f t="array" aca="1" ref="W97" ca="1">SUMPRODUCT(($D$62:W62)*$B$27*$B$31*12*(1+$B$32)^(W$5-$D$5:W$5)*IF(W$5-$D$5:W$5&lt;=0,$B$39,IF(W$5-$D$5:W$5&lt;=4,$B$40,IF(W$5-$D$5:W$5&lt;=9,$B$41,$B$42))))/1000</f>
        <v>15791.207938577629</v>
      </c>
      <c r="X97" s="974" cm="1">
        <f t="array" aca="1" ref="X97" ca="1">SUMPRODUCT(($D$62:X62)*$B$27*$B$31*12*(1+$B$32)^(X$5-$D$5:X$5)*IF(X$5-$D$5:X$5&lt;=0,$B$39,IF(X$5-$D$5:X$5&lt;=4,$B$40,IF(X$5-$D$5:X$5&lt;=9,$B$41,$B$42))))/1000</f>
        <v>16292.859118085251</v>
      </c>
      <c r="Y97" s="974" cm="1">
        <f t="array" aca="1" ref="Y97" ca="1">SUMPRODUCT(($D$62:Y62)*$B$27*$B$31*12*(1+$B$32)^(Y$5-$D$5:Y$5)*IF(Y$5-$D$5:Y$5&lt;=0,$B$39,IF(Y$5-$D$5:Y$5&lt;=4,$B$40,IF(Y$5-$D$5:Y$5&lt;=9,$B$41,$B$42))))/1000</f>
        <v>16807.330726494059</v>
      </c>
      <c r="Z97" s="974" cm="1">
        <f t="array" aca="1" ref="Z97" ca="1">SUMPRODUCT(($D$62:Z62)*$B$27*$B$31*12*(1+$B$32)^(Z$5-$D$5:Z$5)*IF(Z$5-$D$5:Z$5&lt;=0,$B$39,IF(Z$5-$D$5:Z$5&lt;=4,$B$40,IF(Z$5-$D$5:Z$5&lt;=9,$B$41,$B$42))))/1000</f>
        <v>17334.920983461765</v>
      </c>
      <c r="AA97" s="974" cm="1">
        <f t="array" aca="1" ref="AA97" ca="1">SUMPRODUCT(($D$62:AA62)*$B$27*$B$31*12*(1+$B$32)^(AA$5-$D$5:AA$5)*IF(AA$5-$D$5:AA$5&lt;=0,$B$39,IF(AA$5-$D$5:AA$5&lt;=4,$B$40,IF(AA$5-$D$5:AA$5&lt;=9,$B$41,$B$42))))/1000</f>
        <v>17875.934700205387</v>
      </c>
      <c r="AB97" s="974" cm="1">
        <f t="array" aca="1" ref="AB97" ca="1">SUMPRODUCT(($D$62:AB62)*$B$27*$B$31*12*(1+$B$32)^(AB$5-$D$5:AB$5)*IF(AB$5-$D$5:AB$5&lt;=0,$B$39,IF(AB$5-$D$5:AB$5&lt;=4,$B$40,IF(AB$5-$D$5:AB$5&lt;=9,$B$41,$B$42))))/1000</f>
        <v>18430.683420739984</v>
      </c>
      <c r="AC97" s="974" cm="1">
        <f t="array" aca="1" ref="AC97" ca="1">SUMPRODUCT(($D$62:AC62)*$B$27*$B$31*12*(1+$B$32)^(AC$5-$D$5:AC$5)*IF(AC$5-$D$5:AC$5&lt;=0,$B$39,IF(AC$5-$D$5:AC$5&lt;=4,$B$40,IF(AC$5-$D$5:AC$5&lt;=9,$B$41,$B$42))))/1000</f>
        <v>18999.485566083244</v>
      </c>
    </row>
    <row r="98" spans="1:29" s="131" customFormat="1" x14ac:dyDescent="0.2">
      <c r="A98" s="109" t="s">
        <v>293</v>
      </c>
      <c r="B98" s="101" t="s">
        <v>294</v>
      </c>
      <c r="C98" s="112"/>
      <c r="D98" s="975">
        <f t="shared" ref="D98:AC98" ca="1" si="16">SUM(D94:D97)</f>
        <v>1625.7174134399977</v>
      </c>
      <c r="E98" s="975">
        <f t="shared" ca="1" si="16"/>
        <v>9710.6156476319866</v>
      </c>
      <c r="F98" s="975">
        <f t="shared" ca="1" si="16"/>
        <v>18945.494199997411</v>
      </c>
      <c r="G98" s="975">
        <f t="shared" ca="1" si="16"/>
        <v>31827.143001641743</v>
      </c>
      <c r="H98" s="975">
        <f t="shared" ca="1" si="16"/>
        <v>42850.425780205755</v>
      </c>
      <c r="I98" s="975">
        <f t="shared" ca="1" si="16"/>
        <v>63836.463126612507</v>
      </c>
      <c r="J98" s="975">
        <f t="shared" ca="1" si="16"/>
        <v>72587.543623277583</v>
      </c>
      <c r="K98" s="975">
        <f t="shared" ca="1" si="16"/>
        <v>76332.191596267789</v>
      </c>
      <c r="L98" s="975">
        <f t="shared" ca="1" si="16"/>
        <v>80865.325592667214</v>
      </c>
      <c r="M98" s="975">
        <f t="shared" ca="1" si="16"/>
        <v>84896.137260714939</v>
      </c>
      <c r="N98" s="975">
        <f t="shared" ca="1" si="16"/>
        <v>91923.517690927052</v>
      </c>
      <c r="O98" s="975">
        <f t="shared" ca="1" si="16"/>
        <v>99339.02950807575</v>
      </c>
      <c r="P98" s="975">
        <f t="shared" ca="1" si="16"/>
        <v>106468.1061187052</v>
      </c>
      <c r="Q98" s="975">
        <f t="shared" ca="1" si="16"/>
        <v>115887.33509072562</v>
      </c>
      <c r="R98" s="975">
        <f t="shared" ca="1" si="16"/>
        <v>123659.19991002056</v>
      </c>
      <c r="S98" s="975">
        <f t="shared" ca="1" si="16"/>
        <v>137593.01289829978</v>
      </c>
      <c r="T98" s="975">
        <f t="shared" ca="1" si="16"/>
        <v>142102.54207607196</v>
      </c>
      <c r="U98" s="975">
        <f t="shared" ca="1" si="16"/>
        <v>146728.62687119673</v>
      </c>
      <c r="V98" s="975">
        <f t="shared" ca="1" si="16"/>
        <v>151473.99387152802</v>
      </c>
      <c r="W98" s="975">
        <f t="shared" ca="1" si="16"/>
        <v>156341.43012880956</v>
      </c>
      <c r="X98" s="975">
        <f t="shared" ca="1" si="16"/>
        <v>161333.78445693446</v>
      </c>
      <c r="Y98" s="975">
        <f t="shared" ca="1" si="16"/>
        <v>166453.96875750512</v>
      </c>
      <c r="Z98" s="975">
        <f t="shared" ca="1" si="16"/>
        <v>171704.95937325869</v>
      </c>
      <c r="AA98" s="975">
        <f t="shared" ca="1" si="16"/>
        <v>177089.79846993639</v>
      </c>
      <c r="AB98" s="975">
        <f t="shared" ca="1" si="16"/>
        <v>182611.59544718577</v>
      </c>
      <c r="AC98" s="975">
        <f t="shared" ca="1" si="16"/>
        <v>188273.52837909796</v>
      </c>
    </row>
  </sheetData>
  <sheetProtection sheet="1" objects="1" scenarios="1" formatColumns="0" formatRows="0"/>
  <mergeCells count="11">
    <mergeCell ref="A2:AC2"/>
    <mergeCell ref="A7:AC7"/>
    <mergeCell ref="A51:AC51"/>
    <mergeCell ref="A59:AC59"/>
    <mergeCell ref="A92:AC92"/>
    <mergeCell ref="A86:AC86"/>
    <mergeCell ref="A9:E9"/>
    <mergeCell ref="A18:E18"/>
    <mergeCell ref="A22:E22"/>
    <mergeCell ref="A33:E33"/>
    <mergeCell ref="A70:AC70"/>
  </mergeCells>
  <conditionalFormatting sqref="D79:AC79">
    <cfRule type="cellIs" dxfId="4" priority="1" operator="greaterThan">
      <formula>0</formula>
    </cfRule>
  </conditionalFormatting>
  <pageMargins left="0.7" right="0.7" top="0.75" bottom="0.75" header="0.3" footer="0.3"/>
  <ignoredErrors>
    <ignoredError sqref="E66:AC66 E94:AC97" formulaRange="1"/>
  </ignoredError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39D2-6ABA-D341-9291-58732135CCA1}">
  <sheetPr>
    <tabColor rgb="FF70AD47"/>
  </sheetPr>
  <dimension ref="A1:XFD63"/>
  <sheetViews>
    <sheetView showGridLines="0" zoomScaleNormal="100" workbookViewId="0">
      <pane ySplit="5" topLeftCell="A6" activePane="bottomLeft" state="frozen"/>
      <selection pane="bottomLeft" activeCell="A7" sqref="A7:AC7"/>
    </sheetView>
  </sheetViews>
  <sheetFormatPr baseColWidth="10" defaultRowHeight="16" x14ac:dyDescent="0.2"/>
  <cols>
    <col min="1" max="1" width="50.6640625" style="5" customWidth="1"/>
    <col min="2" max="2" width="15" style="54" customWidth="1"/>
    <col min="3" max="3" width="36.6640625" customWidth="1"/>
  </cols>
  <sheetData>
    <row r="1" spans="1:29" ht="45" customHeight="1" x14ac:dyDescent="0.2"/>
    <row r="2" spans="1:29" s="100" customFormat="1" ht="19" x14ac:dyDescent="0.2">
      <c r="A2" s="1599" t="s">
        <v>1879</v>
      </c>
      <c r="B2" s="1599"/>
      <c r="C2" s="1599"/>
      <c r="D2" s="1599"/>
      <c r="E2" s="1599"/>
      <c r="F2" s="1599"/>
      <c r="G2" s="1599"/>
      <c r="H2" s="1599"/>
      <c r="I2" s="1599"/>
      <c r="J2" s="1599"/>
      <c r="K2" s="1599"/>
      <c r="L2" s="1599"/>
      <c r="M2" s="1599"/>
      <c r="N2" s="1599"/>
      <c r="O2" s="1599"/>
      <c r="P2" s="1599"/>
      <c r="Q2" s="1599"/>
      <c r="R2" s="1599"/>
      <c r="S2" s="1599"/>
      <c r="T2" s="1599"/>
      <c r="U2" s="1599"/>
      <c r="V2" s="1599"/>
      <c r="W2" s="1599"/>
      <c r="X2" s="1599"/>
      <c r="Y2" s="1599"/>
      <c r="Z2" s="1599"/>
      <c r="AA2" s="1599"/>
      <c r="AB2" s="1599"/>
      <c r="AC2" s="1599"/>
    </row>
    <row r="3" spans="1:29" s="100" customFormat="1" x14ac:dyDescent="0.2">
      <c r="A3" s="1037" t="s">
        <v>1880</v>
      </c>
      <c r="B3" s="1037"/>
      <c r="C3" s="1037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7"/>
      <c r="AB3" s="1037"/>
      <c r="AC3" s="1037"/>
    </row>
    <row r="4" spans="1:29" s="100" customFormat="1" x14ac:dyDescent="0.2">
      <c r="A4" s="1038" t="s">
        <v>1885</v>
      </c>
      <c r="B4" s="1037"/>
      <c r="C4" s="1037"/>
      <c r="D4" s="1037"/>
      <c r="E4" s="1037"/>
      <c r="F4" s="1037"/>
      <c r="G4" s="1037"/>
      <c r="H4" s="1038"/>
      <c r="I4" s="1037"/>
      <c r="J4" s="1037"/>
      <c r="K4" s="1037"/>
      <c r="L4" s="1037"/>
      <c r="M4" s="1037"/>
      <c r="N4" s="1037"/>
      <c r="O4" s="1037"/>
      <c r="P4" s="1037"/>
      <c r="Q4" s="1037"/>
      <c r="R4" s="1037"/>
      <c r="S4" s="1037"/>
      <c r="T4" s="1037"/>
      <c r="U4" s="1037"/>
      <c r="V4" s="1037"/>
      <c r="W4" s="1037"/>
      <c r="X4" s="1037"/>
      <c r="Y4" s="1037"/>
      <c r="Z4" s="1037"/>
      <c r="AA4" s="1037"/>
      <c r="AB4" s="1037"/>
      <c r="AC4" s="1037"/>
    </row>
    <row r="5" spans="1:29" s="100" customFormat="1" x14ac:dyDescent="0.2">
      <c r="A5" s="113"/>
      <c r="B5" s="97" t="s">
        <v>138</v>
      </c>
      <c r="C5" s="105" t="s">
        <v>139</v>
      </c>
      <c r="D5" s="98">
        <v>2025</v>
      </c>
      <c r="E5" s="98">
        <v>2026</v>
      </c>
      <c r="F5" s="98">
        <v>2027</v>
      </c>
      <c r="G5" s="98">
        <v>2028</v>
      </c>
      <c r="H5" s="98">
        <v>2029</v>
      </c>
      <c r="I5" s="98">
        <v>2030</v>
      </c>
      <c r="J5" s="98">
        <v>2031</v>
      </c>
      <c r="K5" s="98">
        <v>2032</v>
      </c>
      <c r="L5" s="98">
        <v>2033</v>
      </c>
      <c r="M5" s="98">
        <v>2034</v>
      </c>
      <c r="N5" s="98">
        <v>2035</v>
      </c>
      <c r="O5" s="98">
        <v>2036</v>
      </c>
      <c r="P5" s="98">
        <v>2037</v>
      </c>
      <c r="Q5" s="98">
        <v>2038</v>
      </c>
      <c r="R5" s="98">
        <v>2039</v>
      </c>
      <c r="S5" s="98">
        <v>2040</v>
      </c>
      <c r="T5" s="98">
        <v>2041</v>
      </c>
      <c r="U5" s="98">
        <v>2042</v>
      </c>
      <c r="V5" s="98">
        <v>2043</v>
      </c>
      <c r="W5" s="98">
        <v>2044</v>
      </c>
      <c r="X5" s="98">
        <v>2045</v>
      </c>
      <c r="Y5" s="98">
        <v>2046</v>
      </c>
      <c r="Z5" s="98">
        <v>2047</v>
      </c>
      <c r="AA5" s="98">
        <v>2048</v>
      </c>
      <c r="AB5" s="98">
        <v>2049</v>
      </c>
      <c r="AC5" s="98">
        <v>2050</v>
      </c>
    </row>
    <row r="6" spans="1:29" s="100" customFormat="1" x14ac:dyDescent="0.2">
      <c r="A6" s="103"/>
      <c r="B6" s="103"/>
      <c r="C6" s="111"/>
      <c r="D6" s="102" t="s">
        <v>140</v>
      </c>
      <c r="E6" s="102" t="s">
        <v>140</v>
      </c>
      <c r="F6" s="102" t="s">
        <v>140</v>
      </c>
      <c r="G6" s="102" t="s">
        <v>140</v>
      </c>
      <c r="H6" s="102" t="s">
        <v>140</v>
      </c>
      <c r="I6" s="102" t="s">
        <v>140</v>
      </c>
      <c r="J6" s="102" t="s">
        <v>140</v>
      </c>
      <c r="K6" s="102" t="s">
        <v>140</v>
      </c>
      <c r="L6" s="102" t="s">
        <v>140</v>
      </c>
      <c r="M6" s="102" t="s">
        <v>140</v>
      </c>
      <c r="N6" s="102" t="s">
        <v>140</v>
      </c>
      <c r="O6" s="102" t="s">
        <v>140</v>
      </c>
      <c r="P6" s="102" t="s">
        <v>140</v>
      </c>
      <c r="Q6" s="102" t="s">
        <v>140</v>
      </c>
      <c r="R6" s="102" t="s">
        <v>140</v>
      </c>
      <c r="S6" s="102" t="s">
        <v>140</v>
      </c>
      <c r="T6" s="102" t="s">
        <v>140</v>
      </c>
      <c r="U6" s="102" t="s">
        <v>140</v>
      </c>
      <c r="V6" s="102" t="s">
        <v>140</v>
      </c>
      <c r="W6" s="102" t="s">
        <v>140</v>
      </c>
      <c r="X6" s="102" t="s">
        <v>140</v>
      </c>
      <c r="Y6" s="102" t="s">
        <v>140</v>
      </c>
      <c r="Z6" s="102" t="s">
        <v>140</v>
      </c>
      <c r="AA6" s="102" t="s">
        <v>140</v>
      </c>
      <c r="AB6" s="102" t="s">
        <v>140</v>
      </c>
      <c r="AC6" s="102" t="s">
        <v>140</v>
      </c>
    </row>
    <row r="7" spans="1:29" ht="28" customHeight="1" x14ac:dyDescent="0.2">
      <c r="A7" s="1588" t="s">
        <v>327</v>
      </c>
      <c r="B7" s="1588"/>
      <c r="C7" s="1588"/>
      <c r="D7" s="1588"/>
      <c r="E7" s="1588"/>
      <c r="F7" s="1588"/>
      <c r="G7" s="1588"/>
      <c r="H7" s="1588"/>
      <c r="I7" s="1588"/>
      <c r="J7" s="1588"/>
      <c r="K7" s="1588"/>
      <c r="L7" s="1588"/>
      <c r="M7" s="1588"/>
      <c r="N7" s="1588"/>
      <c r="O7" s="1588"/>
      <c r="P7" s="1588"/>
      <c r="Q7" s="1588"/>
      <c r="R7" s="1588"/>
      <c r="S7" s="1588"/>
      <c r="T7" s="1588"/>
      <c r="U7" s="1588"/>
      <c r="V7" s="1588"/>
      <c r="W7" s="1588"/>
      <c r="X7" s="1588"/>
      <c r="Y7" s="1588"/>
      <c r="Z7" s="1588"/>
      <c r="AA7" s="1588"/>
      <c r="AB7" s="1588"/>
      <c r="AC7" s="1588"/>
    </row>
    <row r="8" spans="1:29" ht="18" customHeight="1" x14ac:dyDescent="0.2">
      <c r="A8" s="132"/>
      <c r="B8" s="132"/>
      <c r="C8" s="132"/>
      <c r="D8" s="132"/>
      <c r="E8" s="13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</row>
    <row r="9" spans="1:29" ht="18" customHeight="1" x14ac:dyDescent="0.2">
      <c r="A9" s="1589" t="s">
        <v>328</v>
      </c>
      <c r="B9" s="1589"/>
      <c r="C9" s="1589"/>
      <c r="D9" s="1589"/>
      <c r="E9" s="1589"/>
      <c r="F9" s="1589"/>
      <c r="G9" s="1589"/>
      <c r="H9" s="1589"/>
      <c r="I9" s="1589"/>
      <c r="J9" s="1589"/>
      <c r="K9" s="1589"/>
      <c r="L9" s="1589"/>
      <c r="M9" s="1589"/>
      <c r="N9" s="1589"/>
      <c r="O9" s="1589"/>
      <c r="P9" s="1589"/>
      <c r="Q9" s="1589"/>
      <c r="R9" s="1589"/>
      <c r="S9" s="1589"/>
      <c r="T9" s="1589"/>
      <c r="U9" s="1589"/>
      <c r="V9" s="1589"/>
      <c r="W9" s="1589"/>
      <c r="X9" s="1589"/>
      <c r="Y9" s="1589"/>
      <c r="Z9" s="1589"/>
      <c r="AA9" s="1589"/>
      <c r="AB9" s="1589"/>
      <c r="AC9" s="1589"/>
    </row>
    <row r="10" spans="1:29" ht="18" customHeight="1" x14ac:dyDescent="0.2">
      <c r="A10" s="133" t="s">
        <v>200</v>
      </c>
      <c r="B10" s="1033">
        <f>'5_Assumptions'!B10</f>
        <v>2030</v>
      </c>
      <c r="C10" s="135" t="s">
        <v>330</v>
      </c>
      <c r="D10" s="136"/>
      <c r="E10" s="136"/>
    </row>
    <row r="11" spans="1:29" ht="18" customHeight="1" x14ac:dyDescent="0.2">
      <c r="A11" s="134" t="s">
        <v>119</v>
      </c>
      <c r="B11" s="961">
        <f>'5_Assumptions'!F99</f>
        <v>1.4999999999999999E-2</v>
      </c>
      <c r="C11" s="137" t="s">
        <v>232</v>
      </c>
      <c r="D11" s="136"/>
      <c r="E11" s="136"/>
    </row>
    <row r="12" spans="1:29" ht="18" customHeight="1" x14ac:dyDescent="0.2">
      <c r="A12" s="134" t="s">
        <v>120</v>
      </c>
      <c r="B12" s="961">
        <f>'5_Assumptions'!F100</f>
        <v>0.35</v>
      </c>
      <c r="C12" s="137" t="s">
        <v>331</v>
      </c>
      <c r="D12" s="136"/>
      <c r="E12" s="136"/>
    </row>
    <row r="13" spans="1:29" ht="18" customHeight="1" x14ac:dyDescent="0.2">
      <c r="A13" s="134" t="s">
        <v>125</v>
      </c>
      <c r="B13" s="962">
        <f>'5_Assumptions'!F101</f>
        <v>7</v>
      </c>
      <c r="C13" s="137" t="s">
        <v>2</v>
      </c>
      <c r="D13" s="136"/>
      <c r="E13" s="136"/>
    </row>
    <row r="14" spans="1:29" ht="18" customHeight="1" x14ac:dyDescent="0.2">
      <c r="A14" s="134" t="s">
        <v>127</v>
      </c>
      <c r="B14" s="961">
        <f>'5_Assumptions'!F102</f>
        <v>0.01</v>
      </c>
      <c r="C14" s="137" t="s">
        <v>332</v>
      </c>
      <c r="D14" s="136"/>
      <c r="E14" s="136"/>
    </row>
    <row r="15" spans="1:29" ht="18" customHeight="1" x14ac:dyDescent="0.2">
      <c r="A15" s="134" t="s">
        <v>129</v>
      </c>
      <c r="B15" s="961">
        <f>'5_Assumptions'!F103</f>
        <v>0.8</v>
      </c>
      <c r="C15" s="137" t="s">
        <v>1881</v>
      </c>
      <c r="D15" s="136"/>
      <c r="E15" s="136"/>
    </row>
    <row r="16" spans="1:29" ht="18" customHeight="1" x14ac:dyDescent="0.2">
      <c r="A16" s="138" t="s">
        <v>210</v>
      </c>
      <c r="B16" s="963">
        <f>'5_Assumptions'!D62</f>
        <v>0.5</v>
      </c>
      <c r="C16" s="139" t="s">
        <v>1882</v>
      </c>
      <c r="D16" s="136"/>
      <c r="E16" s="136"/>
    </row>
    <row r="17" spans="1:16384" customFormat="1" ht="18" customHeight="1" x14ac:dyDescent="0.2">
      <c r="A17" s="138" t="s">
        <v>131</v>
      </c>
      <c r="B17" s="963">
        <f>'5_Assumptions'!F104</f>
        <v>0</v>
      </c>
      <c r="C17" s="139" t="s">
        <v>333</v>
      </c>
      <c r="D17" s="136"/>
      <c r="E17" s="136"/>
    </row>
    <row r="18" spans="1:16384" customFormat="1" ht="18" customHeight="1" x14ac:dyDescent="0.2">
      <c r="A18" s="1589" t="s">
        <v>329</v>
      </c>
      <c r="B18" s="1589"/>
      <c r="C18" s="1589"/>
      <c r="D18" s="1589"/>
      <c r="E18" s="1589"/>
      <c r="F18" s="1589"/>
      <c r="G18" s="1589"/>
      <c r="H18" s="1589"/>
      <c r="I18" s="1589"/>
      <c r="J18" s="1589"/>
      <c r="K18" s="1589"/>
      <c r="L18" s="1589"/>
      <c r="M18" s="1589"/>
      <c r="N18" s="1589"/>
      <c r="O18" s="1589"/>
      <c r="P18" s="1589"/>
      <c r="Q18" s="1589"/>
      <c r="R18" s="1589"/>
      <c r="S18" s="1589"/>
      <c r="T18" s="1589"/>
      <c r="U18" s="1589"/>
      <c r="V18" s="1589"/>
      <c r="W18" s="1589"/>
      <c r="X18" s="1589"/>
      <c r="Y18" s="1589"/>
      <c r="Z18" s="1589"/>
      <c r="AA18" s="1589"/>
      <c r="AB18" s="1589"/>
      <c r="AC18" s="1589"/>
      <c r="AD18" s="1600"/>
      <c r="AE18" s="1600"/>
      <c r="AF18" s="1600"/>
      <c r="AG18" s="1600"/>
      <c r="AH18" s="1600"/>
      <c r="AI18" s="1600"/>
      <c r="AJ18" s="1600"/>
      <c r="AK18" s="1600"/>
      <c r="AL18" s="1600"/>
      <c r="AM18" s="1600"/>
      <c r="AN18" s="1600"/>
      <c r="AO18" s="1600"/>
      <c r="AP18" s="1600"/>
      <c r="AQ18" s="1600"/>
      <c r="AR18" s="1600"/>
      <c r="AS18" s="1600"/>
      <c r="AT18" s="1600"/>
      <c r="AU18" s="1600"/>
      <c r="AV18" s="1600"/>
      <c r="AW18" s="1600"/>
      <c r="AX18" s="1600"/>
      <c r="AY18" s="1600"/>
      <c r="AZ18" s="1600"/>
      <c r="BA18" s="1600"/>
      <c r="BB18" s="1600"/>
      <c r="BC18" s="1600"/>
      <c r="BD18" s="1600"/>
      <c r="BE18" s="1600"/>
      <c r="BF18" s="1600"/>
      <c r="BG18" s="1600"/>
      <c r="BH18" s="1600"/>
      <c r="BI18" s="1600"/>
      <c r="BJ18" s="1600"/>
      <c r="BK18" s="1600"/>
      <c r="BL18" s="1600"/>
      <c r="BM18" s="1600"/>
      <c r="BN18" s="1600"/>
      <c r="BO18" s="1600"/>
      <c r="BP18" s="1600"/>
      <c r="BQ18" s="1600"/>
      <c r="BR18" s="1600"/>
      <c r="BS18" s="1600"/>
      <c r="BT18" s="1600"/>
      <c r="BU18" s="1600"/>
      <c r="BV18" s="1600"/>
      <c r="BW18" s="1600"/>
      <c r="BX18" s="1600"/>
      <c r="BY18" s="1600"/>
      <c r="BZ18" s="1600"/>
      <c r="CA18" s="1600"/>
      <c r="CB18" s="1600"/>
      <c r="CC18" s="1600"/>
      <c r="CD18" s="1600"/>
      <c r="CE18" s="1600"/>
      <c r="CF18" s="1600"/>
      <c r="CG18" s="1600"/>
      <c r="CH18" s="1600"/>
      <c r="CI18" s="1600"/>
      <c r="CJ18" s="1600"/>
      <c r="CK18" s="1600"/>
      <c r="CL18" s="1600"/>
      <c r="CM18" s="1600"/>
      <c r="CN18" s="1600"/>
      <c r="CO18" s="1600"/>
      <c r="CP18" s="1600"/>
      <c r="CQ18" s="1600"/>
      <c r="CR18" s="1600"/>
      <c r="CS18" s="1600"/>
      <c r="CT18" s="1600"/>
      <c r="CU18" s="1600"/>
      <c r="CV18" s="1600"/>
      <c r="CW18" s="1600"/>
      <c r="CX18" s="1600"/>
      <c r="CY18" s="1600"/>
      <c r="CZ18" s="1600"/>
      <c r="DA18" s="1600"/>
      <c r="DB18" s="1600"/>
      <c r="DC18" s="1600"/>
      <c r="DD18" s="1600"/>
      <c r="DE18" s="1600"/>
      <c r="DF18" s="1600"/>
      <c r="DG18" s="1600"/>
      <c r="DH18" s="1600"/>
      <c r="DI18" s="1600"/>
      <c r="DJ18" s="1600"/>
      <c r="DK18" s="1600"/>
      <c r="DL18" s="1600"/>
      <c r="DM18" s="1600"/>
      <c r="DN18" s="1600"/>
      <c r="DO18" s="1600"/>
      <c r="DP18" s="1600"/>
      <c r="DQ18" s="1600"/>
      <c r="DR18" s="1600"/>
      <c r="DS18" s="1600"/>
      <c r="DT18" s="1600"/>
      <c r="DU18" s="1600"/>
      <c r="DV18" s="1600"/>
      <c r="DW18" s="1600"/>
      <c r="DX18" s="1600"/>
      <c r="DY18" s="1600"/>
      <c r="DZ18" s="1600"/>
      <c r="EA18" s="1600"/>
      <c r="EB18" s="1600"/>
      <c r="EC18" s="1600"/>
      <c r="ED18" s="1600"/>
      <c r="EE18" s="1600"/>
      <c r="EF18" s="1600"/>
      <c r="EG18" s="1600"/>
      <c r="EH18" s="1600"/>
      <c r="EI18" s="1600"/>
      <c r="EJ18" s="1600"/>
      <c r="EK18" s="1600"/>
      <c r="EL18" s="1600"/>
      <c r="EM18" s="1600"/>
      <c r="EN18" s="1600"/>
      <c r="EO18" s="1600"/>
      <c r="EP18" s="1600"/>
      <c r="EQ18" s="1600"/>
      <c r="ER18" s="1600"/>
      <c r="ES18" s="1600"/>
      <c r="ET18" s="1600"/>
      <c r="EU18" s="1600"/>
      <c r="EV18" s="1600"/>
      <c r="EW18" s="1600"/>
      <c r="EX18" s="1600"/>
      <c r="EY18" s="1600"/>
      <c r="EZ18" s="1600"/>
      <c r="FA18" s="1600"/>
      <c r="FB18" s="1600"/>
      <c r="FC18" s="1600"/>
      <c r="FD18" s="1600"/>
      <c r="FE18" s="1600"/>
      <c r="FF18" s="1600"/>
      <c r="FG18" s="1600"/>
      <c r="FH18" s="1600"/>
      <c r="FI18" s="1600"/>
      <c r="FJ18" s="1600"/>
      <c r="FK18" s="1600"/>
      <c r="FL18" s="1600"/>
      <c r="FM18" s="1600"/>
      <c r="FN18" s="1600"/>
      <c r="FO18" s="1600"/>
      <c r="FP18" s="1600"/>
      <c r="FQ18" s="1600"/>
      <c r="FR18" s="1600"/>
      <c r="FS18" s="1600"/>
      <c r="FT18" s="1600"/>
      <c r="FU18" s="1600"/>
      <c r="FV18" s="1600"/>
      <c r="FW18" s="1600"/>
      <c r="FX18" s="1600"/>
      <c r="FY18" s="1600"/>
      <c r="FZ18" s="1600"/>
      <c r="GA18" s="1600"/>
      <c r="GB18" s="1600"/>
      <c r="GC18" s="1600"/>
      <c r="GD18" s="1600"/>
      <c r="GE18" s="1600"/>
      <c r="GF18" s="1600"/>
      <c r="GG18" s="1600"/>
      <c r="GH18" s="1600"/>
      <c r="GI18" s="1600"/>
      <c r="GJ18" s="1600"/>
      <c r="GK18" s="1600"/>
      <c r="GL18" s="1600"/>
      <c r="GM18" s="1600"/>
      <c r="GN18" s="1600"/>
      <c r="GO18" s="1600"/>
      <c r="GP18" s="1600"/>
      <c r="GQ18" s="1600"/>
      <c r="GR18" s="1600"/>
      <c r="GS18" s="1600"/>
      <c r="GT18" s="1600"/>
      <c r="GU18" s="1600"/>
      <c r="GV18" s="1600"/>
      <c r="GW18" s="1600"/>
      <c r="GX18" s="1600"/>
      <c r="GY18" s="1600"/>
      <c r="GZ18" s="1600"/>
      <c r="HA18" s="1600"/>
      <c r="HB18" s="1600"/>
      <c r="HC18" s="1600"/>
      <c r="HD18" s="1600"/>
      <c r="HE18" s="1600"/>
      <c r="HF18" s="1600"/>
      <c r="HG18" s="1600"/>
      <c r="HH18" s="1600"/>
      <c r="HI18" s="1600"/>
      <c r="HJ18" s="1600"/>
      <c r="HK18" s="1600"/>
      <c r="HL18" s="1600"/>
      <c r="HM18" s="1600"/>
      <c r="HN18" s="1600"/>
      <c r="HO18" s="1600"/>
      <c r="HP18" s="1600"/>
      <c r="HQ18" s="1600"/>
      <c r="HR18" s="1600"/>
      <c r="HS18" s="1600"/>
      <c r="HT18" s="1600"/>
      <c r="HU18" s="1600"/>
      <c r="HV18" s="1600"/>
      <c r="HW18" s="1600"/>
      <c r="HX18" s="1600"/>
      <c r="HY18" s="1600"/>
      <c r="HZ18" s="1600"/>
      <c r="IA18" s="1600"/>
      <c r="IB18" s="1600"/>
      <c r="IC18" s="1600"/>
      <c r="ID18" s="1600"/>
      <c r="IE18" s="1600"/>
      <c r="IF18" s="1600"/>
      <c r="IG18" s="1600"/>
      <c r="IH18" s="1600"/>
      <c r="II18" s="1600"/>
      <c r="IJ18" s="1600"/>
      <c r="IK18" s="1600"/>
      <c r="IL18" s="1600"/>
      <c r="IM18" s="1600"/>
      <c r="IN18" s="1600"/>
      <c r="IO18" s="1600"/>
      <c r="IP18" s="1600"/>
      <c r="IQ18" s="1600"/>
      <c r="IR18" s="1600"/>
      <c r="IS18" s="1600"/>
      <c r="IT18" s="1600"/>
      <c r="IU18" s="1600"/>
      <c r="IV18" s="1600"/>
      <c r="IW18" s="1600"/>
      <c r="IX18" s="1600"/>
      <c r="IY18" s="1600"/>
      <c r="IZ18" s="1600"/>
      <c r="JA18" s="1600"/>
      <c r="JB18" s="1600"/>
      <c r="JC18" s="1600"/>
      <c r="JD18" s="1600"/>
      <c r="JE18" s="1600"/>
      <c r="JF18" s="1600"/>
      <c r="JG18" s="1600"/>
      <c r="JH18" s="1600"/>
      <c r="JI18" s="1600"/>
      <c r="JJ18" s="1600"/>
      <c r="JK18" s="1600"/>
      <c r="JL18" s="1600"/>
      <c r="JM18" s="1600"/>
      <c r="JN18" s="1600"/>
      <c r="JO18" s="1600"/>
      <c r="JP18" s="1600"/>
      <c r="JQ18" s="1600"/>
      <c r="JR18" s="1600"/>
      <c r="JS18" s="1600"/>
      <c r="JT18" s="1600"/>
      <c r="JU18" s="1600"/>
      <c r="JV18" s="1600"/>
      <c r="JW18" s="1600"/>
      <c r="JX18" s="1600"/>
      <c r="JY18" s="1600"/>
      <c r="JZ18" s="1600"/>
      <c r="KA18" s="1600"/>
      <c r="KB18" s="1600"/>
      <c r="KC18" s="1600"/>
      <c r="KD18" s="1600"/>
      <c r="KE18" s="1600"/>
      <c r="KF18" s="1600"/>
      <c r="KG18" s="1600"/>
      <c r="KH18" s="1600"/>
      <c r="KI18" s="1600"/>
      <c r="KJ18" s="1600"/>
      <c r="KK18" s="1600"/>
      <c r="KL18" s="1600"/>
      <c r="KM18" s="1600"/>
      <c r="KN18" s="1600"/>
      <c r="KO18" s="1600"/>
      <c r="KP18" s="1600"/>
      <c r="KQ18" s="1600"/>
      <c r="KR18" s="1600"/>
      <c r="KS18" s="1600"/>
      <c r="KT18" s="1600"/>
      <c r="KU18" s="1600"/>
      <c r="KV18" s="1600"/>
      <c r="KW18" s="1600"/>
      <c r="KX18" s="1600"/>
      <c r="KY18" s="1600"/>
      <c r="KZ18" s="1600"/>
      <c r="LA18" s="1600"/>
      <c r="LB18" s="1600"/>
      <c r="LC18" s="1600"/>
      <c r="LD18" s="1600"/>
      <c r="LE18" s="1600"/>
      <c r="LF18" s="1600"/>
      <c r="LG18" s="1600"/>
      <c r="LH18" s="1600"/>
      <c r="LI18" s="1600"/>
      <c r="LJ18" s="1600"/>
      <c r="LK18" s="1600"/>
      <c r="LL18" s="1600"/>
      <c r="LM18" s="1600"/>
      <c r="LN18" s="1600"/>
      <c r="LO18" s="1600"/>
      <c r="LP18" s="1600"/>
      <c r="LQ18" s="1600"/>
      <c r="LR18" s="1600"/>
      <c r="LS18" s="1600"/>
      <c r="LT18" s="1600"/>
      <c r="LU18" s="1600"/>
      <c r="LV18" s="1600"/>
      <c r="LW18" s="1600"/>
      <c r="LX18" s="1600"/>
      <c r="LY18" s="1600"/>
      <c r="LZ18" s="1600"/>
      <c r="MA18" s="1600"/>
      <c r="MB18" s="1600"/>
      <c r="MC18" s="1600"/>
      <c r="MD18" s="1600"/>
      <c r="ME18" s="1600"/>
      <c r="MF18" s="1600"/>
      <c r="MG18" s="1600"/>
      <c r="MH18" s="1600"/>
      <c r="MI18" s="1600"/>
      <c r="MJ18" s="1600"/>
      <c r="MK18" s="1600"/>
      <c r="ML18" s="1600"/>
      <c r="MM18" s="1600"/>
      <c r="MN18" s="1600"/>
      <c r="MO18" s="1600"/>
      <c r="MP18" s="1600"/>
      <c r="MQ18" s="1600"/>
      <c r="MR18" s="1600"/>
      <c r="MS18" s="1600"/>
      <c r="MT18" s="1600"/>
      <c r="MU18" s="1600"/>
      <c r="MV18" s="1600"/>
      <c r="MW18" s="1600"/>
      <c r="MX18" s="1600"/>
      <c r="MY18" s="1600"/>
      <c r="MZ18" s="1600"/>
      <c r="NA18" s="1600"/>
      <c r="NB18" s="1600"/>
      <c r="NC18" s="1600"/>
      <c r="ND18" s="1600"/>
      <c r="NE18" s="1600"/>
      <c r="NF18" s="1600"/>
      <c r="NG18" s="1600"/>
      <c r="NH18" s="1600"/>
      <c r="NI18" s="1600"/>
      <c r="NJ18" s="1600"/>
      <c r="NK18" s="1600"/>
      <c r="NL18" s="1600"/>
      <c r="NM18" s="1600"/>
      <c r="NN18" s="1600"/>
      <c r="NO18" s="1600"/>
      <c r="NP18" s="1600"/>
      <c r="NQ18" s="1600"/>
      <c r="NR18" s="1600"/>
      <c r="NS18" s="1600"/>
      <c r="NT18" s="1600"/>
      <c r="NU18" s="1600"/>
      <c r="NV18" s="1600"/>
      <c r="NW18" s="1600"/>
      <c r="NX18" s="1600"/>
      <c r="NY18" s="1600"/>
      <c r="NZ18" s="1600"/>
      <c r="OA18" s="1600"/>
      <c r="OB18" s="1600"/>
      <c r="OC18" s="1600"/>
      <c r="OD18" s="1600"/>
      <c r="OE18" s="1600"/>
      <c r="OF18" s="1600"/>
      <c r="OG18" s="1600"/>
      <c r="OH18" s="1600"/>
      <c r="OI18" s="1600"/>
      <c r="OJ18" s="1600"/>
      <c r="OK18" s="1600"/>
      <c r="OL18" s="1600"/>
      <c r="OM18" s="1600"/>
      <c r="ON18" s="1600"/>
      <c r="OO18" s="1600"/>
      <c r="OP18" s="1600"/>
      <c r="OQ18" s="1600"/>
      <c r="OR18" s="1600"/>
      <c r="OS18" s="1600"/>
      <c r="OT18" s="1600"/>
      <c r="OU18" s="1600"/>
      <c r="OV18" s="1600"/>
      <c r="OW18" s="1600"/>
      <c r="OX18" s="1600"/>
      <c r="OY18" s="1600"/>
      <c r="OZ18" s="1600"/>
      <c r="PA18" s="1600"/>
      <c r="PB18" s="1600"/>
      <c r="PC18" s="1600"/>
      <c r="PD18" s="1600"/>
      <c r="PE18" s="1600"/>
      <c r="PF18" s="1600"/>
      <c r="PG18" s="1600"/>
      <c r="PH18" s="1600"/>
      <c r="PI18" s="1600"/>
      <c r="PJ18" s="1600"/>
      <c r="PK18" s="1600"/>
      <c r="PL18" s="1600"/>
      <c r="PM18" s="1600"/>
      <c r="PN18" s="1600"/>
      <c r="PO18" s="1600"/>
      <c r="PP18" s="1600"/>
      <c r="PQ18" s="1600"/>
      <c r="PR18" s="1600"/>
      <c r="PS18" s="1600"/>
      <c r="PT18" s="1600"/>
      <c r="PU18" s="1600"/>
      <c r="PV18" s="1600"/>
      <c r="PW18" s="1600"/>
      <c r="PX18" s="1600"/>
      <c r="PY18" s="1600"/>
      <c r="PZ18" s="1600"/>
      <c r="QA18" s="1600"/>
      <c r="QB18" s="1600"/>
      <c r="QC18" s="1600"/>
      <c r="QD18" s="1600"/>
      <c r="QE18" s="1600"/>
      <c r="QF18" s="1600"/>
      <c r="QG18" s="1600"/>
      <c r="QH18" s="1600"/>
      <c r="QI18" s="1600"/>
      <c r="QJ18" s="1600"/>
      <c r="QK18" s="1600"/>
      <c r="QL18" s="1600"/>
      <c r="QM18" s="1600"/>
      <c r="QN18" s="1600"/>
      <c r="QO18" s="1600"/>
      <c r="QP18" s="1600"/>
      <c r="QQ18" s="1600"/>
      <c r="QR18" s="1600"/>
      <c r="QS18" s="1600"/>
      <c r="QT18" s="1600"/>
      <c r="QU18" s="1600"/>
      <c r="QV18" s="1600"/>
      <c r="QW18" s="1600"/>
      <c r="QX18" s="1600"/>
      <c r="QY18" s="1600"/>
      <c r="QZ18" s="1600"/>
      <c r="RA18" s="1600"/>
      <c r="RB18" s="1600"/>
      <c r="RC18" s="1600"/>
      <c r="RD18" s="1600"/>
      <c r="RE18" s="1600"/>
      <c r="RF18" s="1600"/>
      <c r="RG18" s="1600"/>
      <c r="RH18" s="1600"/>
      <c r="RI18" s="1600"/>
      <c r="RJ18" s="1600"/>
      <c r="RK18" s="1600"/>
      <c r="RL18" s="1600"/>
      <c r="RM18" s="1600"/>
      <c r="RN18" s="1600"/>
      <c r="RO18" s="1600"/>
      <c r="RP18" s="1600"/>
      <c r="RQ18" s="1600"/>
      <c r="RR18" s="1600"/>
      <c r="RS18" s="1600"/>
      <c r="RT18" s="1600"/>
      <c r="RU18" s="1600"/>
      <c r="RV18" s="1600"/>
      <c r="RW18" s="1600"/>
      <c r="RX18" s="1600"/>
      <c r="RY18" s="1600"/>
      <c r="RZ18" s="1600"/>
      <c r="SA18" s="1600"/>
      <c r="SB18" s="1600"/>
      <c r="SC18" s="1600"/>
      <c r="SD18" s="1600"/>
      <c r="SE18" s="1600"/>
      <c r="SF18" s="1600"/>
      <c r="SG18" s="1600"/>
      <c r="SH18" s="1600"/>
      <c r="SI18" s="1600"/>
      <c r="SJ18" s="1600"/>
      <c r="SK18" s="1600"/>
      <c r="SL18" s="1600"/>
      <c r="SM18" s="1600"/>
      <c r="SN18" s="1600"/>
      <c r="SO18" s="1600"/>
      <c r="SP18" s="1600"/>
      <c r="SQ18" s="1600"/>
      <c r="SR18" s="1600"/>
      <c r="SS18" s="1600"/>
      <c r="ST18" s="1600"/>
      <c r="SU18" s="1600"/>
      <c r="SV18" s="1600"/>
      <c r="SW18" s="1600"/>
      <c r="SX18" s="1600"/>
      <c r="SY18" s="1600"/>
      <c r="SZ18" s="1600"/>
      <c r="TA18" s="1600"/>
      <c r="TB18" s="1600"/>
      <c r="TC18" s="1600"/>
      <c r="TD18" s="1600"/>
      <c r="TE18" s="1600"/>
      <c r="TF18" s="1600"/>
      <c r="TG18" s="1600"/>
      <c r="TH18" s="1600"/>
      <c r="TI18" s="1600"/>
      <c r="TJ18" s="1600"/>
      <c r="TK18" s="1600"/>
      <c r="TL18" s="1600"/>
      <c r="TM18" s="1600"/>
      <c r="TN18" s="1600"/>
      <c r="TO18" s="1600"/>
      <c r="TP18" s="1600"/>
      <c r="TQ18" s="1600"/>
      <c r="TR18" s="1600"/>
      <c r="TS18" s="1600"/>
      <c r="TT18" s="1600"/>
      <c r="TU18" s="1600"/>
      <c r="TV18" s="1600"/>
      <c r="TW18" s="1600"/>
      <c r="TX18" s="1600"/>
      <c r="TY18" s="1600"/>
      <c r="TZ18" s="1600"/>
      <c r="UA18" s="1600"/>
      <c r="UB18" s="1600"/>
      <c r="UC18" s="1600"/>
      <c r="UD18" s="1600"/>
      <c r="UE18" s="1600"/>
      <c r="UF18" s="1600"/>
      <c r="UG18" s="1600"/>
      <c r="UH18" s="1600"/>
      <c r="UI18" s="1600"/>
      <c r="UJ18" s="1600"/>
      <c r="UK18" s="1600"/>
      <c r="UL18" s="1600"/>
      <c r="UM18" s="1600"/>
      <c r="UN18" s="1600"/>
      <c r="UO18" s="1600"/>
      <c r="UP18" s="1600"/>
      <c r="UQ18" s="1600"/>
      <c r="UR18" s="1600"/>
      <c r="US18" s="1600"/>
      <c r="UT18" s="1600"/>
      <c r="UU18" s="1600"/>
      <c r="UV18" s="1600"/>
      <c r="UW18" s="1600"/>
      <c r="UX18" s="1600"/>
      <c r="UY18" s="1600"/>
      <c r="UZ18" s="1600"/>
      <c r="VA18" s="1600"/>
      <c r="VB18" s="1600"/>
      <c r="VC18" s="1600"/>
      <c r="VD18" s="1600"/>
      <c r="VE18" s="1600"/>
      <c r="VF18" s="1600"/>
      <c r="VG18" s="1600"/>
      <c r="VH18" s="1600"/>
      <c r="VI18" s="1600"/>
      <c r="VJ18" s="1600"/>
      <c r="VK18" s="1600"/>
      <c r="VL18" s="1600"/>
      <c r="VM18" s="1600"/>
      <c r="VN18" s="1600"/>
      <c r="VO18" s="1600"/>
      <c r="VP18" s="1600"/>
      <c r="VQ18" s="1600"/>
      <c r="VR18" s="1600"/>
      <c r="VS18" s="1600"/>
      <c r="VT18" s="1600"/>
      <c r="VU18" s="1600"/>
      <c r="VV18" s="1600"/>
      <c r="VW18" s="1600"/>
      <c r="VX18" s="1600"/>
      <c r="VY18" s="1600"/>
      <c r="VZ18" s="1600"/>
      <c r="WA18" s="1600"/>
      <c r="WB18" s="1600"/>
      <c r="WC18" s="1600"/>
      <c r="WD18" s="1600"/>
      <c r="WE18" s="1600"/>
      <c r="WF18" s="1600"/>
      <c r="WG18" s="1600"/>
      <c r="WH18" s="1600"/>
      <c r="WI18" s="1600"/>
      <c r="WJ18" s="1600"/>
      <c r="WK18" s="1600"/>
      <c r="WL18" s="1600"/>
      <c r="WM18" s="1600"/>
      <c r="WN18" s="1600"/>
      <c r="WO18" s="1600"/>
      <c r="WP18" s="1600"/>
      <c r="WQ18" s="1600"/>
      <c r="WR18" s="1600"/>
      <c r="WS18" s="1600"/>
      <c r="WT18" s="1600"/>
      <c r="WU18" s="1600"/>
      <c r="WV18" s="1600"/>
      <c r="WW18" s="1600"/>
      <c r="WX18" s="1600"/>
      <c r="WY18" s="1600"/>
      <c r="WZ18" s="1600"/>
      <c r="XA18" s="1600"/>
      <c r="XB18" s="1600"/>
      <c r="XC18" s="1600"/>
      <c r="XD18" s="1600"/>
      <c r="XE18" s="1600"/>
      <c r="XF18" s="1600"/>
      <c r="XG18" s="1600"/>
      <c r="XH18" s="1600"/>
      <c r="XI18" s="1600"/>
      <c r="XJ18" s="1600"/>
      <c r="XK18" s="1600"/>
      <c r="XL18" s="1600"/>
      <c r="XM18" s="1600"/>
      <c r="XN18" s="1600"/>
      <c r="XO18" s="1600"/>
      <c r="XP18" s="1600"/>
      <c r="XQ18" s="1600"/>
      <c r="XR18" s="1600"/>
      <c r="XS18" s="1600"/>
      <c r="XT18" s="1600"/>
      <c r="XU18" s="1600"/>
      <c r="XV18" s="1600"/>
      <c r="XW18" s="1600"/>
      <c r="XX18" s="1600"/>
      <c r="XY18" s="1600"/>
      <c r="XZ18" s="1600"/>
      <c r="YA18" s="1600"/>
      <c r="YB18" s="1600"/>
      <c r="YC18" s="1600"/>
      <c r="YD18" s="1600"/>
      <c r="YE18" s="1600"/>
      <c r="YF18" s="1600"/>
      <c r="YG18" s="1600"/>
      <c r="YH18" s="1600"/>
      <c r="YI18" s="1600"/>
      <c r="YJ18" s="1600"/>
      <c r="YK18" s="1600"/>
      <c r="YL18" s="1600"/>
      <c r="YM18" s="1600"/>
      <c r="YN18" s="1600"/>
      <c r="YO18" s="1600"/>
      <c r="YP18" s="1600"/>
      <c r="YQ18" s="1600"/>
      <c r="YR18" s="1600"/>
      <c r="YS18" s="1600"/>
      <c r="YT18" s="1600"/>
      <c r="YU18" s="1600"/>
      <c r="YV18" s="1600"/>
      <c r="YW18" s="1600"/>
      <c r="YX18" s="1600"/>
      <c r="YY18" s="1600"/>
      <c r="YZ18" s="1600"/>
      <c r="ZA18" s="1600"/>
      <c r="ZB18" s="1600"/>
      <c r="ZC18" s="1600"/>
      <c r="ZD18" s="1600"/>
      <c r="ZE18" s="1600"/>
      <c r="ZF18" s="1600"/>
      <c r="ZG18" s="1600"/>
      <c r="ZH18" s="1600"/>
      <c r="ZI18" s="1600"/>
      <c r="ZJ18" s="1600"/>
      <c r="ZK18" s="1600"/>
      <c r="ZL18" s="1600"/>
      <c r="ZM18" s="1600"/>
      <c r="ZN18" s="1600"/>
      <c r="ZO18" s="1600"/>
      <c r="ZP18" s="1600"/>
      <c r="ZQ18" s="1600"/>
      <c r="ZR18" s="1600"/>
      <c r="ZS18" s="1600"/>
      <c r="ZT18" s="1600"/>
      <c r="ZU18" s="1600"/>
      <c r="ZV18" s="1600"/>
      <c r="ZW18" s="1600"/>
      <c r="ZX18" s="1600"/>
      <c r="ZY18" s="1600"/>
      <c r="ZZ18" s="1600"/>
      <c r="AAA18" s="1600"/>
      <c r="AAB18" s="1600"/>
      <c r="AAC18" s="1600"/>
      <c r="AAD18" s="1600"/>
      <c r="AAE18" s="1600"/>
      <c r="AAF18" s="1600"/>
      <c r="AAG18" s="1600"/>
      <c r="AAH18" s="1600"/>
      <c r="AAI18" s="1600"/>
      <c r="AAJ18" s="1600"/>
      <c r="AAK18" s="1600"/>
      <c r="AAL18" s="1600"/>
      <c r="AAM18" s="1600"/>
      <c r="AAN18" s="1600"/>
      <c r="AAO18" s="1600"/>
      <c r="AAP18" s="1600"/>
      <c r="AAQ18" s="1600"/>
      <c r="AAR18" s="1600"/>
      <c r="AAS18" s="1600"/>
      <c r="AAT18" s="1600"/>
      <c r="AAU18" s="1600"/>
      <c r="AAV18" s="1600"/>
      <c r="AAW18" s="1600"/>
      <c r="AAX18" s="1600"/>
      <c r="AAY18" s="1600"/>
      <c r="AAZ18" s="1600"/>
      <c r="ABA18" s="1600"/>
      <c r="ABB18" s="1600"/>
      <c r="ABC18" s="1600"/>
      <c r="ABD18" s="1600"/>
      <c r="ABE18" s="1600"/>
      <c r="ABF18" s="1600"/>
      <c r="ABG18" s="1600"/>
      <c r="ABH18" s="1600"/>
      <c r="ABI18" s="1600"/>
      <c r="ABJ18" s="1600"/>
      <c r="ABK18" s="1600"/>
      <c r="ABL18" s="1600"/>
      <c r="ABM18" s="1600"/>
      <c r="ABN18" s="1600"/>
      <c r="ABO18" s="1600"/>
      <c r="ABP18" s="1600"/>
      <c r="ABQ18" s="1600"/>
      <c r="ABR18" s="1600"/>
      <c r="ABS18" s="1600"/>
      <c r="ABT18" s="1600"/>
      <c r="ABU18" s="1600"/>
      <c r="ABV18" s="1600"/>
      <c r="ABW18" s="1600"/>
      <c r="ABX18" s="1600"/>
      <c r="ABY18" s="1600"/>
      <c r="ABZ18" s="1600"/>
      <c r="ACA18" s="1600"/>
      <c r="ACB18" s="1600"/>
      <c r="ACC18" s="1600"/>
      <c r="ACD18" s="1600"/>
      <c r="ACE18" s="1600"/>
      <c r="ACF18" s="1600"/>
      <c r="ACG18" s="1600"/>
      <c r="ACH18" s="1600"/>
      <c r="ACI18" s="1600"/>
      <c r="ACJ18" s="1600"/>
      <c r="ACK18" s="1600"/>
      <c r="ACL18" s="1600"/>
      <c r="ACM18" s="1600"/>
      <c r="ACN18" s="1600"/>
      <c r="ACO18" s="1600"/>
      <c r="ACP18" s="1600"/>
      <c r="ACQ18" s="1600"/>
      <c r="ACR18" s="1600"/>
      <c r="ACS18" s="1600"/>
      <c r="ACT18" s="1600"/>
      <c r="ACU18" s="1600"/>
      <c r="ACV18" s="1600"/>
      <c r="ACW18" s="1600"/>
      <c r="ACX18" s="1600"/>
      <c r="ACY18" s="1600"/>
      <c r="ACZ18" s="1600"/>
      <c r="ADA18" s="1600"/>
      <c r="ADB18" s="1600"/>
      <c r="ADC18" s="1600"/>
      <c r="ADD18" s="1600"/>
      <c r="ADE18" s="1600"/>
      <c r="ADF18" s="1600"/>
      <c r="ADG18" s="1600"/>
      <c r="ADH18" s="1600"/>
      <c r="ADI18" s="1600"/>
      <c r="ADJ18" s="1600"/>
      <c r="ADK18" s="1600"/>
      <c r="ADL18" s="1600"/>
      <c r="ADM18" s="1600"/>
      <c r="ADN18" s="1600"/>
      <c r="ADO18" s="1600"/>
      <c r="ADP18" s="1600"/>
      <c r="ADQ18" s="1600"/>
      <c r="ADR18" s="1600"/>
      <c r="ADS18" s="1600"/>
      <c r="ADT18" s="1600"/>
      <c r="ADU18" s="1600"/>
      <c r="ADV18" s="1600"/>
      <c r="ADW18" s="1600"/>
      <c r="ADX18" s="1600"/>
      <c r="ADY18" s="1600"/>
      <c r="ADZ18" s="1600"/>
      <c r="AEA18" s="1600"/>
      <c r="AEB18" s="1600"/>
      <c r="AEC18" s="1600"/>
      <c r="AED18" s="1600"/>
      <c r="AEE18" s="1600"/>
      <c r="AEF18" s="1600"/>
      <c r="AEG18" s="1600"/>
      <c r="AEH18" s="1600"/>
      <c r="AEI18" s="1600"/>
      <c r="AEJ18" s="1600"/>
      <c r="AEK18" s="1600"/>
      <c r="AEL18" s="1600"/>
      <c r="AEM18" s="1600"/>
      <c r="AEN18" s="1600"/>
      <c r="AEO18" s="1600"/>
      <c r="AEP18" s="1600"/>
      <c r="AEQ18" s="1600"/>
      <c r="AER18" s="1600"/>
      <c r="AES18" s="1600"/>
      <c r="AET18" s="1600"/>
      <c r="AEU18" s="1600"/>
      <c r="AEV18" s="1600"/>
      <c r="AEW18" s="1600"/>
      <c r="AEX18" s="1600"/>
      <c r="AEY18" s="1600"/>
      <c r="AEZ18" s="1600"/>
      <c r="AFA18" s="1600"/>
      <c r="AFB18" s="1600"/>
      <c r="AFC18" s="1600"/>
      <c r="AFD18" s="1600"/>
      <c r="AFE18" s="1600"/>
      <c r="AFF18" s="1600"/>
      <c r="AFG18" s="1600"/>
      <c r="AFH18" s="1600"/>
      <c r="AFI18" s="1600"/>
      <c r="AFJ18" s="1600"/>
      <c r="AFK18" s="1600"/>
      <c r="AFL18" s="1600"/>
      <c r="AFM18" s="1600"/>
      <c r="AFN18" s="1600"/>
      <c r="AFO18" s="1600"/>
      <c r="AFP18" s="1600"/>
      <c r="AFQ18" s="1600"/>
      <c r="AFR18" s="1600"/>
      <c r="AFS18" s="1600"/>
      <c r="AFT18" s="1600"/>
      <c r="AFU18" s="1600"/>
      <c r="AFV18" s="1600"/>
      <c r="AFW18" s="1600"/>
      <c r="AFX18" s="1600"/>
      <c r="AFY18" s="1600"/>
      <c r="AFZ18" s="1600"/>
      <c r="AGA18" s="1600"/>
      <c r="AGB18" s="1600"/>
      <c r="AGC18" s="1600"/>
      <c r="AGD18" s="1600"/>
      <c r="AGE18" s="1600"/>
      <c r="AGF18" s="1600"/>
      <c r="AGG18" s="1600"/>
      <c r="AGH18" s="1600"/>
      <c r="AGI18" s="1600"/>
      <c r="AGJ18" s="1600"/>
      <c r="AGK18" s="1600"/>
      <c r="AGL18" s="1600"/>
      <c r="AGM18" s="1600"/>
      <c r="AGN18" s="1600"/>
      <c r="AGO18" s="1600"/>
      <c r="AGP18" s="1600"/>
      <c r="AGQ18" s="1600"/>
      <c r="AGR18" s="1600"/>
      <c r="AGS18" s="1600"/>
      <c r="AGT18" s="1600"/>
      <c r="AGU18" s="1600"/>
      <c r="AGV18" s="1600"/>
      <c r="AGW18" s="1600"/>
      <c r="AGX18" s="1600"/>
      <c r="AGY18" s="1600"/>
      <c r="AGZ18" s="1600"/>
      <c r="AHA18" s="1600"/>
      <c r="AHB18" s="1600"/>
      <c r="AHC18" s="1600"/>
      <c r="AHD18" s="1600"/>
      <c r="AHE18" s="1600"/>
      <c r="AHF18" s="1600"/>
      <c r="AHG18" s="1600"/>
      <c r="AHH18" s="1600"/>
      <c r="AHI18" s="1600"/>
      <c r="AHJ18" s="1600"/>
      <c r="AHK18" s="1600"/>
      <c r="AHL18" s="1600"/>
      <c r="AHM18" s="1600"/>
      <c r="AHN18" s="1600"/>
      <c r="AHO18" s="1600"/>
      <c r="AHP18" s="1600"/>
      <c r="AHQ18" s="1600"/>
      <c r="AHR18" s="1600"/>
      <c r="AHS18" s="1600"/>
      <c r="AHT18" s="1600"/>
      <c r="AHU18" s="1600"/>
      <c r="AHV18" s="1600"/>
      <c r="AHW18" s="1600"/>
      <c r="AHX18" s="1600"/>
      <c r="AHY18" s="1600"/>
      <c r="AHZ18" s="1600"/>
      <c r="AIA18" s="1600"/>
      <c r="AIB18" s="1600"/>
      <c r="AIC18" s="1600"/>
      <c r="AID18" s="1600"/>
      <c r="AIE18" s="1600"/>
      <c r="AIF18" s="1600"/>
      <c r="AIG18" s="1600"/>
      <c r="AIH18" s="1600"/>
      <c r="AII18" s="1600"/>
      <c r="AIJ18" s="1600"/>
      <c r="AIK18" s="1600"/>
      <c r="AIL18" s="1600"/>
      <c r="AIM18" s="1600"/>
      <c r="AIN18" s="1600"/>
      <c r="AIO18" s="1600"/>
      <c r="AIP18" s="1600"/>
      <c r="AIQ18" s="1600"/>
      <c r="AIR18" s="1600"/>
      <c r="AIS18" s="1600"/>
      <c r="AIT18" s="1600"/>
      <c r="AIU18" s="1600"/>
      <c r="AIV18" s="1600"/>
      <c r="AIW18" s="1600"/>
      <c r="AIX18" s="1600"/>
      <c r="AIY18" s="1600"/>
      <c r="AIZ18" s="1600"/>
      <c r="AJA18" s="1600"/>
      <c r="AJB18" s="1600"/>
      <c r="AJC18" s="1600"/>
      <c r="AJD18" s="1600"/>
      <c r="AJE18" s="1600"/>
      <c r="AJF18" s="1600"/>
      <c r="AJG18" s="1600"/>
      <c r="AJH18" s="1600"/>
      <c r="AJI18" s="1600"/>
      <c r="AJJ18" s="1600"/>
      <c r="AJK18" s="1600"/>
      <c r="AJL18" s="1600"/>
      <c r="AJM18" s="1600"/>
      <c r="AJN18" s="1600"/>
      <c r="AJO18" s="1600"/>
      <c r="AJP18" s="1600"/>
      <c r="AJQ18" s="1600"/>
      <c r="AJR18" s="1600"/>
      <c r="AJS18" s="1600"/>
      <c r="AJT18" s="1600"/>
      <c r="AJU18" s="1600"/>
      <c r="AJV18" s="1600"/>
      <c r="AJW18" s="1600"/>
      <c r="AJX18" s="1600"/>
      <c r="AJY18" s="1600"/>
      <c r="AJZ18" s="1600"/>
      <c r="AKA18" s="1600"/>
      <c r="AKB18" s="1600"/>
      <c r="AKC18" s="1600"/>
      <c r="AKD18" s="1600"/>
      <c r="AKE18" s="1600"/>
      <c r="AKF18" s="1600"/>
      <c r="AKG18" s="1600"/>
      <c r="AKH18" s="1600"/>
      <c r="AKI18" s="1600"/>
      <c r="AKJ18" s="1600"/>
      <c r="AKK18" s="1600"/>
      <c r="AKL18" s="1600"/>
      <c r="AKM18" s="1600"/>
      <c r="AKN18" s="1600"/>
      <c r="AKO18" s="1600"/>
      <c r="AKP18" s="1600"/>
      <c r="AKQ18" s="1600"/>
      <c r="AKR18" s="1600"/>
      <c r="AKS18" s="1600"/>
      <c r="AKT18" s="1600"/>
      <c r="AKU18" s="1600"/>
      <c r="AKV18" s="1600"/>
      <c r="AKW18" s="1600"/>
      <c r="AKX18" s="1600"/>
      <c r="AKY18" s="1600"/>
      <c r="AKZ18" s="1600"/>
      <c r="ALA18" s="1600"/>
      <c r="ALB18" s="1600"/>
      <c r="ALC18" s="1600"/>
      <c r="ALD18" s="1600"/>
      <c r="ALE18" s="1600"/>
      <c r="ALF18" s="1600"/>
      <c r="ALG18" s="1600"/>
      <c r="ALH18" s="1600"/>
      <c r="ALI18" s="1600"/>
      <c r="ALJ18" s="1600"/>
      <c r="ALK18" s="1600"/>
      <c r="ALL18" s="1600"/>
      <c r="ALM18" s="1600"/>
      <c r="ALN18" s="1600"/>
      <c r="ALO18" s="1600"/>
      <c r="ALP18" s="1600"/>
      <c r="ALQ18" s="1600"/>
      <c r="ALR18" s="1600"/>
      <c r="ALS18" s="1600"/>
      <c r="ALT18" s="1600"/>
      <c r="ALU18" s="1600"/>
      <c r="ALV18" s="1600"/>
      <c r="ALW18" s="1600"/>
      <c r="ALX18" s="1600"/>
      <c r="ALY18" s="1600"/>
      <c r="ALZ18" s="1600"/>
      <c r="AMA18" s="1600"/>
      <c r="AMB18" s="1600"/>
      <c r="AMC18" s="1600"/>
      <c r="AMD18" s="1600"/>
      <c r="AME18" s="1600"/>
      <c r="AMF18" s="1600"/>
      <c r="AMG18" s="1600"/>
      <c r="AMH18" s="1600"/>
      <c r="AMI18" s="1600"/>
      <c r="AMJ18" s="1600"/>
      <c r="AMK18" s="1600"/>
      <c r="AML18" s="1600"/>
      <c r="AMM18" s="1600"/>
      <c r="AMN18" s="1600"/>
      <c r="AMO18" s="1600"/>
      <c r="AMP18" s="1600"/>
      <c r="AMQ18" s="1600"/>
      <c r="AMR18" s="1600"/>
      <c r="AMS18" s="1600"/>
      <c r="AMT18" s="1600"/>
      <c r="AMU18" s="1600"/>
      <c r="AMV18" s="1600"/>
      <c r="AMW18" s="1600"/>
      <c r="AMX18" s="1600"/>
      <c r="AMY18" s="1600"/>
      <c r="AMZ18" s="1600"/>
      <c r="ANA18" s="1600"/>
      <c r="ANB18" s="1600"/>
      <c r="ANC18" s="1600"/>
      <c r="AND18" s="1600"/>
      <c r="ANE18" s="1600"/>
      <c r="ANF18" s="1600"/>
      <c r="ANG18" s="1600"/>
      <c r="ANH18" s="1600"/>
      <c r="ANI18" s="1600"/>
      <c r="ANJ18" s="1600"/>
      <c r="ANK18" s="1600"/>
      <c r="ANL18" s="1600"/>
      <c r="ANM18" s="1600"/>
      <c r="ANN18" s="1600"/>
      <c r="ANO18" s="1600"/>
      <c r="ANP18" s="1600"/>
      <c r="ANQ18" s="1600"/>
      <c r="ANR18" s="1600"/>
      <c r="ANS18" s="1600"/>
      <c r="ANT18" s="1600"/>
      <c r="ANU18" s="1600"/>
      <c r="ANV18" s="1600"/>
      <c r="ANW18" s="1600"/>
      <c r="ANX18" s="1600"/>
      <c r="ANY18" s="1600"/>
      <c r="ANZ18" s="1600"/>
      <c r="AOA18" s="1600"/>
      <c r="AOB18" s="1600"/>
      <c r="AOC18" s="1600"/>
      <c r="AOD18" s="1600"/>
      <c r="AOE18" s="1600"/>
      <c r="AOF18" s="1600"/>
      <c r="AOG18" s="1600"/>
      <c r="AOH18" s="1600"/>
      <c r="AOI18" s="1600"/>
      <c r="AOJ18" s="1600"/>
      <c r="AOK18" s="1600"/>
      <c r="AOL18" s="1600"/>
      <c r="AOM18" s="1600"/>
      <c r="AON18" s="1600"/>
      <c r="AOO18" s="1600"/>
      <c r="AOP18" s="1600"/>
      <c r="AOQ18" s="1600"/>
      <c r="AOR18" s="1600"/>
      <c r="AOS18" s="1600"/>
      <c r="AOT18" s="1600"/>
      <c r="AOU18" s="1600"/>
      <c r="AOV18" s="1600"/>
      <c r="AOW18" s="1600"/>
      <c r="AOX18" s="1600"/>
      <c r="AOY18" s="1600"/>
      <c r="AOZ18" s="1600"/>
      <c r="APA18" s="1600"/>
      <c r="APB18" s="1600"/>
      <c r="APC18" s="1600"/>
      <c r="APD18" s="1600"/>
      <c r="APE18" s="1600"/>
      <c r="APF18" s="1600"/>
      <c r="APG18" s="1600"/>
      <c r="APH18" s="1600"/>
      <c r="API18" s="1600"/>
      <c r="APJ18" s="1600"/>
      <c r="APK18" s="1600"/>
      <c r="APL18" s="1600"/>
      <c r="APM18" s="1600"/>
      <c r="APN18" s="1600"/>
      <c r="APO18" s="1600"/>
      <c r="APP18" s="1600"/>
      <c r="APQ18" s="1600"/>
      <c r="APR18" s="1600"/>
      <c r="APS18" s="1600"/>
      <c r="APT18" s="1600"/>
      <c r="APU18" s="1600"/>
      <c r="APV18" s="1600"/>
      <c r="APW18" s="1600"/>
      <c r="APX18" s="1600"/>
      <c r="APY18" s="1600"/>
      <c r="APZ18" s="1600"/>
      <c r="AQA18" s="1600"/>
      <c r="AQB18" s="1600"/>
      <c r="AQC18" s="1600"/>
      <c r="AQD18" s="1600"/>
      <c r="AQE18" s="1600"/>
      <c r="AQF18" s="1600"/>
      <c r="AQG18" s="1600"/>
      <c r="AQH18" s="1600"/>
      <c r="AQI18" s="1600"/>
      <c r="AQJ18" s="1600"/>
      <c r="AQK18" s="1600"/>
      <c r="AQL18" s="1600"/>
      <c r="AQM18" s="1600"/>
      <c r="AQN18" s="1600"/>
      <c r="AQO18" s="1600"/>
      <c r="AQP18" s="1600"/>
      <c r="AQQ18" s="1600"/>
      <c r="AQR18" s="1600"/>
      <c r="AQS18" s="1600"/>
      <c r="AQT18" s="1600"/>
      <c r="AQU18" s="1600"/>
      <c r="AQV18" s="1600"/>
      <c r="AQW18" s="1600"/>
      <c r="AQX18" s="1600"/>
      <c r="AQY18" s="1600"/>
      <c r="AQZ18" s="1600"/>
      <c r="ARA18" s="1600"/>
      <c r="ARB18" s="1600"/>
      <c r="ARC18" s="1600"/>
      <c r="ARD18" s="1600"/>
      <c r="ARE18" s="1600"/>
      <c r="ARF18" s="1600"/>
      <c r="ARG18" s="1600"/>
      <c r="ARH18" s="1600"/>
      <c r="ARI18" s="1600"/>
      <c r="ARJ18" s="1600"/>
      <c r="ARK18" s="1600"/>
      <c r="ARL18" s="1600"/>
      <c r="ARM18" s="1600"/>
      <c r="ARN18" s="1600"/>
      <c r="ARO18" s="1600"/>
      <c r="ARP18" s="1600"/>
      <c r="ARQ18" s="1600"/>
      <c r="ARR18" s="1600"/>
      <c r="ARS18" s="1600"/>
      <c r="ART18" s="1600"/>
      <c r="ARU18" s="1600"/>
      <c r="ARV18" s="1600"/>
      <c r="ARW18" s="1600"/>
      <c r="ARX18" s="1600"/>
      <c r="ARY18" s="1600"/>
      <c r="ARZ18" s="1600"/>
      <c r="ASA18" s="1600"/>
      <c r="ASB18" s="1600"/>
      <c r="ASC18" s="1600"/>
      <c r="ASD18" s="1600"/>
      <c r="ASE18" s="1600"/>
      <c r="ASF18" s="1600"/>
      <c r="ASG18" s="1600"/>
      <c r="ASH18" s="1600"/>
      <c r="ASI18" s="1600"/>
      <c r="ASJ18" s="1600"/>
      <c r="ASK18" s="1600"/>
      <c r="ASL18" s="1600"/>
      <c r="ASM18" s="1600"/>
      <c r="ASN18" s="1600"/>
      <c r="ASO18" s="1600"/>
      <c r="ASP18" s="1600"/>
      <c r="ASQ18" s="1600"/>
      <c r="ASR18" s="1600"/>
      <c r="ASS18" s="1600"/>
      <c r="AST18" s="1600"/>
      <c r="ASU18" s="1600"/>
      <c r="ASV18" s="1600"/>
      <c r="ASW18" s="1600"/>
      <c r="ASX18" s="1600"/>
      <c r="ASY18" s="1600"/>
      <c r="ASZ18" s="1600"/>
      <c r="ATA18" s="1600"/>
      <c r="ATB18" s="1600"/>
      <c r="ATC18" s="1600"/>
      <c r="ATD18" s="1600"/>
      <c r="ATE18" s="1600"/>
      <c r="ATF18" s="1600"/>
      <c r="ATG18" s="1600"/>
      <c r="ATH18" s="1600"/>
      <c r="ATI18" s="1600"/>
      <c r="ATJ18" s="1600"/>
      <c r="ATK18" s="1600"/>
      <c r="ATL18" s="1600"/>
      <c r="ATM18" s="1600"/>
      <c r="ATN18" s="1600"/>
      <c r="ATO18" s="1600"/>
      <c r="ATP18" s="1600"/>
      <c r="ATQ18" s="1600"/>
      <c r="ATR18" s="1600"/>
      <c r="ATS18" s="1600"/>
      <c r="ATT18" s="1600"/>
      <c r="ATU18" s="1600"/>
      <c r="ATV18" s="1600"/>
      <c r="ATW18" s="1600"/>
      <c r="ATX18" s="1600"/>
      <c r="ATY18" s="1600"/>
      <c r="ATZ18" s="1600"/>
      <c r="AUA18" s="1600"/>
      <c r="AUB18" s="1600"/>
      <c r="AUC18" s="1600"/>
      <c r="AUD18" s="1600"/>
      <c r="AUE18" s="1600"/>
      <c r="AUF18" s="1600"/>
      <c r="AUG18" s="1600"/>
      <c r="AUH18" s="1600"/>
      <c r="AUI18" s="1600"/>
      <c r="AUJ18" s="1600"/>
      <c r="AUK18" s="1600"/>
      <c r="AUL18" s="1600"/>
      <c r="AUM18" s="1600"/>
      <c r="AUN18" s="1600"/>
      <c r="AUO18" s="1600"/>
      <c r="AUP18" s="1600"/>
      <c r="AUQ18" s="1600"/>
      <c r="AUR18" s="1600"/>
      <c r="AUS18" s="1600"/>
      <c r="AUT18" s="1600"/>
      <c r="AUU18" s="1600"/>
      <c r="AUV18" s="1600"/>
      <c r="AUW18" s="1600"/>
      <c r="AUX18" s="1600"/>
      <c r="AUY18" s="1600"/>
      <c r="AUZ18" s="1600"/>
      <c r="AVA18" s="1600"/>
      <c r="AVB18" s="1600"/>
      <c r="AVC18" s="1600"/>
      <c r="AVD18" s="1600"/>
      <c r="AVE18" s="1600"/>
      <c r="AVF18" s="1600"/>
      <c r="AVG18" s="1600"/>
      <c r="AVH18" s="1600"/>
      <c r="AVI18" s="1600"/>
      <c r="AVJ18" s="1600"/>
      <c r="AVK18" s="1600"/>
      <c r="AVL18" s="1600"/>
      <c r="AVM18" s="1600"/>
      <c r="AVN18" s="1600"/>
      <c r="AVO18" s="1600"/>
      <c r="AVP18" s="1600"/>
      <c r="AVQ18" s="1600"/>
      <c r="AVR18" s="1600"/>
      <c r="AVS18" s="1600"/>
      <c r="AVT18" s="1600"/>
      <c r="AVU18" s="1600"/>
      <c r="AVV18" s="1600"/>
      <c r="AVW18" s="1600"/>
      <c r="AVX18" s="1600"/>
      <c r="AVY18" s="1600"/>
      <c r="AVZ18" s="1600"/>
      <c r="AWA18" s="1600"/>
      <c r="AWB18" s="1600"/>
      <c r="AWC18" s="1600"/>
      <c r="AWD18" s="1600"/>
      <c r="AWE18" s="1600"/>
      <c r="AWF18" s="1600"/>
      <c r="AWG18" s="1600"/>
      <c r="AWH18" s="1600"/>
      <c r="AWI18" s="1600"/>
      <c r="AWJ18" s="1600"/>
      <c r="AWK18" s="1600"/>
      <c r="AWL18" s="1600"/>
      <c r="AWM18" s="1600"/>
      <c r="AWN18" s="1600"/>
      <c r="AWO18" s="1600"/>
      <c r="AWP18" s="1600"/>
      <c r="AWQ18" s="1600"/>
      <c r="AWR18" s="1600"/>
      <c r="AWS18" s="1600"/>
      <c r="AWT18" s="1600"/>
      <c r="AWU18" s="1600"/>
      <c r="AWV18" s="1600"/>
      <c r="AWW18" s="1600"/>
      <c r="AWX18" s="1600"/>
      <c r="AWY18" s="1600"/>
      <c r="AWZ18" s="1600"/>
      <c r="AXA18" s="1600"/>
      <c r="AXB18" s="1600"/>
      <c r="AXC18" s="1600"/>
      <c r="AXD18" s="1600"/>
      <c r="AXE18" s="1600"/>
      <c r="AXF18" s="1600"/>
      <c r="AXG18" s="1600"/>
      <c r="AXH18" s="1600"/>
      <c r="AXI18" s="1600"/>
      <c r="AXJ18" s="1600"/>
      <c r="AXK18" s="1600"/>
      <c r="AXL18" s="1600"/>
      <c r="AXM18" s="1600"/>
      <c r="AXN18" s="1600"/>
      <c r="AXO18" s="1600"/>
      <c r="AXP18" s="1600"/>
      <c r="AXQ18" s="1600"/>
      <c r="AXR18" s="1600"/>
      <c r="AXS18" s="1600"/>
      <c r="AXT18" s="1600"/>
      <c r="AXU18" s="1600"/>
      <c r="AXV18" s="1600"/>
      <c r="AXW18" s="1600"/>
      <c r="AXX18" s="1600"/>
      <c r="AXY18" s="1600"/>
      <c r="AXZ18" s="1600"/>
      <c r="AYA18" s="1600"/>
      <c r="AYB18" s="1600"/>
      <c r="AYC18" s="1600"/>
      <c r="AYD18" s="1600"/>
      <c r="AYE18" s="1600"/>
      <c r="AYF18" s="1600"/>
      <c r="AYG18" s="1600"/>
      <c r="AYH18" s="1600"/>
      <c r="AYI18" s="1600"/>
      <c r="AYJ18" s="1600"/>
      <c r="AYK18" s="1600"/>
      <c r="AYL18" s="1600"/>
      <c r="AYM18" s="1600"/>
      <c r="AYN18" s="1600"/>
      <c r="AYO18" s="1600"/>
      <c r="AYP18" s="1600"/>
      <c r="AYQ18" s="1600"/>
      <c r="AYR18" s="1600"/>
      <c r="AYS18" s="1600"/>
      <c r="AYT18" s="1600"/>
      <c r="AYU18" s="1600"/>
      <c r="AYV18" s="1600"/>
      <c r="AYW18" s="1600"/>
      <c r="AYX18" s="1600"/>
      <c r="AYY18" s="1600"/>
      <c r="AYZ18" s="1600"/>
      <c r="AZA18" s="1600"/>
      <c r="AZB18" s="1600"/>
      <c r="AZC18" s="1600"/>
      <c r="AZD18" s="1600"/>
      <c r="AZE18" s="1600"/>
      <c r="AZF18" s="1600"/>
      <c r="AZG18" s="1600"/>
      <c r="AZH18" s="1600"/>
      <c r="AZI18" s="1600"/>
      <c r="AZJ18" s="1600"/>
      <c r="AZK18" s="1600"/>
      <c r="AZL18" s="1600"/>
      <c r="AZM18" s="1600"/>
      <c r="AZN18" s="1600"/>
      <c r="AZO18" s="1600"/>
      <c r="AZP18" s="1600"/>
      <c r="AZQ18" s="1600"/>
      <c r="AZR18" s="1600"/>
      <c r="AZS18" s="1600"/>
      <c r="AZT18" s="1600"/>
      <c r="AZU18" s="1600"/>
      <c r="AZV18" s="1600"/>
      <c r="AZW18" s="1600"/>
      <c r="AZX18" s="1600"/>
      <c r="AZY18" s="1600"/>
      <c r="AZZ18" s="1600"/>
      <c r="BAA18" s="1600"/>
      <c r="BAB18" s="1600"/>
      <c r="BAC18" s="1600"/>
      <c r="BAD18" s="1600"/>
      <c r="BAE18" s="1600"/>
      <c r="BAF18" s="1600"/>
      <c r="BAG18" s="1600"/>
      <c r="BAH18" s="1600"/>
      <c r="BAI18" s="1600"/>
      <c r="BAJ18" s="1600"/>
      <c r="BAK18" s="1600"/>
      <c r="BAL18" s="1600"/>
      <c r="BAM18" s="1600"/>
      <c r="BAN18" s="1600"/>
      <c r="BAO18" s="1600"/>
      <c r="BAP18" s="1600"/>
      <c r="BAQ18" s="1600"/>
      <c r="BAR18" s="1600"/>
      <c r="BAS18" s="1600"/>
      <c r="BAT18" s="1600"/>
      <c r="BAU18" s="1600"/>
      <c r="BAV18" s="1600"/>
      <c r="BAW18" s="1600"/>
      <c r="BAX18" s="1600"/>
      <c r="BAY18" s="1600"/>
      <c r="BAZ18" s="1600"/>
      <c r="BBA18" s="1600"/>
      <c r="BBB18" s="1600"/>
      <c r="BBC18" s="1600"/>
      <c r="BBD18" s="1600"/>
      <c r="BBE18" s="1600"/>
      <c r="BBF18" s="1600"/>
      <c r="BBG18" s="1600"/>
      <c r="BBH18" s="1600"/>
      <c r="BBI18" s="1600"/>
      <c r="BBJ18" s="1600"/>
      <c r="BBK18" s="1600"/>
      <c r="BBL18" s="1600"/>
      <c r="BBM18" s="1600"/>
      <c r="BBN18" s="1600"/>
      <c r="BBO18" s="1600"/>
      <c r="BBP18" s="1600"/>
      <c r="BBQ18" s="1600"/>
      <c r="BBR18" s="1600"/>
      <c r="BBS18" s="1600"/>
      <c r="BBT18" s="1600"/>
      <c r="BBU18" s="1600"/>
      <c r="BBV18" s="1600"/>
      <c r="BBW18" s="1600"/>
      <c r="BBX18" s="1600"/>
      <c r="BBY18" s="1600"/>
      <c r="BBZ18" s="1600"/>
      <c r="BCA18" s="1600"/>
      <c r="BCB18" s="1600"/>
      <c r="BCC18" s="1600"/>
      <c r="BCD18" s="1600"/>
      <c r="BCE18" s="1600"/>
      <c r="BCF18" s="1600"/>
      <c r="BCG18" s="1600"/>
      <c r="BCH18" s="1600"/>
      <c r="BCI18" s="1600"/>
      <c r="BCJ18" s="1600"/>
      <c r="BCK18" s="1600"/>
      <c r="BCL18" s="1600"/>
      <c r="BCM18" s="1600"/>
      <c r="BCN18" s="1600"/>
      <c r="BCO18" s="1600"/>
      <c r="BCP18" s="1600"/>
      <c r="BCQ18" s="1600"/>
      <c r="BCR18" s="1600"/>
      <c r="BCS18" s="1600"/>
      <c r="BCT18" s="1600"/>
      <c r="BCU18" s="1600"/>
      <c r="BCV18" s="1600"/>
      <c r="BCW18" s="1600"/>
      <c r="BCX18" s="1600"/>
      <c r="BCY18" s="1600"/>
      <c r="BCZ18" s="1600"/>
      <c r="BDA18" s="1600"/>
      <c r="BDB18" s="1600"/>
      <c r="BDC18" s="1600"/>
      <c r="BDD18" s="1600"/>
      <c r="BDE18" s="1600"/>
      <c r="BDF18" s="1600"/>
      <c r="BDG18" s="1600"/>
      <c r="BDH18" s="1600"/>
      <c r="BDI18" s="1600"/>
      <c r="BDJ18" s="1600"/>
      <c r="BDK18" s="1600"/>
      <c r="BDL18" s="1600"/>
      <c r="BDM18" s="1600"/>
      <c r="BDN18" s="1600"/>
      <c r="BDO18" s="1600"/>
      <c r="BDP18" s="1600"/>
      <c r="BDQ18" s="1600"/>
      <c r="BDR18" s="1600"/>
      <c r="BDS18" s="1600"/>
      <c r="BDT18" s="1600"/>
      <c r="BDU18" s="1600"/>
      <c r="BDV18" s="1600"/>
      <c r="BDW18" s="1600"/>
      <c r="BDX18" s="1600"/>
      <c r="BDY18" s="1600"/>
      <c r="BDZ18" s="1600"/>
      <c r="BEA18" s="1600"/>
      <c r="BEB18" s="1600"/>
      <c r="BEC18" s="1600"/>
      <c r="BED18" s="1600"/>
      <c r="BEE18" s="1600"/>
      <c r="BEF18" s="1600"/>
      <c r="BEG18" s="1600"/>
      <c r="BEH18" s="1600"/>
      <c r="BEI18" s="1600"/>
      <c r="BEJ18" s="1600"/>
      <c r="BEK18" s="1600"/>
      <c r="BEL18" s="1600"/>
      <c r="BEM18" s="1600"/>
      <c r="BEN18" s="1600"/>
      <c r="BEO18" s="1600"/>
      <c r="BEP18" s="1600"/>
      <c r="BEQ18" s="1600"/>
      <c r="BER18" s="1600"/>
      <c r="BES18" s="1600"/>
      <c r="BET18" s="1600"/>
      <c r="BEU18" s="1600"/>
      <c r="BEV18" s="1600"/>
      <c r="BEW18" s="1600"/>
      <c r="BEX18" s="1600"/>
      <c r="BEY18" s="1600"/>
      <c r="BEZ18" s="1600"/>
      <c r="BFA18" s="1600"/>
      <c r="BFB18" s="1600"/>
      <c r="BFC18" s="1600"/>
      <c r="BFD18" s="1600"/>
      <c r="BFE18" s="1600"/>
      <c r="BFF18" s="1600"/>
      <c r="BFG18" s="1600"/>
      <c r="BFH18" s="1600"/>
      <c r="BFI18" s="1600"/>
      <c r="BFJ18" s="1600"/>
      <c r="BFK18" s="1600"/>
      <c r="BFL18" s="1600"/>
      <c r="BFM18" s="1600"/>
      <c r="BFN18" s="1600"/>
      <c r="BFO18" s="1600"/>
      <c r="BFP18" s="1600"/>
      <c r="BFQ18" s="1600"/>
      <c r="BFR18" s="1600"/>
      <c r="BFS18" s="1600"/>
      <c r="BFT18" s="1600"/>
      <c r="BFU18" s="1600"/>
      <c r="BFV18" s="1600"/>
      <c r="BFW18" s="1600"/>
      <c r="BFX18" s="1600"/>
      <c r="BFY18" s="1600"/>
      <c r="BFZ18" s="1600"/>
      <c r="BGA18" s="1600"/>
      <c r="BGB18" s="1600"/>
      <c r="BGC18" s="1600"/>
      <c r="BGD18" s="1600"/>
      <c r="BGE18" s="1600"/>
      <c r="BGF18" s="1600"/>
      <c r="BGG18" s="1600"/>
      <c r="BGH18" s="1600"/>
      <c r="BGI18" s="1600"/>
      <c r="BGJ18" s="1600"/>
      <c r="BGK18" s="1600"/>
      <c r="BGL18" s="1600"/>
      <c r="BGM18" s="1600"/>
      <c r="BGN18" s="1600"/>
      <c r="BGO18" s="1600"/>
      <c r="BGP18" s="1600"/>
      <c r="BGQ18" s="1600"/>
      <c r="BGR18" s="1600"/>
      <c r="BGS18" s="1600"/>
      <c r="BGT18" s="1600"/>
      <c r="BGU18" s="1600"/>
      <c r="BGV18" s="1600"/>
      <c r="BGW18" s="1600"/>
      <c r="BGX18" s="1600"/>
      <c r="BGY18" s="1600"/>
      <c r="BGZ18" s="1600"/>
      <c r="BHA18" s="1600"/>
      <c r="BHB18" s="1600"/>
      <c r="BHC18" s="1600"/>
      <c r="BHD18" s="1600"/>
      <c r="BHE18" s="1600"/>
      <c r="BHF18" s="1600"/>
      <c r="BHG18" s="1600"/>
      <c r="BHH18" s="1600"/>
      <c r="BHI18" s="1600"/>
      <c r="BHJ18" s="1600"/>
      <c r="BHK18" s="1600"/>
      <c r="BHL18" s="1600"/>
      <c r="BHM18" s="1600"/>
      <c r="BHN18" s="1600"/>
      <c r="BHO18" s="1600"/>
      <c r="BHP18" s="1600"/>
      <c r="BHQ18" s="1600"/>
      <c r="BHR18" s="1600"/>
      <c r="BHS18" s="1600"/>
      <c r="BHT18" s="1600"/>
      <c r="BHU18" s="1600"/>
      <c r="BHV18" s="1600"/>
      <c r="BHW18" s="1600"/>
      <c r="BHX18" s="1600"/>
      <c r="BHY18" s="1600"/>
      <c r="BHZ18" s="1600"/>
      <c r="BIA18" s="1600"/>
      <c r="BIB18" s="1600"/>
      <c r="BIC18" s="1600"/>
      <c r="BID18" s="1600"/>
      <c r="BIE18" s="1600"/>
      <c r="BIF18" s="1600"/>
      <c r="BIG18" s="1600"/>
      <c r="BIH18" s="1600"/>
      <c r="BII18" s="1600"/>
      <c r="BIJ18" s="1600"/>
      <c r="BIK18" s="1600"/>
      <c r="BIL18" s="1600"/>
      <c r="BIM18" s="1600"/>
      <c r="BIN18" s="1600"/>
      <c r="BIO18" s="1600"/>
      <c r="BIP18" s="1600"/>
      <c r="BIQ18" s="1600"/>
      <c r="BIR18" s="1600"/>
      <c r="BIS18" s="1600"/>
      <c r="BIT18" s="1600"/>
      <c r="BIU18" s="1600"/>
      <c r="BIV18" s="1600"/>
      <c r="BIW18" s="1600"/>
      <c r="BIX18" s="1600"/>
      <c r="BIY18" s="1600"/>
      <c r="BIZ18" s="1600"/>
      <c r="BJA18" s="1600"/>
      <c r="BJB18" s="1600"/>
      <c r="BJC18" s="1600"/>
      <c r="BJD18" s="1600"/>
      <c r="BJE18" s="1600"/>
      <c r="BJF18" s="1600"/>
      <c r="BJG18" s="1600"/>
      <c r="BJH18" s="1600"/>
      <c r="BJI18" s="1600"/>
      <c r="BJJ18" s="1600"/>
      <c r="BJK18" s="1600"/>
      <c r="BJL18" s="1600"/>
      <c r="BJM18" s="1600"/>
      <c r="BJN18" s="1600"/>
      <c r="BJO18" s="1600"/>
      <c r="BJP18" s="1600"/>
      <c r="BJQ18" s="1600"/>
      <c r="BJR18" s="1600"/>
      <c r="BJS18" s="1600"/>
      <c r="BJT18" s="1600"/>
      <c r="BJU18" s="1600"/>
      <c r="BJV18" s="1600"/>
      <c r="BJW18" s="1600"/>
      <c r="BJX18" s="1600"/>
      <c r="BJY18" s="1600"/>
      <c r="BJZ18" s="1600"/>
      <c r="BKA18" s="1600"/>
      <c r="BKB18" s="1600"/>
      <c r="BKC18" s="1600"/>
      <c r="BKD18" s="1600"/>
      <c r="BKE18" s="1600"/>
      <c r="BKF18" s="1600"/>
      <c r="BKG18" s="1600"/>
      <c r="BKH18" s="1600"/>
      <c r="BKI18" s="1600"/>
      <c r="BKJ18" s="1600"/>
      <c r="BKK18" s="1600"/>
      <c r="BKL18" s="1600"/>
      <c r="BKM18" s="1600"/>
      <c r="BKN18" s="1600"/>
      <c r="BKO18" s="1600"/>
      <c r="BKP18" s="1600"/>
      <c r="BKQ18" s="1600"/>
      <c r="BKR18" s="1600"/>
      <c r="BKS18" s="1600"/>
      <c r="BKT18" s="1600"/>
      <c r="BKU18" s="1600"/>
      <c r="BKV18" s="1600"/>
      <c r="BKW18" s="1600"/>
      <c r="BKX18" s="1600"/>
      <c r="BKY18" s="1600"/>
      <c r="BKZ18" s="1600"/>
      <c r="BLA18" s="1600"/>
      <c r="BLB18" s="1600"/>
      <c r="BLC18" s="1600"/>
      <c r="BLD18" s="1600"/>
      <c r="BLE18" s="1600"/>
      <c r="BLF18" s="1600"/>
      <c r="BLG18" s="1600"/>
      <c r="BLH18" s="1600"/>
      <c r="BLI18" s="1600"/>
      <c r="BLJ18" s="1600"/>
      <c r="BLK18" s="1600"/>
      <c r="BLL18" s="1600"/>
      <c r="BLM18" s="1600"/>
      <c r="BLN18" s="1600"/>
      <c r="BLO18" s="1600"/>
      <c r="BLP18" s="1600"/>
      <c r="BLQ18" s="1600"/>
      <c r="BLR18" s="1600"/>
      <c r="BLS18" s="1600"/>
      <c r="BLT18" s="1600"/>
      <c r="BLU18" s="1600"/>
      <c r="BLV18" s="1600"/>
      <c r="BLW18" s="1600"/>
      <c r="BLX18" s="1600"/>
      <c r="BLY18" s="1600"/>
      <c r="BLZ18" s="1600"/>
      <c r="BMA18" s="1600"/>
      <c r="BMB18" s="1600"/>
      <c r="BMC18" s="1600"/>
      <c r="BMD18" s="1600"/>
      <c r="BME18" s="1600"/>
      <c r="BMF18" s="1600"/>
      <c r="BMG18" s="1600"/>
      <c r="BMH18" s="1600"/>
      <c r="BMI18" s="1600"/>
      <c r="BMJ18" s="1600"/>
      <c r="BMK18" s="1600"/>
      <c r="BML18" s="1600"/>
      <c r="BMM18" s="1600"/>
      <c r="BMN18" s="1600"/>
      <c r="BMO18" s="1600"/>
      <c r="BMP18" s="1600"/>
      <c r="BMQ18" s="1600"/>
      <c r="BMR18" s="1600"/>
      <c r="BMS18" s="1600"/>
      <c r="BMT18" s="1600"/>
      <c r="BMU18" s="1600"/>
      <c r="BMV18" s="1600"/>
      <c r="BMW18" s="1600"/>
      <c r="BMX18" s="1600"/>
      <c r="BMY18" s="1600"/>
      <c r="BMZ18" s="1600"/>
      <c r="BNA18" s="1600"/>
      <c r="BNB18" s="1600"/>
      <c r="BNC18" s="1600"/>
      <c r="BND18" s="1600"/>
      <c r="BNE18" s="1600"/>
      <c r="BNF18" s="1600"/>
      <c r="BNG18" s="1600"/>
      <c r="BNH18" s="1600"/>
      <c r="BNI18" s="1600"/>
      <c r="BNJ18" s="1600"/>
      <c r="BNK18" s="1600"/>
      <c r="BNL18" s="1600"/>
      <c r="BNM18" s="1600"/>
      <c r="BNN18" s="1600"/>
      <c r="BNO18" s="1600"/>
      <c r="BNP18" s="1600"/>
      <c r="BNQ18" s="1600"/>
      <c r="BNR18" s="1600"/>
      <c r="BNS18" s="1600"/>
      <c r="BNT18" s="1600"/>
      <c r="BNU18" s="1600"/>
      <c r="BNV18" s="1600"/>
      <c r="BNW18" s="1600"/>
      <c r="BNX18" s="1600"/>
      <c r="BNY18" s="1600"/>
      <c r="BNZ18" s="1600"/>
      <c r="BOA18" s="1600"/>
      <c r="BOB18" s="1600"/>
      <c r="BOC18" s="1600"/>
      <c r="BOD18" s="1600"/>
      <c r="BOE18" s="1600"/>
      <c r="BOF18" s="1600"/>
      <c r="BOG18" s="1600"/>
      <c r="BOH18" s="1600"/>
      <c r="BOI18" s="1600"/>
      <c r="BOJ18" s="1600"/>
      <c r="BOK18" s="1600"/>
      <c r="BOL18" s="1600"/>
      <c r="BOM18" s="1600"/>
      <c r="BON18" s="1600"/>
      <c r="BOO18" s="1600"/>
      <c r="BOP18" s="1600"/>
      <c r="BOQ18" s="1600"/>
      <c r="BOR18" s="1600"/>
      <c r="BOS18" s="1600"/>
      <c r="BOT18" s="1600"/>
      <c r="BOU18" s="1600"/>
      <c r="BOV18" s="1600"/>
      <c r="BOW18" s="1600"/>
      <c r="BOX18" s="1600"/>
      <c r="BOY18" s="1600"/>
      <c r="BOZ18" s="1600"/>
      <c r="BPA18" s="1600"/>
      <c r="BPB18" s="1600"/>
      <c r="BPC18" s="1600"/>
      <c r="BPD18" s="1600"/>
      <c r="BPE18" s="1600"/>
      <c r="BPF18" s="1600"/>
      <c r="BPG18" s="1600"/>
      <c r="BPH18" s="1600"/>
      <c r="BPI18" s="1600"/>
      <c r="BPJ18" s="1600"/>
      <c r="BPK18" s="1600"/>
      <c r="BPL18" s="1600"/>
      <c r="BPM18" s="1600"/>
      <c r="BPN18" s="1600"/>
      <c r="BPO18" s="1600"/>
      <c r="BPP18" s="1600"/>
      <c r="BPQ18" s="1600"/>
      <c r="BPR18" s="1600"/>
      <c r="BPS18" s="1600"/>
      <c r="BPT18" s="1600"/>
      <c r="BPU18" s="1600"/>
      <c r="BPV18" s="1600"/>
      <c r="BPW18" s="1600"/>
      <c r="BPX18" s="1600"/>
      <c r="BPY18" s="1600"/>
      <c r="BPZ18" s="1600"/>
      <c r="BQA18" s="1600"/>
      <c r="BQB18" s="1600"/>
      <c r="BQC18" s="1600"/>
      <c r="BQD18" s="1600"/>
      <c r="BQE18" s="1600"/>
      <c r="BQF18" s="1600"/>
      <c r="BQG18" s="1600"/>
      <c r="BQH18" s="1600"/>
      <c r="BQI18" s="1600"/>
      <c r="BQJ18" s="1600"/>
      <c r="BQK18" s="1600"/>
      <c r="BQL18" s="1600"/>
      <c r="BQM18" s="1600"/>
      <c r="BQN18" s="1600"/>
      <c r="BQO18" s="1600"/>
      <c r="BQP18" s="1600"/>
      <c r="BQQ18" s="1600"/>
      <c r="BQR18" s="1600"/>
      <c r="BQS18" s="1600"/>
      <c r="BQT18" s="1600"/>
      <c r="BQU18" s="1600"/>
      <c r="BQV18" s="1600"/>
      <c r="BQW18" s="1600"/>
      <c r="BQX18" s="1600"/>
      <c r="BQY18" s="1600"/>
      <c r="BQZ18" s="1600"/>
      <c r="BRA18" s="1600"/>
      <c r="BRB18" s="1600"/>
      <c r="BRC18" s="1600"/>
      <c r="BRD18" s="1600"/>
      <c r="BRE18" s="1600"/>
      <c r="BRF18" s="1600"/>
      <c r="BRG18" s="1600"/>
      <c r="BRH18" s="1600"/>
      <c r="BRI18" s="1600"/>
      <c r="BRJ18" s="1600"/>
      <c r="BRK18" s="1600"/>
      <c r="BRL18" s="1600"/>
      <c r="BRM18" s="1600"/>
      <c r="BRN18" s="1600"/>
      <c r="BRO18" s="1600"/>
      <c r="BRP18" s="1600"/>
      <c r="BRQ18" s="1600"/>
      <c r="BRR18" s="1600"/>
      <c r="BRS18" s="1600"/>
      <c r="BRT18" s="1600"/>
      <c r="BRU18" s="1600"/>
      <c r="BRV18" s="1600"/>
      <c r="BRW18" s="1600"/>
      <c r="BRX18" s="1600"/>
      <c r="BRY18" s="1600"/>
      <c r="BRZ18" s="1600"/>
      <c r="BSA18" s="1600"/>
      <c r="BSB18" s="1600"/>
      <c r="BSC18" s="1600"/>
      <c r="BSD18" s="1600"/>
      <c r="BSE18" s="1600"/>
      <c r="BSF18" s="1600"/>
      <c r="BSG18" s="1600"/>
      <c r="BSH18" s="1600"/>
      <c r="BSI18" s="1600"/>
      <c r="BSJ18" s="1600"/>
      <c r="BSK18" s="1600"/>
      <c r="BSL18" s="1600"/>
      <c r="BSM18" s="1600"/>
      <c r="BSN18" s="1600"/>
      <c r="BSO18" s="1600"/>
      <c r="BSP18" s="1600"/>
      <c r="BSQ18" s="1600"/>
      <c r="BSR18" s="1600"/>
      <c r="BSS18" s="1600"/>
      <c r="BST18" s="1600"/>
      <c r="BSU18" s="1600"/>
      <c r="BSV18" s="1600"/>
      <c r="BSW18" s="1600"/>
      <c r="BSX18" s="1600"/>
      <c r="BSY18" s="1600"/>
      <c r="BSZ18" s="1600"/>
      <c r="BTA18" s="1600"/>
      <c r="BTB18" s="1600"/>
      <c r="BTC18" s="1600"/>
      <c r="BTD18" s="1600"/>
      <c r="BTE18" s="1600"/>
      <c r="BTF18" s="1600"/>
      <c r="BTG18" s="1600"/>
      <c r="BTH18" s="1600"/>
      <c r="BTI18" s="1600"/>
      <c r="BTJ18" s="1600"/>
      <c r="BTK18" s="1600"/>
      <c r="BTL18" s="1600"/>
      <c r="BTM18" s="1600"/>
      <c r="BTN18" s="1600"/>
      <c r="BTO18" s="1600"/>
      <c r="BTP18" s="1600"/>
      <c r="BTQ18" s="1600"/>
      <c r="BTR18" s="1600"/>
      <c r="BTS18" s="1600"/>
      <c r="BTT18" s="1600"/>
      <c r="BTU18" s="1600"/>
      <c r="BTV18" s="1600"/>
      <c r="BTW18" s="1600"/>
      <c r="BTX18" s="1600"/>
      <c r="BTY18" s="1600"/>
      <c r="BTZ18" s="1600"/>
      <c r="BUA18" s="1600"/>
      <c r="BUB18" s="1600"/>
      <c r="BUC18" s="1600"/>
      <c r="BUD18" s="1600"/>
      <c r="BUE18" s="1600"/>
      <c r="BUF18" s="1600"/>
      <c r="BUG18" s="1600"/>
      <c r="BUH18" s="1600"/>
      <c r="BUI18" s="1600"/>
      <c r="BUJ18" s="1600"/>
      <c r="BUK18" s="1600"/>
      <c r="BUL18" s="1600"/>
      <c r="BUM18" s="1600"/>
      <c r="BUN18" s="1600"/>
      <c r="BUO18" s="1600"/>
      <c r="BUP18" s="1600"/>
      <c r="BUQ18" s="1600"/>
      <c r="BUR18" s="1600"/>
      <c r="BUS18" s="1600"/>
      <c r="BUT18" s="1600"/>
      <c r="BUU18" s="1600"/>
      <c r="BUV18" s="1600"/>
      <c r="BUW18" s="1600"/>
      <c r="BUX18" s="1600"/>
      <c r="BUY18" s="1600"/>
      <c r="BUZ18" s="1600"/>
      <c r="BVA18" s="1600"/>
      <c r="BVB18" s="1600"/>
      <c r="BVC18" s="1600"/>
      <c r="BVD18" s="1600"/>
      <c r="BVE18" s="1600"/>
      <c r="BVF18" s="1600"/>
      <c r="BVG18" s="1600"/>
      <c r="BVH18" s="1600"/>
      <c r="BVI18" s="1600"/>
      <c r="BVJ18" s="1600"/>
      <c r="BVK18" s="1600"/>
      <c r="BVL18" s="1600"/>
      <c r="BVM18" s="1600"/>
      <c r="BVN18" s="1600"/>
      <c r="BVO18" s="1600"/>
      <c r="BVP18" s="1600"/>
      <c r="BVQ18" s="1600"/>
      <c r="BVR18" s="1600"/>
      <c r="BVS18" s="1600"/>
      <c r="BVT18" s="1600"/>
      <c r="BVU18" s="1600"/>
      <c r="BVV18" s="1600"/>
      <c r="BVW18" s="1600"/>
      <c r="BVX18" s="1600"/>
      <c r="BVY18" s="1600"/>
      <c r="BVZ18" s="1600"/>
      <c r="BWA18" s="1600"/>
      <c r="BWB18" s="1600"/>
      <c r="BWC18" s="1600"/>
      <c r="BWD18" s="1600"/>
      <c r="BWE18" s="1600"/>
      <c r="BWF18" s="1600"/>
      <c r="BWG18" s="1600"/>
      <c r="BWH18" s="1600"/>
      <c r="BWI18" s="1600"/>
      <c r="BWJ18" s="1600"/>
      <c r="BWK18" s="1600"/>
      <c r="BWL18" s="1600"/>
      <c r="BWM18" s="1600"/>
      <c r="BWN18" s="1600"/>
      <c r="BWO18" s="1600"/>
      <c r="BWP18" s="1600"/>
      <c r="BWQ18" s="1600"/>
      <c r="BWR18" s="1600"/>
      <c r="BWS18" s="1600"/>
      <c r="BWT18" s="1600"/>
      <c r="BWU18" s="1600"/>
      <c r="BWV18" s="1600"/>
      <c r="BWW18" s="1600"/>
      <c r="BWX18" s="1600"/>
      <c r="BWY18" s="1600"/>
      <c r="BWZ18" s="1600"/>
      <c r="BXA18" s="1600"/>
      <c r="BXB18" s="1600"/>
      <c r="BXC18" s="1600"/>
      <c r="BXD18" s="1600"/>
      <c r="BXE18" s="1600"/>
      <c r="BXF18" s="1600"/>
      <c r="BXG18" s="1600"/>
      <c r="BXH18" s="1600"/>
      <c r="BXI18" s="1600"/>
      <c r="BXJ18" s="1600"/>
      <c r="BXK18" s="1600"/>
      <c r="BXL18" s="1600"/>
      <c r="BXM18" s="1600"/>
      <c r="BXN18" s="1600"/>
      <c r="BXO18" s="1600"/>
      <c r="BXP18" s="1600"/>
      <c r="BXQ18" s="1600"/>
      <c r="BXR18" s="1600"/>
      <c r="BXS18" s="1600"/>
      <c r="BXT18" s="1600"/>
      <c r="BXU18" s="1600"/>
      <c r="BXV18" s="1600"/>
      <c r="BXW18" s="1600"/>
      <c r="BXX18" s="1600"/>
      <c r="BXY18" s="1600"/>
      <c r="BXZ18" s="1600"/>
      <c r="BYA18" s="1600"/>
      <c r="BYB18" s="1600"/>
      <c r="BYC18" s="1600"/>
      <c r="BYD18" s="1600"/>
      <c r="BYE18" s="1600"/>
      <c r="BYF18" s="1600"/>
      <c r="BYG18" s="1600"/>
      <c r="BYH18" s="1600"/>
      <c r="BYI18" s="1600"/>
      <c r="BYJ18" s="1600"/>
      <c r="BYK18" s="1600"/>
      <c r="BYL18" s="1600"/>
      <c r="BYM18" s="1600"/>
      <c r="BYN18" s="1600"/>
      <c r="BYO18" s="1600"/>
      <c r="BYP18" s="1600"/>
      <c r="BYQ18" s="1600"/>
      <c r="BYR18" s="1600"/>
      <c r="BYS18" s="1600"/>
      <c r="BYT18" s="1600"/>
      <c r="BYU18" s="1600"/>
      <c r="BYV18" s="1600"/>
      <c r="BYW18" s="1600"/>
      <c r="BYX18" s="1600"/>
      <c r="BYY18" s="1600"/>
      <c r="BYZ18" s="1600"/>
      <c r="BZA18" s="1600"/>
      <c r="BZB18" s="1600"/>
      <c r="BZC18" s="1600"/>
      <c r="BZD18" s="1600"/>
      <c r="BZE18" s="1600"/>
      <c r="BZF18" s="1600"/>
      <c r="BZG18" s="1600"/>
      <c r="BZH18" s="1600"/>
      <c r="BZI18" s="1600"/>
      <c r="BZJ18" s="1600"/>
      <c r="BZK18" s="1600"/>
      <c r="BZL18" s="1600"/>
      <c r="BZM18" s="1600"/>
      <c r="BZN18" s="1600"/>
      <c r="BZO18" s="1600"/>
      <c r="BZP18" s="1600"/>
      <c r="BZQ18" s="1600"/>
      <c r="BZR18" s="1600"/>
      <c r="BZS18" s="1600"/>
      <c r="BZT18" s="1600"/>
      <c r="BZU18" s="1600"/>
      <c r="BZV18" s="1600"/>
      <c r="BZW18" s="1600"/>
      <c r="BZX18" s="1600"/>
      <c r="BZY18" s="1600"/>
      <c r="BZZ18" s="1600"/>
      <c r="CAA18" s="1600"/>
      <c r="CAB18" s="1600"/>
      <c r="CAC18" s="1600"/>
      <c r="CAD18" s="1600"/>
      <c r="CAE18" s="1600"/>
      <c r="CAF18" s="1600"/>
      <c r="CAG18" s="1600"/>
      <c r="CAH18" s="1600"/>
      <c r="CAI18" s="1600"/>
      <c r="CAJ18" s="1600"/>
      <c r="CAK18" s="1600"/>
      <c r="CAL18" s="1600"/>
      <c r="CAM18" s="1600"/>
      <c r="CAN18" s="1600"/>
      <c r="CAO18" s="1600"/>
      <c r="CAP18" s="1600"/>
      <c r="CAQ18" s="1600"/>
      <c r="CAR18" s="1600"/>
      <c r="CAS18" s="1600"/>
      <c r="CAT18" s="1600"/>
      <c r="CAU18" s="1600"/>
      <c r="CAV18" s="1600"/>
      <c r="CAW18" s="1600"/>
      <c r="CAX18" s="1600"/>
      <c r="CAY18" s="1600"/>
      <c r="CAZ18" s="1600"/>
      <c r="CBA18" s="1600"/>
      <c r="CBB18" s="1600"/>
      <c r="CBC18" s="1600"/>
      <c r="CBD18" s="1600"/>
      <c r="CBE18" s="1600"/>
      <c r="CBF18" s="1600"/>
      <c r="CBG18" s="1600"/>
      <c r="CBH18" s="1600"/>
      <c r="CBI18" s="1600"/>
      <c r="CBJ18" s="1600"/>
      <c r="CBK18" s="1600"/>
      <c r="CBL18" s="1600"/>
      <c r="CBM18" s="1600"/>
      <c r="CBN18" s="1600"/>
      <c r="CBO18" s="1600"/>
      <c r="CBP18" s="1600"/>
      <c r="CBQ18" s="1600"/>
      <c r="CBR18" s="1600"/>
      <c r="CBS18" s="1600"/>
      <c r="CBT18" s="1600"/>
      <c r="CBU18" s="1600"/>
      <c r="CBV18" s="1600"/>
      <c r="CBW18" s="1600"/>
      <c r="CBX18" s="1600"/>
      <c r="CBY18" s="1600"/>
      <c r="CBZ18" s="1600"/>
      <c r="CCA18" s="1600"/>
      <c r="CCB18" s="1600"/>
      <c r="CCC18" s="1600"/>
      <c r="CCD18" s="1600"/>
      <c r="CCE18" s="1600"/>
      <c r="CCF18" s="1600"/>
      <c r="CCG18" s="1600"/>
      <c r="CCH18" s="1600"/>
      <c r="CCI18" s="1600"/>
      <c r="CCJ18" s="1600"/>
      <c r="CCK18" s="1600"/>
      <c r="CCL18" s="1600"/>
      <c r="CCM18" s="1600"/>
      <c r="CCN18" s="1600"/>
      <c r="CCO18" s="1600"/>
      <c r="CCP18" s="1600"/>
      <c r="CCQ18" s="1600"/>
      <c r="CCR18" s="1600"/>
      <c r="CCS18" s="1600"/>
      <c r="CCT18" s="1600"/>
      <c r="CCU18" s="1600"/>
      <c r="CCV18" s="1600"/>
      <c r="CCW18" s="1600"/>
      <c r="CCX18" s="1600"/>
      <c r="CCY18" s="1600"/>
      <c r="CCZ18" s="1600"/>
      <c r="CDA18" s="1600"/>
      <c r="CDB18" s="1600"/>
      <c r="CDC18" s="1600"/>
      <c r="CDD18" s="1600"/>
      <c r="CDE18" s="1600"/>
      <c r="CDF18" s="1600"/>
      <c r="CDG18" s="1600"/>
      <c r="CDH18" s="1600"/>
      <c r="CDI18" s="1600"/>
      <c r="CDJ18" s="1600"/>
      <c r="CDK18" s="1600"/>
      <c r="CDL18" s="1600"/>
      <c r="CDM18" s="1600"/>
      <c r="CDN18" s="1600"/>
      <c r="CDO18" s="1600"/>
      <c r="CDP18" s="1600"/>
      <c r="CDQ18" s="1600"/>
      <c r="CDR18" s="1600"/>
      <c r="CDS18" s="1600"/>
      <c r="CDT18" s="1600"/>
      <c r="CDU18" s="1600"/>
      <c r="CDV18" s="1600"/>
      <c r="CDW18" s="1600"/>
      <c r="CDX18" s="1600"/>
      <c r="CDY18" s="1600"/>
      <c r="CDZ18" s="1600"/>
      <c r="CEA18" s="1600"/>
      <c r="CEB18" s="1600"/>
      <c r="CEC18" s="1600"/>
      <c r="CED18" s="1600"/>
      <c r="CEE18" s="1600"/>
      <c r="CEF18" s="1600"/>
      <c r="CEG18" s="1600"/>
      <c r="CEH18" s="1600"/>
      <c r="CEI18" s="1600"/>
      <c r="CEJ18" s="1600"/>
      <c r="CEK18" s="1600"/>
      <c r="CEL18" s="1600"/>
      <c r="CEM18" s="1600"/>
      <c r="CEN18" s="1600"/>
      <c r="CEO18" s="1600"/>
      <c r="CEP18" s="1600"/>
      <c r="CEQ18" s="1600"/>
      <c r="CER18" s="1600"/>
      <c r="CES18" s="1600"/>
      <c r="CET18" s="1600"/>
      <c r="CEU18" s="1600"/>
      <c r="CEV18" s="1600"/>
      <c r="CEW18" s="1600"/>
      <c r="CEX18" s="1600"/>
      <c r="CEY18" s="1600"/>
      <c r="CEZ18" s="1600"/>
      <c r="CFA18" s="1600"/>
      <c r="CFB18" s="1600"/>
      <c r="CFC18" s="1600"/>
      <c r="CFD18" s="1600"/>
      <c r="CFE18" s="1600"/>
      <c r="CFF18" s="1600"/>
      <c r="CFG18" s="1600"/>
      <c r="CFH18" s="1600"/>
      <c r="CFI18" s="1600"/>
      <c r="CFJ18" s="1600"/>
      <c r="CFK18" s="1600"/>
      <c r="CFL18" s="1600"/>
      <c r="CFM18" s="1600"/>
      <c r="CFN18" s="1600"/>
      <c r="CFO18" s="1600"/>
      <c r="CFP18" s="1600"/>
      <c r="CFQ18" s="1600"/>
      <c r="CFR18" s="1600"/>
      <c r="CFS18" s="1600"/>
      <c r="CFT18" s="1600"/>
      <c r="CFU18" s="1600"/>
      <c r="CFV18" s="1600"/>
      <c r="CFW18" s="1600"/>
      <c r="CFX18" s="1600"/>
      <c r="CFY18" s="1600"/>
      <c r="CFZ18" s="1600"/>
      <c r="CGA18" s="1600"/>
      <c r="CGB18" s="1600"/>
      <c r="CGC18" s="1600"/>
      <c r="CGD18" s="1600"/>
      <c r="CGE18" s="1600"/>
      <c r="CGF18" s="1600"/>
      <c r="CGG18" s="1600"/>
      <c r="CGH18" s="1600"/>
      <c r="CGI18" s="1600"/>
      <c r="CGJ18" s="1600"/>
      <c r="CGK18" s="1600"/>
      <c r="CGL18" s="1600"/>
      <c r="CGM18" s="1600"/>
      <c r="CGN18" s="1600"/>
      <c r="CGO18" s="1600"/>
      <c r="CGP18" s="1600"/>
      <c r="CGQ18" s="1600"/>
      <c r="CGR18" s="1600"/>
      <c r="CGS18" s="1600"/>
      <c r="CGT18" s="1600"/>
      <c r="CGU18" s="1600"/>
      <c r="CGV18" s="1600"/>
      <c r="CGW18" s="1600"/>
      <c r="CGX18" s="1600"/>
      <c r="CGY18" s="1600"/>
      <c r="CGZ18" s="1600"/>
      <c r="CHA18" s="1600"/>
      <c r="CHB18" s="1600"/>
      <c r="CHC18" s="1600"/>
      <c r="CHD18" s="1600"/>
      <c r="CHE18" s="1600"/>
      <c r="CHF18" s="1600"/>
      <c r="CHG18" s="1600"/>
      <c r="CHH18" s="1600"/>
      <c r="CHI18" s="1600"/>
      <c r="CHJ18" s="1600"/>
      <c r="CHK18" s="1600"/>
      <c r="CHL18" s="1600"/>
      <c r="CHM18" s="1600"/>
      <c r="CHN18" s="1600"/>
      <c r="CHO18" s="1600"/>
      <c r="CHP18" s="1600"/>
      <c r="CHQ18" s="1600"/>
      <c r="CHR18" s="1600"/>
      <c r="CHS18" s="1600"/>
      <c r="CHT18" s="1600"/>
      <c r="CHU18" s="1600"/>
      <c r="CHV18" s="1600"/>
      <c r="CHW18" s="1600"/>
      <c r="CHX18" s="1600"/>
      <c r="CHY18" s="1600"/>
      <c r="CHZ18" s="1600"/>
      <c r="CIA18" s="1600"/>
      <c r="CIB18" s="1600"/>
      <c r="CIC18" s="1600"/>
      <c r="CID18" s="1600"/>
      <c r="CIE18" s="1600"/>
      <c r="CIF18" s="1600"/>
      <c r="CIG18" s="1600"/>
      <c r="CIH18" s="1600"/>
      <c r="CII18" s="1600"/>
      <c r="CIJ18" s="1600"/>
      <c r="CIK18" s="1600"/>
      <c r="CIL18" s="1600"/>
      <c r="CIM18" s="1600"/>
      <c r="CIN18" s="1600"/>
      <c r="CIO18" s="1600"/>
      <c r="CIP18" s="1600"/>
      <c r="CIQ18" s="1600"/>
      <c r="CIR18" s="1600"/>
      <c r="CIS18" s="1600"/>
      <c r="CIT18" s="1600"/>
      <c r="CIU18" s="1600"/>
      <c r="CIV18" s="1600"/>
      <c r="CIW18" s="1600"/>
      <c r="CIX18" s="1600"/>
      <c r="CIY18" s="1600"/>
      <c r="CIZ18" s="1600"/>
      <c r="CJA18" s="1600"/>
      <c r="CJB18" s="1600"/>
      <c r="CJC18" s="1600"/>
      <c r="CJD18" s="1600"/>
      <c r="CJE18" s="1600"/>
      <c r="CJF18" s="1600"/>
      <c r="CJG18" s="1600"/>
      <c r="CJH18" s="1600"/>
      <c r="CJI18" s="1600"/>
      <c r="CJJ18" s="1600"/>
      <c r="CJK18" s="1600"/>
      <c r="CJL18" s="1600"/>
      <c r="CJM18" s="1600"/>
      <c r="CJN18" s="1600"/>
      <c r="CJO18" s="1600"/>
      <c r="CJP18" s="1600"/>
      <c r="CJQ18" s="1600"/>
      <c r="CJR18" s="1600"/>
      <c r="CJS18" s="1600"/>
      <c r="CJT18" s="1600"/>
      <c r="CJU18" s="1600"/>
      <c r="CJV18" s="1600"/>
      <c r="CJW18" s="1600"/>
      <c r="CJX18" s="1600"/>
      <c r="CJY18" s="1600"/>
      <c r="CJZ18" s="1600"/>
      <c r="CKA18" s="1600"/>
      <c r="CKB18" s="1600"/>
      <c r="CKC18" s="1600"/>
      <c r="CKD18" s="1600"/>
      <c r="CKE18" s="1600"/>
      <c r="CKF18" s="1600"/>
      <c r="CKG18" s="1600"/>
      <c r="CKH18" s="1600"/>
      <c r="CKI18" s="1600"/>
      <c r="CKJ18" s="1600"/>
      <c r="CKK18" s="1600"/>
      <c r="CKL18" s="1600"/>
      <c r="CKM18" s="1600"/>
      <c r="CKN18" s="1600"/>
      <c r="CKO18" s="1600"/>
      <c r="CKP18" s="1600"/>
      <c r="CKQ18" s="1600"/>
      <c r="CKR18" s="1600"/>
      <c r="CKS18" s="1600"/>
      <c r="CKT18" s="1600"/>
      <c r="CKU18" s="1600"/>
      <c r="CKV18" s="1600"/>
      <c r="CKW18" s="1600"/>
      <c r="CKX18" s="1600"/>
      <c r="CKY18" s="1600"/>
      <c r="CKZ18" s="1600"/>
      <c r="CLA18" s="1600"/>
      <c r="CLB18" s="1600"/>
      <c r="CLC18" s="1600"/>
      <c r="CLD18" s="1600"/>
      <c r="CLE18" s="1600"/>
      <c r="CLF18" s="1600"/>
      <c r="CLG18" s="1600"/>
      <c r="CLH18" s="1600"/>
      <c r="CLI18" s="1600"/>
      <c r="CLJ18" s="1600"/>
      <c r="CLK18" s="1600"/>
      <c r="CLL18" s="1600"/>
      <c r="CLM18" s="1600"/>
      <c r="CLN18" s="1600"/>
      <c r="CLO18" s="1600"/>
      <c r="CLP18" s="1600"/>
      <c r="CLQ18" s="1600"/>
      <c r="CLR18" s="1600"/>
      <c r="CLS18" s="1600"/>
      <c r="CLT18" s="1600"/>
      <c r="CLU18" s="1600"/>
      <c r="CLV18" s="1600"/>
      <c r="CLW18" s="1600"/>
      <c r="CLX18" s="1600"/>
      <c r="CLY18" s="1600"/>
      <c r="CLZ18" s="1600"/>
      <c r="CMA18" s="1600"/>
      <c r="CMB18" s="1600"/>
      <c r="CMC18" s="1600"/>
      <c r="CMD18" s="1600"/>
      <c r="CME18" s="1600"/>
      <c r="CMF18" s="1600"/>
      <c r="CMG18" s="1600"/>
      <c r="CMH18" s="1600"/>
      <c r="CMI18" s="1600"/>
      <c r="CMJ18" s="1600"/>
      <c r="CMK18" s="1600"/>
      <c r="CML18" s="1600"/>
      <c r="CMM18" s="1600"/>
      <c r="CMN18" s="1600"/>
      <c r="CMO18" s="1600"/>
      <c r="CMP18" s="1600"/>
      <c r="CMQ18" s="1600"/>
      <c r="CMR18" s="1600"/>
      <c r="CMS18" s="1600"/>
      <c r="CMT18" s="1600"/>
      <c r="CMU18" s="1600"/>
      <c r="CMV18" s="1600"/>
      <c r="CMW18" s="1600"/>
      <c r="CMX18" s="1600"/>
      <c r="CMY18" s="1600"/>
      <c r="CMZ18" s="1600"/>
      <c r="CNA18" s="1600"/>
      <c r="CNB18" s="1600"/>
      <c r="CNC18" s="1600"/>
      <c r="CND18" s="1600"/>
      <c r="CNE18" s="1600"/>
      <c r="CNF18" s="1600"/>
      <c r="CNG18" s="1600"/>
      <c r="CNH18" s="1600"/>
      <c r="CNI18" s="1600"/>
      <c r="CNJ18" s="1600"/>
      <c r="CNK18" s="1600"/>
      <c r="CNL18" s="1600"/>
      <c r="CNM18" s="1600"/>
      <c r="CNN18" s="1600"/>
      <c r="CNO18" s="1600"/>
      <c r="CNP18" s="1600"/>
      <c r="CNQ18" s="1600"/>
      <c r="CNR18" s="1600"/>
      <c r="CNS18" s="1600"/>
      <c r="CNT18" s="1600"/>
      <c r="CNU18" s="1600"/>
      <c r="CNV18" s="1600"/>
      <c r="CNW18" s="1600"/>
      <c r="CNX18" s="1600"/>
      <c r="CNY18" s="1600"/>
      <c r="CNZ18" s="1600"/>
      <c r="COA18" s="1600"/>
      <c r="COB18" s="1600"/>
      <c r="COC18" s="1600"/>
      <c r="COD18" s="1600"/>
      <c r="COE18" s="1600"/>
      <c r="COF18" s="1600"/>
      <c r="COG18" s="1600"/>
      <c r="COH18" s="1600"/>
      <c r="COI18" s="1600"/>
      <c r="COJ18" s="1600"/>
      <c r="COK18" s="1600"/>
      <c r="COL18" s="1600"/>
      <c r="COM18" s="1600"/>
      <c r="CON18" s="1600"/>
      <c r="COO18" s="1600"/>
      <c r="COP18" s="1600"/>
      <c r="COQ18" s="1600"/>
      <c r="COR18" s="1600"/>
      <c r="COS18" s="1600"/>
      <c r="COT18" s="1600"/>
      <c r="COU18" s="1600"/>
      <c r="COV18" s="1600"/>
      <c r="COW18" s="1600"/>
      <c r="COX18" s="1600"/>
      <c r="COY18" s="1600"/>
      <c r="COZ18" s="1600"/>
      <c r="CPA18" s="1600"/>
      <c r="CPB18" s="1600"/>
      <c r="CPC18" s="1600"/>
      <c r="CPD18" s="1600"/>
      <c r="CPE18" s="1600"/>
      <c r="CPF18" s="1600"/>
      <c r="CPG18" s="1600"/>
      <c r="CPH18" s="1600"/>
      <c r="CPI18" s="1600"/>
      <c r="CPJ18" s="1600"/>
      <c r="CPK18" s="1600"/>
      <c r="CPL18" s="1600"/>
      <c r="CPM18" s="1600"/>
      <c r="CPN18" s="1600"/>
      <c r="CPO18" s="1600"/>
      <c r="CPP18" s="1600"/>
      <c r="CPQ18" s="1600"/>
      <c r="CPR18" s="1600"/>
      <c r="CPS18" s="1600"/>
      <c r="CPT18" s="1600"/>
      <c r="CPU18" s="1600"/>
      <c r="CPV18" s="1600"/>
      <c r="CPW18" s="1600"/>
      <c r="CPX18" s="1600"/>
      <c r="CPY18" s="1600"/>
      <c r="CPZ18" s="1600"/>
      <c r="CQA18" s="1600"/>
      <c r="CQB18" s="1600"/>
      <c r="CQC18" s="1600"/>
      <c r="CQD18" s="1600"/>
      <c r="CQE18" s="1600"/>
      <c r="CQF18" s="1600"/>
      <c r="CQG18" s="1600"/>
      <c r="CQH18" s="1600"/>
      <c r="CQI18" s="1600"/>
      <c r="CQJ18" s="1600"/>
      <c r="CQK18" s="1600"/>
      <c r="CQL18" s="1600"/>
      <c r="CQM18" s="1600"/>
      <c r="CQN18" s="1600"/>
      <c r="CQO18" s="1600"/>
      <c r="CQP18" s="1600"/>
      <c r="CQQ18" s="1600"/>
      <c r="CQR18" s="1600"/>
      <c r="CQS18" s="1600"/>
      <c r="CQT18" s="1600"/>
      <c r="CQU18" s="1600"/>
      <c r="CQV18" s="1600"/>
      <c r="CQW18" s="1600"/>
      <c r="CQX18" s="1600"/>
      <c r="CQY18" s="1600"/>
      <c r="CQZ18" s="1600"/>
      <c r="CRA18" s="1600"/>
      <c r="CRB18" s="1600"/>
      <c r="CRC18" s="1600"/>
      <c r="CRD18" s="1600"/>
      <c r="CRE18" s="1600"/>
      <c r="CRF18" s="1600"/>
      <c r="CRG18" s="1600"/>
      <c r="CRH18" s="1600"/>
      <c r="CRI18" s="1600"/>
      <c r="CRJ18" s="1600"/>
      <c r="CRK18" s="1600"/>
      <c r="CRL18" s="1600"/>
      <c r="CRM18" s="1600"/>
      <c r="CRN18" s="1600"/>
      <c r="CRO18" s="1600"/>
      <c r="CRP18" s="1600"/>
      <c r="CRQ18" s="1600"/>
      <c r="CRR18" s="1600"/>
      <c r="CRS18" s="1600"/>
      <c r="CRT18" s="1600"/>
      <c r="CRU18" s="1600"/>
      <c r="CRV18" s="1600"/>
      <c r="CRW18" s="1600"/>
      <c r="CRX18" s="1600"/>
      <c r="CRY18" s="1600"/>
      <c r="CRZ18" s="1600"/>
      <c r="CSA18" s="1600"/>
      <c r="CSB18" s="1600"/>
      <c r="CSC18" s="1600"/>
      <c r="CSD18" s="1600"/>
      <c r="CSE18" s="1600"/>
      <c r="CSF18" s="1600"/>
      <c r="CSG18" s="1600"/>
      <c r="CSH18" s="1600"/>
      <c r="CSI18" s="1600"/>
      <c r="CSJ18" s="1600"/>
      <c r="CSK18" s="1600"/>
      <c r="CSL18" s="1600"/>
      <c r="CSM18" s="1600"/>
      <c r="CSN18" s="1600"/>
      <c r="CSO18" s="1600"/>
      <c r="CSP18" s="1600"/>
      <c r="CSQ18" s="1600"/>
      <c r="CSR18" s="1600"/>
      <c r="CSS18" s="1600"/>
      <c r="CST18" s="1600"/>
      <c r="CSU18" s="1600"/>
      <c r="CSV18" s="1600"/>
      <c r="CSW18" s="1600"/>
      <c r="CSX18" s="1600"/>
      <c r="CSY18" s="1600"/>
      <c r="CSZ18" s="1600"/>
      <c r="CTA18" s="1600"/>
      <c r="CTB18" s="1600"/>
      <c r="CTC18" s="1600"/>
      <c r="CTD18" s="1600"/>
      <c r="CTE18" s="1600"/>
      <c r="CTF18" s="1600"/>
      <c r="CTG18" s="1600"/>
      <c r="CTH18" s="1600"/>
      <c r="CTI18" s="1600"/>
      <c r="CTJ18" s="1600"/>
      <c r="CTK18" s="1600"/>
      <c r="CTL18" s="1600"/>
      <c r="CTM18" s="1600"/>
      <c r="CTN18" s="1600"/>
      <c r="CTO18" s="1600"/>
      <c r="CTP18" s="1600"/>
      <c r="CTQ18" s="1600"/>
      <c r="CTR18" s="1600"/>
      <c r="CTS18" s="1600"/>
      <c r="CTT18" s="1600"/>
      <c r="CTU18" s="1600"/>
      <c r="CTV18" s="1600"/>
      <c r="CTW18" s="1600"/>
      <c r="CTX18" s="1600"/>
      <c r="CTY18" s="1600"/>
      <c r="CTZ18" s="1600"/>
      <c r="CUA18" s="1600"/>
      <c r="CUB18" s="1600"/>
      <c r="CUC18" s="1600"/>
      <c r="CUD18" s="1600"/>
      <c r="CUE18" s="1600"/>
      <c r="CUF18" s="1600"/>
      <c r="CUG18" s="1600"/>
      <c r="CUH18" s="1600"/>
      <c r="CUI18" s="1600"/>
      <c r="CUJ18" s="1600"/>
      <c r="CUK18" s="1600"/>
      <c r="CUL18" s="1600"/>
      <c r="CUM18" s="1600"/>
      <c r="CUN18" s="1600"/>
      <c r="CUO18" s="1600"/>
      <c r="CUP18" s="1600"/>
      <c r="CUQ18" s="1600"/>
      <c r="CUR18" s="1600"/>
      <c r="CUS18" s="1600"/>
      <c r="CUT18" s="1600"/>
      <c r="CUU18" s="1600"/>
      <c r="CUV18" s="1600"/>
      <c r="CUW18" s="1600"/>
      <c r="CUX18" s="1600"/>
      <c r="CUY18" s="1600"/>
      <c r="CUZ18" s="1600"/>
      <c r="CVA18" s="1600"/>
      <c r="CVB18" s="1600"/>
      <c r="CVC18" s="1600"/>
      <c r="CVD18" s="1600"/>
      <c r="CVE18" s="1600"/>
      <c r="CVF18" s="1600"/>
      <c r="CVG18" s="1600"/>
      <c r="CVH18" s="1600"/>
      <c r="CVI18" s="1600"/>
      <c r="CVJ18" s="1600"/>
      <c r="CVK18" s="1600"/>
      <c r="CVL18" s="1600"/>
      <c r="CVM18" s="1600"/>
      <c r="CVN18" s="1600"/>
      <c r="CVO18" s="1600"/>
      <c r="CVP18" s="1600"/>
      <c r="CVQ18" s="1600"/>
      <c r="CVR18" s="1600"/>
      <c r="CVS18" s="1600"/>
      <c r="CVT18" s="1600"/>
      <c r="CVU18" s="1600"/>
      <c r="CVV18" s="1600"/>
      <c r="CVW18" s="1600"/>
      <c r="CVX18" s="1600"/>
      <c r="CVY18" s="1600"/>
      <c r="CVZ18" s="1600"/>
      <c r="CWA18" s="1600"/>
      <c r="CWB18" s="1600"/>
      <c r="CWC18" s="1600"/>
      <c r="CWD18" s="1600"/>
      <c r="CWE18" s="1600"/>
      <c r="CWF18" s="1600"/>
      <c r="CWG18" s="1600"/>
      <c r="CWH18" s="1600"/>
      <c r="CWI18" s="1600"/>
      <c r="CWJ18" s="1600"/>
      <c r="CWK18" s="1600"/>
      <c r="CWL18" s="1600"/>
      <c r="CWM18" s="1600"/>
      <c r="CWN18" s="1600"/>
      <c r="CWO18" s="1600"/>
      <c r="CWP18" s="1600"/>
      <c r="CWQ18" s="1600"/>
      <c r="CWR18" s="1600"/>
      <c r="CWS18" s="1600"/>
      <c r="CWT18" s="1600"/>
      <c r="CWU18" s="1600"/>
      <c r="CWV18" s="1600"/>
      <c r="CWW18" s="1600"/>
      <c r="CWX18" s="1600"/>
      <c r="CWY18" s="1600"/>
      <c r="CWZ18" s="1600"/>
      <c r="CXA18" s="1600"/>
      <c r="CXB18" s="1600"/>
      <c r="CXC18" s="1600"/>
      <c r="CXD18" s="1600"/>
      <c r="CXE18" s="1600"/>
      <c r="CXF18" s="1600"/>
      <c r="CXG18" s="1600"/>
      <c r="CXH18" s="1600"/>
      <c r="CXI18" s="1600"/>
      <c r="CXJ18" s="1600"/>
      <c r="CXK18" s="1600"/>
      <c r="CXL18" s="1600"/>
      <c r="CXM18" s="1600"/>
      <c r="CXN18" s="1600"/>
      <c r="CXO18" s="1600"/>
      <c r="CXP18" s="1600"/>
      <c r="CXQ18" s="1600"/>
      <c r="CXR18" s="1600"/>
      <c r="CXS18" s="1600"/>
      <c r="CXT18" s="1600"/>
      <c r="CXU18" s="1600"/>
      <c r="CXV18" s="1600"/>
      <c r="CXW18" s="1600"/>
      <c r="CXX18" s="1600"/>
      <c r="CXY18" s="1600"/>
      <c r="CXZ18" s="1600"/>
      <c r="CYA18" s="1600"/>
      <c r="CYB18" s="1600"/>
      <c r="CYC18" s="1600"/>
      <c r="CYD18" s="1600"/>
      <c r="CYE18" s="1600"/>
      <c r="CYF18" s="1600"/>
      <c r="CYG18" s="1600"/>
      <c r="CYH18" s="1600"/>
      <c r="CYI18" s="1600"/>
      <c r="CYJ18" s="1600"/>
      <c r="CYK18" s="1600"/>
      <c r="CYL18" s="1600"/>
      <c r="CYM18" s="1600"/>
      <c r="CYN18" s="1600"/>
      <c r="CYO18" s="1600"/>
      <c r="CYP18" s="1600"/>
      <c r="CYQ18" s="1600"/>
      <c r="CYR18" s="1600"/>
      <c r="CYS18" s="1600"/>
      <c r="CYT18" s="1600"/>
      <c r="CYU18" s="1600"/>
      <c r="CYV18" s="1600"/>
      <c r="CYW18" s="1600"/>
      <c r="CYX18" s="1600"/>
      <c r="CYY18" s="1600"/>
      <c r="CYZ18" s="1600"/>
      <c r="CZA18" s="1600"/>
      <c r="CZB18" s="1600"/>
      <c r="CZC18" s="1600"/>
      <c r="CZD18" s="1600"/>
      <c r="CZE18" s="1600"/>
      <c r="CZF18" s="1600"/>
      <c r="CZG18" s="1600"/>
      <c r="CZH18" s="1600"/>
      <c r="CZI18" s="1600"/>
      <c r="CZJ18" s="1600"/>
      <c r="CZK18" s="1600"/>
      <c r="CZL18" s="1600"/>
      <c r="CZM18" s="1600"/>
      <c r="CZN18" s="1600"/>
      <c r="CZO18" s="1600"/>
      <c r="CZP18" s="1600"/>
      <c r="CZQ18" s="1600"/>
      <c r="CZR18" s="1600"/>
      <c r="CZS18" s="1600"/>
      <c r="CZT18" s="1600"/>
      <c r="CZU18" s="1600"/>
      <c r="CZV18" s="1600"/>
      <c r="CZW18" s="1600"/>
      <c r="CZX18" s="1600"/>
      <c r="CZY18" s="1600"/>
      <c r="CZZ18" s="1600"/>
      <c r="DAA18" s="1600"/>
      <c r="DAB18" s="1600"/>
      <c r="DAC18" s="1600"/>
      <c r="DAD18" s="1600"/>
      <c r="DAE18" s="1600"/>
      <c r="DAF18" s="1600"/>
      <c r="DAG18" s="1600"/>
      <c r="DAH18" s="1600"/>
      <c r="DAI18" s="1600"/>
      <c r="DAJ18" s="1600"/>
      <c r="DAK18" s="1600"/>
      <c r="DAL18" s="1600"/>
      <c r="DAM18" s="1600"/>
      <c r="DAN18" s="1600"/>
      <c r="DAO18" s="1600"/>
      <c r="DAP18" s="1600"/>
      <c r="DAQ18" s="1600"/>
      <c r="DAR18" s="1600"/>
      <c r="DAS18" s="1600"/>
      <c r="DAT18" s="1600"/>
      <c r="DAU18" s="1600"/>
      <c r="DAV18" s="1600"/>
      <c r="DAW18" s="1600"/>
      <c r="DAX18" s="1600"/>
      <c r="DAY18" s="1600"/>
      <c r="DAZ18" s="1600"/>
      <c r="DBA18" s="1600"/>
      <c r="DBB18" s="1600"/>
      <c r="DBC18" s="1600"/>
      <c r="DBD18" s="1600"/>
      <c r="DBE18" s="1600"/>
      <c r="DBF18" s="1600"/>
      <c r="DBG18" s="1600"/>
      <c r="DBH18" s="1600"/>
      <c r="DBI18" s="1600"/>
      <c r="DBJ18" s="1600"/>
      <c r="DBK18" s="1600"/>
      <c r="DBL18" s="1600"/>
      <c r="DBM18" s="1600"/>
      <c r="DBN18" s="1600"/>
      <c r="DBO18" s="1600"/>
      <c r="DBP18" s="1600"/>
      <c r="DBQ18" s="1600"/>
      <c r="DBR18" s="1600"/>
      <c r="DBS18" s="1600"/>
      <c r="DBT18" s="1600"/>
      <c r="DBU18" s="1600"/>
      <c r="DBV18" s="1600"/>
      <c r="DBW18" s="1600"/>
      <c r="DBX18" s="1600"/>
      <c r="DBY18" s="1600"/>
      <c r="DBZ18" s="1600"/>
      <c r="DCA18" s="1600"/>
      <c r="DCB18" s="1600"/>
      <c r="DCC18" s="1600"/>
      <c r="DCD18" s="1600"/>
      <c r="DCE18" s="1600"/>
      <c r="DCF18" s="1600"/>
      <c r="DCG18" s="1600"/>
      <c r="DCH18" s="1600"/>
      <c r="DCI18" s="1600"/>
      <c r="DCJ18" s="1600"/>
      <c r="DCK18" s="1600"/>
      <c r="DCL18" s="1600"/>
      <c r="DCM18" s="1600"/>
      <c r="DCN18" s="1600"/>
      <c r="DCO18" s="1600"/>
      <c r="DCP18" s="1600"/>
      <c r="DCQ18" s="1600"/>
      <c r="DCR18" s="1600"/>
      <c r="DCS18" s="1600"/>
      <c r="DCT18" s="1600"/>
      <c r="DCU18" s="1600"/>
      <c r="DCV18" s="1600"/>
      <c r="DCW18" s="1600"/>
      <c r="DCX18" s="1600"/>
      <c r="DCY18" s="1600"/>
      <c r="DCZ18" s="1600"/>
      <c r="DDA18" s="1600"/>
      <c r="DDB18" s="1600"/>
      <c r="DDC18" s="1600"/>
      <c r="DDD18" s="1600"/>
      <c r="DDE18" s="1600"/>
      <c r="DDF18" s="1600"/>
      <c r="DDG18" s="1600"/>
      <c r="DDH18" s="1600"/>
      <c r="DDI18" s="1600"/>
      <c r="DDJ18" s="1600"/>
      <c r="DDK18" s="1600"/>
      <c r="DDL18" s="1600"/>
      <c r="DDM18" s="1600"/>
      <c r="DDN18" s="1600"/>
      <c r="DDO18" s="1600"/>
      <c r="DDP18" s="1600"/>
      <c r="DDQ18" s="1600"/>
      <c r="DDR18" s="1600"/>
      <c r="DDS18" s="1600"/>
      <c r="DDT18" s="1600"/>
      <c r="DDU18" s="1600"/>
      <c r="DDV18" s="1600"/>
      <c r="DDW18" s="1600"/>
      <c r="DDX18" s="1600"/>
      <c r="DDY18" s="1600"/>
      <c r="DDZ18" s="1600"/>
      <c r="DEA18" s="1600"/>
      <c r="DEB18" s="1600"/>
      <c r="DEC18" s="1600"/>
      <c r="DED18" s="1600"/>
      <c r="DEE18" s="1600"/>
      <c r="DEF18" s="1600"/>
      <c r="DEG18" s="1600"/>
      <c r="DEH18" s="1600"/>
      <c r="DEI18" s="1600"/>
      <c r="DEJ18" s="1600"/>
      <c r="DEK18" s="1600"/>
      <c r="DEL18" s="1600"/>
      <c r="DEM18" s="1600"/>
      <c r="DEN18" s="1600"/>
      <c r="DEO18" s="1600"/>
      <c r="DEP18" s="1600"/>
      <c r="DEQ18" s="1600"/>
      <c r="DER18" s="1600"/>
      <c r="DES18" s="1600"/>
      <c r="DET18" s="1600"/>
      <c r="DEU18" s="1600"/>
      <c r="DEV18" s="1600"/>
      <c r="DEW18" s="1600"/>
      <c r="DEX18" s="1600"/>
      <c r="DEY18" s="1600"/>
      <c r="DEZ18" s="1600"/>
      <c r="DFA18" s="1600"/>
      <c r="DFB18" s="1600"/>
      <c r="DFC18" s="1600"/>
      <c r="DFD18" s="1600"/>
      <c r="DFE18" s="1600"/>
      <c r="DFF18" s="1600"/>
      <c r="DFG18" s="1600"/>
      <c r="DFH18" s="1600"/>
      <c r="DFI18" s="1600"/>
      <c r="DFJ18" s="1600"/>
      <c r="DFK18" s="1600"/>
      <c r="DFL18" s="1600"/>
      <c r="DFM18" s="1600"/>
      <c r="DFN18" s="1600"/>
      <c r="DFO18" s="1600"/>
      <c r="DFP18" s="1600"/>
      <c r="DFQ18" s="1600"/>
      <c r="DFR18" s="1600"/>
      <c r="DFS18" s="1600"/>
      <c r="DFT18" s="1600"/>
      <c r="DFU18" s="1600"/>
      <c r="DFV18" s="1600"/>
      <c r="DFW18" s="1600"/>
      <c r="DFX18" s="1600"/>
      <c r="DFY18" s="1600"/>
      <c r="DFZ18" s="1600"/>
      <c r="DGA18" s="1600"/>
      <c r="DGB18" s="1600"/>
      <c r="DGC18" s="1600"/>
      <c r="DGD18" s="1600"/>
      <c r="DGE18" s="1600"/>
      <c r="DGF18" s="1600"/>
      <c r="DGG18" s="1600"/>
      <c r="DGH18" s="1600"/>
      <c r="DGI18" s="1600"/>
      <c r="DGJ18" s="1600"/>
      <c r="DGK18" s="1600"/>
      <c r="DGL18" s="1600"/>
      <c r="DGM18" s="1600"/>
      <c r="DGN18" s="1600"/>
      <c r="DGO18" s="1600"/>
      <c r="DGP18" s="1600"/>
      <c r="DGQ18" s="1600"/>
      <c r="DGR18" s="1600"/>
      <c r="DGS18" s="1600"/>
      <c r="DGT18" s="1600"/>
      <c r="DGU18" s="1600"/>
      <c r="DGV18" s="1600"/>
      <c r="DGW18" s="1600"/>
      <c r="DGX18" s="1600"/>
      <c r="DGY18" s="1600"/>
      <c r="DGZ18" s="1600"/>
      <c r="DHA18" s="1600"/>
      <c r="DHB18" s="1600"/>
      <c r="DHC18" s="1600"/>
      <c r="DHD18" s="1600"/>
      <c r="DHE18" s="1600"/>
      <c r="DHF18" s="1600"/>
      <c r="DHG18" s="1600"/>
      <c r="DHH18" s="1600"/>
      <c r="DHI18" s="1600"/>
      <c r="DHJ18" s="1600"/>
      <c r="DHK18" s="1600"/>
      <c r="DHL18" s="1600"/>
      <c r="DHM18" s="1600"/>
      <c r="DHN18" s="1600"/>
      <c r="DHO18" s="1600"/>
      <c r="DHP18" s="1600"/>
      <c r="DHQ18" s="1600"/>
      <c r="DHR18" s="1600"/>
      <c r="DHS18" s="1600"/>
      <c r="DHT18" s="1600"/>
      <c r="DHU18" s="1600"/>
      <c r="DHV18" s="1600"/>
      <c r="DHW18" s="1600"/>
      <c r="DHX18" s="1600"/>
      <c r="DHY18" s="1600"/>
      <c r="DHZ18" s="1600"/>
      <c r="DIA18" s="1600"/>
      <c r="DIB18" s="1600"/>
      <c r="DIC18" s="1600"/>
      <c r="DID18" s="1600"/>
      <c r="DIE18" s="1600"/>
      <c r="DIF18" s="1600"/>
      <c r="DIG18" s="1600"/>
      <c r="DIH18" s="1600"/>
      <c r="DII18" s="1600"/>
      <c r="DIJ18" s="1600"/>
      <c r="DIK18" s="1600"/>
      <c r="DIL18" s="1600"/>
      <c r="DIM18" s="1600"/>
      <c r="DIN18" s="1600"/>
      <c r="DIO18" s="1600"/>
      <c r="DIP18" s="1600"/>
      <c r="DIQ18" s="1600"/>
      <c r="DIR18" s="1600"/>
      <c r="DIS18" s="1600"/>
      <c r="DIT18" s="1600"/>
      <c r="DIU18" s="1600"/>
      <c r="DIV18" s="1600"/>
      <c r="DIW18" s="1600"/>
      <c r="DIX18" s="1600"/>
      <c r="DIY18" s="1600"/>
      <c r="DIZ18" s="1600"/>
      <c r="DJA18" s="1600"/>
      <c r="DJB18" s="1600"/>
      <c r="DJC18" s="1600"/>
      <c r="DJD18" s="1600"/>
      <c r="DJE18" s="1600"/>
      <c r="DJF18" s="1600"/>
      <c r="DJG18" s="1600"/>
      <c r="DJH18" s="1600"/>
      <c r="DJI18" s="1600"/>
      <c r="DJJ18" s="1600"/>
      <c r="DJK18" s="1600"/>
      <c r="DJL18" s="1600"/>
      <c r="DJM18" s="1600"/>
      <c r="DJN18" s="1600"/>
      <c r="DJO18" s="1600"/>
      <c r="DJP18" s="1600"/>
      <c r="DJQ18" s="1600"/>
      <c r="DJR18" s="1600"/>
      <c r="DJS18" s="1600"/>
      <c r="DJT18" s="1600"/>
      <c r="DJU18" s="1600"/>
      <c r="DJV18" s="1600"/>
      <c r="DJW18" s="1600"/>
      <c r="DJX18" s="1600"/>
      <c r="DJY18" s="1600"/>
      <c r="DJZ18" s="1600"/>
      <c r="DKA18" s="1600"/>
      <c r="DKB18" s="1600"/>
      <c r="DKC18" s="1600"/>
      <c r="DKD18" s="1600"/>
      <c r="DKE18" s="1600"/>
      <c r="DKF18" s="1600"/>
      <c r="DKG18" s="1600"/>
      <c r="DKH18" s="1600"/>
      <c r="DKI18" s="1600"/>
      <c r="DKJ18" s="1600"/>
      <c r="DKK18" s="1600"/>
      <c r="DKL18" s="1600"/>
      <c r="DKM18" s="1600"/>
      <c r="DKN18" s="1600"/>
      <c r="DKO18" s="1600"/>
      <c r="DKP18" s="1600"/>
      <c r="DKQ18" s="1600"/>
      <c r="DKR18" s="1600"/>
      <c r="DKS18" s="1600"/>
      <c r="DKT18" s="1600"/>
      <c r="DKU18" s="1600"/>
      <c r="DKV18" s="1600"/>
      <c r="DKW18" s="1600"/>
      <c r="DKX18" s="1600"/>
      <c r="DKY18" s="1600"/>
      <c r="DKZ18" s="1600"/>
      <c r="DLA18" s="1600"/>
      <c r="DLB18" s="1600"/>
      <c r="DLC18" s="1600"/>
      <c r="DLD18" s="1600"/>
      <c r="DLE18" s="1600"/>
      <c r="DLF18" s="1600"/>
      <c r="DLG18" s="1600"/>
      <c r="DLH18" s="1600"/>
      <c r="DLI18" s="1600"/>
      <c r="DLJ18" s="1600"/>
      <c r="DLK18" s="1600"/>
      <c r="DLL18" s="1600"/>
      <c r="DLM18" s="1600"/>
      <c r="DLN18" s="1600"/>
      <c r="DLO18" s="1600"/>
      <c r="DLP18" s="1600"/>
      <c r="DLQ18" s="1600"/>
      <c r="DLR18" s="1600"/>
      <c r="DLS18" s="1600"/>
      <c r="DLT18" s="1600"/>
      <c r="DLU18" s="1600"/>
      <c r="DLV18" s="1600"/>
      <c r="DLW18" s="1600"/>
      <c r="DLX18" s="1600"/>
      <c r="DLY18" s="1600"/>
      <c r="DLZ18" s="1600"/>
      <c r="DMA18" s="1600"/>
      <c r="DMB18" s="1600"/>
      <c r="DMC18" s="1600"/>
      <c r="DMD18" s="1600"/>
      <c r="DME18" s="1600"/>
      <c r="DMF18" s="1600"/>
      <c r="DMG18" s="1600"/>
      <c r="DMH18" s="1600"/>
      <c r="DMI18" s="1600"/>
      <c r="DMJ18" s="1600"/>
      <c r="DMK18" s="1600"/>
      <c r="DML18" s="1600"/>
      <c r="DMM18" s="1600"/>
      <c r="DMN18" s="1600"/>
      <c r="DMO18" s="1600"/>
      <c r="DMP18" s="1600"/>
      <c r="DMQ18" s="1600"/>
      <c r="DMR18" s="1600"/>
      <c r="DMS18" s="1600"/>
      <c r="DMT18" s="1600"/>
      <c r="DMU18" s="1600"/>
      <c r="DMV18" s="1600"/>
      <c r="DMW18" s="1600"/>
      <c r="DMX18" s="1600"/>
      <c r="DMY18" s="1600"/>
      <c r="DMZ18" s="1600"/>
      <c r="DNA18" s="1600"/>
      <c r="DNB18" s="1600"/>
      <c r="DNC18" s="1600"/>
      <c r="DND18" s="1600"/>
      <c r="DNE18" s="1600"/>
      <c r="DNF18" s="1600"/>
      <c r="DNG18" s="1600"/>
      <c r="DNH18" s="1600"/>
      <c r="DNI18" s="1600"/>
      <c r="DNJ18" s="1600"/>
      <c r="DNK18" s="1600"/>
      <c r="DNL18" s="1600"/>
      <c r="DNM18" s="1600"/>
      <c r="DNN18" s="1600"/>
      <c r="DNO18" s="1600"/>
      <c r="DNP18" s="1600"/>
      <c r="DNQ18" s="1600"/>
      <c r="DNR18" s="1600"/>
      <c r="DNS18" s="1600"/>
      <c r="DNT18" s="1600"/>
      <c r="DNU18" s="1600"/>
      <c r="DNV18" s="1600"/>
      <c r="DNW18" s="1600"/>
      <c r="DNX18" s="1600"/>
      <c r="DNY18" s="1600"/>
      <c r="DNZ18" s="1600"/>
      <c r="DOA18" s="1600"/>
      <c r="DOB18" s="1600"/>
      <c r="DOC18" s="1600"/>
      <c r="DOD18" s="1600"/>
      <c r="DOE18" s="1600"/>
      <c r="DOF18" s="1600"/>
      <c r="DOG18" s="1600"/>
      <c r="DOH18" s="1600"/>
      <c r="DOI18" s="1600"/>
      <c r="DOJ18" s="1600"/>
      <c r="DOK18" s="1600"/>
      <c r="DOL18" s="1600"/>
      <c r="DOM18" s="1600"/>
      <c r="DON18" s="1600"/>
      <c r="DOO18" s="1600"/>
      <c r="DOP18" s="1600"/>
      <c r="DOQ18" s="1600"/>
      <c r="DOR18" s="1600"/>
      <c r="DOS18" s="1600"/>
      <c r="DOT18" s="1600"/>
      <c r="DOU18" s="1600"/>
      <c r="DOV18" s="1600"/>
      <c r="DOW18" s="1600"/>
      <c r="DOX18" s="1600"/>
      <c r="DOY18" s="1600"/>
      <c r="DOZ18" s="1600"/>
      <c r="DPA18" s="1600"/>
      <c r="DPB18" s="1600"/>
      <c r="DPC18" s="1600"/>
      <c r="DPD18" s="1600"/>
      <c r="DPE18" s="1600"/>
      <c r="DPF18" s="1600"/>
      <c r="DPG18" s="1600"/>
      <c r="DPH18" s="1600"/>
      <c r="DPI18" s="1600"/>
      <c r="DPJ18" s="1600"/>
      <c r="DPK18" s="1600"/>
      <c r="DPL18" s="1600"/>
      <c r="DPM18" s="1600"/>
      <c r="DPN18" s="1600"/>
      <c r="DPO18" s="1600"/>
      <c r="DPP18" s="1600"/>
      <c r="DPQ18" s="1600"/>
      <c r="DPR18" s="1600"/>
      <c r="DPS18" s="1600"/>
      <c r="DPT18" s="1600"/>
      <c r="DPU18" s="1600"/>
      <c r="DPV18" s="1600"/>
      <c r="DPW18" s="1600"/>
      <c r="DPX18" s="1600"/>
      <c r="DPY18" s="1600"/>
      <c r="DPZ18" s="1600"/>
      <c r="DQA18" s="1600"/>
      <c r="DQB18" s="1600"/>
      <c r="DQC18" s="1600"/>
      <c r="DQD18" s="1600"/>
      <c r="DQE18" s="1600"/>
      <c r="DQF18" s="1600"/>
      <c r="DQG18" s="1600"/>
      <c r="DQH18" s="1600"/>
      <c r="DQI18" s="1600"/>
      <c r="DQJ18" s="1600"/>
      <c r="DQK18" s="1600"/>
      <c r="DQL18" s="1600"/>
      <c r="DQM18" s="1600"/>
      <c r="DQN18" s="1600"/>
      <c r="DQO18" s="1600"/>
      <c r="DQP18" s="1600"/>
      <c r="DQQ18" s="1600"/>
      <c r="DQR18" s="1600"/>
      <c r="DQS18" s="1600"/>
      <c r="DQT18" s="1600"/>
      <c r="DQU18" s="1600"/>
      <c r="DQV18" s="1600"/>
      <c r="DQW18" s="1600"/>
      <c r="DQX18" s="1600"/>
      <c r="DQY18" s="1600"/>
      <c r="DQZ18" s="1600"/>
      <c r="DRA18" s="1600"/>
      <c r="DRB18" s="1600"/>
      <c r="DRC18" s="1600"/>
      <c r="DRD18" s="1600"/>
      <c r="DRE18" s="1600"/>
      <c r="DRF18" s="1600"/>
      <c r="DRG18" s="1600"/>
      <c r="DRH18" s="1600"/>
      <c r="DRI18" s="1600"/>
      <c r="DRJ18" s="1600"/>
      <c r="DRK18" s="1600"/>
      <c r="DRL18" s="1600"/>
      <c r="DRM18" s="1600"/>
      <c r="DRN18" s="1600"/>
      <c r="DRO18" s="1600"/>
      <c r="DRP18" s="1600"/>
      <c r="DRQ18" s="1600"/>
      <c r="DRR18" s="1600"/>
      <c r="DRS18" s="1600"/>
      <c r="DRT18" s="1600"/>
      <c r="DRU18" s="1600"/>
      <c r="DRV18" s="1600"/>
      <c r="DRW18" s="1600"/>
      <c r="DRX18" s="1600"/>
      <c r="DRY18" s="1600"/>
      <c r="DRZ18" s="1600"/>
      <c r="DSA18" s="1600"/>
      <c r="DSB18" s="1600"/>
      <c r="DSC18" s="1600"/>
      <c r="DSD18" s="1600"/>
      <c r="DSE18" s="1600"/>
      <c r="DSF18" s="1600"/>
      <c r="DSG18" s="1600"/>
      <c r="DSH18" s="1600"/>
      <c r="DSI18" s="1600"/>
      <c r="DSJ18" s="1600"/>
      <c r="DSK18" s="1600"/>
      <c r="DSL18" s="1600"/>
      <c r="DSM18" s="1600"/>
      <c r="DSN18" s="1600"/>
      <c r="DSO18" s="1600"/>
      <c r="DSP18" s="1600"/>
      <c r="DSQ18" s="1600"/>
      <c r="DSR18" s="1600"/>
      <c r="DSS18" s="1600"/>
      <c r="DST18" s="1600"/>
      <c r="DSU18" s="1600"/>
      <c r="DSV18" s="1600"/>
      <c r="DSW18" s="1600"/>
      <c r="DSX18" s="1600"/>
      <c r="DSY18" s="1600"/>
      <c r="DSZ18" s="1600"/>
      <c r="DTA18" s="1600"/>
      <c r="DTB18" s="1600"/>
      <c r="DTC18" s="1600"/>
      <c r="DTD18" s="1600"/>
      <c r="DTE18" s="1600"/>
      <c r="DTF18" s="1600"/>
      <c r="DTG18" s="1600"/>
      <c r="DTH18" s="1600"/>
      <c r="DTI18" s="1600"/>
      <c r="DTJ18" s="1600"/>
      <c r="DTK18" s="1600"/>
      <c r="DTL18" s="1600"/>
      <c r="DTM18" s="1600"/>
      <c r="DTN18" s="1600"/>
      <c r="DTO18" s="1600"/>
      <c r="DTP18" s="1600"/>
      <c r="DTQ18" s="1600"/>
      <c r="DTR18" s="1600"/>
      <c r="DTS18" s="1600"/>
      <c r="DTT18" s="1600"/>
      <c r="DTU18" s="1600"/>
      <c r="DTV18" s="1600"/>
      <c r="DTW18" s="1600"/>
      <c r="DTX18" s="1600"/>
      <c r="DTY18" s="1600"/>
      <c r="DTZ18" s="1600"/>
      <c r="DUA18" s="1600"/>
      <c r="DUB18" s="1600"/>
      <c r="DUC18" s="1600"/>
      <c r="DUD18" s="1600"/>
      <c r="DUE18" s="1600"/>
      <c r="DUF18" s="1600"/>
      <c r="DUG18" s="1600"/>
      <c r="DUH18" s="1600"/>
      <c r="DUI18" s="1600"/>
      <c r="DUJ18" s="1600"/>
      <c r="DUK18" s="1600"/>
      <c r="DUL18" s="1600"/>
      <c r="DUM18" s="1600"/>
      <c r="DUN18" s="1600"/>
      <c r="DUO18" s="1600"/>
      <c r="DUP18" s="1600"/>
      <c r="DUQ18" s="1600"/>
      <c r="DUR18" s="1600"/>
      <c r="DUS18" s="1600"/>
      <c r="DUT18" s="1600"/>
      <c r="DUU18" s="1600"/>
      <c r="DUV18" s="1600"/>
      <c r="DUW18" s="1600"/>
      <c r="DUX18" s="1600"/>
      <c r="DUY18" s="1600"/>
      <c r="DUZ18" s="1600"/>
      <c r="DVA18" s="1600"/>
      <c r="DVB18" s="1600"/>
      <c r="DVC18" s="1600"/>
      <c r="DVD18" s="1600"/>
      <c r="DVE18" s="1600"/>
      <c r="DVF18" s="1600"/>
      <c r="DVG18" s="1600"/>
      <c r="DVH18" s="1600"/>
      <c r="DVI18" s="1600"/>
      <c r="DVJ18" s="1600"/>
      <c r="DVK18" s="1600"/>
      <c r="DVL18" s="1600"/>
      <c r="DVM18" s="1600"/>
      <c r="DVN18" s="1600"/>
      <c r="DVO18" s="1600"/>
      <c r="DVP18" s="1600"/>
      <c r="DVQ18" s="1600"/>
      <c r="DVR18" s="1600"/>
      <c r="DVS18" s="1600"/>
      <c r="DVT18" s="1600"/>
      <c r="DVU18" s="1600"/>
      <c r="DVV18" s="1600"/>
      <c r="DVW18" s="1600"/>
      <c r="DVX18" s="1600"/>
      <c r="DVY18" s="1600"/>
      <c r="DVZ18" s="1600"/>
      <c r="DWA18" s="1600"/>
      <c r="DWB18" s="1600"/>
      <c r="DWC18" s="1600"/>
      <c r="DWD18" s="1600"/>
      <c r="DWE18" s="1600"/>
      <c r="DWF18" s="1600"/>
      <c r="DWG18" s="1600"/>
      <c r="DWH18" s="1600"/>
      <c r="DWI18" s="1600"/>
      <c r="DWJ18" s="1600"/>
      <c r="DWK18" s="1600"/>
      <c r="DWL18" s="1600"/>
      <c r="DWM18" s="1600"/>
      <c r="DWN18" s="1600"/>
      <c r="DWO18" s="1600"/>
      <c r="DWP18" s="1600"/>
      <c r="DWQ18" s="1600"/>
      <c r="DWR18" s="1600"/>
      <c r="DWS18" s="1600"/>
      <c r="DWT18" s="1600"/>
      <c r="DWU18" s="1600"/>
      <c r="DWV18" s="1600"/>
      <c r="DWW18" s="1600"/>
      <c r="DWX18" s="1600"/>
      <c r="DWY18" s="1600"/>
      <c r="DWZ18" s="1600"/>
      <c r="DXA18" s="1600"/>
      <c r="DXB18" s="1600"/>
      <c r="DXC18" s="1600"/>
      <c r="DXD18" s="1600"/>
      <c r="DXE18" s="1600"/>
      <c r="DXF18" s="1600"/>
      <c r="DXG18" s="1600"/>
      <c r="DXH18" s="1600"/>
      <c r="DXI18" s="1600"/>
      <c r="DXJ18" s="1600"/>
      <c r="DXK18" s="1600"/>
      <c r="DXL18" s="1600"/>
      <c r="DXM18" s="1600"/>
      <c r="DXN18" s="1600"/>
      <c r="DXO18" s="1600"/>
      <c r="DXP18" s="1600"/>
      <c r="DXQ18" s="1600"/>
      <c r="DXR18" s="1600"/>
      <c r="DXS18" s="1600"/>
      <c r="DXT18" s="1600"/>
      <c r="DXU18" s="1600"/>
      <c r="DXV18" s="1600"/>
      <c r="DXW18" s="1600"/>
      <c r="DXX18" s="1600"/>
      <c r="DXY18" s="1600"/>
      <c r="DXZ18" s="1600"/>
      <c r="DYA18" s="1600"/>
      <c r="DYB18" s="1600"/>
      <c r="DYC18" s="1600"/>
      <c r="DYD18" s="1600"/>
      <c r="DYE18" s="1600"/>
      <c r="DYF18" s="1600"/>
      <c r="DYG18" s="1600"/>
      <c r="DYH18" s="1600"/>
      <c r="DYI18" s="1600"/>
      <c r="DYJ18" s="1600"/>
      <c r="DYK18" s="1600"/>
      <c r="DYL18" s="1600"/>
      <c r="DYM18" s="1600"/>
      <c r="DYN18" s="1600"/>
      <c r="DYO18" s="1600"/>
      <c r="DYP18" s="1600"/>
      <c r="DYQ18" s="1600"/>
      <c r="DYR18" s="1600"/>
      <c r="DYS18" s="1600"/>
      <c r="DYT18" s="1600"/>
      <c r="DYU18" s="1600"/>
      <c r="DYV18" s="1600"/>
      <c r="DYW18" s="1600"/>
      <c r="DYX18" s="1600"/>
      <c r="DYY18" s="1600"/>
      <c r="DYZ18" s="1600"/>
      <c r="DZA18" s="1600"/>
      <c r="DZB18" s="1600"/>
      <c r="DZC18" s="1600"/>
      <c r="DZD18" s="1600"/>
      <c r="DZE18" s="1600"/>
      <c r="DZF18" s="1600"/>
      <c r="DZG18" s="1600"/>
      <c r="DZH18" s="1600"/>
      <c r="DZI18" s="1600"/>
      <c r="DZJ18" s="1600"/>
      <c r="DZK18" s="1600"/>
      <c r="DZL18" s="1600"/>
      <c r="DZM18" s="1600"/>
      <c r="DZN18" s="1600"/>
      <c r="DZO18" s="1600"/>
      <c r="DZP18" s="1600"/>
      <c r="DZQ18" s="1600"/>
      <c r="DZR18" s="1600"/>
      <c r="DZS18" s="1600"/>
      <c r="DZT18" s="1600"/>
      <c r="DZU18" s="1600"/>
      <c r="DZV18" s="1600"/>
      <c r="DZW18" s="1600"/>
      <c r="DZX18" s="1600"/>
      <c r="DZY18" s="1600"/>
      <c r="DZZ18" s="1600"/>
      <c r="EAA18" s="1600"/>
      <c r="EAB18" s="1600"/>
      <c r="EAC18" s="1600"/>
      <c r="EAD18" s="1600"/>
      <c r="EAE18" s="1600"/>
      <c r="EAF18" s="1600"/>
      <c r="EAG18" s="1600"/>
      <c r="EAH18" s="1600"/>
      <c r="EAI18" s="1600"/>
      <c r="EAJ18" s="1600"/>
      <c r="EAK18" s="1600"/>
      <c r="EAL18" s="1600"/>
      <c r="EAM18" s="1600"/>
      <c r="EAN18" s="1600"/>
      <c r="EAO18" s="1600"/>
      <c r="EAP18" s="1600"/>
      <c r="EAQ18" s="1600"/>
      <c r="EAR18" s="1600"/>
      <c r="EAS18" s="1600"/>
      <c r="EAT18" s="1600"/>
      <c r="EAU18" s="1600"/>
      <c r="EAV18" s="1600"/>
      <c r="EAW18" s="1600"/>
      <c r="EAX18" s="1600"/>
      <c r="EAY18" s="1600"/>
      <c r="EAZ18" s="1600"/>
      <c r="EBA18" s="1600"/>
      <c r="EBB18" s="1600"/>
      <c r="EBC18" s="1600"/>
      <c r="EBD18" s="1600"/>
      <c r="EBE18" s="1600"/>
      <c r="EBF18" s="1600"/>
      <c r="EBG18" s="1600"/>
      <c r="EBH18" s="1600"/>
      <c r="EBI18" s="1600"/>
      <c r="EBJ18" s="1600"/>
      <c r="EBK18" s="1600"/>
      <c r="EBL18" s="1600"/>
      <c r="EBM18" s="1600"/>
      <c r="EBN18" s="1600"/>
      <c r="EBO18" s="1600"/>
      <c r="EBP18" s="1600"/>
      <c r="EBQ18" s="1600"/>
      <c r="EBR18" s="1600"/>
      <c r="EBS18" s="1600"/>
      <c r="EBT18" s="1600"/>
      <c r="EBU18" s="1600"/>
      <c r="EBV18" s="1600"/>
      <c r="EBW18" s="1600"/>
      <c r="EBX18" s="1600"/>
      <c r="EBY18" s="1600"/>
      <c r="EBZ18" s="1600"/>
      <c r="ECA18" s="1600"/>
      <c r="ECB18" s="1600"/>
      <c r="ECC18" s="1600"/>
      <c r="ECD18" s="1600"/>
      <c r="ECE18" s="1600"/>
      <c r="ECF18" s="1600"/>
      <c r="ECG18" s="1600"/>
      <c r="ECH18" s="1600"/>
      <c r="ECI18" s="1600"/>
      <c r="ECJ18" s="1600"/>
      <c r="ECK18" s="1600"/>
      <c r="ECL18" s="1600"/>
      <c r="ECM18" s="1600"/>
      <c r="ECN18" s="1600"/>
      <c r="ECO18" s="1600"/>
      <c r="ECP18" s="1600"/>
      <c r="ECQ18" s="1600"/>
      <c r="ECR18" s="1600"/>
      <c r="ECS18" s="1600"/>
      <c r="ECT18" s="1600"/>
      <c r="ECU18" s="1600"/>
      <c r="ECV18" s="1600"/>
      <c r="ECW18" s="1600"/>
      <c r="ECX18" s="1600"/>
      <c r="ECY18" s="1600"/>
      <c r="ECZ18" s="1600"/>
      <c r="EDA18" s="1600"/>
      <c r="EDB18" s="1600"/>
      <c r="EDC18" s="1600"/>
      <c r="EDD18" s="1600"/>
      <c r="EDE18" s="1600"/>
      <c r="EDF18" s="1600"/>
      <c r="EDG18" s="1600"/>
      <c r="EDH18" s="1600"/>
      <c r="EDI18" s="1600"/>
      <c r="EDJ18" s="1600"/>
      <c r="EDK18" s="1600"/>
      <c r="EDL18" s="1600"/>
      <c r="EDM18" s="1600"/>
      <c r="EDN18" s="1600"/>
      <c r="EDO18" s="1600"/>
      <c r="EDP18" s="1600"/>
      <c r="EDQ18" s="1600"/>
      <c r="EDR18" s="1600"/>
      <c r="EDS18" s="1600"/>
      <c r="EDT18" s="1600"/>
      <c r="EDU18" s="1600"/>
      <c r="EDV18" s="1600"/>
      <c r="EDW18" s="1600"/>
      <c r="EDX18" s="1600"/>
      <c r="EDY18" s="1600"/>
      <c r="EDZ18" s="1600"/>
      <c r="EEA18" s="1600"/>
      <c r="EEB18" s="1600"/>
      <c r="EEC18" s="1600"/>
      <c r="EED18" s="1600"/>
      <c r="EEE18" s="1600"/>
      <c r="EEF18" s="1600"/>
      <c r="EEG18" s="1600"/>
      <c r="EEH18" s="1600"/>
      <c r="EEI18" s="1600"/>
      <c r="EEJ18" s="1600"/>
      <c r="EEK18" s="1600"/>
      <c r="EEL18" s="1600"/>
      <c r="EEM18" s="1600"/>
      <c r="EEN18" s="1600"/>
      <c r="EEO18" s="1600"/>
      <c r="EEP18" s="1600"/>
      <c r="EEQ18" s="1600"/>
      <c r="EER18" s="1600"/>
      <c r="EES18" s="1600"/>
      <c r="EET18" s="1600"/>
      <c r="EEU18" s="1600"/>
      <c r="EEV18" s="1600"/>
      <c r="EEW18" s="1600"/>
      <c r="EEX18" s="1600"/>
      <c r="EEY18" s="1600"/>
      <c r="EEZ18" s="1600"/>
      <c r="EFA18" s="1600"/>
      <c r="EFB18" s="1600"/>
      <c r="EFC18" s="1600"/>
      <c r="EFD18" s="1600"/>
      <c r="EFE18" s="1600"/>
      <c r="EFF18" s="1600"/>
      <c r="EFG18" s="1600"/>
      <c r="EFH18" s="1600"/>
      <c r="EFI18" s="1600"/>
      <c r="EFJ18" s="1600"/>
      <c r="EFK18" s="1600"/>
      <c r="EFL18" s="1600"/>
      <c r="EFM18" s="1600"/>
      <c r="EFN18" s="1600"/>
      <c r="EFO18" s="1600"/>
      <c r="EFP18" s="1600"/>
      <c r="EFQ18" s="1600"/>
      <c r="EFR18" s="1600"/>
      <c r="EFS18" s="1600"/>
      <c r="EFT18" s="1600"/>
      <c r="EFU18" s="1600"/>
      <c r="EFV18" s="1600"/>
      <c r="EFW18" s="1600"/>
      <c r="EFX18" s="1600"/>
      <c r="EFY18" s="1600"/>
      <c r="EFZ18" s="1600"/>
      <c r="EGA18" s="1600"/>
      <c r="EGB18" s="1600"/>
      <c r="EGC18" s="1600"/>
      <c r="EGD18" s="1600"/>
      <c r="EGE18" s="1600"/>
      <c r="EGF18" s="1600"/>
      <c r="EGG18" s="1600"/>
      <c r="EGH18" s="1600"/>
      <c r="EGI18" s="1600"/>
      <c r="EGJ18" s="1600"/>
      <c r="EGK18" s="1600"/>
      <c r="EGL18" s="1600"/>
      <c r="EGM18" s="1600"/>
      <c r="EGN18" s="1600"/>
      <c r="EGO18" s="1600"/>
      <c r="EGP18" s="1600"/>
      <c r="EGQ18" s="1600"/>
      <c r="EGR18" s="1600"/>
      <c r="EGS18" s="1600"/>
      <c r="EGT18" s="1600"/>
      <c r="EGU18" s="1600"/>
      <c r="EGV18" s="1600"/>
      <c r="EGW18" s="1600"/>
      <c r="EGX18" s="1600"/>
      <c r="EGY18" s="1600"/>
      <c r="EGZ18" s="1600"/>
      <c r="EHA18" s="1600"/>
      <c r="EHB18" s="1600"/>
      <c r="EHC18" s="1600"/>
      <c r="EHD18" s="1600"/>
      <c r="EHE18" s="1600"/>
      <c r="EHF18" s="1600"/>
      <c r="EHG18" s="1600"/>
      <c r="EHH18" s="1600"/>
      <c r="EHI18" s="1600"/>
      <c r="EHJ18" s="1600"/>
      <c r="EHK18" s="1600"/>
      <c r="EHL18" s="1600"/>
      <c r="EHM18" s="1600"/>
      <c r="EHN18" s="1600"/>
      <c r="EHO18" s="1600"/>
      <c r="EHP18" s="1600"/>
      <c r="EHQ18" s="1600"/>
      <c r="EHR18" s="1600"/>
      <c r="EHS18" s="1600"/>
      <c r="EHT18" s="1600"/>
      <c r="EHU18" s="1600"/>
      <c r="EHV18" s="1600"/>
      <c r="EHW18" s="1600"/>
      <c r="EHX18" s="1600"/>
      <c r="EHY18" s="1600"/>
      <c r="EHZ18" s="1600"/>
      <c r="EIA18" s="1600"/>
      <c r="EIB18" s="1600"/>
      <c r="EIC18" s="1600"/>
      <c r="EID18" s="1600"/>
      <c r="EIE18" s="1600"/>
      <c r="EIF18" s="1600"/>
      <c r="EIG18" s="1600"/>
      <c r="EIH18" s="1600"/>
      <c r="EII18" s="1600"/>
      <c r="EIJ18" s="1600"/>
      <c r="EIK18" s="1600"/>
      <c r="EIL18" s="1600"/>
      <c r="EIM18" s="1600"/>
      <c r="EIN18" s="1600"/>
      <c r="EIO18" s="1600"/>
      <c r="EIP18" s="1600"/>
      <c r="EIQ18" s="1600"/>
      <c r="EIR18" s="1600"/>
      <c r="EIS18" s="1600"/>
      <c r="EIT18" s="1600"/>
      <c r="EIU18" s="1600"/>
      <c r="EIV18" s="1600"/>
      <c r="EIW18" s="1600"/>
      <c r="EIX18" s="1600"/>
      <c r="EIY18" s="1600"/>
      <c r="EIZ18" s="1600"/>
      <c r="EJA18" s="1600"/>
      <c r="EJB18" s="1600"/>
      <c r="EJC18" s="1600"/>
      <c r="EJD18" s="1600"/>
      <c r="EJE18" s="1600"/>
      <c r="EJF18" s="1600"/>
      <c r="EJG18" s="1600"/>
      <c r="EJH18" s="1600"/>
      <c r="EJI18" s="1600"/>
      <c r="EJJ18" s="1600"/>
      <c r="EJK18" s="1600"/>
      <c r="EJL18" s="1600"/>
      <c r="EJM18" s="1600"/>
      <c r="EJN18" s="1600"/>
      <c r="EJO18" s="1600"/>
      <c r="EJP18" s="1600"/>
      <c r="EJQ18" s="1600"/>
      <c r="EJR18" s="1600"/>
      <c r="EJS18" s="1600"/>
      <c r="EJT18" s="1600"/>
      <c r="EJU18" s="1600"/>
      <c r="EJV18" s="1600"/>
      <c r="EJW18" s="1600"/>
      <c r="EJX18" s="1600"/>
      <c r="EJY18" s="1600"/>
      <c r="EJZ18" s="1600"/>
      <c r="EKA18" s="1600"/>
      <c r="EKB18" s="1600"/>
      <c r="EKC18" s="1600"/>
      <c r="EKD18" s="1600"/>
      <c r="EKE18" s="1600"/>
      <c r="EKF18" s="1600"/>
      <c r="EKG18" s="1600"/>
      <c r="EKH18" s="1600"/>
      <c r="EKI18" s="1600"/>
      <c r="EKJ18" s="1600"/>
      <c r="EKK18" s="1600"/>
      <c r="EKL18" s="1600"/>
      <c r="EKM18" s="1600"/>
      <c r="EKN18" s="1600"/>
      <c r="EKO18" s="1600"/>
      <c r="EKP18" s="1600"/>
      <c r="EKQ18" s="1600"/>
      <c r="EKR18" s="1600"/>
      <c r="EKS18" s="1600"/>
      <c r="EKT18" s="1600"/>
      <c r="EKU18" s="1600"/>
      <c r="EKV18" s="1600"/>
      <c r="EKW18" s="1600"/>
      <c r="EKX18" s="1600"/>
      <c r="EKY18" s="1600"/>
      <c r="EKZ18" s="1600"/>
      <c r="ELA18" s="1600"/>
      <c r="ELB18" s="1600"/>
      <c r="ELC18" s="1600"/>
      <c r="ELD18" s="1600"/>
      <c r="ELE18" s="1600"/>
      <c r="ELF18" s="1600"/>
      <c r="ELG18" s="1600"/>
      <c r="ELH18" s="1600"/>
      <c r="ELI18" s="1600"/>
      <c r="ELJ18" s="1600"/>
      <c r="ELK18" s="1600"/>
      <c r="ELL18" s="1600"/>
      <c r="ELM18" s="1600"/>
      <c r="ELN18" s="1600"/>
      <c r="ELO18" s="1600"/>
      <c r="ELP18" s="1600"/>
      <c r="ELQ18" s="1600"/>
      <c r="ELR18" s="1600"/>
      <c r="ELS18" s="1600"/>
      <c r="ELT18" s="1600"/>
      <c r="ELU18" s="1600"/>
      <c r="ELV18" s="1600"/>
      <c r="ELW18" s="1600"/>
      <c r="ELX18" s="1600"/>
      <c r="ELY18" s="1600"/>
      <c r="ELZ18" s="1600"/>
      <c r="EMA18" s="1600"/>
      <c r="EMB18" s="1600"/>
      <c r="EMC18" s="1600"/>
      <c r="EMD18" s="1600"/>
      <c r="EME18" s="1600"/>
      <c r="EMF18" s="1600"/>
      <c r="EMG18" s="1600"/>
      <c r="EMH18" s="1600"/>
      <c r="EMI18" s="1600"/>
      <c r="EMJ18" s="1600"/>
      <c r="EMK18" s="1600"/>
      <c r="EML18" s="1600"/>
      <c r="EMM18" s="1600"/>
      <c r="EMN18" s="1600"/>
      <c r="EMO18" s="1600"/>
      <c r="EMP18" s="1600"/>
      <c r="EMQ18" s="1600"/>
      <c r="EMR18" s="1600"/>
      <c r="EMS18" s="1600"/>
      <c r="EMT18" s="1600"/>
      <c r="EMU18" s="1600"/>
      <c r="EMV18" s="1600"/>
      <c r="EMW18" s="1600"/>
      <c r="EMX18" s="1600"/>
      <c r="EMY18" s="1600"/>
      <c r="EMZ18" s="1600"/>
      <c r="ENA18" s="1600"/>
      <c r="ENB18" s="1600"/>
      <c r="ENC18" s="1600"/>
      <c r="END18" s="1600"/>
      <c r="ENE18" s="1600"/>
      <c r="ENF18" s="1600"/>
      <c r="ENG18" s="1600"/>
      <c r="ENH18" s="1600"/>
      <c r="ENI18" s="1600"/>
      <c r="ENJ18" s="1600"/>
      <c r="ENK18" s="1600"/>
      <c r="ENL18" s="1600"/>
      <c r="ENM18" s="1600"/>
      <c r="ENN18" s="1600"/>
      <c r="ENO18" s="1600"/>
      <c r="ENP18" s="1600"/>
      <c r="ENQ18" s="1600"/>
      <c r="ENR18" s="1600"/>
      <c r="ENS18" s="1600"/>
      <c r="ENT18" s="1600"/>
      <c r="ENU18" s="1600"/>
      <c r="ENV18" s="1600"/>
      <c r="ENW18" s="1600"/>
      <c r="ENX18" s="1600"/>
      <c r="ENY18" s="1600"/>
      <c r="ENZ18" s="1600"/>
      <c r="EOA18" s="1600"/>
      <c r="EOB18" s="1600"/>
      <c r="EOC18" s="1600"/>
      <c r="EOD18" s="1600"/>
      <c r="EOE18" s="1600"/>
      <c r="EOF18" s="1600"/>
      <c r="EOG18" s="1600"/>
      <c r="EOH18" s="1600"/>
      <c r="EOI18" s="1600"/>
      <c r="EOJ18" s="1600"/>
      <c r="EOK18" s="1600"/>
      <c r="EOL18" s="1600"/>
      <c r="EOM18" s="1600"/>
      <c r="EON18" s="1600"/>
      <c r="EOO18" s="1600"/>
      <c r="EOP18" s="1600"/>
      <c r="EOQ18" s="1600"/>
      <c r="EOR18" s="1600"/>
      <c r="EOS18" s="1600"/>
      <c r="EOT18" s="1600"/>
      <c r="EOU18" s="1600"/>
      <c r="EOV18" s="1600"/>
      <c r="EOW18" s="1600"/>
      <c r="EOX18" s="1600"/>
      <c r="EOY18" s="1600"/>
      <c r="EOZ18" s="1600"/>
      <c r="EPA18" s="1600"/>
      <c r="EPB18" s="1600"/>
      <c r="EPC18" s="1600"/>
      <c r="EPD18" s="1600"/>
      <c r="EPE18" s="1600"/>
      <c r="EPF18" s="1600"/>
      <c r="EPG18" s="1600"/>
      <c r="EPH18" s="1600"/>
      <c r="EPI18" s="1600"/>
      <c r="EPJ18" s="1600"/>
      <c r="EPK18" s="1600"/>
      <c r="EPL18" s="1600"/>
      <c r="EPM18" s="1600"/>
      <c r="EPN18" s="1600"/>
      <c r="EPO18" s="1600"/>
      <c r="EPP18" s="1600"/>
      <c r="EPQ18" s="1600"/>
      <c r="EPR18" s="1600"/>
      <c r="EPS18" s="1600"/>
      <c r="EPT18" s="1600"/>
      <c r="EPU18" s="1600"/>
      <c r="EPV18" s="1600"/>
      <c r="EPW18" s="1600"/>
      <c r="EPX18" s="1600"/>
      <c r="EPY18" s="1600"/>
      <c r="EPZ18" s="1600"/>
      <c r="EQA18" s="1600"/>
      <c r="EQB18" s="1600"/>
      <c r="EQC18" s="1600"/>
      <c r="EQD18" s="1600"/>
      <c r="EQE18" s="1600"/>
      <c r="EQF18" s="1600"/>
      <c r="EQG18" s="1600"/>
      <c r="EQH18" s="1600"/>
      <c r="EQI18" s="1600"/>
      <c r="EQJ18" s="1600"/>
      <c r="EQK18" s="1600"/>
      <c r="EQL18" s="1600"/>
      <c r="EQM18" s="1600"/>
      <c r="EQN18" s="1600"/>
      <c r="EQO18" s="1600"/>
      <c r="EQP18" s="1600"/>
      <c r="EQQ18" s="1600"/>
      <c r="EQR18" s="1600"/>
      <c r="EQS18" s="1600"/>
      <c r="EQT18" s="1600"/>
      <c r="EQU18" s="1600"/>
      <c r="EQV18" s="1600"/>
      <c r="EQW18" s="1600"/>
      <c r="EQX18" s="1600"/>
      <c r="EQY18" s="1600"/>
      <c r="EQZ18" s="1600"/>
      <c r="ERA18" s="1600"/>
      <c r="ERB18" s="1600"/>
      <c r="ERC18" s="1600"/>
      <c r="ERD18" s="1600"/>
      <c r="ERE18" s="1600"/>
      <c r="ERF18" s="1600"/>
      <c r="ERG18" s="1600"/>
      <c r="ERH18" s="1600"/>
      <c r="ERI18" s="1600"/>
      <c r="ERJ18" s="1600"/>
      <c r="ERK18" s="1600"/>
      <c r="ERL18" s="1600"/>
      <c r="ERM18" s="1600"/>
      <c r="ERN18" s="1600"/>
      <c r="ERO18" s="1600"/>
      <c r="ERP18" s="1600"/>
      <c r="ERQ18" s="1600"/>
      <c r="ERR18" s="1600"/>
      <c r="ERS18" s="1600"/>
      <c r="ERT18" s="1600"/>
      <c r="ERU18" s="1600"/>
      <c r="ERV18" s="1600"/>
      <c r="ERW18" s="1600"/>
      <c r="ERX18" s="1600"/>
      <c r="ERY18" s="1600"/>
      <c r="ERZ18" s="1600"/>
      <c r="ESA18" s="1600"/>
      <c r="ESB18" s="1600"/>
      <c r="ESC18" s="1600"/>
      <c r="ESD18" s="1600"/>
      <c r="ESE18" s="1600"/>
      <c r="ESF18" s="1600"/>
      <c r="ESG18" s="1600"/>
      <c r="ESH18" s="1600"/>
      <c r="ESI18" s="1600"/>
      <c r="ESJ18" s="1600"/>
      <c r="ESK18" s="1600"/>
      <c r="ESL18" s="1600"/>
      <c r="ESM18" s="1600"/>
      <c r="ESN18" s="1600"/>
      <c r="ESO18" s="1600"/>
      <c r="ESP18" s="1600"/>
      <c r="ESQ18" s="1600"/>
      <c r="ESR18" s="1600"/>
      <c r="ESS18" s="1600"/>
      <c r="EST18" s="1600"/>
      <c r="ESU18" s="1600"/>
      <c r="ESV18" s="1600"/>
      <c r="ESW18" s="1600"/>
      <c r="ESX18" s="1600"/>
      <c r="ESY18" s="1600"/>
      <c r="ESZ18" s="1600"/>
      <c r="ETA18" s="1600"/>
      <c r="ETB18" s="1600"/>
      <c r="ETC18" s="1600"/>
      <c r="ETD18" s="1600"/>
      <c r="ETE18" s="1600"/>
      <c r="ETF18" s="1600"/>
      <c r="ETG18" s="1600"/>
      <c r="ETH18" s="1600"/>
      <c r="ETI18" s="1600"/>
      <c r="ETJ18" s="1600"/>
      <c r="ETK18" s="1600"/>
      <c r="ETL18" s="1600"/>
      <c r="ETM18" s="1600"/>
      <c r="ETN18" s="1600"/>
      <c r="ETO18" s="1600"/>
      <c r="ETP18" s="1600"/>
      <c r="ETQ18" s="1600"/>
      <c r="ETR18" s="1600"/>
      <c r="ETS18" s="1600"/>
      <c r="ETT18" s="1600"/>
      <c r="ETU18" s="1600"/>
      <c r="ETV18" s="1600"/>
      <c r="ETW18" s="1600"/>
      <c r="ETX18" s="1600"/>
      <c r="ETY18" s="1600"/>
      <c r="ETZ18" s="1600"/>
      <c r="EUA18" s="1600"/>
      <c r="EUB18" s="1600"/>
      <c r="EUC18" s="1600"/>
      <c r="EUD18" s="1600"/>
      <c r="EUE18" s="1600"/>
      <c r="EUF18" s="1600"/>
      <c r="EUG18" s="1600"/>
      <c r="EUH18" s="1600"/>
      <c r="EUI18" s="1600"/>
      <c r="EUJ18" s="1600"/>
      <c r="EUK18" s="1600"/>
      <c r="EUL18" s="1600"/>
      <c r="EUM18" s="1600"/>
      <c r="EUN18" s="1600"/>
      <c r="EUO18" s="1600"/>
      <c r="EUP18" s="1600"/>
      <c r="EUQ18" s="1600"/>
      <c r="EUR18" s="1600"/>
      <c r="EUS18" s="1600"/>
      <c r="EUT18" s="1600"/>
      <c r="EUU18" s="1600"/>
      <c r="EUV18" s="1600"/>
      <c r="EUW18" s="1600"/>
      <c r="EUX18" s="1600"/>
      <c r="EUY18" s="1600"/>
      <c r="EUZ18" s="1600"/>
      <c r="EVA18" s="1600"/>
      <c r="EVB18" s="1600"/>
      <c r="EVC18" s="1600"/>
      <c r="EVD18" s="1600"/>
      <c r="EVE18" s="1600"/>
      <c r="EVF18" s="1600"/>
      <c r="EVG18" s="1600"/>
      <c r="EVH18" s="1600"/>
      <c r="EVI18" s="1600"/>
      <c r="EVJ18" s="1600"/>
      <c r="EVK18" s="1600"/>
      <c r="EVL18" s="1600"/>
      <c r="EVM18" s="1600"/>
      <c r="EVN18" s="1600"/>
      <c r="EVO18" s="1600"/>
      <c r="EVP18" s="1600"/>
      <c r="EVQ18" s="1600"/>
      <c r="EVR18" s="1600"/>
      <c r="EVS18" s="1600"/>
      <c r="EVT18" s="1600"/>
      <c r="EVU18" s="1600"/>
      <c r="EVV18" s="1600"/>
      <c r="EVW18" s="1600"/>
      <c r="EVX18" s="1600"/>
      <c r="EVY18" s="1600"/>
      <c r="EVZ18" s="1600"/>
      <c r="EWA18" s="1600"/>
      <c r="EWB18" s="1600"/>
      <c r="EWC18" s="1600"/>
      <c r="EWD18" s="1600"/>
      <c r="EWE18" s="1600"/>
      <c r="EWF18" s="1600"/>
      <c r="EWG18" s="1600"/>
      <c r="EWH18" s="1600"/>
      <c r="EWI18" s="1600"/>
      <c r="EWJ18" s="1600"/>
      <c r="EWK18" s="1600"/>
      <c r="EWL18" s="1600"/>
      <c r="EWM18" s="1600"/>
      <c r="EWN18" s="1600"/>
      <c r="EWO18" s="1600"/>
      <c r="EWP18" s="1600"/>
      <c r="EWQ18" s="1600"/>
      <c r="EWR18" s="1600"/>
      <c r="EWS18" s="1600"/>
      <c r="EWT18" s="1600"/>
      <c r="EWU18" s="1600"/>
      <c r="EWV18" s="1600"/>
      <c r="EWW18" s="1600"/>
      <c r="EWX18" s="1600"/>
      <c r="EWY18" s="1600"/>
      <c r="EWZ18" s="1600"/>
      <c r="EXA18" s="1600"/>
      <c r="EXB18" s="1600"/>
      <c r="EXC18" s="1600"/>
      <c r="EXD18" s="1600"/>
      <c r="EXE18" s="1600"/>
      <c r="EXF18" s="1600"/>
      <c r="EXG18" s="1600"/>
      <c r="EXH18" s="1600"/>
      <c r="EXI18" s="1600"/>
      <c r="EXJ18" s="1600"/>
      <c r="EXK18" s="1600"/>
      <c r="EXL18" s="1600"/>
      <c r="EXM18" s="1600"/>
      <c r="EXN18" s="1600"/>
      <c r="EXO18" s="1600"/>
      <c r="EXP18" s="1600"/>
      <c r="EXQ18" s="1600"/>
      <c r="EXR18" s="1600"/>
      <c r="EXS18" s="1600"/>
      <c r="EXT18" s="1600"/>
      <c r="EXU18" s="1600"/>
      <c r="EXV18" s="1600"/>
      <c r="EXW18" s="1600"/>
      <c r="EXX18" s="1600"/>
      <c r="EXY18" s="1600"/>
      <c r="EXZ18" s="1600"/>
      <c r="EYA18" s="1600"/>
      <c r="EYB18" s="1600"/>
      <c r="EYC18" s="1600"/>
      <c r="EYD18" s="1600"/>
      <c r="EYE18" s="1600"/>
      <c r="EYF18" s="1600"/>
      <c r="EYG18" s="1600"/>
      <c r="EYH18" s="1600"/>
      <c r="EYI18" s="1600"/>
      <c r="EYJ18" s="1600"/>
      <c r="EYK18" s="1600"/>
      <c r="EYL18" s="1600"/>
      <c r="EYM18" s="1600"/>
      <c r="EYN18" s="1600"/>
      <c r="EYO18" s="1600"/>
      <c r="EYP18" s="1600"/>
      <c r="EYQ18" s="1600"/>
      <c r="EYR18" s="1600"/>
      <c r="EYS18" s="1600"/>
      <c r="EYT18" s="1600"/>
      <c r="EYU18" s="1600"/>
      <c r="EYV18" s="1600"/>
      <c r="EYW18" s="1600"/>
      <c r="EYX18" s="1600"/>
      <c r="EYY18" s="1600"/>
      <c r="EYZ18" s="1600"/>
      <c r="EZA18" s="1600"/>
      <c r="EZB18" s="1600"/>
      <c r="EZC18" s="1600"/>
      <c r="EZD18" s="1600"/>
      <c r="EZE18" s="1600"/>
      <c r="EZF18" s="1600"/>
      <c r="EZG18" s="1600"/>
      <c r="EZH18" s="1600"/>
      <c r="EZI18" s="1600"/>
      <c r="EZJ18" s="1600"/>
      <c r="EZK18" s="1600"/>
      <c r="EZL18" s="1600"/>
      <c r="EZM18" s="1600"/>
      <c r="EZN18" s="1600"/>
      <c r="EZO18" s="1600"/>
      <c r="EZP18" s="1600"/>
      <c r="EZQ18" s="1600"/>
      <c r="EZR18" s="1600"/>
      <c r="EZS18" s="1600"/>
      <c r="EZT18" s="1600"/>
      <c r="EZU18" s="1600"/>
      <c r="EZV18" s="1600"/>
      <c r="EZW18" s="1600"/>
      <c r="EZX18" s="1600"/>
      <c r="EZY18" s="1600"/>
      <c r="EZZ18" s="1600"/>
      <c r="FAA18" s="1600"/>
      <c r="FAB18" s="1600"/>
      <c r="FAC18" s="1600"/>
      <c r="FAD18" s="1600"/>
      <c r="FAE18" s="1600"/>
      <c r="FAF18" s="1600"/>
      <c r="FAG18" s="1600"/>
      <c r="FAH18" s="1600"/>
      <c r="FAI18" s="1600"/>
      <c r="FAJ18" s="1600"/>
      <c r="FAK18" s="1600"/>
      <c r="FAL18" s="1600"/>
      <c r="FAM18" s="1600"/>
      <c r="FAN18" s="1600"/>
      <c r="FAO18" s="1600"/>
      <c r="FAP18" s="1600"/>
      <c r="FAQ18" s="1600"/>
      <c r="FAR18" s="1600"/>
      <c r="FAS18" s="1600"/>
      <c r="FAT18" s="1600"/>
      <c r="FAU18" s="1600"/>
      <c r="FAV18" s="1600"/>
      <c r="FAW18" s="1600"/>
      <c r="FAX18" s="1600"/>
      <c r="FAY18" s="1600"/>
      <c r="FAZ18" s="1600"/>
      <c r="FBA18" s="1600"/>
      <c r="FBB18" s="1600"/>
      <c r="FBC18" s="1600"/>
      <c r="FBD18" s="1600"/>
      <c r="FBE18" s="1600"/>
      <c r="FBF18" s="1600"/>
      <c r="FBG18" s="1600"/>
      <c r="FBH18" s="1600"/>
      <c r="FBI18" s="1600"/>
      <c r="FBJ18" s="1600"/>
      <c r="FBK18" s="1600"/>
      <c r="FBL18" s="1600"/>
      <c r="FBM18" s="1600"/>
      <c r="FBN18" s="1600"/>
      <c r="FBO18" s="1600"/>
      <c r="FBP18" s="1600"/>
      <c r="FBQ18" s="1600"/>
      <c r="FBR18" s="1600"/>
      <c r="FBS18" s="1600"/>
      <c r="FBT18" s="1600"/>
      <c r="FBU18" s="1600"/>
      <c r="FBV18" s="1600"/>
      <c r="FBW18" s="1600"/>
      <c r="FBX18" s="1600"/>
      <c r="FBY18" s="1600"/>
      <c r="FBZ18" s="1600"/>
      <c r="FCA18" s="1600"/>
      <c r="FCB18" s="1600"/>
      <c r="FCC18" s="1600"/>
      <c r="FCD18" s="1600"/>
      <c r="FCE18" s="1600"/>
      <c r="FCF18" s="1600"/>
      <c r="FCG18" s="1600"/>
      <c r="FCH18" s="1600"/>
      <c r="FCI18" s="1600"/>
      <c r="FCJ18" s="1600"/>
      <c r="FCK18" s="1600"/>
      <c r="FCL18" s="1600"/>
      <c r="FCM18" s="1600"/>
      <c r="FCN18" s="1600"/>
      <c r="FCO18" s="1600"/>
      <c r="FCP18" s="1600"/>
      <c r="FCQ18" s="1600"/>
      <c r="FCR18" s="1600"/>
      <c r="FCS18" s="1600"/>
      <c r="FCT18" s="1600"/>
      <c r="FCU18" s="1600"/>
      <c r="FCV18" s="1600"/>
      <c r="FCW18" s="1600"/>
      <c r="FCX18" s="1600"/>
      <c r="FCY18" s="1600"/>
      <c r="FCZ18" s="1600"/>
      <c r="FDA18" s="1600"/>
      <c r="FDB18" s="1600"/>
      <c r="FDC18" s="1600"/>
      <c r="FDD18" s="1600"/>
      <c r="FDE18" s="1600"/>
      <c r="FDF18" s="1600"/>
      <c r="FDG18" s="1600"/>
      <c r="FDH18" s="1600"/>
      <c r="FDI18" s="1600"/>
      <c r="FDJ18" s="1600"/>
      <c r="FDK18" s="1600"/>
      <c r="FDL18" s="1600"/>
      <c r="FDM18" s="1600"/>
      <c r="FDN18" s="1600"/>
      <c r="FDO18" s="1600"/>
      <c r="FDP18" s="1600"/>
      <c r="FDQ18" s="1600"/>
      <c r="FDR18" s="1600"/>
      <c r="FDS18" s="1600"/>
      <c r="FDT18" s="1600"/>
      <c r="FDU18" s="1600"/>
      <c r="FDV18" s="1600"/>
      <c r="FDW18" s="1600"/>
      <c r="FDX18" s="1600"/>
      <c r="FDY18" s="1600"/>
      <c r="FDZ18" s="1600"/>
      <c r="FEA18" s="1600"/>
      <c r="FEB18" s="1600"/>
      <c r="FEC18" s="1600"/>
      <c r="FED18" s="1600"/>
      <c r="FEE18" s="1600"/>
      <c r="FEF18" s="1600"/>
      <c r="FEG18" s="1600"/>
      <c r="FEH18" s="1600"/>
      <c r="FEI18" s="1600"/>
      <c r="FEJ18" s="1600"/>
      <c r="FEK18" s="1600"/>
      <c r="FEL18" s="1600"/>
      <c r="FEM18" s="1600"/>
      <c r="FEN18" s="1600"/>
      <c r="FEO18" s="1600"/>
      <c r="FEP18" s="1600"/>
      <c r="FEQ18" s="1600"/>
      <c r="FER18" s="1600"/>
      <c r="FES18" s="1600"/>
      <c r="FET18" s="1600"/>
      <c r="FEU18" s="1600"/>
      <c r="FEV18" s="1600"/>
      <c r="FEW18" s="1600"/>
      <c r="FEX18" s="1600"/>
      <c r="FEY18" s="1600"/>
      <c r="FEZ18" s="1600"/>
      <c r="FFA18" s="1600"/>
      <c r="FFB18" s="1600"/>
      <c r="FFC18" s="1600"/>
      <c r="FFD18" s="1600"/>
      <c r="FFE18" s="1600"/>
      <c r="FFF18" s="1600"/>
      <c r="FFG18" s="1600"/>
      <c r="FFH18" s="1600"/>
      <c r="FFI18" s="1600"/>
      <c r="FFJ18" s="1600"/>
      <c r="FFK18" s="1600"/>
      <c r="FFL18" s="1600"/>
      <c r="FFM18" s="1600"/>
      <c r="FFN18" s="1600"/>
      <c r="FFO18" s="1600"/>
      <c r="FFP18" s="1600"/>
      <c r="FFQ18" s="1600"/>
      <c r="FFR18" s="1600"/>
      <c r="FFS18" s="1600"/>
      <c r="FFT18" s="1600"/>
      <c r="FFU18" s="1600"/>
      <c r="FFV18" s="1600"/>
      <c r="FFW18" s="1600"/>
      <c r="FFX18" s="1600"/>
      <c r="FFY18" s="1600"/>
      <c r="FFZ18" s="1600"/>
      <c r="FGA18" s="1600"/>
      <c r="FGB18" s="1600"/>
      <c r="FGC18" s="1600"/>
      <c r="FGD18" s="1600"/>
      <c r="FGE18" s="1600"/>
      <c r="FGF18" s="1600"/>
      <c r="FGG18" s="1600"/>
      <c r="FGH18" s="1600"/>
      <c r="FGI18" s="1600"/>
      <c r="FGJ18" s="1600"/>
      <c r="FGK18" s="1600"/>
      <c r="FGL18" s="1600"/>
      <c r="FGM18" s="1600"/>
      <c r="FGN18" s="1600"/>
      <c r="FGO18" s="1600"/>
      <c r="FGP18" s="1600"/>
      <c r="FGQ18" s="1600"/>
      <c r="FGR18" s="1600"/>
      <c r="FGS18" s="1600"/>
      <c r="FGT18" s="1600"/>
      <c r="FGU18" s="1600"/>
      <c r="FGV18" s="1600"/>
      <c r="FGW18" s="1600"/>
      <c r="FGX18" s="1600"/>
      <c r="FGY18" s="1600"/>
      <c r="FGZ18" s="1600"/>
      <c r="FHA18" s="1600"/>
      <c r="FHB18" s="1600"/>
      <c r="FHC18" s="1600"/>
      <c r="FHD18" s="1600"/>
      <c r="FHE18" s="1600"/>
      <c r="FHF18" s="1600"/>
      <c r="FHG18" s="1600"/>
      <c r="FHH18" s="1600"/>
      <c r="FHI18" s="1600"/>
      <c r="FHJ18" s="1600"/>
      <c r="FHK18" s="1600"/>
      <c r="FHL18" s="1600"/>
      <c r="FHM18" s="1600"/>
      <c r="FHN18" s="1600"/>
      <c r="FHO18" s="1600"/>
      <c r="FHP18" s="1600"/>
      <c r="FHQ18" s="1600"/>
      <c r="FHR18" s="1600"/>
      <c r="FHS18" s="1600"/>
      <c r="FHT18" s="1600"/>
      <c r="FHU18" s="1600"/>
      <c r="FHV18" s="1600"/>
      <c r="FHW18" s="1600"/>
      <c r="FHX18" s="1600"/>
      <c r="FHY18" s="1600"/>
      <c r="FHZ18" s="1600"/>
      <c r="FIA18" s="1600"/>
      <c r="FIB18" s="1600"/>
      <c r="FIC18" s="1600"/>
      <c r="FID18" s="1600"/>
      <c r="FIE18" s="1600"/>
      <c r="FIF18" s="1600"/>
      <c r="FIG18" s="1600"/>
      <c r="FIH18" s="1600"/>
      <c r="FII18" s="1600"/>
      <c r="FIJ18" s="1600"/>
      <c r="FIK18" s="1600"/>
      <c r="FIL18" s="1600"/>
      <c r="FIM18" s="1600"/>
      <c r="FIN18" s="1600"/>
      <c r="FIO18" s="1600"/>
      <c r="FIP18" s="1600"/>
      <c r="FIQ18" s="1600"/>
      <c r="FIR18" s="1600"/>
      <c r="FIS18" s="1600"/>
      <c r="FIT18" s="1600"/>
      <c r="FIU18" s="1600"/>
      <c r="FIV18" s="1600"/>
      <c r="FIW18" s="1600"/>
      <c r="FIX18" s="1600"/>
      <c r="FIY18" s="1600"/>
      <c r="FIZ18" s="1600"/>
      <c r="FJA18" s="1600"/>
      <c r="FJB18" s="1600"/>
      <c r="FJC18" s="1600"/>
      <c r="FJD18" s="1600"/>
      <c r="FJE18" s="1600"/>
      <c r="FJF18" s="1600"/>
      <c r="FJG18" s="1600"/>
      <c r="FJH18" s="1600"/>
      <c r="FJI18" s="1600"/>
      <c r="FJJ18" s="1600"/>
      <c r="FJK18" s="1600"/>
      <c r="FJL18" s="1600"/>
      <c r="FJM18" s="1600"/>
      <c r="FJN18" s="1600"/>
      <c r="FJO18" s="1600"/>
      <c r="FJP18" s="1600"/>
      <c r="FJQ18" s="1600"/>
      <c r="FJR18" s="1600"/>
      <c r="FJS18" s="1600"/>
      <c r="FJT18" s="1600"/>
      <c r="FJU18" s="1600"/>
      <c r="FJV18" s="1600"/>
      <c r="FJW18" s="1600"/>
      <c r="FJX18" s="1600"/>
      <c r="FJY18" s="1600"/>
      <c r="FJZ18" s="1600"/>
      <c r="FKA18" s="1600"/>
      <c r="FKB18" s="1600"/>
      <c r="FKC18" s="1600"/>
      <c r="FKD18" s="1600"/>
      <c r="FKE18" s="1600"/>
      <c r="FKF18" s="1600"/>
      <c r="FKG18" s="1600"/>
      <c r="FKH18" s="1600"/>
      <c r="FKI18" s="1600"/>
      <c r="FKJ18" s="1600"/>
      <c r="FKK18" s="1600"/>
      <c r="FKL18" s="1600"/>
      <c r="FKM18" s="1600"/>
      <c r="FKN18" s="1600"/>
      <c r="FKO18" s="1600"/>
      <c r="FKP18" s="1600"/>
      <c r="FKQ18" s="1600"/>
      <c r="FKR18" s="1600"/>
      <c r="FKS18" s="1600"/>
      <c r="FKT18" s="1600"/>
      <c r="FKU18" s="1600"/>
      <c r="FKV18" s="1600"/>
      <c r="FKW18" s="1600"/>
      <c r="FKX18" s="1600"/>
      <c r="FKY18" s="1600"/>
      <c r="FKZ18" s="1600"/>
      <c r="FLA18" s="1600"/>
      <c r="FLB18" s="1600"/>
      <c r="FLC18" s="1600"/>
      <c r="FLD18" s="1600"/>
      <c r="FLE18" s="1600"/>
      <c r="FLF18" s="1600"/>
      <c r="FLG18" s="1600"/>
      <c r="FLH18" s="1600"/>
      <c r="FLI18" s="1600"/>
      <c r="FLJ18" s="1600"/>
      <c r="FLK18" s="1600"/>
      <c r="FLL18" s="1600"/>
      <c r="FLM18" s="1600"/>
      <c r="FLN18" s="1600"/>
      <c r="FLO18" s="1600"/>
      <c r="FLP18" s="1600"/>
      <c r="FLQ18" s="1600"/>
      <c r="FLR18" s="1600"/>
      <c r="FLS18" s="1600"/>
      <c r="FLT18" s="1600"/>
      <c r="FLU18" s="1600"/>
      <c r="FLV18" s="1600"/>
      <c r="FLW18" s="1600"/>
      <c r="FLX18" s="1600"/>
      <c r="FLY18" s="1600"/>
      <c r="FLZ18" s="1600"/>
      <c r="FMA18" s="1600"/>
      <c r="FMB18" s="1600"/>
      <c r="FMC18" s="1600"/>
      <c r="FMD18" s="1600"/>
      <c r="FME18" s="1600"/>
      <c r="FMF18" s="1600"/>
      <c r="FMG18" s="1600"/>
      <c r="FMH18" s="1600"/>
      <c r="FMI18" s="1600"/>
      <c r="FMJ18" s="1600"/>
      <c r="FMK18" s="1600"/>
      <c r="FML18" s="1600"/>
      <c r="FMM18" s="1600"/>
      <c r="FMN18" s="1600"/>
      <c r="FMO18" s="1600"/>
      <c r="FMP18" s="1600"/>
      <c r="FMQ18" s="1600"/>
      <c r="FMR18" s="1600"/>
      <c r="FMS18" s="1600"/>
      <c r="FMT18" s="1600"/>
      <c r="FMU18" s="1600"/>
      <c r="FMV18" s="1600"/>
      <c r="FMW18" s="1600"/>
      <c r="FMX18" s="1600"/>
      <c r="FMY18" s="1600"/>
      <c r="FMZ18" s="1600"/>
      <c r="FNA18" s="1600"/>
      <c r="FNB18" s="1600"/>
      <c r="FNC18" s="1600"/>
      <c r="FND18" s="1600"/>
      <c r="FNE18" s="1600"/>
      <c r="FNF18" s="1600"/>
      <c r="FNG18" s="1600"/>
      <c r="FNH18" s="1600"/>
      <c r="FNI18" s="1600"/>
      <c r="FNJ18" s="1600"/>
      <c r="FNK18" s="1600"/>
      <c r="FNL18" s="1600"/>
      <c r="FNM18" s="1600"/>
      <c r="FNN18" s="1600"/>
      <c r="FNO18" s="1600"/>
      <c r="FNP18" s="1600"/>
      <c r="FNQ18" s="1600"/>
      <c r="FNR18" s="1600"/>
      <c r="FNS18" s="1600"/>
      <c r="FNT18" s="1600"/>
      <c r="FNU18" s="1600"/>
      <c r="FNV18" s="1600"/>
      <c r="FNW18" s="1600"/>
      <c r="FNX18" s="1600"/>
      <c r="FNY18" s="1600"/>
      <c r="FNZ18" s="1600"/>
      <c r="FOA18" s="1600"/>
      <c r="FOB18" s="1600"/>
      <c r="FOC18" s="1600"/>
      <c r="FOD18" s="1600"/>
      <c r="FOE18" s="1600"/>
      <c r="FOF18" s="1600"/>
      <c r="FOG18" s="1600"/>
      <c r="FOH18" s="1600"/>
      <c r="FOI18" s="1600"/>
      <c r="FOJ18" s="1600"/>
      <c r="FOK18" s="1600"/>
      <c r="FOL18" s="1600"/>
      <c r="FOM18" s="1600"/>
      <c r="FON18" s="1600"/>
      <c r="FOO18" s="1600"/>
      <c r="FOP18" s="1600"/>
      <c r="FOQ18" s="1600"/>
      <c r="FOR18" s="1600"/>
      <c r="FOS18" s="1600"/>
      <c r="FOT18" s="1600"/>
      <c r="FOU18" s="1600"/>
      <c r="FOV18" s="1600"/>
      <c r="FOW18" s="1600"/>
      <c r="FOX18" s="1600"/>
      <c r="FOY18" s="1600"/>
      <c r="FOZ18" s="1600"/>
      <c r="FPA18" s="1600"/>
      <c r="FPB18" s="1600"/>
      <c r="FPC18" s="1600"/>
      <c r="FPD18" s="1600"/>
      <c r="FPE18" s="1600"/>
      <c r="FPF18" s="1600"/>
      <c r="FPG18" s="1600"/>
      <c r="FPH18" s="1600"/>
      <c r="FPI18" s="1600"/>
      <c r="FPJ18" s="1600"/>
      <c r="FPK18" s="1600"/>
      <c r="FPL18" s="1600"/>
      <c r="FPM18" s="1600"/>
      <c r="FPN18" s="1600"/>
      <c r="FPO18" s="1600"/>
      <c r="FPP18" s="1600"/>
      <c r="FPQ18" s="1600"/>
      <c r="FPR18" s="1600"/>
      <c r="FPS18" s="1600"/>
      <c r="FPT18" s="1600"/>
      <c r="FPU18" s="1600"/>
      <c r="FPV18" s="1600"/>
      <c r="FPW18" s="1600"/>
      <c r="FPX18" s="1600"/>
      <c r="FPY18" s="1600"/>
      <c r="FPZ18" s="1600"/>
      <c r="FQA18" s="1600"/>
      <c r="FQB18" s="1600"/>
      <c r="FQC18" s="1600"/>
      <c r="FQD18" s="1600"/>
      <c r="FQE18" s="1600"/>
      <c r="FQF18" s="1600"/>
      <c r="FQG18" s="1600"/>
      <c r="FQH18" s="1600"/>
      <c r="FQI18" s="1600"/>
      <c r="FQJ18" s="1600"/>
      <c r="FQK18" s="1600"/>
      <c r="FQL18" s="1600"/>
      <c r="FQM18" s="1600"/>
      <c r="FQN18" s="1600"/>
      <c r="FQO18" s="1600"/>
      <c r="FQP18" s="1600"/>
      <c r="FQQ18" s="1600"/>
      <c r="FQR18" s="1600"/>
      <c r="FQS18" s="1600"/>
      <c r="FQT18" s="1600"/>
      <c r="FQU18" s="1600"/>
      <c r="FQV18" s="1600"/>
      <c r="FQW18" s="1600"/>
      <c r="FQX18" s="1600"/>
      <c r="FQY18" s="1600"/>
      <c r="FQZ18" s="1600"/>
      <c r="FRA18" s="1600"/>
      <c r="FRB18" s="1600"/>
      <c r="FRC18" s="1600"/>
      <c r="FRD18" s="1600"/>
      <c r="FRE18" s="1600"/>
      <c r="FRF18" s="1600"/>
      <c r="FRG18" s="1600"/>
      <c r="FRH18" s="1600"/>
      <c r="FRI18" s="1600"/>
      <c r="FRJ18" s="1600"/>
      <c r="FRK18" s="1600"/>
      <c r="FRL18" s="1600"/>
      <c r="FRM18" s="1600"/>
      <c r="FRN18" s="1600"/>
      <c r="FRO18" s="1600"/>
      <c r="FRP18" s="1600"/>
      <c r="FRQ18" s="1600"/>
      <c r="FRR18" s="1600"/>
      <c r="FRS18" s="1600"/>
      <c r="FRT18" s="1600"/>
      <c r="FRU18" s="1600"/>
      <c r="FRV18" s="1600"/>
      <c r="FRW18" s="1600"/>
      <c r="FRX18" s="1600"/>
      <c r="FRY18" s="1600"/>
      <c r="FRZ18" s="1600"/>
      <c r="FSA18" s="1600"/>
      <c r="FSB18" s="1600"/>
      <c r="FSC18" s="1600"/>
      <c r="FSD18" s="1600"/>
      <c r="FSE18" s="1600"/>
      <c r="FSF18" s="1600"/>
      <c r="FSG18" s="1600"/>
      <c r="FSH18" s="1600"/>
      <c r="FSI18" s="1600"/>
      <c r="FSJ18" s="1600"/>
      <c r="FSK18" s="1600"/>
      <c r="FSL18" s="1600"/>
      <c r="FSM18" s="1600"/>
      <c r="FSN18" s="1600"/>
      <c r="FSO18" s="1600"/>
      <c r="FSP18" s="1600"/>
      <c r="FSQ18" s="1600"/>
      <c r="FSR18" s="1600"/>
      <c r="FSS18" s="1600"/>
      <c r="FST18" s="1600"/>
      <c r="FSU18" s="1600"/>
      <c r="FSV18" s="1600"/>
      <c r="FSW18" s="1600"/>
      <c r="FSX18" s="1600"/>
      <c r="FSY18" s="1600"/>
      <c r="FSZ18" s="1600"/>
      <c r="FTA18" s="1600"/>
      <c r="FTB18" s="1600"/>
      <c r="FTC18" s="1600"/>
      <c r="FTD18" s="1600"/>
      <c r="FTE18" s="1600"/>
      <c r="FTF18" s="1600"/>
      <c r="FTG18" s="1600"/>
      <c r="FTH18" s="1600"/>
      <c r="FTI18" s="1600"/>
      <c r="FTJ18" s="1600"/>
      <c r="FTK18" s="1600"/>
      <c r="FTL18" s="1600"/>
      <c r="FTM18" s="1600"/>
      <c r="FTN18" s="1600"/>
      <c r="FTO18" s="1600"/>
      <c r="FTP18" s="1600"/>
      <c r="FTQ18" s="1600"/>
      <c r="FTR18" s="1600"/>
      <c r="FTS18" s="1600"/>
      <c r="FTT18" s="1600"/>
      <c r="FTU18" s="1600"/>
      <c r="FTV18" s="1600"/>
      <c r="FTW18" s="1600"/>
      <c r="FTX18" s="1600"/>
      <c r="FTY18" s="1600"/>
      <c r="FTZ18" s="1600"/>
      <c r="FUA18" s="1600"/>
      <c r="FUB18" s="1600"/>
      <c r="FUC18" s="1600"/>
      <c r="FUD18" s="1600"/>
      <c r="FUE18" s="1600"/>
      <c r="FUF18" s="1600"/>
      <c r="FUG18" s="1600"/>
      <c r="FUH18" s="1600"/>
      <c r="FUI18" s="1600"/>
      <c r="FUJ18" s="1600"/>
      <c r="FUK18" s="1600"/>
      <c r="FUL18" s="1600"/>
      <c r="FUM18" s="1600"/>
      <c r="FUN18" s="1600"/>
      <c r="FUO18" s="1600"/>
      <c r="FUP18" s="1600"/>
      <c r="FUQ18" s="1600"/>
      <c r="FUR18" s="1600"/>
      <c r="FUS18" s="1600"/>
      <c r="FUT18" s="1600"/>
      <c r="FUU18" s="1600"/>
      <c r="FUV18" s="1600"/>
      <c r="FUW18" s="1600"/>
      <c r="FUX18" s="1600"/>
      <c r="FUY18" s="1600"/>
      <c r="FUZ18" s="1600"/>
      <c r="FVA18" s="1600"/>
      <c r="FVB18" s="1600"/>
      <c r="FVC18" s="1600"/>
      <c r="FVD18" s="1600"/>
      <c r="FVE18" s="1600"/>
      <c r="FVF18" s="1600"/>
      <c r="FVG18" s="1600"/>
      <c r="FVH18" s="1600"/>
      <c r="FVI18" s="1600"/>
      <c r="FVJ18" s="1600"/>
      <c r="FVK18" s="1600"/>
      <c r="FVL18" s="1600"/>
      <c r="FVM18" s="1600"/>
      <c r="FVN18" s="1600"/>
      <c r="FVO18" s="1600"/>
      <c r="FVP18" s="1600"/>
      <c r="FVQ18" s="1600"/>
      <c r="FVR18" s="1600"/>
      <c r="FVS18" s="1600"/>
      <c r="FVT18" s="1600"/>
      <c r="FVU18" s="1600"/>
      <c r="FVV18" s="1600"/>
      <c r="FVW18" s="1600"/>
      <c r="FVX18" s="1600"/>
      <c r="FVY18" s="1600"/>
      <c r="FVZ18" s="1600"/>
      <c r="FWA18" s="1600"/>
      <c r="FWB18" s="1600"/>
      <c r="FWC18" s="1600"/>
      <c r="FWD18" s="1600"/>
      <c r="FWE18" s="1600"/>
      <c r="FWF18" s="1600"/>
      <c r="FWG18" s="1600"/>
      <c r="FWH18" s="1600"/>
      <c r="FWI18" s="1600"/>
      <c r="FWJ18" s="1600"/>
      <c r="FWK18" s="1600"/>
      <c r="FWL18" s="1600"/>
      <c r="FWM18" s="1600"/>
      <c r="FWN18" s="1600"/>
      <c r="FWO18" s="1600"/>
      <c r="FWP18" s="1600"/>
      <c r="FWQ18" s="1600"/>
      <c r="FWR18" s="1600"/>
      <c r="FWS18" s="1600"/>
      <c r="FWT18" s="1600"/>
      <c r="FWU18" s="1600"/>
      <c r="FWV18" s="1600"/>
      <c r="FWW18" s="1600"/>
      <c r="FWX18" s="1600"/>
      <c r="FWY18" s="1600"/>
      <c r="FWZ18" s="1600"/>
      <c r="FXA18" s="1600"/>
      <c r="FXB18" s="1600"/>
      <c r="FXC18" s="1600"/>
      <c r="FXD18" s="1600"/>
      <c r="FXE18" s="1600"/>
      <c r="FXF18" s="1600"/>
      <c r="FXG18" s="1600"/>
      <c r="FXH18" s="1600"/>
      <c r="FXI18" s="1600"/>
      <c r="FXJ18" s="1600"/>
      <c r="FXK18" s="1600"/>
      <c r="FXL18" s="1600"/>
      <c r="FXM18" s="1600"/>
      <c r="FXN18" s="1600"/>
      <c r="FXO18" s="1600"/>
      <c r="FXP18" s="1600"/>
      <c r="FXQ18" s="1600"/>
      <c r="FXR18" s="1600"/>
      <c r="FXS18" s="1600"/>
      <c r="FXT18" s="1600"/>
      <c r="FXU18" s="1600"/>
      <c r="FXV18" s="1600"/>
      <c r="FXW18" s="1600"/>
      <c r="FXX18" s="1600"/>
      <c r="FXY18" s="1600"/>
      <c r="FXZ18" s="1600"/>
      <c r="FYA18" s="1600"/>
      <c r="FYB18" s="1600"/>
      <c r="FYC18" s="1600"/>
      <c r="FYD18" s="1600"/>
      <c r="FYE18" s="1600"/>
      <c r="FYF18" s="1600"/>
      <c r="FYG18" s="1600"/>
      <c r="FYH18" s="1600"/>
      <c r="FYI18" s="1600"/>
      <c r="FYJ18" s="1600"/>
      <c r="FYK18" s="1600"/>
      <c r="FYL18" s="1600"/>
      <c r="FYM18" s="1600"/>
      <c r="FYN18" s="1600"/>
      <c r="FYO18" s="1600"/>
      <c r="FYP18" s="1600"/>
      <c r="FYQ18" s="1600"/>
      <c r="FYR18" s="1600"/>
      <c r="FYS18" s="1600"/>
      <c r="FYT18" s="1600"/>
      <c r="FYU18" s="1600"/>
      <c r="FYV18" s="1600"/>
      <c r="FYW18" s="1600"/>
      <c r="FYX18" s="1600"/>
      <c r="FYY18" s="1600"/>
      <c r="FYZ18" s="1600"/>
      <c r="FZA18" s="1600"/>
      <c r="FZB18" s="1600"/>
      <c r="FZC18" s="1600"/>
      <c r="FZD18" s="1600"/>
      <c r="FZE18" s="1600"/>
      <c r="FZF18" s="1600"/>
      <c r="FZG18" s="1600"/>
      <c r="FZH18" s="1600"/>
      <c r="FZI18" s="1600"/>
      <c r="FZJ18" s="1600"/>
      <c r="FZK18" s="1600"/>
      <c r="FZL18" s="1600"/>
      <c r="FZM18" s="1600"/>
      <c r="FZN18" s="1600"/>
      <c r="FZO18" s="1600"/>
      <c r="FZP18" s="1600"/>
      <c r="FZQ18" s="1600"/>
      <c r="FZR18" s="1600"/>
      <c r="FZS18" s="1600"/>
      <c r="FZT18" s="1600"/>
      <c r="FZU18" s="1600"/>
      <c r="FZV18" s="1600"/>
      <c r="FZW18" s="1600"/>
      <c r="FZX18" s="1600"/>
      <c r="FZY18" s="1600"/>
      <c r="FZZ18" s="1600"/>
      <c r="GAA18" s="1600"/>
      <c r="GAB18" s="1600"/>
      <c r="GAC18" s="1600"/>
      <c r="GAD18" s="1600"/>
      <c r="GAE18" s="1600"/>
      <c r="GAF18" s="1600"/>
      <c r="GAG18" s="1600"/>
      <c r="GAH18" s="1600"/>
      <c r="GAI18" s="1600"/>
      <c r="GAJ18" s="1600"/>
      <c r="GAK18" s="1600"/>
      <c r="GAL18" s="1600"/>
      <c r="GAM18" s="1600"/>
      <c r="GAN18" s="1600"/>
      <c r="GAO18" s="1600"/>
      <c r="GAP18" s="1600"/>
      <c r="GAQ18" s="1600"/>
      <c r="GAR18" s="1600"/>
      <c r="GAS18" s="1600"/>
      <c r="GAT18" s="1600"/>
      <c r="GAU18" s="1600"/>
      <c r="GAV18" s="1600"/>
      <c r="GAW18" s="1600"/>
      <c r="GAX18" s="1600"/>
      <c r="GAY18" s="1600"/>
      <c r="GAZ18" s="1600"/>
      <c r="GBA18" s="1600"/>
      <c r="GBB18" s="1600"/>
      <c r="GBC18" s="1600"/>
      <c r="GBD18" s="1600"/>
      <c r="GBE18" s="1600"/>
      <c r="GBF18" s="1600"/>
      <c r="GBG18" s="1600"/>
      <c r="GBH18" s="1600"/>
      <c r="GBI18" s="1600"/>
      <c r="GBJ18" s="1600"/>
      <c r="GBK18" s="1600"/>
      <c r="GBL18" s="1600"/>
      <c r="GBM18" s="1600"/>
      <c r="GBN18" s="1600"/>
      <c r="GBO18" s="1600"/>
      <c r="GBP18" s="1600"/>
      <c r="GBQ18" s="1600"/>
      <c r="GBR18" s="1600"/>
      <c r="GBS18" s="1600"/>
      <c r="GBT18" s="1600"/>
      <c r="GBU18" s="1600"/>
      <c r="GBV18" s="1600"/>
      <c r="GBW18" s="1600"/>
      <c r="GBX18" s="1600"/>
      <c r="GBY18" s="1600"/>
      <c r="GBZ18" s="1600"/>
      <c r="GCA18" s="1600"/>
      <c r="GCB18" s="1600"/>
      <c r="GCC18" s="1600"/>
      <c r="GCD18" s="1600"/>
      <c r="GCE18" s="1600"/>
      <c r="GCF18" s="1600"/>
      <c r="GCG18" s="1600"/>
      <c r="GCH18" s="1600"/>
      <c r="GCI18" s="1600"/>
      <c r="GCJ18" s="1600"/>
      <c r="GCK18" s="1600"/>
      <c r="GCL18" s="1600"/>
      <c r="GCM18" s="1600"/>
      <c r="GCN18" s="1600"/>
      <c r="GCO18" s="1600"/>
      <c r="GCP18" s="1600"/>
      <c r="GCQ18" s="1600"/>
      <c r="GCR18" s="1600"/>
      <c r="GCS18" s="1600"/>
      <c r="GCT18" s="1600"/>
      <c r="GCU18" s="1600"/>
      <c r="GCV18" s="1600"/>
      <c r="GCW18" s="1600"/>
      <c r="GCX18" s="1600"/>
      <c r="GCY18" s="1600"/>
      <c r="GCZ18" s="1600"/>
      <c r="GDA18" s="1600"/>
      <c r="GDB18" s="1600"/>
      <c r="GDC18" s="1600"/>
      <c r="GDD18" s="1600"/>
      <c r="GDE18" s="1600"/>
      <c r="GDF18" s="1600"/>
      <c r="GDG18" s="1600"/>
      <c r="GDH18" s="1600"/>
      <c r="GDI18" s="1600"/>
      <c r="GDJ18" s="1600"/>
      <c r="GDK18" s="1600"/>
      <c r="GDL18" s="1600"/>
      <c r="GDM18" s="1600"/>
      <c r="GDN18" s="1600"/>
      <c r="GDO18" s="1600"/>
      <c r="GDP18" s="1600"/>
      <c r="GDQ18" s="1600"/>
      <c r="GDR18" s="1600"/>
      <c r="GDS18" s="1600"/>
      <c r="GDT18" s="1600"/>
      <c r="GDU18" s="1600"/>
      <c r="GDV18" s="1600"/>
      <c r="GDW18" s="1600"/>
      <c r="GDX18" s="1600"/>
      <c r="GDY18" s="1600"/>
      <c r="GDZ18" s="1600"/>
      <c r="GEA18" s="1600"/>
      <c r="GEB18" s="1600"/>
      <c r="GEC18" s="1600"/>
      <c r="GED18" s="1600"/>
      <c r="GEE18" s="1600"/>
      <c r="GEF18" s="1600"/>
      <c r="GEG18" s="1600"/>
      <c r="GEH18" s="1600"/>
      <c r="GEI18" s="1600"/>
      <c r="GEJ18" s="1600"/>
      <c r="GEK18" s="1600"/>
      <c r="GEL18" s="1600"/>
      <c r="GEM18" s="1600"/>
      <c r="GEN18" s="1600"/>
      <c r="GEO18" s="1600"/>
      <c r="GEP18" s="1600"/>
      <c r="GEQ18" s="1600"/>
      <c r="GER18" s="1600"/>
      <c r="GES18" s="1600"/>
      <c r="GET18" s="1600"/>
      <c r="GEU18" s="1600"/>
      <c r="GEV18" s="1600"/>
      <c r="GEW18" s="1600"/>
      <c r="GEX18" s="1600"/>
      <c r="GEY18" s="1600"/>
      <c r="GEZ18" s="1600"/>
      <c r="GFA18" s="1600"/>
      <c r="GFB18" s="1600"/>
      <c r="GFC18" s="1600"/>
      <c r="GFD18" s="1600"/>
      <c r="GFE18" s="1600"/>
      <c r="GFF18" s="1600"/>
      <c r="GFG18" s="1600"/>
      <c r="GFH18" s="1600"/>
      <c r="GFI18" s="1600"/>
      <c r="GFJ18" s="1600"/>
      <c r="GFK18" s="1600"/>
      <c r="GFL18" s="1600"/>
      <c r="GFM18" s="1600"/>
      <c r="GFN18" s="1600"/>
      <c r="GFO18" s="1600"/>
      <c r="GFP18" s="1600"/>
      <c r="GFQ18" s="1600"/>
      <c r="GFR18" s="1600"/>
      <c r="GFS18" s="1600"/>
      <c r="GFT18" s="1600"/>
      <c r="GFU18" s="1600"/>
      <c r="GFV18" s="1600"/>
      <c r="GFW18" s="1600"/>
      <c r="GFX18" s="1600"/>
      <c r="GFY18" s="1600"/>
      <c r="GFZ18" s="1600"/>
      <c r="GGA18" s="1600"/>
      <c r="GGB18" s="1600"/>
      <c r="GGC18" s="1600"/>
      <c r="GGD18" s="1600"/>
      <c r="GGE18" s="1600"/>
      <c r="GGF18" s="1600"/>
      <c r="GGG18" s="1600"/>
      <c r="GGH18" s="1600"/>
      <c r="GGI18" s="1600"/>
      <c r="GGJ18" s="1600"/>
      <c r="GGK18" s="1600"/>
      <c r="GGL18" s="1600"/>
      <c r="GGM18" s="1600"/>
      <c r="GGN18" s="1600"/>
      <c r="GGO18" s="1600"/>
      <c r="GGP18" s="1600"/>
      <c r="GGQ18" s="1600"/>
      <c r="GGR18" s="1600"/>
      <c r="GGS18" s="1600"/>
      <c r="GGT18" s="1600"/>
      <c r="GGU18" s="1600"/>
      <c r="GGV18" s="1600"/>
      <c r="GGW18" s="1600"/>
      <c r="GGX18" s="1600"/>
      <c r="GGY18" s="1600"/>
      <c r="GGZ18" s="1600"/>
      <c r="GHA18" s="1600"/>
      <c r="GHB18" s="1600"/>
      <c r="GHC18" s="1600"/>
      <c r="GHD18" s="1600"/>
      <c r="GHE18" s="1600"/>
      <c r="GHF18" s="1600"/>
      <c r="GHG18" s="1600"/>
      <c r="GHH18" s="1600"/>
      <c r="GHI18" s="1600"/>
      <c r="GHJ18" s="1600"/>
      <c r="GHK18" s="1600"/>
      <c r="GHL18" s="1600"/>
      <c r="GHM18" s="1600"/>
      <c r="GHN18" s="1600"/>
      <c r="GHO18" s="1600"/>
      <c r="GHP18" s="1600"/>
      <c r="GHQ18" s="1600"/>
      <c r="GHR18" s="1600"/>
      <c r="GHS18" s="1600"/>
      <c r="GHT18" s="1600"/>
      <c r="GHU18" s="1600"/>
      <c r="GHV18" s="1600"/>
      <c r="GHW18" s="1600"/>
      <c r="GHX18" s="1600"/>
      <c r="GHY18" s="1600"/>
      <c r="GHZ18" s="1600"/>
      <c r="GIA18" s="1600"/>
      <c r="GIB18" s="1600"/>
      <c r="GIC18" s="1600"/>
      <c r="GID18" s="1600"/>
      <c r="GIE18" s="1600"/>
      <c r="GIF18" s="1600"/>
      <c r="GIG18" s="1600"/>
      <c r="GIH18" s="1600"/>
      <c r="GII18" s="1600"/>
      <c r="GIJ18" s="1600"/>
      <c r="GIK18" s="1600"/>
      <c r="GIL18" s="1600"/>
      <c r="GIM18" s="1600"/>
      <c r="GIN18" s="1600"/>
      <c r="GIO18" s="1600"/>
      <c r="GIP18" s="1600"/>
      <c r="GIQ18" s="1600"/>
      <c r="GIR18" s="1600"/>
      <c r="GIS18" s="1600"/>
      <c r="GIT18" s="1600"/>
      <c r="GIU18" s="1600"/>
      <c r="GIV18" s="1600"/>
      <c r="GIW18" s="1600"/>
      <c r="GIX18" s="1600"/>
      <c r="GIY18" s="1600"/>
      <c r="GIZ18" s="1600"/>
      <c r="GJA18" s="1600"/>
      <c r="GJB18" s="1600"/>
      <c r="GJC18" s="1600"/>
      <c r="GJD18" s="1600"/>
      <c r="GJE18" s="1600"/>
      <c r="GJF18" s="1600"/>
      <c r="GJG18" s="1600"/>
      <c r="GJH18" s="1600"/>
      <c r="GJI18" s="1600"/>
      <c r="GJJ18" s="1600"/>
      <c r="GJK18" s="1600"/>
      <c r="GJL18" s="1600"/>
      <c r="GJM18" s="1600"/>
      <c r="GJN18" s="1600"/>
      <c r="GJO18" s="1600"/>
      <c r="GJP18" s="1600"/>
      <c r="GJQ18" s="1600"/>
      <c r="GJR18" s="1600"/>
      <c r="GJS18" s="1600"/>
      <c r="GJT18" s="1600"/>
      <c r="GJU18" s="1600"/>
      <c r="GJV18" s="1600"/>
      <c r="GJW18" s="1600"/>
      <c r="GJX18" s="1600"/>
      <c r="GJY18" s="1600"/>
      <c r="GJZ18" s="1600"/>
      <c r="GKA18" s="1600"/>
      <c r="GKB18" s="1600"/>
      <c r="GKC18" s="1600"/>
      <c r="GKD18" s="1600"/>
      <c r="GKE18" s="1600"/>
      <c r="GKF18" s="1600"/>
      <c r="GKG18" s="1600"/>
      <c r="GKH18" s="1600"/>
      <c r="GKI18" s="1600"/>
      <c r="GKJ18" s="1600"/>
      <c r="GKK18" s="1600"/>
      <c r="GKL18" s="1600"/>
      <c r="GKM18" s="1600"/>
      <c r="GKN18" s="1600"/>
      <c r="GKO18" s="1600"/>
      <c r="GKP18" s="1600"/>
      <c r="GKQ18" s="1600"/>
      <c r="GKR18" s="1600"/>
      <c r="GKS18" s="1600"/>
      <c r="GKT18" s="1600"/>
      <c r="GKU18" s="1600"/>
      <c r="GKV18" s="1600"/>
      <c r="GKW18" s="1600"/>
      <c r="GKX18" s="1600"/>
      <c r="GKY18" s="1600"/>
      <c r="GKZ18" s="1600"/>
      <c r="GLA18" s="1600"/>
      <c r="GLB18" s="1600"/>
      <c r="GLC18" s="1600"/>
      <c r="GLD18" s="1600"/>
      <c r="GLE18" s="1600"/>
      <c r="GLF18" s="1600"/>
      <c r="GLG18" s="1600"/>
      <c r="GLH18" s="1600"/>
      <c r="GLI18" s="1600"/>
      <c r="GLJ18" s="1600"/>
      <c r="GLK18" s="1600"/>
      <c r="GLL18" s="1600"/>
      <c r="GLM18" s="1600"/>
      <c r="GLN18" s="1600"/>
      <c r="GLO18" s="1600"/>
      <c r="GLP18" s="1600"/>
      <c r="GLQ18" s="1600"/>
      <c r="GLR18" s="1600"/>
      <c r="GLS18" s="1600"/>
      <c r="GLT18" s="1600"/>
      <c r="GLU18" s="1600"/>
      <c r="GLV18" s="1600"/>
      <c r="GLW18" s="1600"/>
      <c r="GLX18" s="1600"/>
      <c r="GLY18" s="1600"/>
      <c r="GLZ18" s="1600"/>
      <c r="GMA18" s="1600"/>
      <c r="GMB18" s="1600"/>
      <c r="GMC18" s="1600"/>
      <c r="GMD18" s="1600"/>
      <c r="GME18" s="1600"/>
      <c r="GMF18" s="1600"/>
      <c r="GMG18" s="1600"/>
      <c r="GMH18" s="1600"/>
      <c r="GMI18" s="1600"/>
      <c r="GMJ18" s="1600"/>
      <c r="GMK18" s="1600"/>
      <c r="GML18" s="1600"/>
      <c r="GMM18" s="1600"/>
      <c r="GMN18" s="1600"/>
      <c r="GMO18" s="1600"/>
      <c r="GMP18" s="1600"/>
      <c r="GMQ18" s="1600"/>
      <c r="GMR18" s="1600"/>
      <c r="GMS18" s="1600"/>
      <c r="GMT18" s="1600"/>
      <c r="GMU18" s="1600"/>
      <c r="GMV18" s="1600"/>
      <c r="GMW18" s="1600"/>
      <c r="GMX18" s="1600"/>
      <c r="GMY18" s="1600"/>
      <c r="GMZ18" s="1600"/>
      <c r="GNA18" s="1600"/>
      <c r="GNB18" s="1600"/>
      <c r="GNC18" s="1600"/>
      <c r="GND18" s="1600"/>
      <c r="GNE18" s="1600"/>
      <c r="GNF18" s="1600"/>
      <c r="GNG18" s="1600"/>
      <c r="GNH18" s="1600"/>
      <c r="GNI18" s="1600"/>
      <c r="GNJ18" s="1600"/>
      <c r="GNK18" s="1600"/>
      <c r="GNL18" s="1600"/>
      <c r="GNM18" s="1600"/>
      <c r="GNN18" s="1600"/>
      <c r="GNO18" s="1600"/>
      <c r="GNP18" s="1600"/>
      <c r="GNQ18" s="1600"/>
      <c r="GNR18" s="1600"/>
      <c r="GNS18" s="1600"/>
      <c r="GNT18" s="1600"/>
      <c r="GNU18" s="1600"/>
      <c r="GNV18" s="1600"/>
      <c r="GNW18" s="1600"/>
      <c r="GNX18" s="1600"/>
      <c r="GNY18" s="1600"/>
      <c r="GNZ18" s="1600"/>
      <c r="GOA18" s="1600"/>
      <c r="GOB18" s="1600"/>
      <c r="GOC18" s="1600"/>
      <c r="GOD18" s="1600"/>
      <c r="GOE18" s="1600"/>
      <c r="GOF18" s="1600"/>
      <c r="GOG18" s="1600"/>
      <c r="GOH18" s="1600"/>
      <c r="GOI18" s="1600"/>
      <c r="GOJ18" s="1600"/>
      <c r="GOK18" s="1600"/>
      <c r="GOL18" s="1600"/>
      <c r="GOM18" s="1600"/>
      <c r="GON18" s="1600"/>
      <c r="GOO18" s="1600"/>
      <c r="GOP18" s="1600"/>
      <c r="GOQ18" s="1600"/>
      <c r="GOR18" s="1600"/>
      <c r="GOS18" s="1600"/>
      <c r="GOT18" s="1600"/>
      <c r="GOU18" s="1600"/>
      <c r="GOV18" s="1600"/>
      <c r="GOW18" s="1600"/>
      <c r="GOX18" s="1600"/>
      <c r="GOY18" s="1600"/>
      <c r="GOZ18" s="1600"/>
      <c r="GPA18" s="1600"/>
      <c r="GPB18" s="1600"/>
      <c r="GPC18" s="1600"/>
      <c r="GPD18" s="1600"/>
      <c r="GPE18" s="1600"/>
      <c r="GPF18" s="1600"/>
      <c r="GPG18" s="1600"/>
      <c r="GPH18" s="1600"/>
      <c r="GPI18" s="1600"/>
      <c r="GPJ18" s="1600"/>
      <c r="GPK18" s="1600"/>
      <c r="GPL18" s="1600"/>
      <c r="GPM18" s="1600"/>
      <c r="GPN18" s="1600"/>
      <c r="GPO18" s="1600"/>
      <c r="GPP18" s="1600"/>
      <c r="GPQ18" s="1600"/>
      <c r="GPR18" s="1600"/>
      <c r="GPS18" s="1600"/>
      <c r="GPT18" s="1600"/>
      <c r="GPU18" s="1600"/>
      <c r="GPV18" s="1600"/>
      <c r="GPW18" s="1600"/>
      <c r="GPX18" s="1600"/>
      <c r="GPY18" s="1600"/>
      <c r="GPZ18" s="1600"/>
      <c r="GQA18" s="1600"/>
      <c r="GQB18" s="1600"/>
      <c r="GQC18" s="1600"/>
      <c r="GQD18" s="1600"/>
      <c r="GQE18" s="1600"/>
      <c r="GQF18" s="1600"/>
      <c r="GQG18" s="1600"/>
      <c r="GQH18" s="1600"/>
      <c r="GQI18" s="1600"/>
      <c r="GQJ18" s="1600"/>
      <c r="GQK18" s="1600"/>
      <c r="GQL18" s="1600"/>
      <c r="GQM18" s="1600"/>
      <c r="GQN18" s="1600"/>
      <c r="GQO18" s="1600"/>
      <c r="GQP18" s="1600"/>
      <c r="GQQ18" s="1600"/>
      <c r="GQR18" s="1600"/>
      <c r="GQS18" s="1600"/>
      <c r="GQT18" s="1600"/>
      <c r="GQU18" s="1600"/>
      <c r="GQV18" s="1600"/>
      <c r="GQW18" s="1600"/>
      <c r="GQX18" s="1600"/>
      <c r="GQY18" s="1600"/>
      <c r="GQZ18" s="1600"/>
      <c r="GRA18" s="1600"/>
      <c r="GRB18" s="1600"/>
      <c r="GRC18" s="1600"/>
      <c r="GRD18" s="1600"/>
      <c r="GRE18" s="1600"/>
      <c r="GRF18" s="1600"/>
      <c r="GRG18" s="1600"/>
      <c r="GRH18" s="1600"/>
      <c r="GRI18" s="1600"/>
      <c r="GRJ18" s="1600"/>
      <c r="GRK18" s="1600"/>
      <c r="GRL18" s="1600"/>
      <c r="GRM18" s="1600"/>
      <c r="GRN18" s="1600"/>
      <c r="GRO18" s="1600"/>
      <c r="GRP18" s="1600"/>
      <c r="GRQ18" s="1600"/>
      <c r="GRR18" s="1600"/>
      <c r="GRS18" s="1600"/>
      <c r="GRT18" s="1600"/>
      <c r="GRU18" s="1600"/>
      <c r="GRV18" s="1600"/>
      <c r="GRW18" s="1600"/>
      <c r="GRX18" s="1600"/>
      <c r="GRY18" s="1600"/>
      <c r="GRZ18" s="1600"/>
      <c r="GSA18" s="1600"/>
      <c r="GSB18" s="1600"/>
      <c r="GSC18" s="1600"/>
      <c r="GSD18" s="1600"/>
      <c r="GSE18" s="1600"/>
      <c r="GSF18" s="1600"/>
      <c r="GSG18" s="1600"/>
      <c r="GSH18" s="1600"/>
      <c r="GSI18" s="1600"/>
      <c r="GSJ18" s="1600"/>
      <c r="GSK18" s="1600"/>
      <c r="GSL18" s="1600"/>
      <c r="GSM18" s="1600"/>
      <c r="GSN18" s="1600"/>
      <c r="GSO18" s="1600"/>
      <c r="GSP18" s="1600"/>
      <c r="GSQ18" s="1600"/>
      <c r="GSR18" s="1600"/>
      <c r="GSS18" s="1600"/>
      <c r="GST18" s="1600"/>
      <c r="GSU18" s="1600"/>
      <c r="GSV18" s="1600"/>
      <c r="GSW18" s="1600"/>
      <c r="GSX18" s="1600"/>
      <c r="GSY18" s="1600"/>
      <c r="GSZ18" s="1600"/>
      <c r="GTA18" s="1600"/>
      <c r="GTB18" s="1600"/>
      <c r="GTC18" s="1600"/>
      <c r="GTD18" s="1600"/>
      <c r="GTE18" s="1600"/>
      <c r="GTF18" s="1600"/>
      <c r="GTG18" s="1600"/>
      <c r="GTH18" s="1600"/>
      <c r="GTI18" s="1600"/>
      <c r="GTJ18" s="1600"/>
      <c r="GTK18" s="1600"/>
      <c r="GTL18" s="1600"/>
      <c r="GTM18" s="1600"/>
      <c r="GTN18" s="1600"/>
      <c r="GTO18" s="1600"/>
      <c r="GTP18" s="1600"/>
      <c r="GTQ18" s="1600"/>
      <c r="GTR18" s="1600"/>
      <c r="GTS18" s="1600"/>
      <c r="GTT18" s="1600"/>
      <c r="GTU18" s="1600"/>
      <c r="GTV18" s="1600"/>
      <c r="GTW18" s="1600"/>
      <c r="GTX18" s="1600"/>
      <c r="GTY18" s="1600"/>
      <c r="GTZ18" s="1600"/>
      <c r="GUA18" s="1600"/>
      <c r="GUB18" s="1600"/>
      <c r="GUC18" s="1600"/>
      <c r="GUD18" s="1600"/>
      <c r="GUE18" s="1600"/>
      <c r="GUF18" s="1600"/>
      <c r="GUG18" s="1600"/>
      <c r="GUH18" s="1600"/>
      <c r="GUI18" s="1600"/>
      <c r="GUJ18" s="1600"/>
      <c r="GUK18" s="1600"/>
      <c r="GUL18" s="1600"/>
      <c r="GUM18" s="1600"/>
      <c r="GUN18" s="1600"/>
      <c r="GUO18" s="1600"/>
      <c r="GUP18" s="1600"/>
      <c r="GUQ18" s="1600"/>
      <c r="GUR18" s="1600"/>
      <c r="GUS18" s="1600"/>
      <c r="GUT18" s="1600"/>
      <c r="GUU18" s="1600"/>
      <c r="GUV18" s="1600"/>
      <c r="GUW18" s="1600"/>
      <c r="GUX18" s="1600"/>
      <c r="GUY18" s="1600"/>
      <c r="GUZ18" s="1600"/>
      <c r="GVA18" s="1600"/>
      <c r="GVB18" s="1600"/>
      <c r="GVC18" s="1600"/>
      <c r="GVD18" s="1600"/>
      <c r="GVE18" s="1600"/>
      <c r="GVF18" s="1600"/>
      <c r="GVG18" s="1600"/>
      <c r="GVH18" s="1600"/>
      <c r="GVI18" s="1600"/>
      <c r="GVJ18" s="1600"/>
      <c r="GVK18" s="1600"/>
      <c r="GVL18" s="1600"/>
      <c r="GVM18" s="1600"/>
      <c r="GVN18" s="1600"/>
      <c r="GVO18" s="1600"/>
      <c r="GVP18" s="1600"/>
      <c r="GVQ18" s="1600"/>
      <c r="GVR18" s="1600"/>
      <c r="GVS18" s="1600"/>
      <c r="GVT18" s="1600"/>
      <c r="GVU18" s="1600"/>
      <c r="GVV18" s="1600"/>
      <c r="GVW18" s="1600"/>
      <c r="GVX18" s="1600"/>
      <c r="GVY18" s="1600"/>
      <c r="GVZ18" s="1600"/>
      <c r="GWA18" s="1600"/>
      <c r="GWB18" s="1600"/>
      <c r="GWC18" s="1600"/>
      <c r="GWD18" s="1600"/>
      <c r="GWE18" s="1600"/>
      <c r="GWF18" s="1600"/>
      <c r="GWG18" s="1600"/>
      <c r="GWH18" s="1600"/>
      <c r="GWI18" s="1600"/>
      <c r="GWJ18" s="1600"/>
      <c r="GWK18" s="1600"/>
      <c r="GWL18" s="1600"/>
      <c r="GWM18" s="1600"/>
      <c r="GWN18" s="1600"/>
      <c r="GWO18" s="1600"/>
      <c r="GWP18" s="1600"/>
      <c r="GWQ18" s="1600"/>
      <c r="GWR18" s="1600"/>
      <c r="GWS18" s="1600"/>
      <c r="GWT18" s="1600"/>
      <c r="GWU18" s="1600"/>
      <c r="GWV18" s="1600"/>
      <c r="GWW18" s="1600"/>
      <c r="GWX18" s="1600"/>
      <c r="GWY18" s="1600"/>
      <c r="GWZ18" s="1600"/>
      <c r="GXA18" s="1600"/>
      <c r="GXB18" s="1600"/>
      <c r="GXC18" s="1600"/>
      <c r="GXD18" s="1600"/>
      <c r="GXE18" s="1600"/>
      <c r="GXF18" s="1600"/>
      <c r="GXG18" s="1600"/>
      <c r="GXH18" s="1600"/>
      <c r="GXI18" s="1600"/>
      <c r="GXJ18" s="1600"/>
      <c r="GXK18" s="1600"/>
      <c r="GXL18" s="1600"/>
      <c r="GXM18" s="1600"/>
      <c r="GXN18" s="1600"/>
      <c r="GXO18" s="1600"/>
      <c r="GXP18" s="1600"/>
      <c r="GXQ18" s="1600"/>
      <c r="GXR18" s="1600"/>
      <c r="GXS18" s="1600"/>
      <c r="GXT18" s="1600"/>
      <c r="GXU18" s="1600"/>
      <c r="GXV18" s="1600"/>
      <c r="GXW18" s="1600"/>
      <c r="GXX18" s="1600"/>
      <c r="GXY18" s="1600"/>
      <c r="GXZ18" s="1600"/>
      <c r="GYA18" s="1600"/>
      <c r="GYB18" s="1600"/>
      <c r="GYC18" s="1600"/>
      <c r="GYD18" s="1600"/>
      <c r="GYE18" s="1600"/>
      <c r="GYF18" s="1600"/>
      <c r="GYG18" s="1600"/>
      <c r="GYH18" s="1600"/>
      <c r="GYI18" s="1600"/>
      <c r="GYJ18" s="1600"/>
      <c r="GYK18" s="1600"/>
      <c r="GYL18" s="1600"/>
      <c r="GYM18" s="1600"/>
      <c r="GYN18" s="1600"/>
      <c r="GYO18" s="1600"/>
      <c r="GYP18" s="1600"/>
      <c r="GYQ18" s="1600"/>
      <c r="GYR18" s="1600"/>
      <c r="GYS18" s="1600"/>
      <c r="GYT18" s="1600"/>
      <c r="GYU18" s="1600"/>
      <c r="GYV18" s="1600"/>
      <c r="GYW18" s="1600"/>
      <c r="GYX18" s="1600"/>
      <c r="GYY18" s="1600"/>
      <c r="GYZ18" s="1600"/>
      <c r="GZA18" s="1600"/>
      <c r="GZB18" s="1600"/>
      <c r="GZC18" s="1600"/>
      <c r="GZD18" s="1600"/>
      <c r="GZE18" s="1600"/>
      <c r="GZF18" s="1600"/>
      <c r="GZG18" s="1600"/>
      <c r="GZH18" s="1600"/>
      <c r="GZI18" s="1600"/>
      <c r="GZJ18" s="1600"/>
      <c r="GZK18" s="1600"/>
      <c r="GZL18" s="1600"/>
      <c r="GZM18" s="1600"/>
      <c r="GZN18" s="1600"/>
      <c r="GZO18" s="1600"/>
      <c r="GZP18" s="1600"/>
      <c r="GZQ18" s="1600"/>
      <c r="GZR18" s="1600"/>
      <c r="GZS18" s="1600"/>
      <c r="GZT18" s="1600"/>
      <c r="GZU18" s="1600"/>
      <c r="GZV18" s="1600"/>
      <c r="GZW18" s="1600"/>
      <c r="GZX18" s="1600"/>
      <c r="GZY18" s="1600"/>
      <c r="GZZ18" s="1600"/>
      <c r="HAA18" s="1600"/>
      <c r="HAB18" s="1600"/>
      <c r="HAC18" s="1600"/>
      <c r="HAD18" s="1600"/>
      <c r="HAE18" s="1600"/>
      <c r="HAF18" s="1600"/>
      <c r="HAG18" s="1600"/>
      <c r="HAH18" s="1600"/>
      <c r="HAI18" s="1600"/>
      <c r="HAJ18" s="1600"/>
      <c r="HAK18" s="1600"/>
      <c r="HAL18" s="1600"/>
      <c r="HAM18" s="1600"/>
      <c r="HAN18" s="1600"/>
      <c r="HAO18" s="1600"/>
      <c r="HAP18" s="1600"/>
      <c r="HAQ18" s="1600"/>
      <c r="HAR18" s="1600"/>
      <c r="HAS18" s="1600"/>
      <c r="HAT18" s="1600"/>
      <c r="HAU18" s="1600"/>
      <c r="HAV18" s="1600"/>
      <c r="HAW18" s="1600"/>
      <c r="HAX18" s="1600"/>
      <c r="HAY18" s="1600"/>
      <c r="HAZ18" s="1600"/>
      <c r="HBA18" s="1600"/>
      <c r="HBB18" s="1600"/>
      <c r="HBC18" s="1600"/>
      <c r="HBD18" s="1600"/>
      <c r="HBE18" s="1600"/>
      <c r="HBF18" s="1600"/>
      <c r="HBG18" s="1600"/>
      <c r="HBH18" s="1600"/>
      <c r="HBI18" s="1600"/>
      <c r="HBJ18" s="1600"/>
      <c r="HBK18" s="1600"/>
      <c r="HBL18" s="1600"/>
      <c r="HBM18" s="1600"/>
      <c r="HBN18" s="1600"/>
      <c r="HBO18" s="1600"/>
      <c r="HBP18" s="1600"/>
      <c r="HBQ18" s="1600"/>
      <c r="HBR18" s="1600"/>
      <c r="HBS18" s="1600"/>
      <c r="HBT18" s="1600"/>
      <c r="HBU18" s="1600"/>
      <c r="HBV18" s="1600"/>
      <c r="HBW18" s="1600"/>
      <c r="HBX18" s="1600"/>
      <c r="HBY18" s="1600"/>
      <c r="HBZ18" s="1600"/>
      <c r="HCA18" s="1600"/>
      <c r="HCB18" s="1600"/>
      <c r="HCC18" s="1600"/>
      <c r="HCD18" s="1600"/>
      <c r="HCE18" s="1600"/>
      <c r="HCF18" s="1600"/>
      <c r="HCG18" s="1600"/>
      <c r="HCH18" s="1600"/>
      <c r="HCI18" s="1600"/>
      <c r="HCJ18" s="1600"/>
      <c r="HCK18" s="1600"/>
      <c r="HCL18" s="1600"/>
      <c r="HCM18" s="1600"/>
      <c r="HCN18" s="1600"/>
      <c r="HCO18" s="1600"/>
      <c r="HCP18" s="1600"/>
      <c r="HCQ18" s="1600"/>
      <c r="HCR18" s="1600"/>
      <c r="HCS18" s="1600"/>
      <c r="HCT18" s="1600"/>
      <c r="HCU18" s="1600"/>
      <c r="HCV18" s="1600"/>
      <c r="HCW18" s="1600"/>
      <c r="HCX18" s="1600"/>
      <c r="HCY18" s="1600"/>
      <c r="HCZ18" s="1600"/>
      <c r="HDA18" s="1600"/>
      <c r="HDB18" s="1600"/>
      <c r="HDC18" s="1600"/>
      <c r="HDD18" s="1600"/>
      <c r="HDE18" s="1600"/>
      <c r="HDF18" s="1600"/>
      <c r="HDG18" s="1600"/>
      <c r="HDH18" s="1600"/>
      <c r="HDI18" s="1600"/>
      <c r="HDJ18" s="1600"/>
      <c r="HDK18" s="1600"/>
      <c r="HDL18" s="1600"/>
      <c r="HDM18" s="1600"/>
      <c r="HDN18" s="1600"/>
      <c r="HDO18" s="1600"/>
      <c r="HDP18" s="1600"/>
      <c r="HDQ18" s="1600"/>
      <c r="HDR18" s="1600"/>
      <c r="HDS18" s="1600"/>
      <c r="HDT18" s="1600"/>
      <c r="HDU18" s="1600"/>
      <c r="HDV18" s="1600"/>
      <c r="HDW18" s="1600"/>
      <c r="HDX18" s="1600"/>
      <c r="HDY18" s="1600"/>
      <c r="HDZ18" s="1600"/>
      <c r="HEA18" s="1600"/>
      <c r="HEB18" s="1600"/>
      <c r="HEC18" s="1600"/>
      <c r="HED18" s="1600"/>
      <c r="HEE18" s="1600"/>
      <c r="HEF18" s="1600"/>
      <c r="HEG18" s="1600"/>
      <c r="HEH18" s="1600"/>
      <c r="HEI18" s="1600"/>
      <c r="HEJ18" s="1600"/>
      <c r="HEK18" s="1600"/>
      <c r="HEL18" s="1600"/>
      <c r="HEM18" s="1600"/>
      <c r="HEN18" s="1600"/>
      <c r="HEO18" s="1600"/>
      <c r="HEP18" s="1600"/>
      <c r="HEQ18" s="1600"/>
      <c r="HER18" s="1600"/>
      <c r="HES18" s="1600"/>
      <c r="HET18" s="1600"/>
      <c r="HEU18" s="1600"/>
      <c r="HEV18" s="1600"/>
      <c r="HEW18" s="1600"/>
      <c r="HEX18" s="1600"/>
      <c r="HEY18" s="1600"/>
      <c r="HEZ18" s="1600"/>
      <c r="HFA18" s="1600"/>
      <c r="HFB18" s="1600"/>
      <c r="HFC18" s="1600"/>
      <c r="HFD18" s="1600"/>
      <c r="HFE18" s="1600"/>
      <c r="HFF18" s="1600"/>
      <c r="HFG18" s="1600"/>
      <c r="HFH18" s="1600"/>
      <c r="HFI18" s="1600"/>
      <c r="HFJ18" s="1600"/>
      <c r="HFK18" s="1600"/>
      <c r="HFL18" s="1600"/>
      <c r="HFM18" s="1600"/>
      <c r="HFN18" s="1600"/>
      <c r="HFO18" s="1600"/>
      <c r="HFP18" s="1600"/>
      <c r="HFQ18" s="1600"/>
      <c r="HFR18" s="1600"/>
      <c r="HFS18" s="1600"/>
      <c r="HFT18" s="1600"/>
      <c r="HFU18" s="1600"/>
      <c r="HFV18" s="1600"/>
      <c r="HFW18" s="1600"/>
      <c r="HFX18" s="1600"/>
      <c r="HFY18" s="1600"/>
      <c r="HFZ18" s="1600"/>
      <c r="HGA18" s="1600"/>
      <c r="HGB18" s="1600"/>
      <c r="HGC18" s="1600"/>
      <c r="HGD18" s="1600"/>
      <c r="HGE18" s="1600"/>
      <c r="HGF18" s="1600"/>
      <c r="HGG18" s="1600"/>
      <c r="HGH18" s="1600"/>
      <c r="HGI18" s="1600"/>
      <c r="HGJ18" s="1600"/>
      <c r="HGK18" s="1600"/>
      <c r="HGL18" s="1600"/>
      <c r="HGM18" s="1600"/>
      <c r="HGN18" s="1600"/>
      <c r="HGO18" s="1600"/>
      <c r="HGP18" s="1600"/>
      <c r="HGQ18" s="1600"/>
      <c r="HGR18" s="1600"/>
      <c r="HGS18" s="1600"/>
      <c r="HGT18" s="1600"/>
      <c r="HGU18" s="1600"/>
      <c r="HGV18" s="1600"/>
      <c r="HGW18" s="1600"/>
      <c r="HGX18" s="1600"/>
      <c r="HGY18" s="1600"/>
      <c r="HGZ18" s="1600"/>
      <c r="HHA18" s="1600"/>
      <c r="HHB18" s="1600"/>
      <c r="HHC18" s="1600"/>
      <c r="HHD18" s="1600"/>
      <c r="HHE18" s="1600"/>
      <c r="HHF18" s="1600"/>
      <c r="HHG18" s="1600"/>
      <c r="HHH18" s="1600"/>
      <c r="HHI18" s="1600"/>
      <c r="HHJ18" s="1600"/>
      <c r="HHK18" s="1600"/>
      <c r="HHL18" s="1600"/>
      <c r="HHM18" s="1600"/>
      <c r="HHN18" s="1600"/>
      <c r="HHO18" s="1600"/>
      <c r="HHP18" s="1600"/>
      <c r="HHQ18" s="1600"/>
      <c r="HHR18" s="1600"/>
      <c r="HHS18" s="1600"/>
      <c r="HHT18" s="1600"/>
      <c r="HHU18" s="1600"/>
      <c r="HHV18" s="1600"/>
      <c r="HHW18" s="1600"/>
      <c r="HHX18" s="1600"/>
      <c r="HHY18" s="1600"/>
      <c r="HHZ18" s="1600"/>
      <c r="HIA18" s="1600"/>
      <c r="HIB18" s="1600"/>
      <c r="HIC18" s="1600"/>
      <c r="HID18" s="1600"/>
      <c r="HIE18" s="1600"/>
      <c r="HIF18" s="1600"/>
      <c r="HIG18" s="1600"/>
      <c r="HIH18" s="1600"/>
      <c r="HII18" s="1600"/>
      <c r="HIJ18" s="1600"/>
      <c r="HIK18" s="1600"/>
      <c r="HIL18" s="1600"/>
      <c r="HIM18" s="1600"/>
      <c r="HIN18" s="1600"/>
      <c r="HIO18" s="1600"/>
      <c r="HIP18" s="1600"/>
      <c r="HIQ18" s="1600"/>
      <c r="HIR18" s="1600"/>
      <c r="HIS18" s="1600"/>
      <c r="HIT18" s="1600"/>
      <c r="HIU18" s="1600"/>
      <c r="HIV18" s="1600"/>
      <c r="HIW18" s="1600"/>
      <c r="HIX18" s="1600"/>
      <c r="HIY18" s="1600"/>
      <c r="HIZ18" s="1600"/>
      <c r="HJA18" s="1600"/>
      <c r="HJB18" s="1600"/>
      <c r="HJC18" s="1600"/>
      <c r="HJD18" s="1600"/>
      <c r="HJE18" s="1600"/>
      <c r="HJF18" s="1600"/>
      <c r="HJG18" s="1600"/>
      <c r="HJH18" s="1600"/>
      <c r="HJI18" s="1600"/>
      <c r="HJJ18" s="1600"/>
      <c r="HJK18" s="1600"/>
      <c r="HJL18" s="1600"/>
      <c r="HJM18" s="1600"/>
      <c r="HJN18" s="1600"/>
      <c r="HJO18" s="1600"/>
      <c r="HJP18" s="1600"/>
      <c r="HJQ18" s="1600"/>
      <c r="HJR18" s="1600"/>
      <c r="HJS18" s="1600"/>
      <c r="HJT18" s="1600"/>
      <c r="HJU18" s="1600"/>
      <c r="HJV18" s="1600"/>
      <c r="HJW18" s="1600"/>
      <c r="HJX18" s="1600"/>
      <c r="HJY18" s="1600"/>
      <c r="HJZ18" s="1600"/>
      <c r="HKA18" s="1600"/>
      <c r="HKB18" s="1600"/>
      <c r="HKC18" s="1600"/>
      <c r="HKD18" s="1600"/>
      <c r="HKE18" s="1600"/>
      <c r="HKF18" s="1600"/>
      <c r="HKG18" s="1600"/>
      <c r="HKH18" s="1600"/>
      <c r="HKI18" s="1600"/>
      <c r="HKJ18" s="1600"/>
      <c r="HKK18" s="1600"/>
      <c r="HKL18" s="1600"/>
      <c r="HKM18" s="1600"/>
      <c r="HKN18" s="1600"/>
      <c r="HKO18" s="1600"/>
      <c r="HKP18" s="1600"/>
      <c r="HKQ18" s="1600"/>
      <c r="HKR18" s="1600"/>
      <c r="HKS18" s="1600"/>
      <c r="HKT18" s="1600"/>
      <c r="HKU18" s="1600"/>
      <c r="HKV18" s="1600"/>
      <c r="HKW18" s="1600"/>
      <c r="HKX18" s="1600"/>
      <c r="HKY18" s="1600"/>
      <c r="HKZ18" s="1600"/>
      <c r="HLA18" s="1600"/>
      <c r="HLB18" s="1600"/>
      <c r="HLC18" s="1600"/>
      <c r="HLD18" s="1600"/>
      <c r="HLE18" s="1600"/>
      <c r="HLF18" s="1600"/>
      <c r="HLG18" s="1600"/>
      <c r="HLH18" s="1600"/>
      <c r="HLI18" s="1600"/>
      <c r="HLJ18" s="1600"/>
      <c r="HLK18" s="1600"/>
      <c r="HLL18" s="1600"/>
      <c r="HLM18" s="1600"/>
      <c r="HLN18" s="1600"/>
      <c r="HLO18" s="1600"/>
      <c r="HLP18" s="1600"/>
      <c r="HLQ18" s="1600"/>
      <c r="HLR18" s="1600"/>
      <c r="HLS18" s="1600"/>
      <c r="HLT18" s="1600"/>
      <c r="HLU18" s="1600"/>
      <c r="HLV18" s="1600"/>
      <c r="HLW18" s="1600"/>
      <c r="HLX18" s="1600"/>
      <c r="HLY18" s="1600"/>
      <c r="HLZ18" s="1600"/>
      <c r="HMA18" s="1600"/>
      <c r="HMB18" s="1600"/>
      <c r="HMC18" s="1600"/>
      <c r="HMD18" s="1600"/>
      <c r="HME18" s="1600"/>
      <c r="HMF18" s="1600"/>
      <c r="HMG18" s="1600"/>
      <c r="HMH18" s="1600"/>
      <c r="HMI18" s="1600"/>
      <c r="HMJ18" s="1600"/>
      <c r="HMK18" s="1600"/>
      <c r="HML18" s="1600"/>
      <c r="HMM18" s="1600"/>
      <c r="HMN18" s="1600"/>
      <c r="HMO18" s="1600"/>
      <c r="HMP18" s="1600"/>
      <c r="HMQ18" s="1600"/>
      <c r="HMR18" s="1600"/>
      <c r="HMS18" s="1600"/>
      <c r="HMT18" s="1600"/>
      <c r="HMU18" s="1600"/>
      <c r="HMV18" s="1600"/>
      <c r="HMW18" s="1600"/>
      <c r="HMX18" s="1600"/>
      <c r="HMY18" s="1600"/>
      <c r="HMZ18" s="1600"/>
      <c r="HNA18" s="1600"/>
      <c r="HNB18" s="1600"/>
      <c r="HNC18" s="1600"/>
      <c r="HND18" s="1600"/>
      <c r="HNE18" s="1600"/>
      <c r="HNF18" s="1600"/>
      <c r="HNG18" s="1600"/>
      <c r="HNH18" s="1600"/>
      <c r="HNI18" s="1600"/>
      <c r="HNJ18" s="1600"/>
      <c r="HNK18" s="1600"/>
      <c r="HNL18" s="1600"/>
      <c r="HNM18" s="1600"/>
      <c r="HNN18" s="1600"/>
      <c r="HNO18" s="1600"/>
      <c r="HNP18" s="1600"/>
      <c r="HNQ18" s="1600"/>
      <c r="HNR18" s="1600"/>
      <c r="HNS18" s="1600"/>
      <c r="HNT18" s="1600"/>
      <c r="HNU18" s="1600"/>
      <c r="HNV18" s="1600"/>
      <c r="HNW18" s="1600"/>
      <c r="HNX18" s="1600"/>
      <c r="HNY18" s="1600"/>
      <c r="HNZ18" s="1600"/>
      <c r="HOA18" s="1600"/>
      <c r="HOB18" s="1600"/>
      <c r="HOC18" s="1600"/>
      <c r="HOD18" s="1600"/>
      <c r="HOE18" s="1600"/>
      <c r="HOF18" s="1600"/>
      <c r="HOG18" s="1600"/>
      <c r="HOH18" s="1600"/>
      <c r="HOI18" s="1600"/>
      <c r="HOJ18" s="1600"/>
      <c r="HOK18" s="1600"/>
      <c r="HOL18" s="1600"/>
      <c r="HOM18" s="1600"/>
      <c r="HON18" s="1600"/>
      <c r="HOO18" s="1600"/>
      <c r="HOP18" s="1600"/>
      <c r="HOQ18" s="1600"/>
      <c r="HOR18" s="1600"/>
      <c r="HOS18" s="1600"/>
      <c r="HOT18" s="1600"/>
      <c r="HOU18" s="1600"/>
      <c r="HOV18" s="1600"/>
      <c r="HOW18" s="1600"/>
      <c r="HOX18" s="1600"/>
      <c r="HOY18" s="1600"/>
      <c r="HOZ18" s="1600"/>
      <c r="HPA18" s="1600"/>
      <c r="HPB18" s="1600"/>
      <c r="HPC18" s="1600"/>
      <c r="HPD18" s="1600"/>
      <c r="HPE18" s="1600"/>
      <c r="HPF18" s="1600"/>
      <c r="HPG18" s="1600"/>
      <c r="HPH18" s="1600"/>
      <c r="HPI18" s="1600"/>
      <c r="HPJ18" s="1600"/>
      <c r="HPK18" s="1600"/>
      <c r="HPL18" s="1600"/>
      <c r="HPM18" s="1600"/>
      <c r="HPN18" s="1600"/>
      <c r="HPO18" s="1600"/>
      <c r="HPP18" s="1600"/>
      <c r="HPQ18" s="1600"/>
      <c r="HPR18" s="1600"/>
      <c r="HPS18" s="1600"/>
      <c r="HPT18" s="1600"/>
      <c r="HPU18" s="1600"/>
      <c r="HPV18" s="1600"/>
      <c r="HPW18" s="1600"/>
      <c r="HPX18" s="1600"/>
      <c r="HPY18" s="1600"/>
      <c r="HPZ18" s="1600"/>
      <c r="HQA18" s="1600"/>
      <c r="HQB18" s="1600"/>
      <c r="HQC18" s="1600"/>
      <c r="HQD18" s="1600"/>
      <c r="HQE18" s="1600"/>
      <c r="HQF18" s="1600"/>
      <c r="HQG18" s="1600"/>
      <c r="HQH18" s="1600"/>
      <c r="HQI18" s="1600"/>
      <c r="HQJ18" s="1600"/>
      <c r="HQK18" s="1600"/>
      <c r="HQL18" s="1600"/>
      <c r="HQM18" s="1600"/>
      <c r="HQN18" s="1600"/>
      <c r="HQO18" s="1600"/>
      <c r="HQP18" s="1600"/>
      <c r="HQQ18" s="1600"/>
      <c r="HQR18" s="1600"/>
      <c r="HQS18" s="1600"/>
      <c r="HQT18" s="1600"/>
      <c r="HQU18" s="1600"/>
      <c r="HQV18" s="1600"/>
      <c r="HQW18" s="1600"/>
      <c r="HQX18" s="1600"/>
      <c r="HQY18" s="1600"/>
      <c r="HQZ18" s="1600"/>
      <c r="HRA18" s="1600"/>
      <c r="HRB18" s="1600"/>
      <c r="HRC18" s="1600"/>
      <c r="HRD18" s="1600"/>
      <c r="HRE18" s="1600"/>
      <c r="HRF18" s="1600"/>
      <c r="HRG18" s="1600"/>
      <c r="HRH18" s="1600"/>
      <c r="HRI18" s="1600"/>
      <c r="HRJ18" s="1600"/>
      <c r="HRK18" s="1600"/>
      <c r="HRL18" s="1600"/>
      <c r="HRM18" s="1600"/>
      <c r="HRN18" s="1600"/>
      <c r="HRO18" s="1600"/>
      <c r="HRP18" s="1600"/>
      <c r="HRQ18" s="1600"/>
      <c r="HRR18" s="1600"/>
      <c r="HRS18" s="1600"/>
      <c r="HRT18" s="1600"/>
      <c r="HRU18" s="1600"/>
      <c r="HRV18" s="1600"/>
      <c r="HRW18" s="1600"/>
      <c r="HRX18" s="1600"/>
      <c r="HRY18" s="1600"/>
      <c r="HRZ18" s="1600"/>
      <c r="HSA18" s="1600"/>
      <c r="HSB18" s="1600"/>
      <c r="HSC18" s="1600"/>
      <c r="HSD18" s="1600"/>
      <c r="HSE18" s="1600"/>
      <c r="HSF18" s="1600"/>
      <c r="HSG18" s="1600"/>
      <c r="HSH18" s="1600"/>
      <c r="HSI18" s="1600"/>
      <c r="HSJ18" s="1600"/>
      <c r="HSK18" s="1600"/>
      <c r="HSL18" s="1600"/>
      <c r="HSM18" s="1600"/>
      <c r="HSN18" s="1600"/>
      <c r="HSO18" s="1600"/>
      <c r="HSP18" s="1600"/>
      <c r="HSQ18" s="1600"/>
      <c r="HSR18" s="1600"/>
      <c r="HSS18" s="1600"/>
      <c r="HST18" s="1600"/>
      <c r="HSU18" s="1600"/>
      <c r="HSV18" s="1600"/>
      <c r="HSW18" s="1600"/>
      <c r="HSX18" s="1600"/>
      <c r="HSY18" s="1600"/>
      <c r="HSZ18" s="1600"/>
      <c r="HTA18" s="1600"/>
      <c r="HTB18" s="1600"/>
      <c r="HTC18" s="1600"/>
      <c r="HTD18" s="1600"/>
      <c r="HTE18" s="1600"/>
      <c r="HTF18" s="1600"/>
      <c r="HTG18" s="1600"/>
      <c r="HTH18" s="1600"/>
      <c r="HTI18" s="1600"/>
      <c r="HTJ18" s="1600"/>
      <c r="HTK18" s="1600"/>
      <c r="HTL18" s="1600"/>
      <c r="HTM18" s="1600"/>
      <c r="HTN18" s="1600"/>
      <c r="HTO18" s="1600"/>
      <c r="HTP18" s="1600"/>
      <c r="HTQ18" s="1600"/>
      <c r="HTR18" s="1600"/>
      <c r="HTS18" s="1600"/>
      <c r="HTT18" s="1600"/>
      <c r="HTU18" s="1600"/>
      <c r="HTV18" s="1600"/>
      <c r="HTW18" s="1600"/>
      <c r="HTX18" s="1600"/>
      <c r="HTY18" s="1600"/>
      <c r="HTZ18" s="1600"/>
      <c r="HUA18" s="1600"/>
      <c r="HUB18" s="1600"/>
      <c r="HUC18" s="1600"/>
      <c r="HUD18" s="1600"/>
      <c r="HUE18" s="1600"/>
      <c r="HUF18" s="1600"/>
      <c r="HUG18" s="1600"/>
      <c r="HUH18" s="1600"/>
      <c r="HUI18" s="1600"/>
      <c r="HUJ18" s="1600"/>
      <c r="HUK18" s="1600"/>
      <c r="HUL18" s="1600"/>
      <c r="HUM18" s="1600"/>
      <c r="HUN18" s="1600"/>
      <c r="HUO18" s="1600"/>
      <c r="HUP18" s="1600"/>
      <c r="HUQ18" s="1600"/>
      <c r="HUR18" s="1600"/>
      <c r="HUS18" s="1600"/>
      <c r="HUT18" s="1600"/>
      <c r="HUU18" s="1600"/>
      <c r="HUV18" s="1600"/>
      <c r="HUW18" s="1600"/>
      <c r="HUX18" s="1600"/>
      <c r="HUY18" s="1600"/>
      <c r="HUZ18" s="1600"/>
      <c r="HVA18" s="1600"/>
      <c r="HVB18" s="1600"/>
      <c r="HVC18" s="1600"/>
      <c r="HVD18" s="1600"/>
      <c r="HVE18" s="1600"/>
      <c r="HVF18" s="1600"/>
      <c r="HVG18" s="1600"/>
      <c r="HVH18" s="1600"/>
      <c r="HVI18" s="1600"/>
      <c r="HVJ18" s="1600"/>
      <c r="HVK18" s="1600"/>
      <c r="HVL18" s="1600"/>
      <c r="HVM18" s="1600"/>
      <c r="HVN18" s="1600"/>
      <c r="HVO18" s="1600"/>
      <c r="HVP18" s="1600"/>
      <c r="HVQ18" s="1600"/>
      <c r="HVR18" s="1600"/>
      <c r="HVS18" s="1600"/>
      <c r="HVT18" s="1600"/>
      <c r="HVU18" s="1600"/>
      <c r="HVV18" s="1600"/>
      <c r="HVW18" s="1600"/>
      <c r="HVX18" s="1600"/>
      <c r="HVY18" s="1600"/>
      <c r="HVZ18" s="1600"/>
      <c r="HWA18" s="1600"/>
      <c r="HWB18" s="1600"/>
      <c r="HWC18" s="1600"/>
      <c r="HWD18" s="1600"/>
      <c r="HWE18" s="1600"/>
      <c r="HWF18" s="1600"/>
      <c r="HWG18" s="1600"/>
      <c r="HWH18" s="1600"/>
      <c r="HWI18" s="1600"/>
      <c r="HWJ18" s="1600"/>
      <c r="HWK18" s="1600"/>
      <c r="HWL18" s="1600"/>
      <c r="HWM18" s="1600"/>
      <c r="HWN18" s="1600"/>
      <c r="HWO18" s="1600"/>
      <c r="HWP18" s="1600"/>
      <c r="HWQ18" s="1600"/>
      <c r="HWR18" s="1600"/>
      <c r="HWS18" s="1600"/>
      <c r="HWT18" s="1600"/>
      <c r="HWU18" s="1600"/>
      <c r="HWV18" s="1600"/>
      <c r="HWW18" s="1600"/>
      <c r="HWX18" s="1600"/>
      <c r="HWY18" s="1600"/>
      <c r="HWZ18" s="1600"/>
      <c r="HXA18" s="1600"/>
      <c r="HXB18" s="1600"/>
      <c r="HXC18" s="1600"/>
      <c r="HXD18" s="1600"/>
      <c r="HXE18" s="1600"/>
      <c r="HXF18" s="1600"/>
      <c r="HXG18" s="1600"/>
      <c r="HXH18" s="1600"/>
      <c r="HXI18" s="1600"/>
      <c r="HXJ18" s="1600"/>
      <c r="HXK18" s="1600"/>
      <c r="HXL18" s="1600"/>
      <c r="HXM18" s="1600"/>
      <c r="HXN18" s="1600"/>
      <c r="HXO18" s="1600"/>
      <c r="HXP18" s="1600"/>
      <c r="HXQ18" s="1600"/>
      <c r="HXR18" s="1600"/>
      <c r="HXS18" s="1600"/>
      <c r="HXT18" s="1600"/>
      <c r="HXU18" s="1600"/>
      <c r="HXV18" s="1600"/>
      <c r="HXW18" s="1600"/>
      <c r="HXX18" s="1600"/>
      <c r="HXY18" s="1600"/>
      <c r="HXZ18" s="1600"/>
      <c r="HYA18" s="1600"/>
      <c r="HYB18" s="1600"/>
      <c r="HYC18" s="1600"/>
      <c r="HYD18" s="1600"/>
      <c r="HYE18" s="1600"/>
      <c r="HYF18" s="1600"/>
      <c r="HYG18" s="1600"/>
      <c r="HYH18" s="1600"/>
      <c r="HYI18" s="1600"/>
      <c r="HYJ18" s="1600"/>
      <c r="HYK18" s="1600"/>
      <c r="HYL18" s="1600"/>
      <c r="HYM18" s="1600"/>
      <c r="HYN18" s="1600"/>
      <c r="HYO18" s="1600"/>
      <c r="HYP18" s="1600"/>
      <c r="HYQ18" s="1600"/>
      <c r="HYR18" s="1600"/>
      <c r="HYS18" s="1600"/>
      <c r="HYT18" s="1600"/>
      <c r="HYU18" s="1600"/>
      <c r="HYV18" s="1600"/>
      <c r="HYW18" s="1600"/>
      <c r="HYX18" s="1600"/>
      <c r="HYY18" s="1600"/>
      <c r="HYZ18" s="1600"/>
      <c r="HZA18" s="1600"/>
      <c r="HZB18" s="1600"/>
      <c r="HZC18" s="1600"/>
      <c r="HZD18" s="1600"/>
      <c r="HZE18" s="1600"/>
      <c r="HZF18" s="1600"/>
      <c r="HZG18" s="1600"/>
      <c r="HZH18" s="1600"/>
      <c r="HZI18" s="1600"/>
      <c r="HZJ18" s="1600"/>
      <c r="HZK18" s="1600"/>
      <c r="HZL18" s="1600"/>
      <c r="HZM18" s="1600"/>
      <c r="HZN18" s="1600"/>
      <c r="HZO18" s="1600"/>
      <c r="HZP18" s="1600"/>
      <c r="HZQ18" s="1600"/>
      <c r="HZR18" s="1600"/>
      <c r="HZS18" s="1600"/>
      <c r="HZT18" s="1600"/>
      <c r="HZU18" s="1600"/>
      <c r="HZV18" s="1600"/>
      <c r="HZW18" s="1600"/>
      <c r="HZX18" s="1600"/>
      <c r="HZY18" s="1600"/>
      <c r="HZZ18" s="1600"/>
      <c r="IAA18" s="1600"/>
      <c r="IAB18" s="1600"/>
      <c r="IAC18" s="1600"/>
      <c r="IAD18" s="1600"/>
      <c r="IAE18" s="1600"/>
      <c r="IAF18" s="1600"/>
      <c r="IAG18" s="1600"/>
      <c r="IAH18" s="1600"/>
      <c r="IAI18" s="1600"/>
      <c r="IAJ18" s="1600"/>
      <c r="IAK18" s="1600"/>
      <c r="IAL18" s="1600"/>
      <c r="IAM18" s="1600"/>
      <c r="IAN18" s="1600"/>
      <c r="IAO18" s="1600"/>
      <c r="IAP18" s="1600"/>
      <c r="IAQ18" s="1600"/>
      <c r="IAR18" s="1600"/>
      <c r="IAS18" s="1600"/>
      <c r="IAT18" s="1600"/>
      <c r="IAU18" s="1600"/>
      <c r="IAV18" s="1600"/>
      <c r="IAW18" s="1600"/>
      <c r="IAX18" s="1600"/>
      <c r="IAY18" s="1600"/>
      <c r="IAZ18" s="1600"/>
      <c r="IBA18" s="1600"/>
      <c r="IBB18" s="1600"/>
      <c r="IBC18" s="1600"/>
      <c r="IBD18" s="1600"/>
      <c r="IBE18" s="1600"/>
      <c r="IBF18" s="1600"/>
      <c r="IBG18" s="1600"/>
      <c r="IBH18" s="1600"/>
      <c r="IBI18" s="1600"/>
      <c r="IBJ18" s="1600"/>
      <c r="IBK18" s="1600"/>
      <c r="IBL18" s="1600"/>
      <c r="IBM18" s="1600"/>
      <c r="IBN18" s="1600"/>
      <c r="IBO18" s="1600"/>
      <c r="IBP18" s="1600"/>
      <c r="IBQ18" s="1600"/>
      <c r="IBR18" s="1600"/>
      <c r="IBS18" s="1600"/>
      <c r="IBT18" s="1600"/>
      <c r="IBU18" s="1600"/>
      <c r="IBV18" s="1600"/>
      <c r="IBW18" s="1600"/>
      <c r="IBX18" s="1600"/>
      <c r="IBY18" s="1600"/>
      <c r="IBZ18" s="1600"/>
      <c r="ICA18" s="1600"/>
      <c r="ICB18" s="1600"/>
      <c r="ICC18" s="1600"/>
      <c r="ICD18" s="1600"/>
      <c r="ICE18" s="1600"/>
      <c r="ICF18" s="1600"/>
      <c r="ICG18" s="1600"/>
      <c r="ICH18" s="1600"/>
      <c r="ICI18" s="1600"/>
      <c r="ICJ18" s="1600"/>
      <c r="ICK18" s="1600"/>
      <c r="ICL18" s="1600"/>
      <c r="ICM18" s="1600"/>
      <c r="ICN18" s="1600"/>
      <c r="ICO18" s="1600"/>
      <c r="ICP18" s="1600"/>
      <c r="ICQ18" s="1600"/>
      <c r="ICR18" s="1600"/>
      <c r="ICS18" s="1600"/>
      <c r="ICT18" s="1600"/>
      <c r="ICU18" s="1600"/>
      <c r="ICV18" s="1600"/>
      <c r="ICW18" s="1600"/>
      <c r="ICX18" s="1600"/>
      <c r="ICY18" s="1600"/>
      <c r="ICZ18" s="1600"/>
      <c r="IDA18" s="1600"/>
      <c r="IDB18" s="1600"/>
      <c r="IDC18" s="1600"/>
      <c r="IDD18" s="1600"/>
      <c r="IDE18" s="1600"/>
      <c r="IDF18" s="1600"/>
      <c r="IDG18" s="1600"/>
      <c r="IDH18" s="1600"/>
      <c r="IDI18" s="1600"/>
      <c r="IDJ18" s="1600"/>
      <c r="IDK18" s="1600"/>
      <c r="IDL18" s="1600"/>
      <c r="IDM18" s="1600"/>
      <c r="IDN18" s="1600"/>
      <c r="IDO18" s="1600"/>
      <c r="IDP18" s="1600"/>
      <c r="IDQ18" s="1600"/>
      <c r="IDR18" s="1600"/>
      <c r="IDS18" s="1600"/>
      <c r="IDT18" s="1600"/>
      <c r="IDU18" s="1600"/>
      <c r="IDV18" s="1600"/>
      <c r="IDW18" s="1600"/>
      <c r="IDX18" s="1600"/>
      <c r="IDY18" s="1600"/>
      <c r="IDZ18" s="1600"/>
      <c r="IEA18" s="1600"/>
      <c r="IEB18" s="1600"/>
      <c r="IEC18" s="1600"/>
      <c r="IED18" s="1600"/>
      <c r="IEE18" s="1600"/>
      <c r="IEF18" s="1600"/>
      <c r="IEG18" s="1600"/>
      <c r="IEH18" s="1600"/>
      <c r="IEI18" s="1600"/>
      <c r="IEJ18" s="1600"/>
      <c r="IEK18" s="1600"/>
      <c r="IEL18" s="1600"/>
      <c r="IEM18" s="1600"/>
      <c r="IEN18" s="1600"/>
      <c r="IEO18" s="1600"/>
      <c r="IEP18" s="1600"/>
      <c r="IEQ18" s="1600"/>
      <c r="IER18" s="1600"/>
      <c r="IES18" s="1600"/>
      <c r="IET18" s="1600"/>
      <c r="IEU18" s="1600"/>
      <c r="IEV18" s="1600"/>
      <c r="IEW18" s="1600"/>
      <c r="IEX18" s="1600"/>
      <c r="IEY18" s="1600"/>
      <c r="IEZ18" s="1600"/>
      <c r="IFA18" s="1600"/>
      <c r="IFB18" s="1600"/>
      <c r="IFC18" s="1600"/>
      <c r="IFD18" s="1600"/>
      <c r="IFE18" s="1600"/>
      <c r="IFF18" s="1600"/>
      <c r="IFG18" s="1600"/>
      <c r="IFH18" s="1600"/>
      <c r="IFI18" s="1600"/>
      <c r="IFJ18" s="1600"/>
      <c r="IFK18" s="1600"/>
      <c r="IFL18" s="1600"/>
      <c r="IFM18" s="1600"/>
      <c r="IFN18" s="1600"/>
      <c r="IFO18" s="1600"/>
      <c r="IFP18" s="1600"/>
      <c r="IFQ18" s="1600"/>
      <c r="IFR18" s="1600"/>
      <c r="IFS18" s="1600"/>
      <c r="IFT18" s="1600"/>
      <c r="IFU18" s="1600"/>
      <c r="IFV18" s="1600"/>
      <c r="IFW18" s="1600"/>
      <c r="IFX18" s="1600"/>
      <c r="IFY18" s="1600"/>
      <c r="IFZ18" s="1600"/>
      <c r="IGA18" s="1600"/>
      <c r="IGB18" s="1600"/>
      <c r="IGC18" s="1600"/>
      <c r="IGD18" s="1600"/>
      <c r="IGE18" s="1600"/>
      <c r="IGF18" s="1600"/>
      <c r="IGG18" s="1600"/>
      <c r="IGH18" s="1600"/>
      <c r="IGI18" s="1600"/>
      <c r="IGJ18" s="1600"/>
      <c r="IGK18" s="1600"/>
      <c r="IGL18" s="1600"/>
      <c r="IGM18" s="1600"/>
      <c r="IGN18" s="1600"/>
      <c r="IGO18" s="1600"/>
      <c r="IGP18" s="1600"/>
      <c r="IGQ18" s="1600"/>
      <c r="IGR18" s="1600"/>
      <c r="IGS18" s="1600"/>
      <c r="IGT18" s="1600"/>
      <c r="IGU18" s="1600"/>
      <c r="IGV18" s="1600"/>
      <c r="IGW18" s="1600"/>
      <c r="IGX18" s="1600"/>
      <c r="IGY18" s="1600"/>
      <c r="IGZ18" s="1600"/>
      <c r="IHA18" s="1600"/>
      <c r="IHB18" s="1600"/>
      <c r="IHC18" s="1600"/>
      <c r="IHD18" s="1600"/>
      <c r="IHE18" s="1600"/>
      <c r="IHF18" s="1600"/>
      <c r="IHG18" s="1600"/>
      <c r="IHH18" s="1600"/>
      <c r="IHI18" s="1600"/>
      <c r="IHJ18" s="1600"/>
      <c r="IHK18" s="1600"/>
      <c r="IHL18" s="1600"/>
      <c r="IHM18" s="1600"/>
      <c r="IHN18" s="1600"/>
      <c r="IHO18" s="1600"/>
      <c r="IHP18" s="1600"/>
      <c r="IHQ18" s="1600"/>
      <c r="IHR18" s="1600"/>
      <c r="IHS18" s="1600"/>
      <c r="IHT18" s="1600"/>
      <c r="IHU18" s="1600"/>
      <c r="IHV18" s="1600"/>
      <c r="IHW18" s="1600"/>
      <c r="IHX18" s="1600"/>
      <c r="IHY18" s="1600"/>
      <c r="IHZ18" s="1600"/>
      <c r="IIA18" s="1600"/>
      <c r="IIB18" s="1600"/>
      <c r="IIC18" s="1600"/>
      <c r="IID18" s="1600"/>
      <c r="IIE18" s="1600"/>
      <c r="IIF18" s="1600"/>
      <c r="IIG18" s="1600"/>
      <c r="IIH18" s="1600"/>
      <c r="III18" s="1600"/>
      <c r="IIJ18" s="1600"/>
      <c r="IIK18" s="1600"/>
      <c r="IIL18" s="1600"/>
      <c r="IIM18" s="1600"/>
      <c r="IIN18" s="1600"/>
      <c r="IIO18" s="1600"/>
      <c r="IIP18" s="1600"/>
      <c r="IIQ18" s="1600"/>
      <c r="IIR18" s="1600"/>
      <c r="IIS18" s="1600"/>
      <c r="IIT18" s="1600"/>
      <c r="IIU18" s="1600"/>
      <c r="IIV18" s="1600"/>
      <c r="IIW18" s="1600"/>
      <c r="IIX18" s="1600"/>
      <c r="IIY18" s="1600"/>
      <c r="IIZ18" s="1600"/>
      <c r="IJA18" s="1600"/>
      <c r="IJB18" s="1600"/>
      <c r="IJC18" s="1600"/>
      <c r="IJD18" s="1600"/>
      <c r="IJE18" s="1600"/>
      <c r="IJF18" s="1600"/>
      <c r="IJG18" s="1600"/>
      <c r="IJH18" s="1600"/>
      <c r="IJI18" s="1600"/>
      <c r="IJJ18" s="1600"/>
      <c r="IJK18" s="1600"/>
      <c r="IJL18" s="1600"/>
      <c r="IJM18" s="1600"/>
      <c r="IJN18" s="1600"/>
      <c r="IJO18" s="1600"/>
      <c r="IJP18" s="1600"/>
      <c r="IJQ18" s="1600"/>
      <c r="IJR18" s="1600"/>
      <c r="IJS18" s="1600"/>
      <c r="IJT18" s="1600"/>
      <c r="IJU18" s="1600"/>
      <c r="IJV18" s="1600"/>
      <c r="IJW18" s="1600"/>
      <c r="IJX18" s="1600"/>
      <c r="IJY18" s="1600"/>
      <c r="IJZ18" s="1600"/>
      <c r="IKA18" s="1600"/>
      <c r="IKB18" s="1600"/>
      <c r="IKC18" s="1600"/>
      <c r="IKD18" s="1600"/>
      <c r="IKE18" s="1600"/>
      <c r="IKF18" s="1600"/>
      <c r="IKG18" s="1600"/>
      <c r="IKH18" s="1600"/>
      <c r="IKI18" s="1600"/>
      <c r="IKJ18" s="1600"/>
      <c r="IKK18" s="1600"/>
      <c r="IKL18" s="1600"/>
      <c r="IKM18" s="1600"/>
      <c r="IKN18" s="1600"/>
      <c r="IKO18" s="1600"/>
      <c r="IKP18" s="1600"/>
      <c r="IKQ18" s="1600"/>
      <c r="IKR18" s="1600"/>
      <c r="IKS18" s="1600"/>
      <c r="IKT18" s="1600"/>
      <c r="IKU18" s="1600"/>
      <c r="IKV18" s="1600"/>
      <c r="IKW18" s="1600"/>
      <c r="IKX18" s="1600"/>
      <c r="IKY18" s="1600"/>
      <c r="IKZ18" s="1600"/>
      <c r="ILA18" s="1600"/>
      <c r="ILB18" s="1600"/>
      <c r="ILC18" s="1600"/>
      <c r="ILD18" s="1600"/>
      <c r="ILE18" s="1600"/>
      <c r="ILF18" s="1600"/>
      <c r="ILG18" s="1600"/>
      <c r="ILH18" s="1600"/>
      <c r="ILI18" s="1600"/>
      <c r="ILJ18" s="1600"/>
      <c r="ILK18" s="1600"/>
      <c r="ILL18" s="1600"/>
      <c r="ILM18" s="1600"/>
      <c r="ILN18" s="1600"/>
      <c r="ILO18" s="1600"/>
      <c r="ILP18" s="1600"/>
      <c r="ILQ18" s="1600"/>
      <c r="ILR18" s="1600"/>
      <c r="ILS18" s="1600"/>
      <c r="ILT18" s="1600"/>
      <c r="ILU18" s="1600"/>
      <c r="ILV18" s="1600"/>
      <c r="ILW18" s="1600"/>
      <c r="ILX18" s="1600"/>
      <c r="ILY18" s="1600"/>
      <c r="ILZ18" s="1600"/>
      <c r="IMA18" s="1600"/>
      <c r="IMB18" s="1600"/>
      <c r="IMC18" s="1600"/>
      <c r="IMD18" s="1600"/>
      <c r="IME18" s="1600"/>
      <c r="IMF18" s="1600"/>
      <c r="IMG18" s="1600"/>
      <c r="IMH18" s="1600"/>
      <c r="IMI18" s="1600"/>
      <c r="IMJ18" s="1600"/>
      <c r="IMK18" s="1600"/>
      <c r="IML18" s="1600"/>
      <c r="IMM18" s="1600"/>
      <c r="IMN18" s="1600"/>
      <c r="IMO18" s="1600"/>
      <c r="IMP18" s="1600"/>
      <c r="IMQ18" s="1600"/>
      <c r="IMR18" s="1600"/>
      <c r="IMS18" s="1600"/>
      <c r="IMT18" s="1600"/>
      <c r="IMU18" s="1600"/>
      <c r="IMV18" s="1600"/>
      <c r="IMW18" s="1600"/>
      <c r="IMX18" s="1600"/>
      <c r="IMY18" s="1600"/>
      <c r="IMZ18" s="1600"/>
      <c r="INA18" s="1600"/>
      <c r="INB18" s="1600"/>
      <c r="INC18" s="1600"/>
      <c r="IND18" s="1600"/>
      <c r="INE18" s="1600"/>
      <c r="INF18" s="1600"/>
      <c r="ING18" s="1600"/>
      <c r="INH18" s="1600"/>
      <c r="INI18" s="1600"/>
      <c r="INJ18" s="1600"/>
      <c r="INK18" s="1600"/>
      <c r="INL18" s="1600"/>
      <c r="INM18" s="1600"/>
      <c r="INN18" s="1600"/>
      <c r="INO18" s="1600"/>
      <c r="INP18" s="1600"/>
      <c r="INQ18" s="1600"/>
      <c r="INR18" s="1600"/>
      <c r="INS18" s="1600"/>
      <c r="INT18" s="1600"/>
      <c r="INU18" s="1600"/>
      <c r="INV18" s="1600"/>
      <c r="INW18" s="1600"/>
      <c r="INX18" s="1600"/>
      <c r="INY18" s="1600"/>
      <c r="INZ18" s="1600"/>
      <c r="IOA18" s="1600"/>
      <c r="IOB18" s="1600"/>
      <c r="IOC18" s="1600"/>
      <c r="IOD18" s="1600"/>
      <c r="IOE18" s="1600"/>
      <c r="IOF18" s="1600"/>
      <c r="IOG18" s="1600"/>
      <c r="IOH18" s="1600"/>
      <c r="IOI18" s="1600"/>
      <c r="IOJ18" s="1600"/>
      <c r="IOK18" s="1600"/>
      <c r="IOL18" s="1600"/>
      <c r="IOM18" s="1600"/>
      <c r="ION18" s="1600"/>
      <c r="IOO18" s="1600"/>
      <c r="IOP18" s="1600"/>
      <c r="IOQ18" s="1600"/>
      <c r="IOR18" s="1600"/>
      <c r="IOS18" s="1600"/>
      <c r="IOT18" s="1600"/>
      <c r="IOU18" s="1600"/>
      <c r="IOV18" s="1600"/>
      <c r="IOW18" s="1600"/>
      <c r="IOX18" s="1600"/>
      <c r="IOY18" s="1600"/>
      <c r="IOZ18" s="1600"/>
      <c r="IPA18" s="1600"/>
      <c r="IPB18" s="1600"/>
      <c r="IPC18" s="1600"/>
      <c r="IPD18" s="1600"/>
      <c r="IPE18" s="1600"/>
      <c r="IPF18" s="1600"/>
      <c r="IPG18" s="1600"/>
      <c r="IPH18" s="1600"/>
      <c r="IPI18" s="1600"/>
      <c r="IPJ18" s="1600"/>
      <c r="IPK18" s="1600"/>
      <c r="IPL18" s="1600"/>
      <c r="IPM18" s="1600"/>
      <c r="IPN18" s="1600"/>
      <c r="IPO18" s="1600"/>
      <c r="IPP18" s="1600"/>
      <c r="IPQ18" s="1600"/>
      <c r="IPR18" s="1600"/>
      <c r="IPS18" s="1600"/>
      <c r="IPT18" s="1600"/>
      <c r="IPU18" s="1600"/>
      <c r="IPV18" s="1600"/>
      <c r="IPW18" s="1600"/>
      <c r="IPX18" s="1600"/>
      <c r="IPY18" s="1600"/>
      <c r="IPZ18" s="1600"/>
      <c r="IQA18" s="1600"/>
      <c r="IQB18" s="1600"/>
      <c r="IQC18" s="1600"/>
      <c r="IQD18" s="1600"/>
      <c r="IQE18" s="1600"/>
      <c r="IQF18" s="1600"/>
      <c r="IQG18" s="1600"/>
      <c r="IQH18" s="1600"/>
      <c r="IQI18" s="1600"/>
      <c r="IQJ18" s="1600"/>
      <c r="IQK18" s="1600"/>
      <c r="IQL18" s="1600"/>
      <c r="IQM18" s="1600"/>
      <c r="IQN18" s="1600"/>
      <c r="IQO18" s="1600"/>
      <c r="IQP18" s="1600"/>
      <c r="IQQ18" s="1600"/>
      <c r="IQR18" s="1600"/>
      <c r="IQS18" s="1600"/>
      <c r="IQT18" s="1600"/>
      <c r="IQU18" s="1600"/>
      <c r="IQV18" s="1600"/>
      <c r="IQW18" s="1600"/>
      <c r="IQX18" s="1600"/>
      <c r="IQY18" s="1600"/>
      <c r="IQZ18" s="1600"/>
      <c r="IRA18" s="1600"/>
      <c r="IRB18" s="1600"/>
      <c r="IRC18" s="1600"/>
      <c r="IRD18" s="1600"/>
      <c r="IRE18" s="1600"/>
      <c r="IRF18" s="1600"/>
      <c r="IRG18" s="1600"/>
      <c r="IRH18" s="1600"/>
      <c r="IRI18" s="1600"/>
      <c r="IRJ18" s="1600"/>
      <c r="IRK18" s="1600"/>
      <c r="IRL18" s="1600"/>
      <c r="IRM18" s="1600"/>
      <c r="IRN18" s="1600"/>
      <c r="IRO18" s="1600"/>
      <c r="IRP18" s="1600"/>
      <c r="IRQ18" s="1600"/>
      <c r="IRR18" s="1600"/>
      <c r="IRS18" s="1600"/>
      <c r="IRT18" s="1600"/>
      <c r="IRU18" s="1600"/>
      <c r="IRV18" s="1600"/>
      <c r="IRW18" s="1600"/>
      <c r="IRX18" s="1600"/>
      <c r="IRY18" s="1600"/>
      <c r="IRZ18" s="1600"/>
      <c r="ISA18" s="1600"/>
      <c r="ISB18" s="1600"/>
      <c r="ISC18" s="1600"/>
      <c r="ISD18" s="1600"/>
      <c r="ISE18" s="1600"/>
      <c r="ISF18" s="1600"/>
      <c r="ISG18" s="1600"/>
      <c r="ISH18" s="1600"/>
      <c r="ISI18" s="1600"/>
      <c r="ISJ18" s="1600"/>
      <c r="ISK18" s="1600"/>
      <c r="ISL18" s="1600"/>
      <c r="ISM18" s="1600"/>
      <c r="ISN18" s="1600"/>
      <c r="ISO18" s="1600"/>
      <c r="ISP18" s="1600"/>
      <c r="ISQ18" s="1600"/>
      <c r="ISR18" s="1600"/>
      <c r="ISS18" s="1600"/>
      <c r="IST18" s="1600"/>
      <c r="ISU18" s="1600"/>
      <c r="ISV18" s="1600"/>
      <c r="ISW18" s="1600"/>
      <c r="ISX18" s="1600"/>
      <c r="ISY18" s="1600"/>
      <c r="ISZ18" s="1600"/>
      <c r="ITA18" s="1600"/>
      <c r="ITB18" s="1600"/>
      <c r="ITC18" s="1600"/>
      <c r="ITD18" s="1600"/>
      <c r="ITE18" s="1600"/>
      <c r="ITF18" s="1600"/>
      <c r="ITG18" s="1600"/>
      <c r="ITH18" s="1600"/>
      <c r="ITI18" s="1600"/>
      <c r="ITJ18" s="1600"/>
      <c r="ITK18" s="1600"/>
      <c r="ITL18" s="1600"/>
      <c r="ITM18" s="1600"/>
      <c r="ITN18" s="1600"/>
      <c r="ITO18" s="1600"/>
      <c r="ITP18" s="1600"/>
      <c r="ITQ18" s="1600"/>
      <c r="ITR18" s="1600"/>
      <c r="ITS18" s="1600"/>
      <c r="ITT18" s="1600"/>
      <c r="ITU18" s="1600"/>
      <c r="ITV18" s="1600"/>
      <c r="ITW18" s="1600"/>
      <c r="ITX18" s="1600"/>
      <c r="ITY18" s="1600"/>
      <c r="ITZ18" s="1600"/>
      <c r="IUA18" s="1600"/>
      <c r="IUB18" s="1600"/>
      <c r="IUC18" s="1600"/>
      <c r="IUD18" s="1600"/>
      <c r="IUE18" s="1600"/>
      <c r="IUF18" s="1600"/>
      <c r="IUG18" s="1600"/>
      <c r="IUH18" s="1600"/>
      <c r="IUI18" s="1600"/>
      <c r="IUJ18" s="1600"/>
      <c r="IUK18" s="1600"/>
      <c r="IUL18" s="1600"/>
      <c r="IUM18" s="1600"/>
      <c r="IUN18" s="1600"/>
      <c r="IUO18" s="1600"/>
      <c r="IUP18" s="1600"/>
      <c r="IUQ18" s="1600"/>
      <c r="IUR18" s="1600"/>
      <c r="IUS18" s="1600"/>
      <c r="IUT18" s="1600"/>
      <c r="IUU18" s="1600"/>
      <c r="IUV18" s="1600"/>
      <c r="IUW18" s="1600"/>
      <c r="IUX18" s="1600"/>
      <c r="IUY18" s="1600"/>
      <c r="IUZ18" s="1600"/>
      <c r="IVA18" s="1600"/>
      <c r="IVB18" s="1600"/>
      <c r="IVC18" s="1600"/>
      <c r="IVD18" s="1600"/>
      <c r="IVE18" s="1600"/>
      <c r="IVF18" s="1600"/>
      <c r="IVG18" s="1600"/>
      <c r="IVH18" s="1600"/>
      <c r="IVI18" s="1600"/>
      <c r="IVJ18" s="1600"/>
      <c r="IVK18" s="1600"/>
      <c r="IVL18" s="1600"/>
      <c r="IVM18" s="1600"/>
      <c r="IVN18" s="1600"/>
      <c r="IVO18" s="1600"/>
      <c r="IVP18" s="1600"/>
      <c r="IVQ18" s="1600"/>
      <c r="IVR18" s="1600"/>
      <c r="IVS18" s="1600"/>
      <c r="IVT18" s="1600"/>
      <c r="IVU18" s="1600"/>
      <c r="IVV18" s="1600"/>
      <c r="IVW18" s="1600"/>
      <c r="IVX18" s="1600"/>
      <c r="IVY18" s="1600"/>
      <c r="IVZ18" s="1600"/>
      <c r="IWA18" s="1600"/>
      <c r="IWB18" s="1600"/>
      <c r="IWC18" s="1600"/>
      <c r="IWD18" s="1600"/>
      <c r="IWE18" s="1600"/>
      <c r="IWF18" s="1600"/>
      <c r="IWG18" s="1600"/>
      <c r="IWH18" s="1600"/>
      <c r="IWI18" s="1600"/>
      <c r="IWJ18" s="1600"/>
      <c r="IWK18" s="1600"/>
      <c r="IWL18" s="1600"/>
      <c r="IWM18" s="1600"/>
      <c r="IWN18" s="1600"/>
      <c r="IWO18" s="1600"/>
      <c r="IWP18" s="1600"/>
      <c r="IWQ18" s="1600"/>
      <c r="IWR18" s="1600"/>
      <c r="IWS18" s="1600"/>
      <c r="IWT18" s="1600"/>
      <c r="IWU18" s="1600"/>
      <c r="IWV18" s="1600"/>
      <c r="IWW18" s="1600"/>
      <c r="IWX18" s="1600"/>
      <c r="IWY18" s="1600"/>
      <c r="IWZ18" s="1600"/>
      <c r="IXA18" s="1600"/>
      <c r="IXB18" s="1600"/>
      <c r="IXC18" s="1600"/>
      <c r="IXD18" s="1600"/>
      <c r="IXE18" s="1600"/>
      <c r="IXF18" s="1600"/>
      <c r="IXG18" s="1600"/>
      <c r="IXH18" s="1600"/>
      <c r="IXI18" s="1600"/>
      <c r="IXJ18" s="1600"/>
      <c r="IXK18" s="1600"/>
      <c r="IXL18" s="1600"/>
      <c r="IXM18" s="1600"/>
      <c r="IXN18" s="1600"/>
      <c r="IXO18" s="1600"/>
      <c r="IXP18" s="1600"/>
      <c r="IXQ18" s="1600"/>
      <c r="IXR18" s="1600"/>
      <c r="IXS18" s="1600"/>
      <c r="IXT18" s="1600"/>
      <c r="IXU18" s="1600"/>
      <c r="IXV18" s="1600"/>
      <c r="IXW18" s="1600"/>
      <c r="IXX18" s="1600"/>
      <c r="IXY18" s="1600"/>
      <c r="IXZ18" s="1600"/>
      <c r="IYA18" s="1600"/>
      <c r="IYB18" s="1600"/>
      <c r="IYC18" s="1600"/>
      <c r="IYD18" s="1600"/>
      <c r="IYE18" s="1600"/>
      <c r="IYF18" s="1600"/>
      <c r="IYG18" s="1600"/>
      <c r="IYH18" s="1600"/>
      <c r="IYI18" s="1600"/>
      <c r="IYJ18" s="1600"/>
      <c r="IYK18" s="1600"/>
      <c r="IYL18" s="1600"/>
      <c r="IYM18" s="1600"/>
      <c r="IYN18" s="1600"/>
      <c r="IYO18" s="1600"/>
      <c r="IYP18" s="1600"/>
      <c r="IYQ18" s="1600"/>
      <c r="IYR18" s="1600"/>
      <c r="IYS18" s="1600"/>
      <c r="IYT18" s="1600"/>
      <c r="IYU18" s="1600"/>
      <c r="IYV18" s="1600"/>
      <c r="IYW18" s="1600"/>
      <c r="IYX18" s="1600"/>
      <c r="IYY18" s="1600"/>
      <c r="IYZ18" s="1600"/>
      <c r="IZA18" s="1600"/>
      <c r="IZB18" s="1600"/>
      <c r="IZC18" s="1600"/>
      <c r="IZD18" s="1600"/>
      <c r="IZE18" s="1600"/>
      <c r="IZF18" s="1600"/>
      <c r="IZG18" s="1600"/>
      <c r="IZH18" s="1600"/>
      <c r="IZI18" s="1600"/>
      <c r="IZJ18" s="1600"/>
      <c r="IZK18" s="1600"/>
      <c r="IZL18" s="1600"/>
      <c r="IZM18" s="1600"/>
      <c r="IZN18" s="1600"/>
      <c r="IZO18" s="1600"/>
      <c r="IZP18" s="1600"/>
      <c r="IZQ18" s="1600"/>
      <c r="IZR18" s="1600"/>
      <c r="IZS18" s="1600"/>
      <c r="IZT18" s="1600"/>
      <c r="IZU18" s="1600"/>
      <c r="IZV18" s="1600"/>
      <c r="IZW18" s="1600"/>
      <c r="IZX18" s="1600"/>
      <c r="IZY18" s="1600"/>
      <c r="IZZ18" s="1600"/>
      <c r="JAA18" s="1600"/>
      <c r="JAB18" s="1600"/>
      <c r="JAC18" s="1600"/>
      <c r="JAD18" s="1600"/>
      <c r="JAE18" s="1600"/>
      <c r="JAF18" s="1600"/>
      <c r="JAG18" s="1600"/>
      <c r="JAH18" s="1600"/>
      <c r="JAI18" s="1600"/>
      <c r="JAJ18" s="1600"/>
      <c r="JAK18" s="1600"/>
      <c r="JAL18" s="1600"/>
      <c r="JAM18" s="1600"/>
      <c r="JAN18" s="1600"/>
      <c r="JAO18" s="1600"/>
      <c r="JAP18" s="1600"/>
      <c r="JAQ18" s="1600"/>
      <c r="JAR18" s="1600"/>
      <c r="JAS18" s="1600"/>
      <c r="JAT18" s="1600"/>
      <c r="JAU18" s="1600"/>
      <c r="JAV18" s="1600"/>
      <c r="JAW18" s="1600"/>
      <c r="JAX18" s="1600"/>
      <c r="JAY18" s="1600"/>
      <c r="JAZ18" s="1600"/>
      <c r="JBA18" s="1600"/>
      <c r="JBB18" s="1600"/>
      <c r="JBC18" s="1600"/>
      <c r="JBD18" s="1600"/>
      <c r="JBE18" s="1600"/>
      <c r="JBF18" s="1600"/>
      <c r="JBG18" s="1600"/>
      <c r="JBH18" s="1600"/>
      <c r="JBI18" s="1600"/>
      <c r="JBJ18" s="1600"/>
      <c r="JBK18" s="1600"/>
      <c r="JBL18" s="1600"/>
      <c r="JBM18" s="1600"/>
      <c r="JBN18" s="1600"/>
      <c r="JBO18" s="1600"/>
      <c r="JBP18" s="1600"/>
      <c r="JBQ18" s="1600"/>
      <c r="JBR18" s="1600"/>
      <c r="JBS18" s="1600"/>
      <c r="JBT18" s="1600"/>
      <c r="JBU18" s="1600"/>
      <c r="JBV18" s="1600"/>
      <c r="JBW18" s="1600"/>
      <c r="JBX18" s="1600"/>
      <c r="JBY18" s="1600"/>
      <c r="JBZ18" s="1600"/>
      <c r="JCA18" s="1600"/>
      <c r="JCB18" s="1600"/>
      <c r="JCC18" s="1600"/>
      <c r="JCD18" s="1600"/>
      <c r="JCE18" s="1600"/>
      <c r="JCF18" s="1600"/>
      <c r="JCG18" s="1600"/>
      <c r="JCH18" s="1600"/>
      <c r="JCI18" s="1600"/>
      <c r="JCJ18" s="1600"/>
      <c r="JCK18" s="1600"/>
      <c r="JCL18" s="1600"/>
      <c r="JCM18" s="1600"/>
      <c r="JCN18" s="1600"/>
      <c r="JCO18" s="1600"/>
      <c r="JCP18" s="1600"/>
      <c r="JCQ18" s="1600"/>
      <c r="JCR18" s="1600"/>
      <c r="JCS18" s="1600"/>
      <c r="JCT18" s="1600"/>
      <c r="JCU18" s="1600"/>
      <c r="JCV18" s="1600"/>
      <c r="JCW18" s="1600"/>
      <c r="JCX18" s="1600"/>
      <c r="JCY18" s="1600"/>
      <c r="JCZ18" s="1600"/>
      <c r="JDA18" s="1600"/>
      <c r="JDB18" s="1600"/>
      <c r="JDC18" s="1600"/>
      <c r="JDD18" s="1600"/>
      <c r="JDE18" s="1600"/>
      <c r="JDF18" s="1600"/>
      <c r="JDG18" s="1600"/>
      <c r="JDH18" s="1600"/>
      <c r="JDI18" s="1600"/>
      <c r="JDJ18" s="1600"/>
      <c r="JDK18" s="1600"/>
      <c r="JDL18" s="1600"/>
      <c r="JDM18" s="1600"/>
      <c r="JDN18" s="1600"/>
      <c r="JDO18" s="1600"/>
      <c r="JDP18" s="1600"/>
      <c r="JDQ18" s="1600"/>
      <c r="JDR18" s="1600"/>
      <c r="JDS18" s="1600"/>
      <c r="JDT18" s="1600"/>
      <c r="JDU18" s="1600"/>
      <c r="JDV18" s="1600"/>
      <c r="JDW18" s="1600"/>
      <c r="JDX18" s="1600"/>
      <c r="JDY18" s="1600"/>
      <c r="JDZ18" s="1600"/>
      <c r="JEA18" s="1600"/>
      <c r="JEB18" s="1600"/>
      <c r="JEC18" s="1600"/>
      <c r="JED18" s="1600"/>
      <c r="JEE18" s="1600"/>
      <c r="JEF18" s="1600"/>
      <c r="JEG18" s="1600"/>
      <c r="JEH18" s="1600"/>
      <c r="JEI18" s="1600"/>
      <c r="JEJ18" s="1600"/>
      <c r="JEK18" s="1600"/>
      <c r="JEL18" s="1600"/>
      <c r="JEM18" s="1600"/>
      <c r="JEN18" s="1600"/>
      <c r="JEO18" s="1600"/>
      <c r="JEP18" s="1600"/>
      <c r="JEQ18" s="1600"/>
      <c r="JER18" s="1600"/>
      <c r="JES18" s="1600"/>
      <c r="JET18" s="1600"/>
      <c r="JEU18" s="1600"/>
      <c r="JEV18" s="1600"/>
      <c r="JEW18" s="1600"/>
      <c r="JEX18" s="1600"/>
      <c r="JEY18" s="1600"/>
      <c r="JEZ18" s="1600"/>
      <c r="JFA18" s="1600"/>
      <c r="JFB18" s="1600"/>
      <c r="JFC18" s="1600"/>
      <c r="JFD18" s="1600"/>
      <c r="JFE18" s="1600"/>
      <c r="JFF18" s="1600"/>
      <c r="JFG18" s="1600"/>
      <c r="JFH18" s="1600"/>
      <c r="JFI18" s="1600"/>
      <c r="JFJ18" s="1600"/>
      <c r="JFK18" s="1600"/>
      <c r="JFL18" s="1600"/>
      <c r="JFM18" s="1600"/>
      <c r="JFN18" s="1600"/>
      <c r="JFO18" s="1600"/>
      <c r="JFP18" s="1600"/>
      <c r="JFQ18" s="1600"/>
      <c r="JFR18" s="1600"/>
      <c r="JFS18" s="1600"/>
      <c r="JFT18" s="1600"/>
      <c r="JFU18" s="1600"/>
      <c r="JFV18" s="1600"/>
      <c r="JFW18" s="1600"/>
      <c r="JFX18" s="1600"/>
      <c r="JFY18" s="1600"/>
      <c r="JFZ18" s="1600"/>
      <c r="JGA18" s="1600"/>
      <c r="JGB18" s="1600"/>
      <c r="JGC18" s="1600"/>
      <c r="JGD18" s="1600"/>
      <c r="JGE18" s="1600"/>
      <c r="JGF18" s="1600"/>
      <c r="JGG18" s="1600"/>
      <c r="JGH18" s="1600"/>
      <c r="JGI18" s="1600"/>
      <c r="JGJ18" s="1600"/>
      <c r="JGK18" s="1600"/>
      <c r="JGL18" s="1600"/>
      <c r="JGM18" s="1600"/>
      <c r="JGN18" s="1600"/>
      <c r="JGO18" s="1600"/>
      <c r="JGP18" s="1600"/>
      <c r="JGQ18" s="1600"/>
      <c r="JGR18" s="1600"/>
      <c r="JGS18" s="1600"/>
      <c r="JGT18" s="1600"/>
      <c r="JGU18" s="1600"/>
      <c r="JGV18" s="1600"/>
      <c r="JGW18" s="1600"/>
      <c r="JGX18" s="1600"/>
      <c r="JGY18" s="1600"/>
      <c r="JGZ18" s="1600"/>
      <c r="JHA18" s="1600"/>
      <c r="JHB18" s="1600"/>
      <c r="JHC18" s="1600"/>
      <c r="JHD18" s="1600"/>
      <c r="JHE18" s="1600"/>
      <c r="JHF18" s="1600"/>
      <c r="JHG18" s="1600"/>
      <c r="JHH18" s="1600"/>
      <c r="JHI18" s="1600"/>
      <c r="JHJ18" s="1600"/>
      <c r="JHK18" s="1600"/>
      <c r="JHL18" s="1600"/>
      <c r="JHM18" s="1600"/>
      <c r="JHN18" s="1600"/>
      <c r="JHO18" s="1600"/>
      <c r="JHP18" s="1600"/>
      <c r="JHQ18" s="1600"/>
      <c r="JHR18" s="1600"/>
      <c r="JHS18" s="1600"/>
      <c r="JHT18" s="1600"/>
      <c r="JHU18" s="1600"/>
      <c r="JHV18" s="1600"/>
      <c r="JHW18" s="1600"/>
      <c r="JHX18" s="1600"/>
      <c r="JHY18" s="1600"/>
      <c r="JHZ18" s="1600"/>
      <c r="JIA18" s="1600"/>
      <c r="JIB18" s="1600"/>
      <c r="JIC18" s="1600"/>
      <c r="JID18" s="1600"/>
      <c r="JIE18" s="1600"/>
      <c r="JIF18" s="1600"/>
      <c r="JIG18" s="1600"/>
      <c r="JIH18" s="1600"/>
      <c r="JII18" s="1600"/>
      <c r="JIJ18" s="1600"/>
      <c r="JIK18" s="1600"/>
      <c r="JIL18" s="1600"/>
      <c r="JIM18" s="1600"/>
      <c r="JIN18" s="1600"/>
      <c r="JIO18" s="1600"/>
      <c r="JIP18" s="1600"/>
      <c r="JIQ18" s="1600"/>
      <c r="JIR18" s="1600"/>
      <c r="JIS18" s="1600"/>
      <c r="JIT18" s="1600"/>
      <c r="JIU18" s="1600"/>
      <c r="JIV18" s="1600"/>
      <c r="JIW18" s="1600"/>
      <c r="JIX18" s="1600"/>
      <c r="JIY18" s="1600"/>
      <c r="JIZ18" s="1600"/>
      <c r="JJA18" s="1600"/>
      <c r="JJB18" s="1600"/>
      <c r="JJC18" s="1600"/>
      <c r="JJD18" s="1600"/>
      <c r="JJE18" s="1600"/>
      <c r="JJF18" s="1600"/>
      <c r="JJG18" s="1600"/>
      <c r="JJH18" s="1600"/>
      <c r="JJI18" s="1600"/>
      <c r="JJJ18" s="1600"/>
      <c r="JJK18" s="1600"/>
      <c r="JJL18" s="1600"/>
      <c r="JJM18" s="1600"/>
      <c r="JJN18" s="1600"/>
      <c r="JJO18" s="1600"/>
      <c r="JJP18" s="1600"/>
      <c r="JJQ18" s="1600"/>
      <c r="JJR18" s="1600"/>
      <c r="JJS18" s="1600"/>
      <c r="JJT18" s="1600"/>
      <c r="JJU18" s="1600"/>
      <c r="JJV18" s="1600"/>
      <c r="JJW18" s="1600"/>
      <c r="JJX18" s="1600"/>
      <c r="JJY18" s="1600"/>
      <c r="JJZ18" s="1600"/>
      <c r="JKA18" s="1600"/>
      <c r="JKB18" s="1600"/>
      <c r="JKC18" s="1600"/>
      <c r="JKD18" s="1600"/>
      <c r="JKE18" s="1600"/>
      <c r="JKF18" s="1600"/>
      <c r="JKG18" s="1600"/>
      <c r="JKH18" s="1600"/>
      <c r="JKI18" s="1600"/>
      <c r="JKJ18" s="1600"/>
      <c r="JKK18" s="1600"/>
      <c r="JKL18" s="1600"/>
      <c r="JKM18" s="1600"/>
      <c r="JKN18" s="1600"/>
      <c r="JKO18" s="1600"/>
      <c r="JKP18" s="1600"/>
      <c r="JKQ18" s="1600"/>
      <c r="JKR18" s="1600"/>
      <c r="JKS18" s="1600"/>
      <c r="JKT18" s="1600"/>
      <c r="JKU18" s="1600"/>
      <c r="JKV18" s="1600"/>
      <c r="JKW18" s="1600"/>
      <c r="JKX18" s="1600"/>
      <c r="JKY18" s="1600"/>
      <c r="JKZ18" s="1600"/>
      <c r="JLA18" s="1600"/>
      <c r="JLB18" s="1600"/>
      <c r="JLC18" s="1600"/>
      <c r="JLD18" s="1600"/>
      <c r="JLE18" s="1600"/>
      <c r="JLF18" s="1600"/>
      <c r="JLG18" s="1600"/>
      <c r="JLH18" s="1600"/>
      <c r="JLI18" s="1600"/>
      <c r="JLJ18" s="1600"/>
      <c r="JLK18" s="1600"/>
      <c r="JLL18" s="1600"/>
      <c r="JLM18" s="1600"/>
      <c r="JLN18" s="1600"/>
      <c r="JLO18" s="1600"/>
      <c r="JLP18" s="1600"/>
      <c r="JLQ18" s="1600"/>
      <c r="JLR18" s="1600"/>
      <c r="JLS18" s="1600"/>
      <c r="JLT18" s="1600"/>
      <c r="JLU18" s="1600"/>
      <c r="JLV18" s="1600"/>
      <c r="JLW18" s="1600"/>
      <c r="JLX18" s="1600"/>
      <c r="JLY18" s="1600"/>
      <c r="JLZ18" s="1600"/>
      <c r="JMA18" s="1600"/>
      <c r="JMB18" s="1600"/>
      <c r="JMC18" s="1600"/>
      <c r="JMD18" s="1600"/>
      <c r="JME18" s="1600"/>
      <c r="JMF18" s="1600"/>
      <c r="JMG18" s="1600"/>
      <c r="JMH18" s="1600"/>
      <c r="JMI18" s="1600"/>
      <c r="JMJ18" s="1600"/>
      <c r="JMK18" s="1600"/>
      <c r="JML18" s="1600"/>
      <c r="JMM18" s="1600"/>
      <c r="JMN18" s="1600"/>
      <c r="JMO18" s="1600"/>
      <c r="JMP18" s="1600"/>
      <c r="JMQ18" s="1600"/>
      <c r="JMR18" s="1600"/>
      <c r="JMS18" s="1600"/>
      <c r="JMT18" s="1600"/>
      <c r="JMU18" s="1600"/>
      <c r="JMV18" s="1600"/>
      <c r="JMW18" s="1600"/>
      <c r="JMX18" s="1600"/>
      <c r="JMY18" s="1600"/>
      <c r="JMZ18" s="1600"/>
      <c r="JNA18" s="1600"/>
      <c r="JNB18" s="1600"/>
      <c r="JNC18" s="1600"/>
      <c r="JND18" s="1600"/>
      <c r="JNE18" s="1600"/>
      <c r="JNF18" s="1600"/>
      <c r="JNG18" s="1600"/>
      <c r="JNH18" s="1600"/>
      <c r="JNI18" s="1600"/>
      <c r="JNJ18" s="1600"/>
      <c r="JNK18" s="1600"/>
      <c r="JNL18" s="1600"/>
      <c r="JNM18" s="1600"/>
      <c r="JNN18" s="1600"/>
      <c r="JNO18" s="1600"/>
      <c r="JNP18" s="1600"/>
      <c r="JNQ18" s="1600"/>
      <c r="JNR18" s="1600"/>
      <c r="JNS18" s="1600"/>
      <c r="JNT18" s="1600"/>
      <c r="JNU18" s="1600"/>
      <c r="JNV18" s="1600"/>
      <c r="JNW18" s="1600"/>
      <c r="JNX18" s="1600"/>
      <c r="JNY18" s="1600"/>
      <c r="JNZ18" s="1600"/>
      <c r="JOA18" s="1600"/>
      <c r="JOB18" s="1600"/>
      <c r="JOC18" s="1600"/>
      <c r="JOD18" s="1600"/>
      <c r="JOE18" s="1600"/>
      <c r="JOF18" s="1600"/>
      <c r="JOG18" s="1600"/>
      <c r="JOH18" s="1600"/>
      <c r="JOI18" s="1600"/>
      <c r="JOJ18" s="1600"/>
      <c r="JOK18" s="1600"/>
      <c r="JOL18" s="1600"/>
      <c r="JOM18" s="1600"/>
      <c r="JON18" s="1600"/>
      <c r="JOO18" s="1600"/>
      <c r="JOP18" s="1600"/>
      <c r="JOQ18" s="1600"/>
      <c r="JOR18" s="1600"/>
      <c r="JOS18" s="1600"/>
      <c r="JOT18" s="1600"/>
      <c r="JOU18" s="1600"/>
      <c r="JOV18" s="1600"/>
      <c r="JOW18" s="1600"/>
      <c r="JOX18" s="1600"/>
      <c r="JOY18" s="1600"/>
      <c r="JOZ18" s="1600"/>
      <c r="JPA18" s="1600"/>
      <c r="JPB18" s="1600"/>
      <c r="JPC18" s="1600"/>
      <c r="JPD18" s="1600"/>
      <c r="JPE18" s="1600"/>
      <c r="JPF18" s="1600"/>
      <c r="JPG18" s="1600"/>
      <c r="JPH18" s="1600"/>
      <c r="JPI18" s="1600"/>
      <c r="JPJ18" s="1600"/>
      <c r="JPK18" s="1600"/>
      <c r="JPL18" s="1600"/>
      <c r="JPM18" s="1600"/>
      <c r="JPN18" s="1600"/>
      <c r="JPO18" s="1600"/>
      <c r="JPP18" s="1600"/>
      <c r="JPQ18" s="1600"/>
      <c r="JPR18" s="1600"/>
      <c r="JPS18" s="1600"/>
      <c r="JPT18" s="1600"/>
      <c r="JPU18" s="1600"/>
      <c r="JPV18" s="1600"/>
      <c r="JPW18" s="1600"/>
      <c r="JPX18" s="1600"/>
      <c r="JPY18" s="1600"/>
      <c r="JPZ18" s="1600"/>
      <c r="JQA18" s="1600"/>
      <c r="JQB18" s="1600"/>
      <c r="JQC18" s="1600"/>
      <c r="JQD18" s="1600"/>
      <c r="JQE18" s="1600"/>
      <c r="JQF18" s="1600"/>
      <c r="JQG18" s="1600"/>
      <c r="JQH18" s="1600"/>
      <c r="JQI18" s="1600"/>
      <c r="JQJ18" s="1600"/>
      <c r="JQK18" s="1600"/>
      <c r="JQL18" s="1600"/>
      <c r="JQM18" s="1600"/>
      <c r="JQN18" s="1600"/>
      <c r="JQO18" s="1600"/>
      <c r="JQP18" s="1600"/>
      <c r="JQQ18" s="1600"/>
      <c r="JQR18" s="1600"/>
      <c r="JQS18" s="1600"/>
      <c r="JQT18" s="1600"/>
      <c r="JQU18" s="1600"/>
      <c r="JQV18" s="1600"/>
      <c r="JQW18" s="1600"/>
      <c r="JQX18" s="1600"/>
      <c r="JQY18" s="1600"/>
      <c r="JQZ18" s="1600"/>
      <c r="JRA18" s="1600"/>
      <c r="JRB18" s="1600"/>
      <c r="JRC18" s="1600"/>
      <c r="JRD18" s="1600"/>
      <c r="JRE18" s="1600"/>
      <c r="JRF18" s="1600"/>
      <c r="JRG18" s="1600"/>
      <c r="JRH18" s="1600"/>
      <c r="JRI18" s="1600"/>
      <c r="JRJ18" s="1600"/>
      <c r="JRK18" s="1600"/>
      <c r="JRL18" s="1600"/>
      <c r="JRM18" s="1600"/>
      <c r="JRN18" s="1600"/>
      <c r="JRO18" s="1600"/>
      <c r="JRP18" s="1600"/>
      <c r="JRQ18" s="1600"/>
      <c r="JRR18" s="1600"/>
      <c r="JRS18" s="1600"/>
      <c r="JRT18" s="1600"/>
      <c r="JRU18" s="1600"/>
      <c r="JRV18" s="1600"/>
      <c r="JRW18" s="1600"/>
      <c r="JRX18" s="1600"/>
      <c r="JRY18" s="1600"/>
      <c r="JRZ18" s="1600"/>
      <c r="JSA18" s="1600"/>
      <c r="JSB18" s="1600"/>
      <c r="JSC18" s="1600"/>
      <c r="JSD18" s="1600"/>
      <c r="JSE18" s="1600"/>
      <c r="JSF18" s="1600"/>
      <c r="JSG18" s="1600"/>
      <c r="JSH18" s="1600"/>
      <c r="JSI18" s="1600"/>
      <c r="JSJ18" s="1600"/>
      <c r="JSK18" s="1600"/>
      <c r="JSL18" s="1600"/>
      <c r="JSM18" s="1600"/>
      <c r="JSN18" s="1600"/>
      <c r="JSO18" s="1600"/>
      <c r="JSP18" s="1600"/>
      <c r="JSQ18" s="1600"/>
      <c r="JSR18" s="1600"/>
      <c r="JSS18" s="1600"/>
      <c r="JST18" s="1600"/>
      <c r="JSU18" s="1600"/>
      <c r="JSV18" s="1600"/>
      <c r="JSW18" s="1600"/>
      <c r="JSX18" s="1600"/>
      <c r="JSY18" s="1600"/>
      <c r="JSZ18" s="1600"/>
      <c r="JTA18" s="1600"/>
      <c r="JTB18" s="1600"/>
      <c r="JTC18" s="1600"/>
      <c r="JTD18" s="1600"/>
      <c r="JTE18" s="1600"/>
      <c r="JTF18" s="1600"/>
      <c r="JTG18" s="1600"/>
      <c r="JTH18" s="1600"/>
      <c r="JTI18" s="1600"/>
      <c r="JTJ18" s="1600"/>
      <c r="JTK18" s="1600"/>
      <c r="JTL18" s="1600"/>
      <c r="JTM18" s="1600"/>
      <c r="JTN18" s="1600"/>
      <c r="JTO18" s="1600"/>
      <c r="JTP18" s="1600"/>
      <c r="JTQ18" s="1600"/>
      <c r="JTR18" s="1600"/>
      <c r="JTS18" s="1600"/>
      <c r="JTT18" s="1600"/>
      <c r="JTU18" s="1600"/>
      <c r="JTV18" s="1600"/>
      <c r="JTW18" s="1600"/>
      <c r="JTX18" s="1600"/>
      <c r="JTY18" s="1600"/>
      <c r="JTZ18" s="1600"/>
      <c r="JUA18" s="1600"/>
      <c r="JUB18" s="1600"/>
      <c r="JUC18" s="1600"/>
      <c r="JUD18" s="1600"/>
      <c r="JUE18" s="1600"/>
      <c r="JUF18" s="1600"/>
      <c r="JUG18" s="1600"/>
      <c r="JUH18" s="1600"/>
      <c r="JUI18" s="1600"/>
      <c r="JUJ18" s="1600"/>
      <c r="JUK18" s="1600"/>
      <c r="JUL18" s="1600"/>
      <c r="JUM18" s="1600"/>
      <c r="JUN18" s="1600"/>
      <c r="JUO18" s="1600"/>
      <c r="JUP18" s="1600"/>
      <c r="JUQ18" s="1600"/>
      <c r="JUR18" s="1600"/>
      <c r="JUS18" s="1600"/>
      <c r="JUT18" s="1600"/>
      <c r="JUU18" s="1600"/>
      <c r="JUV18" s="1600"/>
      <c r="JUW18" s="1600"/>
      <c r="JUX18" s="1600"/>
      <c r="JUY18" s="1600"/>
      <c r="JUZ18" s="1600"/>
      <c r="JVA18" s="1600"/>
      <c r="JVB18" s="1600"/>
      <c r="JVC18" s="1600"/>
      <c r="JVD18" s="1600"/>
      <c r="JVE18" s="1600"/>
      <c r="JVF18" s="1600"/>
      <c r="JVG18" s="1600"/>
      <c r="JVH18" s="1600"/>
      <c r="JVI18" s="1600"/>
      <c r="JVJ18" s="1600"/>
      <c r="JVK18" s="1600"/>
      <c r="JVL18" s="1600"/>
      <c r="JVM18" s="1600"/>
      <c r="JVN18" s="1600"/>
      <c r="JVO18" s="1600"/>
      <c r="JVP18" s="1600"/>
      <c r="JVQ18" s="1600"/>
      <c r="JVR18" s="1600"/>
      <c r="JVS18" s="1600"/>
      <c r="JVT18" s="1600"/>
      <c r="JVU18" s="1600"/>
      <c r="JVV18" s="1600"/>
      <c r="JVW18" s="1600"/>
      <c r="JVX18" s="1600"/>
      <c r="JVY18" s="1600"/>
      <c r="JVZ18" s="1600"/>
      <c r="JWA18" s="1600"/>
      <c r="JWB18" s="1600"/>
      <c r="JWC18" s="1600"/>
      <c r="JWD18" s="1600"/>
      <c r="JWE18" s="1600"/>
      <c r="JWF18" s="1600"/>
      <c r="JWG18" s="1600"/>
      <c r="JWH18" s="1600"/>
      <c r="JWI18" s="1600"/>
      <c r="JWJ18" s="1600"/>
      <c r="JWK18" s="1600"/>
      <c r="JWL18" s="1600"/>
      <c r="JWM18" s="1600"/>
      <c r="JWN18" s="1600"/>
      <c r="JWO18" s="1600"/>
      <c r="JWP18" s="1600"/>
      <c r="JWQ18" s="1600"/>
      <c r="JWR18" s="1600"/>
      <c r="JWS18" s="1600"/>
      <c r="JWT18" s="1600"/>
      <c r="JWU18" s="1600"/>
      <c r="JWV18" s="1600"/>
      <c r="JWW18" s="1600"/>
      <c r="JWX18" s="1600"/>
      <c r="JWY18" s="1600"/>
      <c r="JWZ18" s="1600"/>
      <c r="JXA18" s="1600"/>
      <c r="JXB18" s="1600"/>
      <c r="JXC18" s="1600"/>
      <c r="JXD18" s="1600"/>
      <c r="JXE18" s="1600"/>
      <c r="JXF18" s="1600"/>
      <c r="JXG18" s="1600"/>
      <c r="JXH18" s="1600"/>
      <c r="JXI18" s="1600"/>
      <c r="JXJ18" s="1600"/>
      <c r="JXK18" s="1600"/>
      <c r="JXL18" s="1600"/>
      <c r="JXM18" s="1600"/>
      <c r="JXN18" s="1600"/>
      <c r="JXO18" s="1600"/>
      <c r="JXP18" s="1600"/>
      <c r="JXQ18" s="1600"/>
      <c r="JXR18" s="1600"/>
      <c r="JXS18" s="1600"/>
      <c r="JXT18" s="1600"/>
      <c r="JXU18" s="1600"/>
      <c r="JXV18" s="1600"/>
      <c r="JXW18" s="1600"/>
      <c r="JXX18" s="1600"/>
      <c r="JXY18" s="1600"/>
      <c r="JXZ18" s="1600"/>
      <c r="JYA18" s="1600"/>
      <c r="JYB18" s="1600"/>
      <c r="JYC18" s="1600"/>
      <c r="JYD18" s="1600"/>
      <c r="JYE18" s="1600"/>
      <c r="JYF18" s="1600"/>
      <c r="JYG18" s="1600"/>
      <c r="JYH18" s="1600"/>
      <c r="JYI18" s="1600"/>
      <c r="JYJ18" s="1600"/>
      <c r="JYK18" s="1600"/>
      <c r="JYL18" s="1600"/>
      <c r="JYM18" s="1600"/>
      <c r="JYN18" s="1600"/>
      <c r="JYO18" s="1600"/>
      <c r="JYP18" s="1600"/>
      <c r="JYQ18" s="1600"/>
      <c r="JYR18" s="1600"/>
      <c r="JYS18" s="1600"/>
      <c r="JYT18" s="1600"/>
      <c r="JYU18" s="1600"/>
      <c r="JYV18" s="1600"/>
      <c r="JYW18" s="1600"/>
      <c r="JYX18" s="1600"/>
      <c r="JYY18" s="1600"/>
      <c r="JYZ18" s="1600"/>
      <c r="JZA18" s="1600"/>
      <c r="JZB18" s="1600"/>
      <c r="JZC18" s="1600"/>
      <c r="JZD18" s="1600"/>
      <c r="JZE18" s="1600"/>
      <c r="JZF18" s="1600"/>
      <c r="JZG18" s="1600"/>
      <c r="JZH18" s="1600"/>
      <c r="JZI18" s="1600"/>
      <c r="JZJ18" s="1600"/>
      <c r="JZK18" s="1600"/>
      <c r="JZL18" s="1600"/>
      <c r="JZM18" s="1600"/>
      <c r="JZN18" s="1600"/>
      <c r="JZO18" s="1600"/>
      <c r="JZP18" s="1600"/>
      <c r="JZQ18" s="1600"/>
      <c r="JZR18" s="1600"/>
      <c r="JZS18" s="1600"/>
      <c r="JZT18" s="1600"/>
      <c r="JZU18" s="1600"/>
      <c r="JZV18" s="1600"/>
      <c r="JZW18" s="1600"/>
      <c r="JZX18" s="1600"/>
      <c r="JZY18" s="1600"/>
      <c r="JZZ18" s="1600"/>
      <c r="KAA18" s="1600"/>
      <c r="KAB18" s="1600"/>
      <c r="KAC18" s="1600"/>
      <c r="KAD18" s="1600"/>
      <c r="KAE18" s="1600"/>
      <c r="KAF18" s="1600"/>
      <c r="KAG18" s="1600"/>
      <c r="KAH18" s="1600"/>
      <c r="KAI18" s="1600"/>
      <c r="KAJ18" s="1600"/>
      <c r="KAK18" s="1600"/>
      <c r="KAL18" s="1600"/>
      <c r="KAM18" s="1600"/>
      <c r="KAN18" s="1600"/>
      <c r="KAO18" s="1600"/>
      <c r="KAP18" s="1600"/>
      <c r="KAQ18" s="1600"/>
      <c r="KAR18" s="1600"/>
      <c r="KAS18" s="1600"/>
      <c r="KAT18" s="1600"/>
      <c r="KAU18" s="1600"/>
      <c r="KAV18" s="1600"/>
      <c r="KAW18" s="1600"/>
      <c r="KAX18" s="1600"/>
      <c r="KAY18" s="1600"/>
      <c r="KAZ18" s="1600"/>
      <c r="KBA18" s="1600"/>
      <c r="KBB18" s="1600"/>
      <c r="KBC18" s="1600"/>
      <c r="KBD18" s="1600"/>
      <c r="KBE18" s="1600"/>
      <c r="KBF18" s="1600"/>
      <c r="KBG18" s="1600"/>
      <c r="KBH18" s="1600"/>
      <c r="KBI18" s="1600"/>
      <c r="KBJ18" s="1600"/>
      <c r="KBK18" s="1600"/>
      <c r="KBL18" s="1600"/>
      <c r="KBM18" s="1600"/>
      <c r="KBN18" s="1600"/>
      <c r="KBO18" s="1600"/>
      <c r="KBP18" s="1600"/>
      <c r="KBQ18" s="1600"/>
      <c r="KBR18" s="1600"/>
      <c r="KBS18" s="1600"/>
      <c r="KBT18" s="1600"/>
      <c r="KBU18" s="1600"/>
      <c r="KBV18" s="1600"/>
      <c r="KBW18" s="1600"/>
      <c r="KBX18" s="1600"/>
      <c r="KBY18" s="1600"/>
      <c r="KBZ18" s="1600"/>
      <c r="KCA18" s="1600"/>
      <c r="KCB18" s="1600"/>
      <c r="KCC18" s="1600"/>
      <c r="KCD18" s="1600"/>
      <c r="KCE18" s="1600"/>
      <c r="KCF18" s="1600"/>
      <c r="KCG18" s="1600"/>
      <c r="KCH18" s="1600"/>
      <c r="KCI18" s="1600"/>
      <c r="KCJ18" s="1600"/>
      <c r="KCK18" s="1600"/>
      <c r="KCL18" s="1600"/>
      <c r="KCM18" s="1600"/>
      <c r="KCN18" s="1600"/>
      <c r="KCO18" s="1600"/>
      <c r="KCP18" s="1600"/>
      <c r="KCQ18" s="1600"/>
      <c r="KCR18" s="1600"/>
      <c r="KCS18" s="1600"/>
      <c r="KCT18" s="1600"/>
      <c r="KCU18" s="1600"/>
      <c r="KCV18" s="1600"/>
      <c r="KCW18" s="1600"/>
      <c r="KCX18" s="1600"/>
      <c r="KCY18" s="1600"/>
      <c r="KCZ18" s="1600"/>
      <c r="KDA18" s="1600"/>
      <c r="KDB18" s="1600"/>
      <c r="KDC18" s="1600"/>
      <c r="KDD18" s="1600"/>
      <c r="KDE18" s="1600"/>
      <c r="KDF18" s="1600"/>
      <c r="KDG18" s="1600"/>
      <c r="KDH18" s="1600"/>
      <c r="KDI18" s="1600"/>
      <c r="KDJ18" s="1600"/>
      <c r="KDK18" s="1600"/>
      <c r="KDL18" s="1600"/>
      <c r="KDM18" s="1600"/>
      <c r="KDN18" s="1600"/>
      <c r="KDO18" s="1600"/>
      <c r="KDP18" s="1600"/>
      <c r="KDQ18" s="1600"/>
      <c r="KDR18" s="1600"/>
      <c r="KDS18" s="1600"/>
      <c r="KDT18" s="1600"/>
      <c r="KDU18" s="1600"/>
      <c r="KDV18" s="1600"/>
      <c r="KDW18" s="1600"/>
      <c r="KDX18" s="1600"/>
      <c r="KDY18" s="1600"/>
      <c r="KDZ18" s="1600"/>
      <c r="KEA18" s="1600"/>
      <c r="KEB18" s="1600"/>
      <c r="KEC18" s="1600"/>
      <c r="KED18" s="1600"/>
      <c r="KEE18" s="1600"/>
      <c r="KEF18" s="1600"/>
      <c r="KEG18" s="1600"/>
      <c r="KEH18" s="1600"/>
      <c r="KEI18" s="1600"/>
      <c r="KEJ18" s="1600"/>
      <c r="KEK18" s="1600"/>
      <c r="KEL18" s="1600"/>
      <c r="KEM18" s="1600"/>
      <c r="KEN18" s="1600"/>
      <c r="KEO18" s="1600"/>
      <c r="KEP18" s="1600"/>
      <c r="KEQ18" s="1600"/>
      <c r="KER18" s="1600"/>
      <c r="KES18" s="1600"/>
      <c r="KET18" s="1600"/>
      <c r="KEU18" s="1600"/>
      <c r="KEV18" s="1600"/>
      <c r="KEW18" s="1600"/>
      <c r="KEX18" s="1600"/>
      <c r="KEY18" s="1600"/>
      <c r="KEZ18" s="1600"/>
      <c r="KFA18" s="1600"/>
      <c r="KFB18" s="1600"/>
      <c r="KFC18" s="1600"/>
      <c r="KFD18" s="1600"/>
      <c r="KFE18" s="1600"/>
      <c r="KFF18" s="1600"/>
      <c r="KFG18" s="1600"/>
      <c r="KFH18" s="1600"/>
      <c r="KFI18" s="1600"/>
      <c r="KFJ18" s="1600"/>
      <c r="KFK18" s="1600"/>
      <c r="KFL18" s="1600"/>
      <c r="KFM18" s="1600"/>
      <c r="KFN18" s="1600"/>
      <c r="KFO18" s="1600"/>
      <c r="KFP18" s="1600"/>
      <c r="KFQ18" s="1600"/>
      <c r="KFR18" s="1600"/>
      <c r="KFS18" s="1600"/>
      <c r="KFT18" s="1600"/>
      <c r="KFU18" s="1600"/>
      <c r="KFV18" s="1600"/>
      <c r="KFW18" s="1600"/>
      <c r="KFX18" s="1600"/>
      <c r="KFY18" s="1600"/>
      <c r="KFZ18" s="1600"/>
      <c r="KGA18" s="1600"/>
      <c r="KGB18" s="1600"/>
      <c r="KGC18" s="1600"/>
      <c r="KGD18" s="1600"/>
      <c r="KGE18" s="1600"/>
      <c r="KGF18" s="1600"/>
      <c r="KGG18" s="1600"/>
      <c r="KGH18" s="1600"/>
      <c r="KGI18" s="1600"/>
      <c r="KGJ18" s="1600"/>
      <c r="KGK18" s="1600"/>
      <c r="KGL18" s="1600"/>
      <c r="KGM18" s="1600"/>
      <c r="KGN18" s="1600"/>
      <c r="KGO18" s="1600"/>
      <c r="KGP18" s="1600"/>
      <c r="KGQ18" s="1600"/>
      <c r="KGR18" s="1600"/>
      <c r="KGS18" s="1600"/>
      <c r="KGT18" s="1600"/>
      <c r="KGU18" s="1600"/>
      <c r="KGV18" s="1600"/>
      <c r="KGW18" s="1600"/>
      <c r="KGX18" s="1600"/>
      <c r="KGY18" s="1600"/>
      <c r="KGZ18" s="1600"/>
      <c r="KHA18" s="1600"/>
      <c r="KHB18" s="1600"/>
      <c r="KHC18" s="1600"/>
      <c r="KHD18" s="1600"/>
      <c r="KHE18" s="1600"/>
      <c r="KHF18" s="1600"/>
      <c r="KHG18" s="1600"/>
      <c r="KHH18" s="1600"/>
      <c r="KHI18" s="1600"/>
      <c r="KHJ18" s="1600"/>
      <c r="KHK18" s="1600"/>
      <c r="KHL18" s="1600"/>
      <c r="KHM18" s="1600"/>
      <c r="KHN18" s="1600"/>
      <c r="KHO18" s="1600"/>
      <c r="KHP18" s="1600"/>
      <c r="KHQ18" s="1600"/>
      <c r="KHR18" s="1600"/>
      <c r="KHS18" s="1600"/>
      <c r="KHT18" s="1600"/>
      <c r="KHU18" s="1600"/>
      <c r="KHV18" s="1600"/>
      <c r="KHW18" s="1600"/>
      <c r="KHX18" s="1600"/>
      <c r="KHY18" s="1600"/>
      <c r="KHZ18" s="1600"/>
      <c r="KIA18" s="1600"/>
      <c r="KIB18" s="1600"/>
      <c r="KIC18" s="1600"/>
      <c r="KID18" s="1600"/>
      <c r="KIE18" s="1600"/>
      <c r="KIF18" s="1600"/>
      <c r="KIG18" s="1600"/>
      <c r="KIH18" s="1600"/>
      <c r="KII18" s="1600"/>
      <c r="KIJ18" s="1600"/>
      <c r="KIK18" s="1600"/>
      <c r="KIL18" s="1600"/>
      <c r="KIM18" s="1600"/>
      <c r="KIN18" s="1600"/>
      <c r="KIO18" s="1600"/>
      <c r="KIP18" s="1600"/>
      <c r="KIQ18" s="1600"/>
      <c r="KIR18" s="1600"/>
      <c r="KIS18" s="1600"/>
      <c r="KIT18" s="1600"/>
      <c r="KIU18" s="1600"/>
      <c r="KIV18" s="1600"/>
      <c r="KIW18" s="1600"/>
      <c r="KIX18" s="1600"/>
      <c r="KIY18" s="1600"/>
      <c r="KIZ18" s="1600"/>
      <c r="KJA18" s="1600"/>
      <c r="KJB18" s="1600"/>
      <c r="KJC18" s="1600"/>
      <c r="KJD18" s="1600"/>
      <c r="KJE18" s="1600"/>
      <c r="KJF18" s="1600"/>
      <c r="KJG18" s="1600"/>
      <c r="KJH18" s="1600"/>
      <c r="KJI18" s="1600"/>
      <c r="KJJ18" s="1600"/>
      <c r="KJK18" s="1600"/>
      <c r="KJL18" s="1600"/>
      <c r="KJM18" s="1600"/>
      <c r="KJN18" s="1600"/>
      <c r="KJO18" s="1600"/>
      <c r="KJP18" s="1600"/>
      <c r="KJQ18" s="1600"/>
      <c r="KJR18" s="1600"/>
      <c r="KJS18" s="1600"/>
      <c r="KJT18" s="1600"/>
      <c r="KJU18" s="1600"/>
      <c r="KJV18" s="1600"/>
      <c r="KJW18" s="1600"/>
      <c r="KJX18" s="1600"/>
      <c r="KJY18" s="1600"/>
      <c r="KJZ18" s="1600"/>
      <c r="KKA18" s="1600"/>
      <c r="KKB18" s="1600"/>
      <c r="KKC18" s="1600"/>
      <c r="KKD18" s="1600"/>
      <c r="KKE18" s="1600"/>
      <c r="KKF18" s="1600"/>
      <c r="KKG18" s="1600"/>
      <c r="KKH18" s="1600"/>
      <c r="KKI18" s="1600"/>
      <c r="KKJ18" s="1600"/>
      <c r="KKK18" s="1600"/>
      <c r="KKL18" s="1600"/>
      <c r="KKM18" s="1600"/>
      <c r="KKN18" s="1600"/>
      <c r="KKO18" s="1600"/>
      <c r="KKP18" s="1600"/>
      <c r="KKQ18" s="1600"/>
      <c r="KKR18" s="1600"/>
      <c r="KKS18" s="1600"/>
      <c r="KKT18" s="1600"/>
      <c r="KKU18" s="1600"/>
      <c r="KKV18" s="1600"/>
      <c r="KKW18" s="1600"/>
      <c r="KKX18" s="1600"/>
      <c r="KKY18" s="1600"/>
      <c r="KKZ18" s="1600"/>
      <c r="KLA18" s="1600"/>
      <c r="KLB18" s="1600"/>
      <c r="KLC18" s="1600"/>
      <c r="KLD18" s="1600"/>
      <c r="KLE18" s="1600"/>
      <c r="KLF18" s="1600"/>
      <c r="KLG18" s="1600"/>
      <c r="KLH18" s="1600"/>
      <c r="KLI18" s="1600"/>
      <c r="KLJ18" s="1600"/>
      <c r="KLK18" s="1600"/>
      <c r="KLL18" s="1600"/>
      <c r="KLM18" s="1600"/>
      <c r="KLN18" s="1600"/>
      <c r="KLO18" s="1600"/>
      <c r="KLP18" s="1600"/>
      <c r="KLQ18" s="1600"/>
      <c r="KLR18" s="1600"/>
      <c r="KLS18" s="1600"/>
      <c r="KLT18" s="1600"/>
      <c r="KLU18" s="1600"/>
      <c r="KLV18" s="1600"/>
      <c r="KLW18" s="1600"/>
      <c r="KLX18" s="1600"/>
      <c r="KLY18" s="1600"/>
      <c r="KLZ18" s="1600"/>
      <c r="KMA18" s="1600"/>
      <c r="KMB18" s="1600"/>
      <c r="KMC18" s="1600"/>
      <c r="KMD18" s="1600"/>
      <c r="KME18" s="1600"/>
      <c r="KMF18" s="1600"/>
      <c r="KMG18" s="1600"/>
      <c r="KMH18" s="1600"/>
      <c r="KMI18" s="1600"/>
      <c r="KMJ18" s="1600"/>
      <c r="KMK18" s="1600"/>
      <c r="KML18" s="1600"/>
      <c r="KMM18" s="1600"/>
      <c r="KMN18" s="1600"/>
      <c r="KMO18" s="1600"/>
      <c r="KMP18" s="1600"/>
      <c r="KMQ18" s="1600"/>
      <c r="KMR18" s="1600"/>
      <c r="KMS18" s="1600"/>
      <c r="KMT18" s="1600"/>
      <c r="KMU18" s="1600"/>
      <c r="KMV18" s="1600"/>
      <c r="KMW18" s="1600"/>
      <c r="KMX18" s="1600"/>
      <c r="KMY18" s="1600"/>
      <c r="KMZ18" s="1600"/>
      <c r="KNA18" s="1600"/>
      <c r="KNB18" s="1600"/>
      <c r="KNC18" s="1600"/>
      <c r="KND18" s="1600"/>
      <c r="KNE18" s="1600"/>
      <c r="KNF18" s="1600"/>
      <c r="KNG18" s="1600"/>
      <c r="KNH18" s="1600"/>
      <c r="KNI18" s="1600"/>
      <c r="KNJ18" s="1600"/>
      <c r="KNK18" s="1600"/>
      <c r="KNL18" s="1600"/>
      <c r="KNM18" s="1600"/>
      <c r="KNN18" s="1600"/>
      <c r="KNO18" s="1600"/>
      <c r="KNP18" s="1600"/>
      <c r="KNQ18" s="1600"/>
      <c r="KNR18" s="1600"/>
      <c r="KNS18" s="1600"/>
      <c r="KNT18" s="1600"/>
      <c r="KNU18" s="1600"/>
      <c r="KNV18" s="1600"/>
      <c r="KNW18" s="1600"/>
      <c r="KNX18" s="1600"/>
      <c r="KNY18" s="1600"/>
      <c r="KNZ18" s="1600"/>
      <c r="KOA18" s="1600"/>
      <c r="KOB18" s="1600"/>
      <c r="KOC18" s="1600"/>
      <c r="KOD18" s="1600"/>
      <c r="KOE18" s="1600"/>
      <c r="KOF18" s="1600"/>
      <c r="KOG18" s="1600"/>
      <c r="KOH18" s="1600"/>
      <c r="KOI18" s="1600"/>
      <c r="KOJ18" s="1600"/>
      <c r="KOK18" s="1600"/>
      <c r="KOL18" s="1600"/>
      <c r="KOM18" s="1600"/>
      <c r="KON18" s="1600"/>
      <c r="KOO18" s="1600"/>
      <c r="KOP18" s="1600"/>
      <c r="KOQ18" s="1600"/>
      <c r="KOR18" s="1600"/>
      <c r="KOS18" s="1600"/>
      <c r="KOT18" s="1600"/>
      <c r="KOU18" s="1600"/>
      <c r="KOV18" s="1600"/>
      <c r="KOW18" s="1600"/>
      <c r="KOX18" s="1600"/>
      <c r="KOY18" s="1600"/>
      <c r="KOZ18" s="1600"/>
      <c r="KPA18" s="1600"/>
      <c r="KPB18" s="1600"/>
      <c r="KPC18" s="1600"/>
      <c r="KPD18" s="1600"/>
      <c r="KPE18" s="1600"/>
      <c r="KPF18" s="1600"/>
      <c r="KPG18" s="1600"/>
      <c r="KPH18" s="1600"/>
      <c r="KPI18" s="1600"/>
      <c r="KPJ18" s="1600"/>
      <c r="KPK18" s="1600"/>
      <c r="KPL18" s="1600"/>
      <c r="KPM18" s="1600"/>
      <c r="KPN18" s="1600"/>
      <c r="KPO18" s="1600"/>
      <c r="KPP18" s="1600"/>
      <c r="KPQ18" s="1600"/>
      <c r="KPR18" s="1600"/>
      <c r="KPS18" s="1600"/>
      <c r="KPT18" s="1600"/>
      <c r="KPU18" s="1600"/>
      <c r="KPV18" s="1600"/>
      <c r="KPW18" s="1600"/>
      <c r="KPX18" s="1600"/>
      <c r="KPY18" s="1600"/>
      <c r="KPZ18" s="1600"/>
      <c r="KQA18" s="1600"/>
      <c r="KQB18" s="1600"/>
      <c r="KQC18" s="1600"/>
      <c r="KQD18" s="1600"/>
      <c r="KQE18" s="1600"/>
      <c r="KQF18" s="1600"/>
      <c r="KQG18" s="1600"/>
      <c r="KQH18" s="1600"/>
      <c r="KQI18" s="1600"/>
      <c r="KQJ18" s="1600"/>
      <c r="KQK18" s="1600"/>
      <c r="KQL18" s="1600"/>
      <c r="KQM18" s="1600"/>
      <c r="KQN18" s="1600"/>
      <c r="KQO18" s="1600"/>
      <c r="KQP18" s="1600"/>
      <c r="KQQ18" s="1600"/>
      <c r="KQR18" s="1600"/>
      <c r="KQS18" s="1600"/>
      <c r="KQT18" s="1600"/>
      <c r="KQU18" s="1600"/>
      <c r="KQV18" s="1600"/>
      <c r="KQW18" s="1600"/>
      <c r="KQX18" s="1600"/>
      <c r="KQY18" s="1600"/>
      <c r="KQZ18" s="1600"/>
      <c r="KRA18" s="1600"/>
      <c r="KRB18" s="1600"/>
      <c r="KRC18" s="1600"/>
      <c r="KRD18" s="1600"/>
      <c r="KRE18" s="1600"/>
      <c r="KRF18" s="1600"/>
      <c r="KRG18" s="1600"/>
      <c r="KRH18" s="1600"/>
      <c r="KRI18" s="1600"/>
      <c r="KRJ18" s="1600"/>
      <c r="KRK18" s="1600"/>
      <c r="KRL18" s="1600"/>
      <c r="KRM18" s="1600"/>
      <c r="KRN18" s="1600"/>
      <c r="KRO18" s="1600"/>
      <c r="KRP18" s="1600"/>
      <c r="KRQ18" s="1600"/>
      <c r="KRR18" s="1600"/>
      <c r="KRS18" s="1600"/>
      <c r="KRT18" s="1600"/>
      <c r="KRU18" s="1600"/>
      <c r="KRV18" s="1600"/>
      <c r="KRW18" s="1600"/>
      <c r="KRX18" s="1600"/>
      <c r="KRY18" s="1600"/>
      <c r="KRZ18" s="1600"/>
      <c r="KSA18" s="1600"/>
      <c r="KSB18" s="1600"/>
      <c r="KSC18" s="1600"/>
      <c r="KSD18" s="1600"/>
      <c r="KSE18" s="1600"/>
      <c r="KSF18" s="1600"/>
      <c r="KSG18" s="1600"/>
      <c r="KSH18" s="1600"/>
      <c r="KSI18" s="1600"/>
      <c r="KSJ18" s="1600"/>
      <c r="KSK18" s="1600"/>
      <c r="KSL18" s="1600"/>
      <c r="KSM18" s="1600"/>
      <c r="KSN18" s="1600"/>
      <c r="KSO18" s="1600"/>
      <c r="KSP18" s="1600"/>
      <c r="KSQ18" s="1600"/>
      <c r="KSR18" s="1600"/>
      <c r="KSS18" s="1600"/>
      <c r="KST18" s="1600"/>
      <c r="KSU18" s="1600"/>
      <c r="KSV18" s="1600"/>
      <c r="KSW18" s="1600"/>
      <c r="KSX18" s="1600"/>
      <c r="KSY18" s="1600"/>
      <c r="KSZ18" s="1600"/>
      <c r="KTA18" s="1600"/>
      <c r="KTB18" s="1600"/>
      <c r="KTC18" s="1600"/>
      <c r="KTD18" s="1600"/>
      <c r="KTE18" s="1600"/>
      <c r="KTF18" s="1600"/>
      <c r="KTG18" s="1600"/>
      <c r="KTH18" s="1600"/>
      <c r="KTI18" s="1600"/>
      <c r="KTJ18" s="1600"/>
      <c r="KTK18" s="1600"/>
      <c r="KTL18" s="1600"/>
      <c r="KTM18" s="1600"/>
      <c r="KTN18" s="1600"/>
      <c r="KTO18" s="1600"/>
      <c r="KTP18" s="1600"/>
      <c r="KTQ18" s="1600"/>
      <c r="KTR18" s="1600"/>
      <c r="KTS18" s="1600"/>
      <c r="KTT18" s="1600"/>
      <c r="KTU18" s="1600"/>
      <c r="KTV18" s="1600"/>
      <c r="KTW18" s="1600"/>
      <c r="KTX18" s="1600"/>
      <c r="KTY18" s="1600"/>
      <c r="KTZ18" s="1600"/>
      <c r="KUA18" s="1600"/>
      <c r="KUB18" s="1600"/>
      <c r="KUC18" s="1600"/>
      <c r="KUD18" s="1600"/>
      <c r="KUE18" s="1600"/>
      <c r="KUF18" s="1600"/>
      <c r="KUG18" s="1600"/>
      <c r="KUH18" s="1600"/>
      <c r="KUI18" s="1600"/>
      <c r="KUJ18" s="1600"/>
      <c r="KUK18" s="1600"/>
      <c r="KUL18" s="1600"/>
      <c r="KUM18" s="1600"/>
      <c r="KUN18" s="1600"/>
      <c r="KUO18" s="1600"/>
      <c r="KUP18" s="1600"/>
      <c r="KUQ18" s="1600"/>
      <c r="KUR18" s="1600"/>
      <c r="KUS18" s="1600"/>
      <c r="KUT18" s="1600"/>
      <c r="KUU18" s="1600"/>
      <c r="KUV18" s="1600"/>
      <c r="KUW18" s="1600"/>
      <c r="KUX18" s="1600"/>
      <c r="KUY18" s="1600"/>
      <c r="KUZ18" s="1600"/>
      <c r="KVA18" s="1600"/>
      <c r="KVB18" s="1600"/>
      <c r="KVC18" s="1600"/>
      <c r="KVD18" s="1600"/>
      <c r="KVE18" s="1600"/>
      <c r="KVF18" s="1600"/>
      <c r="KVG18" s="1600"/>
      <c r="KVH18" s="1600"/>
      <c r="KVI18" s="1600"/>
      <c r="KVJ18" s="1600"/>
      <c r="KVK18" s="1600"/>
      <c r="KVL18" s="1600"/>
      <c r="KVM18" s="1600"/>
      <c r="KVN18" s="1600"/>
      <c r="KVO18" s="1600"/>
      <c r="KVP18" s="1600"/>
      <c r="KVQ18" s="1600"/>
      <c r="KVR18" s="1600"/>
      <c r="KVS18" s="1600"/>
      <c r="KVT18" s="1600"/>
      <c r="KVU18" s="1600"/>
      <c r="KVV18" s="1600"/>
      <c r="KVW18" s="1600"/>
      <c r="KVX18" s="1600"/>
      <c r="KVY18" s="1600"/>
      <c r="KVZ18" s="1600"/>
      <c r="KWA18" s="1600"/>
      <c r="KWB18" s="1600"/>
      <c r="KWC18" s="1600"/>
      <c r="KWD18" s="1600"/>
      <c r="KWE18" s="1600"/>
      <c r="KWF18" s="1600"/>
      <c r="KWG18" s="1600"/>
      <c r="KWH18" s="1600"/>
      <c r="KWI18" s="1600"/>
      <c r="KWJ18" s="1600"/>
      <c r="KWK18" s="1600"/>
      <c r="KWL18" s="1600"/>
      <c r="KWM18" s="1600"/>
      <c r="KWN18" s="1600"/>
      <c r="KWO18" s="1600"/>
      <c r="KWP18" s="1600"/>
      <c r="KWQ18" s="1600"/>
      <c r="KWR18" s="1600"/>
      <c r="KWS18" s="1600"/>
      <c r="KWT18" s="1600"/>
      <c r="KWU18" s="1600"/>
      <c r="KWV18" s="1600"/>
      <c r="KWW18" s="1600"/>
      <c r="KWX18" s="1600"/>
      <c r="KWY18" s="1600"/>
      <c r="KWZ18" s="1600"/>
      <c r="KXA18" s="1600"/>
      <c r="KXB18" s="1600"/>
      <c r="KXC18" s="1600"/>
      <c r="KXD18" s="1600"/>
      <c r="KXE18" s="1600"/>
      <c r="KXF18" s="1600"/>
      <c r="KXG18" s="1600"/>
      <c r="KXH18" s="1600"/>
      <c r="KXI18" s="1600"/>
      <c r="KXJ18" s="1600"/>
      <c r="KXK18" s="1600"/>
      <c r="KXL18" s="1600"/>
      <c r="KXM18" s="1600"/>
      <c r="KXN18" s="1600"/>
      <c r="KXO18" s="1600"/>
      <c r="KXP18" s="1600"/>
      <c r="KXQ18" s="1600"/>
      <c r="KXR18" s="1600"/>
      <c r="KXS18" s="1600"/>
      <c r="KXT18" s="1600"/>
      <c r="KXU18" s="1600"/>
      <c r="KXV18" s="1600"/>
      <c r="KXW18" s="1600"/>
      <c r="KXX18" s="1600"/>
      <c r="KXY18" s="1600"/>
      <c r="KXZ18" s="1600"/>
      <c r="KYA18" s="1600"/>
      <c r="KYB18" s="1600"/>
      <c r="KYC18" s="1600"/>
      <c r="KYD18" s="1600"/>
      <c r="KYE18" s="1600"/>
      <c r="KYF18" s="1600"/>
      <c r="KYG18" s="1600"/>
      <c r="KYH18" s="1600"/>
      <c r="KYI18" s="1600"/>
      <c r="KYJ18" s="1600"/>
      <c r="KYK18" s="1600"/>
      <c r="KYL18" s="1600"/>
      <c r="KYM18" s="1600"/>
      <c r="KYN18" s="1600"/>
      <c r="KYO18" s="1600"/>
      <c r="KYP18" s="1600"/>
      <c r="KYQ18" s="1600"/>
      <c r="KYR18" s="1600"/>
      <c r="KYS18" s="1600"/>
      <c r="KYT18" s="1600"/>
      <c r="KYU18" s="1600"/>
      <c r="KYV18" s="1600"/>
      <c r="KYW18" s="1600"/>
      <c r="KYX18" s="1600"/>
      <c r="KYY18" s="1600"/>
      <c r="KYZ18" s="1600"/>
      <c r="KZA18" s="1600"/>
      <c r="KZB18" s="1600"/>
      <c r="KZC18" s="1600"/>
      <c r="KZD18" s="1600"/>
      <c r="KZE18" s="1600"/>
      <c r="KZF18" s="1600"/>
      <c r="KZG18" s="1600"/>
      <c r="KZH18" s="1600"/>
      <c r="KZI18" s="1600"/>
      <c r="KZJ18" s="1600"/>
      <c r="KZK18" s="1600"/>
      <c r="KZL18" s="1600"/>
      <c r="KZM18" s="1600"/>
      <c r="KZN18" s="1600"/>
      <c r="KZO18" s="1600"/>
      <c r="KZP18" s="1600"/>
      <c r="KZQ18" s="1600"/>
      <c r="KZR18" s="1600"/>
      <c r="KZS18" s="1600"/>
      <c r="KZT18" s="1600"/>
      <c r="KZU18" s="1600"/>
      <c r="KZV18" s="1600"/>
      <c r="KZW18" s="1600"/>
      <c r="KZX18" s="1600"/>
      <c r="KZY18" s="1600"/>
      <c r="KZZ18" s="1600"/>
      <c r="LAA18" s="1600"/>
      <c r="LAB18" s="1600"/>
      <c r="LAC18" s="1600"/>
      <c r="LAD18" s="1600"/>
      <c r="LAE18" s="1600"/>
      <c r="LAF18" s="1600"/>
      <c r="LAG18" s="1600"/>
      <c r="LAH18" s="1600"/>
      <c r="LAI18" s="1600"/>
      <c r="LAJ18" s="1600"/>
      <c r="LAK18" s="1600"/>
      <c r="LAL18" s="1600"/>
      <c r="LAM18" s="1600"/>
      <c r="LAN18" s="1600"/>
      <c r="LAO18" s="1600"/>
      <c r="LAP18" s="1600"/>
      <c r="LAQ18" s="1600"/>
      <c r="LAR18" s="1600"/>
      <c r="LAS18" s="1600"/>
      <c r="LAT18" s="1600"/>
      <c r="LAU18" s="1600"/>
      <c r="LAV18" s="1600"/>
      <c r="LAW18" s="1600"/>
      <c r="LAX18" s="1600"/>
      <c r="LAY18" s="1600"/>
      <c r="LAZ18" s="1600"/>
      <c r="LBA18" s="1600"/>
      <c r="LBB18" s="1600"/>
      <c r="LBC18" s="1600"/>
      <c r="LBD18" s="1600"/>
      <c r="LBE18" s="1600"/>
      <c r="LBF18" s="1600"/>
      <c r="LBG18" s="1600"/>
      <c r="LBH18" s="1600"/>
      <c r="LBI18" s="1600"/>
      <c r="LBJ18" s="1600"/>
      <c r="LBK18" s="1600"/>
      <c r="LBL18" s="1600"/>
      <c r="LBM18" s="1600"/>
      <c r="LBN18" s="1600"/>
      <c r="LBO18" s="1600"/>
      <c r="LBP18" s="1600"/>
      <c r="LBQ18" s="1600"/>
      <c r="LBR18" s="1600"/>
      <c r="LBS18" s="1600"/>
      <c r="LBT18" s="1600"/>
      <c r="LBU18" s="1600"/>
      <c r="LBV18" s="1600"/>
      <c r="LBW18" s="1600"/>
      <c r="LBX18" s="1600"/>
      <c r="LBY18" s="1600"/>
      <c r="LBZ18" s="1600"/>
      <c r="LCA18" s="1600"/>
      <c r="LCB18" s="1600"/>
      <c r="LCC18" s="1600"/>
      <c r="LCD18" s="1600"/>
      <c r="LCE18" s="1600"/>
      <c r="LCF18" s="1600"/>
      <c r="LCG18" s="1600"/>
      <c r="LCH18" s="1600"/>
      <c r="LCI18" s="1600"/>
      <c r="LCJ18" s="1600"/>
      <c r="LCK18" s="1600"/>
      <c r="LCL18" s="1600"/>
      <c r="LCM18" s="1600"/>
      <c r="LCN18" s="1600"/>
      <c r="LCO18" s="1600"/>
      <c r="LCP18" s="1600"/>
      <c r="LCQ18" s="1600"/>
      <c r="LCR18" s="1600"/>
      <c r="LCS18" s="1600"/>
      <c r="LCT18" s="1600"/>
      <c r="LCU18" s="1600"/>
      <c r="LCV18" s="1600"/>
      <c r="LCW18" s="1600"/>
      <c r="LCX18" s="1600"/>
      <c r="LCY18" s="1600"/>
      <c r="LCZ18" s="1600"/>
      <c r="LDA18" s="1600"/>
      <c r="LDB18" s="1600"/>
      <c r="LDC18" s="1600"/>
      <c r="LDD18" s="1600"/>
      <c r="LDE18" s="1600"/>
      <c r="LDF18" s="1600"/>
      <c r="LDG18" s="1600"/>
      <c r="LDH18" s="1600"/>
      <c r="LDI18" s="1600"/>
      <c r="LDJ18" s="1600"/>
      <c r="LDK18" s="1600"/>
      <c r="LDL18" s="1600"/>
      <c r="LDM18" s="1600"/>
      <c r="LDN18" s="1600"/>
      <c r="LDO18" s="1600"/>
      <c r="LDP18" s="1600"/>
      <c r="LDQ18" s="1600"/>
      <c r="LDR18" s="1600"/>
      <c r="LDS18" s="1600"/>
      <c r="LDT18" s="1600"/>
      <c r="LDU18" s="1600"/>
      <c r="LDV18" s="1600"/>
      <c r="LDW18" s="1600"/>
      <c r="LDX18" s="1600"/>
      <c r="LDY18" s="1600"/>
      <c r="LDZ18" s="1600"/>
      <c r="LEA18" s="1600"/>
      <c r="LEB18" s="1600"/>
      <c r="LEC18" s="1600"/>
      <c r="LED18" s="1600"/>
      <c r="LEE18" s="1600"/>
      <c r="LEF18" s="1600"/>
      <c r="LEG18" s="1600"/>
      <c r="LEH18" s="1600"/>
      <c r="LEI18" s="1600"/>
      <c r="LEJ18" s="1600"/>
      <c r="LEK18" s="1600"/>
      <c r="LEL18" s="1600"/>
      <c r="LEM18" s="1600"/>
      <c r="LEN18" s="1600"/>
      <c r="LEO18" s="1600"/>
      <c r="LEP18" s="1600"/>
      <c r="LEQ18" s="1600"/>
      <c r="LER18" s="1600"/>
      <c r="LES18" s="1600"/>
      <c r="LET18" s="1600"/>
      <c r="LEU18" s="1600"/>
      <c r="LEV18" s="1600"/>
      <c r="LEW18" s="1600"/>
      <c r="LEX18" s="1600"/>
      <c r="LEY18" s="1600"/>
      <c r="LEZ18" s="1600"/>
      <c r="LFA18" s="1600"/>
      <c r="LFB18" s="1600"/>
      <c r="LFC18" s="1600"/>
      <c r="LFD18" s="1600"/>
      <c r="LFE18" s="1600"/>
      <c r="LFF18" s="1600"/>
      <c r="LFG18" s="1600"/>
      <c r="LFH18" s="1600"/>
      <c r="LFI18" s="1600"/>
      <c r="LFJ18" s="1600"/>
      <c r="LFK18" s="1600"/>
      <c r="LFL18" s="1600"/>
      <c r="LFM18" s="1600"/>
      <c r="LFN18" s="1600"/>
      <c r="LFO18" s="1600"/>
      <c r="LFP18" s="1600"/>
      <c r="LFQ18" s="1600"/>
      <c r="LFR18" s="1600"/>
      <c r="LFS18" s="1600"/>
      <c r="LFT18" s="1600"/>
      <c r="LFU18" s="1600"/>
      <c r="LFV18" s="1600"/>
      <c r="LFW18" s="1600"/>
      <c r="LFX18" s="1600"/>
      <c r="LFY18" s="1600"/>
      <c r="LFZ18" s="1600"/>
      <c r="LGA18" s="1600"/>
      <c r="LGB18" s="1600"/>
      <c r="LGC18" s="1600"/>
      <c r="LGD18" s="1600"/>
      <c r="LGE18" s="1600"/>
      <c r="LGF18" s="1600"/>
      <c r="LGG18" s="1600"/>
      <c r="LGH18" s="1600"/>
      <c r="LGI18" s="1600"/>
      <c r="LGJ18" s="1600"/>
      <c r="LGK18" s="1600"/>
      <c r="LGL18" s="1600"/>
      <c r="LGM18" s="1600"/>
      <c r="LGN18" s="1600"/>
      <c r="LGO18" s="1600"/>
      <c r="LGP18" s="1600"/>
      <c r="LGQ18" s="1600"/>
      <c r="LGR18" s="1600"/>
      <c r="LGS18" s="1600"/>
      <c r="LGT18" s="1600"/>
      <c r="LGU18" s="1600"/>
      <c r="LGV18" s="1600"/>
      <c r="LGW18" s="1600"/>
      <c r="LGX18" s="1600"/>
      <c r="LGY18" s="1600"/>
      <c r="LGZ18" s="1600"/>
      <c r="LHA18" s="1600"/>
      <c r="LHB18" s="1600"/>
      <c r="LHC18" s="1600"/>
      <c r="LHD18" s="1600"/>
      <c r="LHE18" s="1600"/>
      <c r="LHF18" s="1600"/>
      <c r="LHG18" s="1600"/>
      <c r="LHH18" s="1600"/>
      <c r="LHI18" s="1600"/>
      <c r="LHJ18" s="1600"/>
      <c r="LHK18" s="1600"/>
      <c r="LHL18" s="1600"/>
      <c r="LHM18" s="1600"/>
      <c r="LHN18" s="1600"/>
      <c r="LHO18" s="1600"/>
      <c r="LHP18" s="1600"/>
      <c r="LHQ18" s="1600"/>
      <c r="LHR18" s="1600"/>
      <c r="LHS18" s="1600"/>
      <c r="LHT18" s="1600"/>
      <c r="LHU18" s="1600"/>
      <c r="LHV18" s="1600"/>
      <c r="LHW18" s="1600"/>
      <c r="LHX18" s="1600"/>
      <c r="LHY18" s="1600"/>
      <c r="LHZ18" s="1600"/>
      <c r="LIA18" s="1600"/>
      <c r="LIB18" s="1600"/>
      <c r="LIC18" s="1600"/>
      <c r="LID18" s="1600"/>
      <c r="LIE18" s="1600"/>
      <c r="LIF18" s="1600"/>
      <c r="LIG18" s="1600"/>
      <c r="LIH18" s="1600"/>
      <c r="LII18" s="1600"/>
      <c r="LIJ18" s="1600"/>
      <c r="LIK18" s="1600"/>
      <c r="LIL18" s="1600"/>
      <c r="LIM18" s="1600"/>
      <c r="LIN18" s="1600"/>
      <c r="LIO18" s="1600"/>
      <c r="LIP18" s="1600"/>
      <c r="LIQ18" s="1600"/>
      <c r="LIR18" s="1600"/>
      <c r="LIS18" s="1600"/>
      <c r="LIT18" s="1600"/>
      <c r="LIU18" s="1600"/>
      <c r="LIV18" s="1600"/>
      <c r="LIW18" s="1600"/>
      <c r="LIX18" s="1600"/>
      <c r="LIY18" s="1600"/>
      <c r="LIZ18" s="1600"/>
      <c r="LJA18" s="1600"/>
      <c r="LJB18" s="1600"/>
      <c r="LJC18" s="1600"/>
      <c r="LJD18" s="1600"/>
      <c r="LJE18" s="1600"/>
      <c r="LJF18" s="1600"/>
      <c r="LJG18" s="1600"/>
      <c r="LJH18" s="1600"/>
      <c r="LJI18" s="1600"/>
      <c r="LJJ18" s="1600"/>
      <c r="LJK18" s="1600"/>
      <c r="LJL18" s="1600"/>
      <c r="LJM18" s="1600"/>
      <c r="LJN18" s="1600"/>
      <c r="LJO18" s="1600"/>
      <c r="LJP18" s="1600"/>
      <c r="LJQ18" s="1600"/>
      <c r="LJR18" s="1600"/>
      <c r="LJS18" s="1600"/>
      <c r="LJT18" s="1600"/>
      <c r="LJU18" s="1600"/>
      <c r="LJV18" s="1600"/>
      <c r="LJW18" s="1600"/>
      <c r="LJX18" s="1600"/>
      <c r="LJY18" s="1600"/>
      <c r="LJZ18" s="1600"/>
      <c r="LKA18" s="1600"/>
      <c r="LKB18" s="1600"/>
      <c r="LKC18" s="1600"/>
      <c r="LKD18" s="1600"/>
      <c r="LKE18" s="1600"/>
      <c r="LKF18" s="1600"/>
      <c r="LKG18" s="1600"/>
      <c r="LKH18" s="1600"/>
      <c r="LKI18" s="1600"/>
      <c r="LKJ18" s="1600"/>
      <c r="LKK18" s="1600"/>
      <c r="LKL18" s="1600"/>
      <c r="LKM18" s="1600"/>
      <c r="LKN18" s="1600"/>
      <c r="LKO18" s="1600"/>
      <c r="LKP18" s="1600"/>
      <c r="LKQ18" s="1600"/>
      <c r="LKR18" s="1600"/>
      <c r="LKS18" s="1600"/>
      <c r="LKT18" s="1600"/>
      <c r="LKU18" s="1600"/>
      <c r="LKV18" s="1600"/>
      <c r="LKW18" s="1600"/>
      <c r="LKX18" s="1600"/>
      <c r="LKY18" s="1600"/>
      <c r="LKZ18" s="1600"/>
      <c r="LLA18" s="1600"/>
      <c r="LLB18" s="1600"/>
      <c r="LLC18" s="1600"/>
      <c r="LLD18" s="1600"/>
      <c r="LLE18" s="1600"/>
      <c r="LLF18" s="1600"/>
      <c r="LLG18" s="1600"/>
      <c r="LLH18" s="1600"/>
      <c r="LLI18" s="1600"/>
      <c r="LLJ18" s="1600"/>
      <c r="LLK18" s="1600"/>
      <c r="LLL18" s="1600"/>
      <c r="LLM18" s="1600"/>
      <c r="LLN18" s="1600"/>
      <c r="LLO18" s="1600"/>
      <c r="LLP18" s="1600"/>
      <c r="LLQ18" s="1600"/>
      <c r="LLR18" s="1600"/>
      <c r="LLS18" s="1600"/>
      <c r="LLT18" s="1600"/>
      <c r="LLU18" s="1600"/>
      <c r="LLV18" s="1600"/>
      <c r="LLW18" s="1600"/>
      <c r="LLX18" s="1600"/>
      <c r="LLY18" s="1600"/>
      <c r="LLZ18" s="1600"/>
      <c r="LMA18" s="1600"/>
      <c r="LMB18" s="1600"/>
      <c r="LMC18" s="1600"/>
      <c r="LMD18" s="1600"/>
      <c r="LME18" s="1600"/>
      <c r="LMF18" s="1600"/>
      <c r="LMG18" s="1600"/>
      <c r="LMH18" s="1600"/>
      <c r="LMI18" s="1600"/>
      <c r="LMJ18" s="1600"/>
      <c r="LMK18" s="1600"/>
      <c r="LML18" s="1600"/>
      <c r="LMM18" s="1600"/>
      <c r="LMN18" s="1600"/>
      <c r="LMO18" s="1600"/>
      <c r="LMP18" s="1600"/>
      <c r="LMQ18" s="1600"/>
      <c r="LMR18" s="1600"/>
      <c r="LMS18" s="1600"/>
      <c r="LMT18" s="1600"/>
      <c r="LMU18" s="1600"/>
      <c r="LMV18" s="1600"/>
      <c r="LMW18" s="1600"/>
      <c r="LMX18" s="1600"/>
      <c r="LMY18" s="1600"/>
      <c r="LMZ18" s="1600"/>
      <c r="LNA18" s="1600"/>
      <c r="LNB18" s="1600"/>
      <c r="LNC18" s="1600"/>
      <c r="LND18" s="1600"/>
      <c r="LNE18" s="1600"/>
      <c r="LNF18" s="1600"/>
      <c r="LNG18" s="1600"/>
      <c r="LNH18" s="1600"/>
      <c r="LNI18" s="1600"/>
      <c r="LNJ18" s="1600"/>
      <c r="LNK18" s="1600"/>
      <c r="LNL18" s="1600"/>
      <c r="LNM18" s="1600"/>
      <c r="LNN18" s="1600"/>
      <c r="LNO18" s="1600"/>
      <c r="LNP18" s="1600"/>
      <c r="LNQ18" s="1600"/>
      <c r="LNR18" s="1600"/>
      <c r="LNS18" s="1600"/>
      <c r="LNT18" s="1600"/>
      <c r="LNU18" s="1600"/>
      <c r="LNV18" s="1600"/>
      <c r="LNW18" s="1600"/>
      <c r="LNX18" s="1600"/>
      <c r="LNY18" s="1600"/>
      <c r="LNZ18" s="1600"/>
      <c r="LOA18" s="1600"/>
      <c r="LOB18" s="1600"/>
      <c r="LOC18" s="1600"/>
      <c r="LOD18" s="1600"/>
      <c r="LOE18" s="1600"/>
      <c r="LOF18" s="1600"/>
      <c r="LOG18" s="1600"/>
      <c r="LOH18" s="1600"/>
      <c r="LOI18" s="1600"/>
      <c r="LOJ18" s="1600"/>
      <c r="LOK18" s="1600"/>
      <c r="LOL18" s="1600"/>
      <c r="LOM18" s="1600"/>
      <c r="LON18" s="1600"/>
      <c r="LOO18" s="1600"/>
      <c r="LOP18" s="1600"/>
      <c r="LOQ18" s="1600"/>
      <c r="LOR18" s="1600"/>
      <c r="LOS18" s="1600"/>
      <c r="LOT18" s="1600"/>
      <c r="LOU18" s="1600"/>
      <c r="LOV18" s="1600"/>
      <c r="LOW18" s="1600"/>
      <c r="LOX18" s="1600"/>
      <c r="LOY18" s="1600"/>
      <c r="LOZ18" s="1600"/>
      <c r="LPA18" s="1600"/>
      <c r="LPB18" s="1600"/>
      <c r="LPC18" s="1600"/>
      <c r="LPD18" s="1600"/>
      <c r="LPE18" s="1600"/>
      <c r="LPF18" s="1600"/>
      <c r="LPG18" s="1600"/>
      <c r="LPH18" s="1600"/>
      <c r="LPI18" s="1600"/>
      <c r="LPJ18" s="1600"/>
      <c r="LPK18" s="1600"/>
      <c r="LPL18" s="1600"/>
      <c r="LPM18" s="1600"/>
      <c r="LPN18" s="1600"/>
      <c r="LPO18" s="1600"/>
      <c r="LPP18" s="1600"/>
      <c r="LPQ18" s="1600"/>
      <c r="LPR18" s="1600"/>
      <c r="LPS18" s="1600"/>
      <c r="LPT18" s="1600"/>
      <c r="LPU18" s="1600"/>
      <c r="LPV18" s="1600"/>
      <c r="LPW18" s="1600"/>
      <c r="LPX18" s="1600"/>
      <c r="LPY18" s="1600"/>
      <c r="LPZ18" s="1600"/>
      <c r="LQA18" s="1600"/>
      <c r="LQB18" s="1600"/>
      <c r="LQC18" s="1600"/>
      <c r="LQD18" s="1600"/>
      <c r="LQE18" s="1600"/>
      <c r="LQF18" s="1600"/>
      <c r="LQG18" s="1600"/>
      <c r="LQH18" s="1600"/>
      <c r="LQI18" s="1600"/>
      <c r="LQJ18" s="1600"/>
      <c r="LQK18" s="1600"/>
      <c r="LQL18" s="1600"/>
      <c r="LQM18" s="1600"/>
      <c r="LQN18" s="1600"/>
      <c r="LQO18" s="1600"/>
      <c r="LQP18" s="1600"/>
      <c r="LQQ18" s="1600"/>
      <c r="LQR18" s="1600"/>
      <c r="LQS18" s="1600"/>
      <c r="LQT18" s="1600"/>
      <c r="LQU18" s="1600"/>
      <c r="LQV18" s="1600"/>
      <c r="LQW18" s="1600"/>
      <c r="LQX18" s="1600"/>
      <c r="LQY18" s="1600"/>
      <c r="LQZ18" s="1600"/>
      <c r="LRA18" s="1600"/>
      <c r="LRB18" s="1600"/>
      <c r="LRC18" s="1600"/>
      <c r="LRD18" s="1600"/>
      <c r="LRE18" s="1600"/>
      <c r="LRF18" s="1600"/>
      <c r="LRG18" s="1600"/>
      <c r="LRH18" s="1600"/>
      <c r="LRI18" s="1600"/>
      <c r="LRJ18" s="1600"/>
      <c r="LRK18" s="1600"/>
      <c r="LRL18" s="1600"/>
      <c r="LRM18" s="1600"/>
      <c r="LRN18" s="1600"/>
      <c r="LRO18" s="1600"/>
      <c r="LRP18" s="1600"/>
      <c r="LRQ18" s="1600"/>
      <c r="LRR18" s="1600"/>
      <c r="LRS18" s="1600"/>
      <c r="LRT18" s="1600"/>
      <c r="LRU18" s="1600"/>
      <c r="LRV18" s="1600"/>
      <c r="LRW18" s="1600"/>
      <c r="LRX18" s="1600"/>
      <c r="LRY18" s="1600"/>
      <c r="LRZ18" s="1600"/>
      <c r="LSA18" s="1600"/>
      <c r="LSB18" s="1600"/>
      <c r="LSC18" s="1600"/>
      <c r="LSD18" s="1600"/>
      <c r="LSE18" s="1600"/>
      <c r="LSF18" s="1600"/>
      <c r="LSG18" s="1600"/>
      <c r="LSH18" s="1600"/>
      <c r="LSI18" s="1600"/>
      <c r="LSJ18" s="1600"/>
      <c r="LSK18" s="1600"/>
      <c r="LSL18" s="1600"/>
      <c r="LSM18" s="1600"/>
      <c r="LSN18" s="1600"/>
      <c r="LSO18" s="1600"/>
      <c r="LSP18" s="1600"/>
      <c r="LSQ18" s="1600"/>
      <c r="LSR18" s="1600"/>
      <c r="LSS18" s="1600"/>
      <c r="LST18" s="1600"/>
      <c r="LSU18" s="1600"/>
      <c r="LSV18" s="1600"/>
      <c r="LSW18" s="1600"/>
      <c r="LSX18" s="1600"/>
      <c r="LSY18" s="1600"/>
      <c r="LSZ18" s="1600"/>
      <c r="LTA18" s="1600"/>
      <c r="LTB18" s="1600"/>
      <c r="LTC18" s="1600"/>
      <c r="LTD18" s="1600"/>
      <c r="LTE18" s="1600"/>
      <c r="LTF18" s="1600"/>
      <c r="LTG18" s="1600"/>
      <c r="LTH18" s="1600"/>
      <c r="LTI18" s="1600"/>
      <c r="LTJ18" s="1600"/>
      <c r="LTK18" s="1600"/>
      <c r="LTL18" s="1600"/>
      <c r="LTM18" s="1600"/>
      <c r="LTN18" s="1600"/>
      <c r="LTO18" s="1600"/>
      <c r="LTP18" s="1600"/>
      <c r="LTQ18" s="1600"/>
      <c r="LTR18" s="1600"/>
      <c r="LTS18" s="1600"/>
      <c r="LTT18" s="1600"/>
      <c r="LTU18" s="1600"/>
      <c r="LTV18" s="1600"/>
      <c r="LTW18" s="1600"/>
      <c r="LTX18" s="1600"/>
      <c r="LTY18" s="1600"/>
      <c r="LTZ18" s="1600"/>
      <c r="LUA18" s="1600"/>
      <c r="LUB18" s="1600"/>
      <c r="LUC18" s="1600"/>
      <c r="LUD18" s="1600"/>
      <c r="LUE18" s="1600"/>
      <c r="LUF18" s="1600"/>
      <c r="LUG18" s="1600"/>
      <c r="LUH18" s="1600"/>
      <c r="LUI18" s="1600"/>
      <c r="LUJ18" s="1600"/>
      <c r="LUK18" s="1600"/>
      <c r="LUL18" s="1600"/>
      <c r="LUM18" s="1600"/>
      <c r="LUN18" s="1600"/>
      <c r="LUO18" s="1600"/>
      <c r="LUP18" s="1600"/>
      <c r="LUQ18" s="1600"/>
      <c r="LUR18" s="1600"/>
      <c r="LUS18" s="1600"/>
      <c r="LUT18" s="1600"/>
      <c r="LUU18" s="1600"/>
      <c r="LUV18" s="1600"/>
      <c r="LUW18" s="1600"/>
      <c r="LUX18" s="1600"/>
      <c r="LUY18" s="1600"/>
      <c r="LUZ18" s="1600"/>
      <c r="LVA18" s="1600"/>
      <c r="LVB18" s="1600"/>
      <c r="LVC18" s="1600"/>
      <c r="LVD18" s="1600"/>
      <c r="LVE18" s="1600"/>
      <c r="LVF18" s="1600"/>
      <c r="LVG18" s="1600"/>
      <c r="LVH18" s="1600"/>
      <c r="LVI18" s="1600"/>
      <c r="LVJ18" s="1600"/>
      <c r="LVK18" s="1600"/>
      <c r="LVL18" s="1600"/>
      <c r="LVM18" s="1600"/>
      <c r="LVN18" s="1600"/>
      <c r="LVO18" s="1600"/>
      <c r="LVP18" s="1600"/>
      <c r="LVQ18" s="1600"/>
      <c r="LVR18" s="1600"/>
      <c r="LVS18" s="1600"/>
      <c r="LVT18" s="1600"/>
      <c r="LVU18" s="1600"/>
      <c r="LVV18" s="1600"/>
      <c r="LVW18" s="1600"/>
      <c r="LVX18" s="1600"/>
      <c r="LVY18" s="1600"/>
      <c r="LVZ18" s="1600"/>
      <c r="LWA18" s="1600"/>
      <c r="LWB18" s="1600"/>
      <c r="LWC18" s="1600"/>
      <c r="LWD18" s="1600"/>
      <c r="LWE18" s="1600"/>
      <c r="LWF18" s="1600"/>
      <c r="LWG18" s="1600"/>
      <c r="LWH18" s="1600"/>
      <c r="LWI18" s="1600"/>
      <c r="LWJ18" s="1600"/>
      <c r="LWK18" s="1600"/>
      <c r="LWL18" s="1600"/>
      <c r="LWM18" s="1600"/>
      <c r="LWN18" s="1600"/>
      <c r="LWO18" s="1600"/>
      <c r="LWP18" s="1600"/>
      <c r="LWQ18" s="1600"/>
      <c r="LWR18" s="1600"/>
      <c r="LWS18" s="1600"/>
      <c r="LWT18" s="1600"/>
      <c r="LWU18" s="1600"/>
      <c r="LWV18" s="1600"/>
      <c r="LWW18" s="1600"/>
      <c r="LWX18" s="1600"/>
      <c r="LWY18" s="1600"/>
      <c r="LWZ18" s="1600"/>
      <c r="LXA18" s="1600"/>
      <c r="LXB18" s="1600"/>
      <c r="LXC18" s="1600"/>
      <c r="LXD18" s="1600"/>
      <c r="LXE18" s="1600"/>
      <c r="LXF18" s="1600"/>
      <c r="LXG18" s="1600"/>
      <c r="LXH18" s="1600"/>
      <c r="LXI18" s="1600"/>
      <c r="LXJ18" s="1600"/>
      <c r="LXK18" s="1600"/>
      <c r="LXL18" s="1600"/>
      <c r="LXM18" s="1600"/>
      <c r="LXN18" s="1600"/>
      <c r="LXO18" s="1600"/>
      <c r="LXP18" s="1600"/>
      <c r="LXQ18" s="1600"/>
      <c r="LXR18" s="1600"/>
      <c r="LXS18" s="1600"/>
      <c r="LXT18" s="1600"/>
      <c r="LXU18" s="1600"/>
      <c r="LXV18" s="1600"/>
      <c r="LXW18" s="1600"/>
      <c r="LXX18" s="1600"/>
      <c r="LXY18" s="1600"/>
      <c r="LXZ18" s="1600"/>
      <c r="LYA18" s="1600"/>
      <c r="LYB18" s="1600"/>
      <c r="LYC18" s="1600"/>
      <c r="LYD18" s="1600"/>
      <c r="LYE18" s="1600"/>
      <c r="LYF18" s="1600"/>
      <c r="LYG18" s="1600"/>
      <c r="LYH18" s="1600"/>
      <c r="LYI18" s="1600"/>
      <c r="LYJ18" s="1600"/>
      <c r="LYK18" s="1600"/>
      <c r="LYL18" s="1600"/>
      <c r="LYM18" s="1600"/>
      <c r="LYN18" s="1600"/>
      <c r="LYO18" s="1600"/>
      <c r="LYP18" s="1600"/>
      <c r="LYQ18" s="1600"/>
      <c r="LYR18" s="1600"/>
      <c r="LYS18" s="1600"/>
      <c r="LYT18" s="1600"/>
      <c r="LYU18" s="1600"/>
      <c r="LYV18" s="1600"/>
      <c r="LYW18" s="1600"/>
      <c r="LYX18" s="1600"/>
      <c r="LYY18" s="1600"/>
      <c r="LYZ18" s="1600"/>
      <c r="LZA18" s="1600"/>
      <c r="LZB18" s="1600"/>
      <c r="LZC18" s="1600"/>
      <c r="LZD18" s="1600"/>
      <c r="LZE18" s="1600"/>
      <c r="LZF18" s="1600"/>
      <c r="LZG18" s="1600"/>
      <c r="LZH18" s="1600"/>
      <c r="LZI18" s="1600"/>
      <c r="LZJ18" s="1600"/>
      <c r="LZK18" s="1600"/>
      <c r="LZL18" s="1600"/>
      <c r="LZM18" s="1600"/>
      <c r="LZN18" s="1600"/>
      <c r="LZO18" s="1600"/>
      <c r="LZP18" s="1600"/>
      <c r="LZQ18" s="1600"/>
      <c r="LZR18" s="1600"/>
      <c r="LZS18" s="1600"/>
      <c r="LZT18" s="1600"/>
      <c r="LZU18" s="1600"/>
      <c r="LZV18" s="1600"/>
      <c r="LZW18" s="1600"/>
      <c r="LZX18" s="1600"/>
      <c r="LZY18" s="1600"/>
      <c r="LZZ18" s="1600"/>
      <c r="MAA18" s="1600"/>
      <c r="MAB18" s="1600"/>
      <c r="MAC18" s="1600"/>
      <c r="MAD18" s="1600"/>
      <c r="MAE18" s="1600"/>
      <c r="MAF18" s="1600"/>
      <c r="MAG18" s="1600"/>
      <c r="MAH18" s="1600"/>
      <c r="MAI18" s="1600"/>
      <c r="MAJ18" s="1600"/>
      <c r="MAK18" s="1600"/>
      <c r="MAL18" s="1600"/>
      <c r="MAM18" s="1600"/>
      <c r="MAN18" s="1600"/>
      <c r="MAO18" s="1600"/>
      <c r="MAP18" s="1600"/>
      <c r="MAQ18" s="1600"/>
      <c r="MAR18" s="1600"/>
      <c r="MAS18" s="1600"/>
      <c r="MAT18" s="1600"/>
      <c r="MAU18" s="1600"/>
      <c r="MAV18" s="1600"/>
      <c r="MAW18" s="1600"/>
      <c r="MAX18" s="1600"/>
      <c r="MAY18" s="1600"/>
      <c r="MAZ18" s="1600"/>
      <c r="MBA18" s="1600"/>
      <c r="MBB18" s="1600"/>
      <c r="MBC18" s="1600"/>
      <c r="MBD18" s="1600"/>
      <c r="MBE18" s="1600"/>
      <c r="MBF18" s="1600"/>
      <c r="MBG18" s="1600"/>
      <c r="MBH18" s="1600"/>
      <c r="MBI18" s="1600"/>
      <c r="MBJ18" s="1600"/>
      <c r="MBK18" s="1600"/>
      <c r="MBL18" s="1600"/>
      <c r="MBM18" s="1600"/>
      <c r="MBN18" s="1600"/>
      <c r="MBO18" s="1600"/>
      <c r="MBP18" s="1600"/>
      <c r="MBQ18" s="1600"/>
      <c r="MBR18" s="1600"/>
      <c r="MBS18" s="1600"/>
      <c r="MBT18" s="1600"/>
      <c r="MBU18" s="1600"/>
      <c r="MBV18" s="1600"/>
      <c r="MBW18" s="1600"/>
      <c r="MBX18" s="1600"/>
      <c r="MBY18" s="1600"/>
      <c r="MBZ18" s="1600"/>
      <c r="MCA18" s="1600"/>
      <c r="MCB18" s="1600"/>
      <c r="MCC18" s="1600"/>
      <c r="MCD18" s="1600"/>
      <c r="MCE18" s="1600"/>
      <c r="MCF18" s="1600"/>
      <c r="MCG18" s="1600"/>
      <c r="MCH18" s="1600"/>
      <c r="MCI18" s="1600"/>
      <c r="MCJ18" s="1600"/>
      <c r="MCK18" s="1600"/>
      <c r="MCL18" s="1600"/>
      <c r="MCM18" s="1600"/>
      <c r="MCN18" s="1600"/>
      <c r="MCO18" s="1600"/>
      <c r="MCP18" s="1600"/>
      <c r="MCQ18" s="1600"/>
      <c r="MCR18" s="1600"/>
      <c r="MCS18" s="1600"/>
      <c r="MCT18" s="1600"/>
      <c r="MCU18" s="1600"/>
      <c r="MCV18" s="1600"/>
      <c r="MCW18" s="1600"/>
      <c r="MCX18" s="1600"/>
      <c r="MCY18" s="1600"/>
      <c r="MCZ18" s="1600"/>
      <c r="MDA18" s="1600"/>
      <c r="MDB18" s="1600"/>
      <c r="MDC18" s="1600"/>
      <c r="MDD18" s="1600"/>
      <c r="MDE18" s="1600"/>
      <c r="MDF18" s="1600"/>
      <c r="MDG18" s="1600"/>
      <c r="MDH18" s="1600"/>
      <c r="MDI18" s="1600"/>
      <c r="MDJ18" s="1600"/>
      <c r="MDK18" s="1600"/>
      <c r="MDL18" s="1600"/>
      <c r="MDM18" s="1600"/>
      <c r="MDN18" s="1600"/>
      <c r="MDO18" s="1600"/>
      <c r="MDP18" s="1600"/>
      <c r="MDQ18" s="1600"/>
      <c r="MDR18" s="1600"/>
      <c r="MDS18" s="1600"/>
      <c r="MDT18" s="1600"/>
      <c r="MDU18" s="1600"/>
      <c r="MDV18" s="1600"/>
      <c r="MDW18" s="1600"/>
      <c r="MDX18" s="1600"/>
      <c r="MDY18" s="1600"/>
      <c r="MDZ18" s="1600"/>
      <c r="MEA18" s="1600"/>
      <c r="MEB18" s="1600"/>
      <c r="MEC18" s="1600"/>
      <c r="MED18" s="1600"/>
      <c r="MEE18" s="1600"/>
      <c r="MEF18" s="1600"/>
      <c r="MEG18" s="1600"/>
      <c r="MEH18" s="1600"/>
      <c r="MEI18" s="1600"/>
      <c r="MEJ18" s="1600"/>
      <c r="MEK18" s="1600"/>
      <c r="MEL18" s="1600"/>
      <c r="MEM18" s="1600"/>
      <c r="MEN18" s="1600"/>
      <c r="MEO18" s="1600"/>
      <c r="MEP18" s="1600"/>
      <c r="MEQ18" s="1600"/>
      <c r="MER18" s="1600"/>
      <c r="MES18" s="1600"/>
      <c r="MET18" s="1600"/>
      <c r="MEU18" s="1600"/>
      <c r="MEV18" s="1600"/>
      <c r="MEW18" s="1600"/>
      <c r="MEX18" s="1600"/>
      <c r="MEY18" s="1600"/>
      <c r="MEZ18" s="1600"/>
      <c r="MFA18" s="1600"/>
      <c r="MFB18" s="1600"/>
      <c r="MFC18" s="1600"/>
      <c r="MFD18" s="1600"/>
      <c r="MFE18" s="1600"/>
      <c r="MFF18" s="1600"/>
      <c r="MFG18" s="1600"/>
      <c r="MFH18" s="1600"/>
      <c r="MFI18" s="1600"/>
      <c r="MFJ18" s="1600"/>
      <c r="MFK18" s="1600"/>
      <c r="MFL18" s="1600"/>
      <c r="MFM18" s="1600"/>
      <c r="MFN18" s="1600"/>
      <c r="MFO18" s="1600"/>
      <c r="MFP18" s="1600"/>
      <c r="MFQ18" s="1600"/>
      <c r="MFR18" s="1600"/>
      <c r="MFS18" s="1600"/>
      <c r="MFT18" s="1600"/>
      <c r="MFU18" s="1600"/>
      <c r="MFV18" s="1600"/>
      <c r="MFW18" s="1600"/>
      <c r="MFX18" s="1600"/>
      <c r="MFY18" s="1600"/>
      <c r="MFZ18" s="1600"/>
      <c r="MGA18" s="1600"/>
      <c r="MGB18" s="1600"/>
      <c r="MGC18" s="1600"/>
      <c r="MGD18" s="1600"/>
      <c r="MGE18" s="1600"/>
      <c r="MGF18" s="1600"/>
      <c r="MGG18" s="1600"/>
      <c r="MGH18" s="1600"/>
      <c r="MGI18" s="1600"/>
      <c r="MGJ18" s="1600"/>
      <c r="MGK18" s="1600"/>
      <c r="MGL18" s="1600"/>
      <c r="MGM18" s="1600"/>
      <c r="MGN18" s="1600"/>
      <c r="MGO18" s="1600"/>
      <c r="MGP18" s="1600"/>
      <c r="MGQ18" s="1600"/>
      <c r="MGR18" s="1600"/>
      <c r="MGS18" s="1600"/>
      <c r="MGT18" s="1600"/>
      <c r="MGU18" s="1600"/>
      <c r="MGV18" s="1600"/>
      <c r="MGW18" s="1600"/>
      <c r="MGX18" s="1600"/>
      <c r="MGY18" s="1600"/>
      <c r="MGZ18" s="1600"/>
      <c r="MHA18" s="1600"/>
      <c r="MHB18" s="1600"/>
      <c r="MHC18" s="1600"/>
      <c r="MHD18" s="1600"/>
      <c r="MHE18" s="1600"/>
      <c r="MHF18" s="1600"/>
      <c r="MHG18" s="1600"/>
      <c r="MHH18" s="1600"/>
      <c r="MHI18" s="1600"/>
      <c r="MHJ18" s="1600"/>
      <c r="MHK18" s="1600"/>
      <c r="MHL18" s="1600"/>
      <c r="MHM18" s="1600"/>
      <c r="MHN18" s="1600"/>
      <c r="MHO18" s="1600"/>
      <c r="MHP18" s="1600"/>
      <c r="MHQ18" s="1600"/>
      <c r="MHR18" s="1600"/>
      <c r="MHS18" s="1600"/>
      <c r="MHT18" s="1600"/>
      <c r="MHU18" s="1600"/>
      <c r="MHV18" s="1600"/>
      <c r="MHW18" s="1600"/>
      <c r="MHX18" s="1600"/>
      <c r="MHY18" s="1600"/>
      <c r="MHZ18" s="1600"/>
      <c r="MIA18" s="1600"/>
      <c r="MIB18" s="1600"/>
      <c r="MIC18" s="1600"/>
      <c r="MID18" s="1600"/>
      <c r="MIE18" s="1600"/>
      <c r="MIF18" s="1600"/>
      <c r="MIG18" s="1600"/>
      <c r="MIH18" s="1600"/>
      <c r="MII18" s="1600"/>
      <c r="MIJ18" s="1600"/>
      <c r="MIK18" s="1600"/>
      <c r="MIL18" s="1600"/>
      <c r="MIM18" s="1600"/>
      <c r="MIN18" s="1600"/>
      <c r="MIO18" s="1600"/>
      <c r="MIP18" s="1600"/>
      <c r="MIQ18" s="1600"/>
      <c r="MIR18" s="1600"/>
      <c r="MIS18" s="1600"/>
      <c r="MIT18" s="1600"/>
      <c r="MIU18" s="1600"/>
      <c r="MIV18" s="1600"/>
      <c r="MIW18" s="1600"/>
      <c r="MIX18" s="1600"/>
      <c r="MIY18" s="1600"/>
      <c r="MIZ18" s="1600"/>
      <c r="MJA18" s="1600"/>
      <c r="MJB18" s="1600"/>
      <c r="MJC18" s="1600"/>
      <c r="MJD18" s="1600"/>
      <c r="MJE18" s="1600"/>
      <c r="MJF18" s="1600"/>
      <c r="MJG18" s="1600"/>
      <c r="MJH18" s="1600"/>
      <c r="MJI18" s="1600"/>
      <c r="MJJ18" s="1600"/>
      <c r="MJK18" s="1600"/>
      <c r="MJL18" s="1600"/>
      <c r="MJM18" s="1600"/>
      <c r="MJN18" s="1600"/>
      <c r="MJO18" s="1600"/>
      <c r="MJP18" s="1600"/>
      <c r="MJQ18" s="1600"/>
      <c r="MJR18" s="1600"/>
      <c r="MJS18" s="1600"/>
      <c r="MJT18" s="1600"/>
      <c r="MJU18" s="1600"/>
      <c r="MJV18" s="1600"/>
      <c r="MJW18" s="1600"/>
      <c r="MJX18" s="1600"/>
      <c r="MJY18" s="1600"/>
      <c r="MJZ18" s="1600"/>
      <c r="MKA18" s="1600"/>
      <c r="MKB18" s="1600"/>
      <c r="MKC18" s="1600"/>
      <c r="MKD18" s="1600"/>
      <c r="MKE18" s="1600"/>
      <c r="MKF18" s="1600"/>
      <c r="MKG18" s="1600"/>
      <c r="MKH18" s="1600"/>
      <c r="MKI18" s="1600"/>
      <c r="MKJ18" s="1600"/>
      <c r="MKK18" s="1600"/>
      <c r="MKL18" s="1600"/>
      <c r="MKM18" s="1600"/>
      <c r="MKN18" s="1600"/>
      <c r="MKO18" s="1600"/>
      <c r="MKP18" s="1600"/>
      <c r="MKQ18" s="1600"/>
      <c r="MKR18" s="1600"/>
      <c r="MKS18" s="1600"/>
      <c r="MKT18" s="1600"/>
      <c r="MKU18" s="1600"/>
      <c r="MKV18" s="1600"/>
      <c r="MKW18" s="1600"/>
      <c r="MKX18" s="1600"/>
      <c r="MKY18" s="1600"/>
      <c r="MKZ18" s="1600"/>
      <c r="MLA18" s="1600"/>
      <c r="MLB18" s="1600"/>
      <c r="MLC18" s="1600"/>
      <c r="MLD18" s="1600"/>
      <c r="MLE18" s="1600"/>
      <c r="MLF18" s="1600"/>
      <c r="MLG18" s="1600"/>
      <c r="MLH18" s="1600"/>
      <c r="MLI18" s="1600"/>
      <c r="MLJ18" s="1600"/>
      <c r="MLK18" s="1600"/>
      <c r="MLL18" s="1600"/>
      <c r="MLM18" s="1600"/>
      <c r="MLN18" s="1600"/>
      <c r="MLO18" s="1600"/>
      <c r="MLP18" s="1600"/>
      <c r="MLQ18" s="1600"/>
      <c r="MLR18" s="1600"/>
      <c r="MLS18" s="1600"/>
      <c r="MLT18" s="1600"/>
      <c r="MLU18" s="1600"/>
      <c r="MLV18" s="1600"/>
      <c r="MLW18" s="1600"/>
      <c r="MLX18" s="1600"/>
      <c r="MLY18" s="1600"/>
      <c r="MLZ18" s="1600"/>
      <c r="MMA18" s="1600"/>
      <c r="MMB18" s="1600"/>
      <c r="MMC18" s="1600"/>
      <c r="MMD18" s="1600"/>
      <c r="MME18" s="1600"/>
      <c r="MMF18" s="1600"/>
      <c r="MMG18" s="1600"/>
      <c r="MMH18" s="1600"/>
      <c r="MMI18" s="1600"/>
      <c r="MMJ18" s="1600"/>
      <c r="MMK18" s="1600"/>
      <c r="MML18" s="1600"/>
      <c r="MMM18" s="1600"/>
      <c r="MMN18" s="1600"/>
      <c r="MMO18" s="1600"/>
      <c r="MMP18" s="1600"/>
      <c r="MMQ18" s="1600"/>
      <c r="MMR18" s="1600"/>
      <c r="MMS18" s="1600"/>
      <c r="MMT18" s="1600"/>
      <c r="MMU18" s="1600"/>
      <c r="MMV18" s="1600"/>
      <c r="MMW18" s="1600"/>
      <c r="MMX18" s="1600"/>
      <c r="MMY18" s="1600"/>
      <c r="MMZ18" s="1600"/>
      <c r="MNA18" s="1600"/>
      <c r="MNB18" s="1600"/>
      <c r="MNC18" s="1600"/>
      <c r="MND18" s="1600"/>
      <c r="MNE18" s="1600"/>
      <c r="MNF18" s="1600"/>
      <c r="MNG18" s="1600"/>
      <c r="MNH18" s="1600"/>
      <c r="MNI18" s="1600"/>
      <c r="MNJ18" s="1600"/>
      <c r="MNK18" s="1600"/>
      <c r="MNL18" s="1600"/>
      <c r="MNM18" s="1600"/>
      <c r="MNN18" s="1600"/>
      <c r="MNO18" s="1600"/>
      <c r="MNP18" s="1600"/>
      <c r="MNQ18" s="1600"/>
      <c r="MNR18" s="1600"/>
      <c r="MNS18" s="1600"/>
      <c r="MNT18" s="1600"/>
      <c r="MNU18" s="1600"/>
      <c r="MNV18" s="1600"/>
      <c r="MNW18" s="1600"/>
      <c r="MNX18" s="1600"/>
      <c r="MNY18" s="1600"/>
      <c r="MNZ18" s="1600"/>
      <c r="MOA18" s="1600"/>
      <c r="MOB18" s="1600"/>
      <c r="MOC18" s="1600"/>
      <c r="MOD18" s="1600"/>
      <c r="MOE18" s="1600"/>
      <c r="MOF18" s="1600"/>
      <c r="MOG18" s="1600"/>
      <c r="MOH18" s="1600"/>
      <c r="MOI18" s="1600"/>
      <c r="MOJ18" s="1600"/>
      <c r="MOK18" s="1600"/>
      <c r="MOL18" s="1600"/>
      <c r="MOM18" s="1600"/>
      <c r="MON18" s="1600"/>
      <c r="MOO18" s="1600"/>
      <c r="MOP18" s="1600"/>
      <c r="MOQ18" s="1600"/>
      <c r="MOR18" s="1600"/>
      <c r="MOS18" s="1600"/>
      <c r="MOT18" s="1600"/>
      <c r="MOU18" s="1600"/>
      <c r="MOV18" s="1600"/>
      <c r="MOW18" s="1600"/>
      <c r="MOX18" s="1600"/>
      <c r="MOY18" s="1600"/>
      <c r="MOZ18" s="1600"/>
      <c r="MPA18" s="1600"/>
      <c r="MPB18" s="1600"/>
      <c r="MPC18" s="1600"/>
      <c r="MPD18" s="1600"/>
      <c r="MPE18" s="1600"/>
      <c r="MPF18" s="1600"/>
      <c r="MPG18" s="1600"/>
      <c r="MPH18" s="1600"/>
      <c r="MPI18" s="1600"/>
      <c r="MPJ18" s="1600"/>
      <c r="MPK18" s="1600"/>
      <c r="MPL18" s="1600"/>
      <c r="MPM18" s="1600"/>
      <c r="MPN18" s="1600"/>
      <c r="MPO18" s="1600"/>
      <c r="MPP18" s="1600"/>
      <c r="MPQ18" s="1600"/>
      <c r="MPR18" s="1600"/>
      <c r="MPS18" s="1600"/>
      <c r="MPT18" s="1600"/>
      <c r="MPU18" s="1600"/>
      <c r="MPV18" s="1600"/>
      <c r="MPW18" s="1600"/>
      <c r="MPX18" s="1600"/>
      <c r="MPY18" s="1600"/>
      <c r="MPZ18" s="1600"/>
      <c r="MQA18" s="1600"/>
      <c r="MQB18" s="1600"/>
      <c r="MQC18" s="1600"/>
      <c r="MQD18" s="1600"/>
      <c r="MQE18" s="1600"/>
      <c r="MQF18" s="1600"/>
      <c r="MQG18" s="1600"/>
      <c r="MQH18" s="1600"/>
      <c r="MQI18" s="1600"/>
      <c r="MQJ18" s="1600"/>
      <c r="MQK18" s="1600"/>
      <c r="MQL18" s="1600"/>
      <c r="MQM18" s="1600"/>
      <c r="MQN18" s="1600"/>
      <c r="MQO18" s="1600"/>
      <c r="MQP18" s="1600"/>
      <c r="MQQ18" s="1600"/>
      <c r="MQR18" s="1600"/>
      <c r="MQS18" s="1600"/>
      <c r="MQT18" s="1600"/>
      <c r="MQU18" s="1600"/>
      <c r="MQV18" s="1600"/>
      <c r="MQW18" s="1600"/>
      <c r="MQX18" s="1600"/>
      <c r="MQY18" s="1600"/>
      <c r="MQZ18" s="1600"/>
      <c r="MRA18" s="1600"/>
      <c r="MRB18" s="1600"/>
      <c r="MRC18" s="1600"/>
      <c r="MRD18" s="1600"/>
      <c r="MRE18" s="1600"/>
      <c r="MRF18" s="1600"/>
      <c r="MRG18" s="1600"/>
      <c r="MRH18" s="1600"/>
      <c r="MRI18" s="1600"/>
      <c r="MRJ18" s="1600"/>
      <c r="MRK18" s="1600"/>
      <c r="MRL18" s="1600"/>
      <c r="MRM18" s="1600"/>
      <c r="MRN18" s="1600"/>
      <c r="MRO18" s="1600"/>
      <c r="MRP18" s="1600"/>
      <c r="MRQ18" s="1600"/>
      <c r="MRR18" s="1600"/>
      <c r="MRS18" s="1600"/>
      <c r="MRT18" s="1600"/>
      <c r="MRU18" s="1600"/>
      <c r="MRV18" s="1600"/>
      <c r="MRW18" s="1600"/>
      <c r="MRX18" s="1600"/>
      <c r="MRY18" s="1600"/>
      <c r="MRZ18" s="1600"/>
      <c r="MSA18" s="1600"/>
      <c r="MSB18" s="1600"/>
      <c r="MSC18" s="1600"/>
      <c r="MSD18" s="1600"/>
      <c r="MSE18" s="1600"/>
      <c r="MSF18" s="1600"/>
      <c r="MSG18" s="1600"/>
      <c r="MSH18" s="1600"/>
      <c r="MSI18" s="1600"/>
      <c r="MSJ18" s="1600"/>
      <c r="MSK18" s="1600"/>
      <c r="MSL18" s="1600"/>
      <c r="MSM18" s="1600"/>
      <c r="MSN18" s="1600"/>
      <c r="MSO18" s="1600"/>
      <c r="MSP18" s="1600"/>
      <c r="MSQ18" s="1600"/>
      <c r="MSR18" s="1600"/>
      <c r="MSS18" s="1600"/>
      <c r="MST18" s="1600"/>
      <c r="MSU18" s="1600"/>
      <c r="MSV18" s="1600"/>
      <c r="MSW18" s="1600"/>
      <c r="MSX18" s="1600"/>
      <c r="MSY18" s="1600"/>
      <c r="MSZ18" s="1600"/>
      <c r="MTA18" s="1600"/>
      <c r="MTB18" s="1600"/>
      <c r="MTC18" s="1600"/>
      <c r="MTD18" s="1600"/>
      <c r="MTE18" s="1600"/>
      <c r="MTF18" s="1600"/>
      <c r="MTG18" s="1600"/>
      <c r="MTH18" s="1600"/>
      <c r="MTI18" s="1600"/>
      <c r="MTJ18" s="1600"/>
      <c r="MTK18" s="1600"/>
      <c r="MTL18" s="1600"/>
      <c r="MTM18" s="1600"/>
      <c r="MTN18" s="1600"/>
      <c r="MTO18" s="1600"/>
      <c r="MTP18" s="1600"/>
      <c r="MTQ18" s="1600"/>
      <c r="MTR18" s="1600"/>
      <c r="MTS18" s="1600"/>
      <c r="MTT18" s="1600"/>
      <c r="MTU18" s="1600"/>
      <c r="MTV18" s="1600"/>
      <c r="MTW18" s="1600"/>
      <c r="MTX18" s="1600"/>
      <c r="MTY18" s="1600"/>
      <c r="MTZ18" s="1600"/>
      <c r="MUA18" s="1600"/>
      <c r="MUB18" s="1600"/>
      <c r="MUC18" s="1600"/>
      <c r="MUD18" s="1600"/>
      <c r="MUE18" s="1600"/>
      <c r="MUF18" s="1600"/>
      <c r="MUG18" s="1600"/>
      <c r="MUH18" s="1600"/>
      <c r="MUI18" s="1600"/>
      <c r="MUJ18" s="1600"/>
      <c r="MUK18" s="1600"/>
      <c r="MUL18" s="1600"/>
      <c r="MUM18" s="1600"/>
      <c r="MUN18" s="1600"/>
      <c r="MUO18" s="1600"/>
      <c r="MUP18" s="1600"/>
      <c r="MUQ18" s="1600"/>
      <c r="MUR18" s="1600"/>
      <c r="MUS18" s="1600"/>
      <c r="MUT18" s="1600"/>
      <c r="MUU18" s="1600"/>
      <c r="MUV18" s="1600"/>
      <c r="MUW18" s="1600"/>
      <c r="MUX18" s="1600"/>
      <c r="MUY18" s="1600"/>
      <c r="MUZ18" s="1600"/>
      <c r="MVA18" s="1600"/>
      <c r="MVB18" s="1600"/>
      <c r="MVC18" s="1600"/>
      <c r="MVD18" s="1600"/>
      <c r="MVE18" s="1600"/>
      <c r="MVF18" s="1600"/>
      <c r="MVG18" s="1600"/>
      <c r="MVH18" s="1600"/>
      <c r="MVI18" s="1600"/>
      <c r="MVJ18" s="1600"/>
      <c r="MVK18" s="1600"/>
      <c r="MVL18" s="1600"/>
      <c r="MVM18" s="1600"/>
      <c r="MVN18" s="1600"/>
      <c r="MVO18" s="1600"/>
      <c r="MVP18" s="1600"/>
      <c r="MVQ18" s="1600"/>
      <c r="MVR18" s="1600"/>
      <c r="MVS18" s="1600"/>
      <c r="MVT18" s="1600"/>
      <c r="MVU18" s="1600"/>
      <c r="MVV18" s="1600"/>
      <c r="MVW18" s="1600"/>
      <c r="MVX18" s="1600"/>
      <c r="MVY18" s="1600"/>
      <c r="MVZ18" s="1600"/>
      <c r="MWA18" s="1600"/>
      <c r="MWB18" s="1600"/>
      <c r="MWC18" s="1600"/>
      <c r="MWD18" s="1600"/>
      <c r="MWE18" s="1600"/>
      <c r="MWF18" s="1600"/>
      <c r="MWG18" s="1600"/>
      <c r="MWH18" s="1600"/>
      <c r="MWI18" s="1600"/>
      <c r="MWJ18" s="1600"/>
      <c r="MWK18" s="1600"/>
      <c r="MWL18" s="1600"/>
      <c r="MWM18" s="1600"/>
      <c r="MWN18" s="1600"/>
      <c r="MWO18" s="1600"/>
      <c r="MWP18" s="1600"/>
      <c r="MWQ18" s="1600"/>
      <c r="MWR18" s="1600"/>
      <c r="MWS18" s="1600"/>
      <c r="MWT18" s="1600"/>
      <c r="MWU18" s="1600"/>
      <c r="MWV18" s="1600"/>
      <c r="MWW18" s="1600"/>
      <c r="MWX18" s="1600"/>
      <c r="MWY18" s="1600"/>
      <c r="MWZ18" s="1600"/>
      <c r="MXA18" s="1600"/>
      <c r="MXB18" s="1600"/>
      <c r="MXC18" s="1600"/>
      <c r="MXD18" s="1600"/>
      <c r="MXE18" s="1600"/>
      <c r="MXF18" s="1600"/>
      <c r="MXG18" s="1600"/>
      <c r="MXH18" s="1600"/>
      <c r="MXI18" s="1600"/>
      <c r="MXJ18" s="1600"/>
      <c r="MXK18" s="1600"/>
      <c r="MXL18" s="1600"/>
      <c r="MXM18" s="1600"/>
      <c r="MXN18" s="1600"/>
      <c r="MXO18" s="1600"/>
      <c r="MXP18" s="1600"/>
      <c r="MXQ18" s="1600"/>
      <c r="MXR18" s="1600"/>
      <c r="MXS18" s="1600"/>
      <c r="MXT18" s="1600"/>
      <c r="MXU18" s="1600"/>
      <c r="MXV18" s="1600"/>
      <c r="MXW18" s="1600"/>
      <c r="MXX18" s="1600"/>
      <c r="MXY18" s="1600"/>
      <c r="MXZ18" s="1600"/>
      <c r="MYA18" s="1600"/>
      <c r="MYB18" s="1600"/>
      <c r="MYC18" s="1600"/>
      <c r="MYD18" s="1600"/>
      <c r="MYE18" s="1600"/>
      <c r="MYF18" s="1600"/>
      <c r="MYG18" s="1600"/>
      <c r="MYH18" s="1600"/>
      <c r="MYI18" s="1600"/>
      <c r="MYJ18" s="1600"/>
      <c r="MYK18" s="1600"/>
      <c r="MYL18" s="1600"/>
      <c r="MYM18" s="1600"/>
      <c r="MYN18" s="1600"/>
      <c r="MYO18" s="1600"/>
      <c r="MYP18" s="1600"/>
      <c r="MYQ18" s="1600"/>
      <c r="MYR18" s="1600"/>
      <c r="MYS18" s="1600"/>
      <c r="MYT18" s="1600"/>
      <c r="MYU18" s="1600"/>
      <c r="MYV18" s="1600"/>
      <c r="MYW18" s="1600"/>
      <c r="MYX18" s="1600"/>
      <c r="MYY18" s="1600"/>
      <c r="MYZ18" s="1600"/>
      <c r="MZA18" s="1600"/>
      <c r="MZB18" s="1600"/>
      <c r="MZC18" s="1600"/>
      <c r="MZD18" s="1600"/>
      <c r="MZE18" s="1600"/>
      <c r="MZF18" s="1600"/>
      <c r="MZG18" s="1600"/>
      <c r="MZH18" s="1600"/>
      <c r="MZI18" s="1600"/>
      <c r="MZJ18" s="1600"/>
      <c r="MZK18" s="1600"/>
      <c r="MZL18" s="1600"/>
      <c r="MZM18" s="1600"/>
      <c r="MZN18" s="1600"/>
      <c r="MZO18" s="1600"/>
      <c r="MZP18" s="1600"/>
      <c r="MZQ18" s="1600"/>
      <c r="MZR18" s="1600"/>
      <c r="MZS18" s="1600"/>
      <c r="MZT18" s="1600"/>
      <c r="MZU18" s="1600"/>
      <c r="MZV18" s="1600"/>
      <c r="MZW18" s="1600"/>
      <c r="MZX18" s="1600"/>
      <c r="MZY18" s="1600"/>
      <c r="MZZ18" s="1600"/>
      <c r="NAA18" s="1600"/>
      <c r="NAB18" s="1600"/>
      <c r="NAC18" s="1600"/>
      <c r="NAD18" s="1600"/>
      <c r="NAE18" s="1600"/>
      <c r="NAF18" s="1600"/>
      <c r="NAG18" s="1600"/>
      <c r="NAH18" s="1600"/>
      <c r="NAI18" s="1600"/>
      <c r="NAJ18" s="1600"/>
      <c r="NAK18" s="1600"/>
      <c r="NAL18" s="1600"/>
      <c r="NAM18" s="1600"/>
      <c r="NAN18" s="1600"/>
      <c r="NAO18" s="1600"/>
      <c r="NAP18" s="1600"/>
      <c r="NAQ18" s="1600"/>
      <c r="NAR18" s="1600"/>
      <c r="NAS18" s="1600"/>
      <c r="NAT18" s="1600"/>
      <c r="NAU18" s="1600"/>
      <c r="NAV18" s="1600"/>
      <c r="NAW18" s="1600"/>
      <c r="NAX18" s="1600"/>
      <c r="NAY18" s="1600"/>
      <c r="NAZ18" s="1600"/>
      <c r="NBA18" s="1600"/>
      <c r="NBB18" s="1600"/>
      <c r="NBC18" s="1600"/>
      <c r="NBD18" s="1600"/>
      <c r="NBE18" s="1600"/>
      <c r="NBF18" s="1600"/>
      <c r="NBG18" s="1600"/>
      <c r="NBH18" s="1600"/>
      <c r="NBI18" s="1600"/>
      <c r="NBJ18" s="1600"/>
      <c r="NBK18" s="1600"/>
      <c r="NBL18" s="1600"/>
      <c r="NBM18" s="1600"/>
      <c r="NBN18" s="1600"/>
      <c r="NBO18" s="1600"/>
      <c r="NBP18" s="1600"/>
      <c r="NBQ18" s="1600"/>
      <c r="NBR18" s="1600"/>
      <c r="NBS18" s="1600"/>
      <c r="NBT18" s="1600"/>
      <c r="NBU18" s="1600"/>
      <c r="NBV18" s="1600"/>
      <c r="NBW18" s="1600"/>
      <c r="NBX18" s="1600"/>
      <c r="NBY18" s="1600"/>
      <c r="NBZ18" s="1600"/>
      <c r="NCA18" s="1600"/>
      <c r="NCB18" s="1600"/>
      <c r="NCC18" s="1600"/>
      <c r="NCD18" s="1600"/>
      <c r="NCE18" s="1600"/>
      <c r="NCF18" s="1600"/>
      <c r="NCG18" s="1600"/>
      <c r="NCH18" s="1600"/>
      <c r="NCI18" s="1600"/>
      <c r="NCJ18" s="1600"/>
      <c r="NCK18" s="1600"/>
      <c r="NCL18" s="1600"/>
      <c r="NCM18" s="1600"/>
      <c r="NCN18" s="1600"/>
      <c r="NCO18" s="1600"/>
      <c r="NCP18" s="1600"/>
      <c r="NCQ18" s="1600"/>
      <c r="NCR18" s="1600"/>
      <c r="NCS18" s="1600"/>
      <c r="NCT18" s="1600"/>
      <c r="NCU18" s="1600"/>
      <c r="NCV18" s="1600"/>
      <c r="NCW18" s="1600"/>
      <c r="NCX18" s="1600"/>
      <c r="NCY18" s="1600"/>
      <c r="NCZ18" s="1600"/>
      <c r="NDA18" s="1600"/>
      <c r="NDB18" s="1600"/>
      <c r="NDC18" s="1600"/>
      <c r="NDD18" s="1600"/>
      <c r="NDE18" s="1600"/>
      <c r="NDF18" s="1600"/>
      <c r="NDG18" s="1600"/>
      <c r="NDH18" s="1600"/>
      <c r="NDI18" s="1600"/>
      <c r="NDJ18" s="1600"/>
      <c r="NDK18" s="1600"/>
      <c r="NDL18" s="1600"/>
      <c r="NDM18" s="1600"/>
      <c r="NDN18" s="1600"/>
      <c r="NDO18" s="1600"/>
      <c r="NDP18" s="1600"/>
      <c r="NDQ18" s="1600"/>
      <c r="NDR18" s="1600"/>
      <c r="NDS18" s="1600"/>
      <c r="NDT18" s="1600"/>
      <c r="NDU18" s="1600"/>
      <c r="NDV18" s="1600"/>
      <c r="NDW18" s="1600"/>
      <c r="NDX18" s="1600"/>
      <c r="NDY18" s="1600"/>
      <c r="NDZ18" s="1600"/>
      <c r="NEA18" s="1600"/>
      <c r="NEB18" s="1600"/>
      <c r="NEC18" s="1600"/>
      <c r="NED18" s="1600"/>
      <c r="NEE18" s="1600"/>
      <c r="NEF18" s="1600"/>
      <c r="NEG18" s="1600"/>
      <c r="NEH18" s="1600"/>
      <c r="NEI18" s="1600"/>
      <c r="NEJ18" s="1600"/>
      <c r="NEK18" s="1600"/>
      <c r="NEL18" s="1600"/>
      <c r="NEM18" s="1600"/>
      <c r="NEN18" s="1600"/>
      <c r="NEO18" s="1600"/>
      <c r="NEP18" s="1600"/>
      <c r="NEQ18" s="1600"/>
      <c r="NER18" s="1600"/>
      <c r="NES18" s="1600"/>
      <c r="NET18" s="1600"/>
      <c r="NEU18" s="1600"/>
      <c r="NEV18" s="1600"/>
      <c r="NEW18" s="1600"/>
      <c r="NEX18" s="1600"/>
      <c r="NEY18" s="1600"/>
      <c r="NEZ18" s="1600"/>
      <c r="NFA18" s="1600"/>
      <c r="NFB18" s="1600"/>
      <c r="NFC18" s="1600"/>
      <c r="NFD18" s="1600"/>
      <c r="NFE18" s="1600"/>
      <c r="NFF18" s="1600"/>
      <c r="NFG18" s="1600"/>
      <c r="NFH18" s="1600"/>
      <c r="NFI18" s="1600"/>
      <c r="NFJ18" s="1600"/>
      <c r="NFK18" s="1600"/>
      <c r="NFL18" s="1600"/>
      <c r="NFM18" s="1600"/>
      <c r="NFN18" s="1600"/>
      <c r="NFO18" s="1600"/>
      <c r="NFP18" s="1600"/>
      <c r="NFQ18" s="1600"/>
      <c r="NFR18" s="1600"/>
      <c r="NFS18" s="1600"/>
      <c r="NFT18" s="1600"/>
      <c r="NFU18" s="1600"/>
      <c r="NFV18" s="1600"/>
      <c r="NFW18" s="1600"/>
      <c r="NFX18" s="1600"/>
      <c r="NFY18" s="1600"/>
      <c r="NFZ18" s="1600"/>
      <c r="NGA18" s="1600"/>
      <c r="NGB18" s="1600"/>
      <c r="NGC18" s="1600"/>
      <c r="NGD18" s="1600"/>
      <c r="NGE18" s="1600"/>
      <c r="NGF18" s="1600"/>
      <c r="NGG18" s="1600"/>
      <c r="NGH18" s="1600"/>
      <c r="NGI18" s="1600"/>
      <c r="NGJ18" s="1600"/>
      <c r="NGK18" s="1600"/>
      <c r="NGL18" s="1600"/>
      <c r="NGM18" s="1600"/>
      <c r="NGN18" s="1600"/>
      <c r="NGO18" s="1600"/>
      <c r="NGP18" s="1600"/>
      <c r="NGQ18" s="1600"/>
      <c r="NGR18" s="1600"/>
      <c r="NGS18" s="1600"/>
      <c r="NGT18" s="1600"/>
      <c r="NGU18" s="1600"/>
      <c r="NGV18" s="1600"/>
      <c r="NGW18" s="1600"/>
      <c r="NGX18" s="1600"/>
      <c r="NGY18" s="1600"/>
      <c r="NGZ18" s="1600"/>
      <c r="NHA18" s="1600"/>
      <c r="NHB18" s="1600"/>
      <c r="NHC18" s="1600"/>
      <c r="NHD18" s="1600"/>
      <c r="NHE18" s="1600"/>
      <c r="NHF18" s="1600"/>
      <c r="NHG18" s="1600"/>
      <c r="NHH18" s="1600"/>
      <c r="NHI18" s="1600"/>
      <c r="NHJ18" s="1600"/>
      <c r="NHK18" s="1600"/>
      <c r="NHL18" s="1600"/>
      <c r="NHM18" s="1600"/>
      <c r="NHN18" s="1600"/>
      <c r="NHO18" s="1600"/>
      <c r="NHP18" s="1600"/>
      <c r="NHQ18" s="1600"/>
      <c r="NHR18" s="1600"/>
      <c r="NHS18" s="1600"/>
      <c r="NHT18" s="1600"/>
      <c r="NHU18" s="1600"/>
      <c r="NHV18" s="1600"/>
      <c r="NHW18" s="1600"/>
      <c r="NHX18" s="1600"/>
      <c r="NHY18" s="1600"/>
      <c r="NHZ18" s="1600"/>
      <c r="NIA18" s="1600"/>
      <c r="NIB18" s="1600"/>
      <c r="NIC18" s="1600"/>
      <c r="NID18" s="1600"/>
      <c r="NIE18" s="1600"/>
      <c r="NIF18" s="1600"/>
      <c r="NIG18" s="1600"/>
      <c r="NIH18" s="1600"/>
      <c r="NII18" s="1600"/>
      <c r="NIJ18" s="1600"/>
      <c r="NIK18" s="1600"/>
      <c r="NIL18" s="1600"/>
      <c r="NIM18" s="1600"/>
      <c r="NIN18" s="1600"/>
      <c r="NIO18" s="1600"/>
      <c r="NIP18" s="1600"/>
      <c r="NIQ18" s="1600"/>
      <c r="NIR18" s="1600"/>
      <c r="NIS18" s="1600"/>
      <c r="NIT18" s="1600"/>
      <c r="NIU18" s="1600"/>
      <c r="NIV18" s="1600"/>
      <c r="NIW18" s="1600"/>
      <c r="NIX18" s="1600"/>
      <c r="NIY18" s="1600"/>
      <c r="NIZ18" s="1600"/>
      <c r="NJA18" s="1600"/>
      <c r="NJB18" s="1600"/>
      <c r="NJC18" s="1600"/>
      <c r="NJD18" s="1600"/>
      <c r="NJE18" s="1600"/>
      <c r="NJF18" s="1600"/>
      <c r="NJG18" s="1600"/>
      <c r="NJH18" s="1600"/>
      <c r="NJI18" s="1600"/>
      <c r="NJJ18" s="1600"/>
      <c r="NJK18" s="1600"/>
      <c r="NJL18" s="1600"/>
      <c r="NJM18" s="1600"/>
      <c r="NJN18" s="1600"/>
      <c r="NJO18" s="1600"/>
      <c r="NJP18" s="1600"/>
      <c r="NJQ18" s="1600"/>
      <c r="NJR18" s="1600"/>
      <c r="NJS18" s="1600"/>
      <c r="NJT18" s="1600"/>
      <c r="NJU18" s="1600"/>
      <c r="NJV18" s="1600"/>
      <c r="NJW18" s="1600"/>
      <c r="NJX18" s="1600"/>
      <c r="NJY18" s="1600"/>
      <c r="NJZ18" s="1600"/>
      <c r="NKA18" s="1600"/>
      <c r="NKB18" s="1600"/>
      <c r="NKC18" s="1600"/>
      <c r="NKD18" s="1600"/>
      <c r="NKE18" s="1600"/>
      <c r="NKF18" s="1600"/>
      <c r="NKG18" s="1600"/>
      <c r="NKH18" s="1600"/>
      <c r="NKI18" s="1600"/>
      <c r="NKJ18" s="1600"/>
      <c r="NKK18" s="1600"/>
      <c r="NKL18" s="1600"/>
      <c r="NKM18" s="1600"/>
      <c r="NKN18" s="1600"/>
      <c r="NKO18" s="1600"/>
      <c r="NKP18" s="1600"/>
      <c r="NKQ18" s="1600"/>
      <c r="NKR18" s="1600"/>
      <c r="NKS18" s="1600"/>
      <c r="NKT18" s="1600"/>
      <c r="NKU18" s="1600"/>
      <c r="NKV18" s="1600"/>
      <c r="NKW18" s="1600"/>
      <c r="NKX18" s="1600"/>
      <c r="NKY18" s="1600"/>
      <c r="NKZ18" s="1600"/>
      <c r="NLA18" s="1600"/>
      <c r="NLB18" s="1600"/>
      <c r="NLC18" s="1600"/>
      <c r="NLD18" s="1600"/>
      <c r="NLE18" s="1600"/>
      <c r="NLF18" s="1600"/>
      <c r="NLG18" s="1600"/>
      <c r="NLH18" s="1600"/>
      <c r="NLI18" s="1600"/>
      <c r="NLJ18" s="1600"/>
      <c r="NLK18" s="1600"/>
      <c r="NLL18" s="1600"/>
      <c r="NLM18" s="1600"/>
      <c r="NLN18" s="1600"/>
      <c r="NLO18" s="1600"/>
      <c r="NLP18" s="1600"/>
      <c r="NLQ18" s="1600"/>
      <c r="NLR18" s="1600"/>
      <c r="NLS18" s="1600"/>
      <c r="NLT18" s="1600"/>
      <c r="NLU18" s="1600"/>
      <c r="NLV18" s="1600"/>
      <c r="NLW18" s="1600"/>
      <c r="NLX18" s="1600"/>
      <c r="NLY18" s="1600"/>
      <c r="NLZ18" s="1600"/>
      <c r="NMA18" s="1600"/>
      <c r="NMB18" s="1600"/>
      <c r="NMC18" s="1600"/>
      <c r="NMD18" s="1600"/>
      <c r="NME18" s="1600"/>
      <c r="NMF18" s="1600"/>
      <c r="NMG18" s="1600"/>
      <c r="NMH18" s="1600"/>
      <c r="NMI18" s="1600"/>
      <c r="NMJ18" s="1600"/>
      <c r="NMK18" s="1600"/>
      <c r="NML18" s="1600"/>
      <c r="NMM18" s="1600"/>
      <c r="NMN18" s="1600"/>
      <c r="NMO18" s="1600"/>
      <c r="NMP18" s="1600"/>
      <c r="NMQ18" s="1600"/>
      <c r="NMR18" s="1600"/>
      <c r="NMS18" s="1600"/>
      <c r="NMT18" s="1600"/>
      <c r="NMU18" s="1600"/>
      <c r="NMV18" s="1600"/>
      <c r="NMW18" s="1600"/>
      <c r="NMX18" s="1600"/>
      <c r="NMY18" s="1600"/>
      <c r="NMZ18" s="1600"/>
      <c r="NNA18" s="1600"/>
      <c r="NNB18" s="1600"/>
      <c r="NNC18" s="1600"/>
      <c r="NND18" s="1600"/>
      <c r="NNE18" s="1600"/>
      <c r="NNF18" s="1600"/>
      <c r="NNG18" s="1600"/>
      <c r="NNH18" s="1600"/>
      <c r="NNI18" s="1600"/>
      <c r="NNJ18" s="1600"/>
      <c r="NNK18" s="1600"/>
      <c r="NNL18" s="1600"/>
      <c r="NNM18" s="1600"/>
      <c r="NNN18" s="1600"/>
      <c r="NNO18" s="1600"/>
      <c r="NNP18" s="1600"/>
      <c r="NNQ18" s="1600"/>
      <c r="NNR18" s="1600"/>
      <c r="NNS18" s="1600"/>
      <c r="NNT18" s="1600"/>
      <c r="NNU18" s="1600"/>
      <c r="NNV18" s="1600"/>
      <c r="NNW18" s="1600"/>
      <c r="NNX18" s="1600"/>
      <c r="NNY18" s="1600"/>
      <c r="NNZ18" s="1600"/>
      <c r="NOA18" s="1600"/>
      <c r="NOB18" s="1600"/>
      <c r="NOC18" s="1600"/>
      <c r="NOD18" s="1600"/>
      <c r="NOE18" s="1600"/>
      <c r="NOF18" s="1600"/>
      <c r="NOG18" s="1600"/>
      <c r="NOH18" s="1600"/>
      <c r="NOI18" s="1600"/>
      <c r="NOJ18" s="1600"/>
      <c r="NOK18" s="1600"/>
      <c r="NOL18" s="1600"/>
      <c r="NOM18" s="1600"/>
      <c r="NON18" s="1600"/>
      <c r="NOO18" s="1600"/>
      <c r="NOP18" s="1600"/>
      <c r="NOQ18" s="1600"/>
      <c r="NOR18" s="1600"/>
      <c r="NOS18" s="1600"/>
      <c r="NOT18" s="1600"/>
      <c r="NOU18" s="1600"/>
      <c r="NOV18" s="1600"/>
      <c r="NOW18" s="1600"/>
      <c r="NOX18" s="1600"/>
      <c r="NOY18" s="1600"/>
      <c r="NOZ18" s="1600"/>
      <c r="NPA18" s="1600"/>
      <c r="NPB18" s="1600"/>
      <c r="NPC18" s="1600"/>
      <c r="NPD18" s="1600"/>
      <c r="NPE18" s="1600"/>
      <c r="NPF18" s="1600"/>
      <c r="NPG18" s="1600"/>
      <c r="NPH18" s="1600"/>
      <c r="NPI18" s="1600"/>
      <c r="NPJ18" s="1600"/>
      <c r="NPK18" s="1600"/>
      <c r="NPL18" s="1600"/>
      <c r="NPM18" s="1600"/>
      <c r="NPN18" s="1600"/>
      <c r="NPO18" s="1600"/>
      <c r="NPP18" s="1600"/>
      <c r="NPQ18" s="1600"/>
      <c r="NPR18" s="1600"/>
      <c r="NPS18" s="1600"/>
      <c r="NPT18" s="1600"/>
      <c r="NPU18" s="1600"/>
      <c r="NPV18" s="1600"/>
      <c r="NPW18" s="1600"/>
      <c r="NPX18" s="1600"/>
      <c r="NPY18" s="1600"/>
      <c r="NPZ18" s="1600"/>
      <c r="NQA18" s="1600"/>
      <c r="NQB18" s="1600"/>
      <c r="NQC18" s="1600"/>
      <c r="NQD18" s="1600"/>
      <c r="NQE18" s="1600"/>
      <c r="NQF18" s="1600"/>
      <c r="NQG18" s="1600"/>
      <c r="NQH18" s="1600"/>
      <c r="NQI18" s="1600"/>
      <c r="NQJ18" s="1600"/>
      <c r="NQK18" s="1600"/>
      <c r="NQL18" s="1600"/>
      <c r="NQM18" s="1600"/>
      <c r="NQN18" s="1600"/>
      <c r="NQO18" s="1600"/>
      <c r="NQP18" s="1600"/>
      <c r="NQQ18" s="1600"/>
      <c r="NQR18" s="1600"/>
      <c r="NQS18" s="1600"/>
      <c r="NQT18" s="1600"/>
      <c r="NQU18" s="1600"/>
      <c r="NQV18" s="1600"/>
      <c r="NQW18" s="1600"/>
      <c r="NQX18" s="1600"/>
      <c r="NQY18" s="1600"/>
      <c r="NQZ18" s="1600"/>
      <c r="NRA18" s="1600"/>
      <c r="NRB18" s="1600"/>
      <c r="NRC18" s="1600"/>
      <c r="NRD18" s="1600"/>
      <c r="NRE18" s="1600"/>
      <c r="NRF18" s="1600"/>
      <c r="NRG18" s="1600"/>
      <c r="NRH18" s="1600"/>
      <c r="NRI18" s="1600"/>
      <c r="NRJ18" s="1600"/>
      <c r="NRK18" s="1600"/>
      <c r="NRL18" s="1600"/>
      <c r="NRM18" s="1600"/>
      <c r="NRN18" s="1600"/>
      <c r="NRO18" s="1600"/>
      <c r="NRP18" s="1600"/>
      <c r="NRQ18" s="1600"/>
      <c r="NRR18" s="1600"/>
      <c r="NRS18" s="1600"/>
      <c r="NRT18" s="1600"/>
      <c r="NRU18" s="1600"/>
      <c r="NRV18" s="1600"/>
      <c r="NRW18" s="1600"/>
      <c r="NRX18" s="1600"/>
      <c r="NRY18" s="1600"/>
      <c r="NRZ18" s="1600"/>
      <c r="NSA18" s="1600"/>
      <c r="NSB18" s="1600"/>
      <c r="NSC18" s="1600"/>
      <c r="NSD18" s="1600"/>
      <c r="NSE18" s="1600"/>
      <c r="NSF18" s="1600"/>
      <c r="NSG18" s="1600"/>
      <c r="NSH18" s="1600"/>
      <c r="NSI18" s="1600"/>
      <c r="NSJ18" s="1600"/>
      <c r="NSK18" s="1600"/>
      <c r="NSL18" s="1600"/>
      <c r="NSM18" s="1600"/>
      <c r="NSN18" s="1600"/>
      <c r="NSO18" s="1600"/>
      <c r="NSP18" s="1600"/>
      <c r="NSQ18" s="1600"/>
      <c r="NSR18" s="1600"/>
      <c r="NSS18" s="1600"/>
      <c r="NST18" s="1600"/>
      <c r="NSU18" s="1600"/>
      <c r="NSV18" s="1600"/>
      <c r="NSW18" s="1600"/>
      <c r="NSX18" s="1600"/>
      <c r="NSY18" s="1600"/>
      <c r="NSZ18" s="1600"/>
      <c r="NTA18" s="1600"/>
      <c r="NTB18" s="1600"/>
      <c r="NTC18" s="1600"/>
      <c r="NTD18" s="1600"/>
      <c r="NTE18" s="1600"/>
      <c r="NTF18" s="1600"/>
      <c r="NTG18" s="1600"/>
      <c r="NTH18" s="1600"/>
      <c r="NTI18" s="1600"/>
      <c r="NTJ18" s="1600"/>
      <c r="NTK18" s="1600"/>
      <c r="NTL18" s="1600"/>
      <c r="NTM18" s="1600"/>
      <c r="NTN18" s="1600"/>
      <c r="NTO18" s="1600"/>
      <c r="NTP18" s="1600"/>
      <c r="NTQ18" s="1600"/>
      <c r="NTR18" s="1600"/>
      <c r="NTS18" s="1600"/>
      <c r="NTT18" s="1600"/>
      <c r="NTU18" s="1600"/>
      <c r="NTV18" s="1600"/>
      <c r="NTW18" s="1600"/>
      <c r="NTX18" s="1600"/>
      <c r="NTY18" s="1600"/>
      <c r="NTZ18" s="1600"/>
      <c r="NUA18" s="1600"/>
      <c r="NUB18" s="1600"/>
      <c r="NUC18" s="1600"/>
      <c r="NUD18" s="1600"/>
      <c r="NUE18" s="1600"/>
      <c r="NUF18" s="1600"/>
      <c r="NUG18" s="1600"/>
      <c r="NUH18" s="1600"/>
      <c r="NUI18" s="1600"/>
      <c r="NUJ18" s="1600"/>
      <c r="NUK18" s="1600"/>
      <c r="NUL18" s="1600"/>
      <c r="NUM18" s="1600"/>
      <c r="NUN18" s="1600"/>
      <c r="NUO18" s="1600"/>
      <c r="NUP18" s="1600"/>
      <c r="NUQ18" s="1600"/>
      <c r="NUR18" s="1600"/>
      <c r="NUS18" s="1600"/>
      <c r="NUT18" s="1600"/>
      <c r="NUU18" s="1600"/>
      <c r="NUV18" s="1600"/>
      <c r="NUW18" s="1600"/>
      <c r="NUX18" s="1600"/>
      <c r="NUY18" s="1600"/>
      <c r="NUZ18" s="1600"/>
      <c r="NVA18" s="1600"/>
      <c r="NVB18" s="1600"/>
      <c r="NVC18" s="1600"/>
      <c r="NVD18" s="1600"/>
      <c r="NVE18" s="1600"/>
      <c r="NVF18" s="1600"/>
      <c r="NVG18" s="1600"/>
      <c r="NVH18" s="1600"/>
      <c r="NVI18" s="1600"/>
      <c r="NVJ18" s="1600"/>
      <c r="NVK18" s="1600"/>
      <c r="NVL18" s="1600"/>
      <c r="NVM18" s="1600"/>
      <c r="NVN18" s="1600"/>
      <c r="NVO18" s="1600"/>
      <c r="NVP18" s="1600"/>
      <c r="NVQ18" s="1600"/>
      <c r="NVR18" s="1600"/>
      <c r="NVS18" s="1600"/>
      <c r="NVT18" s="1600"/>
      <c r="NVU18" s="1600"/>
      <c r="NVV18" s="1600"/>
      <c r="NVW18" s="1600"/>
      <c r="NVX18" s="1600"/>
      <c r="NVY18" s="1600"/>
      <c r="NVZ18" s="1600"/>
      <c r="NWA18" s="1600"/>
      <c r="NWB18" s="1600"/>
      <c r="NWC18" s="1600"/>
      <c r="NWD18" s="1600"/>
      <c r="NWE18" s="1600"/>
      <c r="NWF18" s="1600"/>
      <c r="NWG18" s="1600"/>
      <c r="NWH18" s="1600"/>
      <c r="NWI18" s="1600"/>
      <c r="NWJ18" s="1600"/>
      <c r="NWK18" s="1600"/>
      <c r="NWL18" s="1600"/>
      <c r="NWM18" s="1600"/>
      <c r="NWN18" s="1600"/>
      <c r="NWO18" s="1600"/>
      <c r="NWP18" s="1600"/>
      <c r="NWQ18" s="1600"/>
      <c r="NWR18" s="1600"/>
      <c r="NWS18" s="1600"/>
      <c r="NWT18" s="1600"/>
      <c r="NWU18" s="1600"/>
      <c r="NWV18" s="1600"/>
      <c r="NWW18" s="1600"/>
      <c r="NWX18" s="1600"/>
      <c r="NWY18" s="1600"/>
      <c r="NWZ18" s="1600"/>
      <c r="NXA18" s="1600"/>
      <c r="NXB18" s="1600"/>
      <c r="NXC18" s="1600"/>
      <c r="NXD18" s="1600"/>
      <c r="NXE18" s="1600"/>
      <c r="NXF18" s="1600"/>
      <c r="NXG18" s="1600"/>
      <c r="NXH18" s="1600"/>
      <c r="NXI18" s="1600"/>
      <c r="NXJ18" s="1600"/>
      <c r="NXK18" s="1600"/>
      <c r="NXL18" s="1600"/>
      <c r="NXM18" s="1600"/>
      <c r="NXN18" s="1600"/>
      <c r="NXO18" s="1600"/>
      <c r="NXP18" s="1600"/>
      <c r="NXQ18" s="1600"/>
      <c r="NXR18" s="1600"/>
      <c r="NXS18" s="1600"/>
      <c r="NXT18" s="1600"/>
      <c r="NXU18" s="1600"/>
      <c r="NXV18" s="1600"/>
      <c r="NXW18" s="1600"/>
      <c r="NXX18" s="1600"/>
      <c r="NXY18" s="1600"/>
      <c r="NXZ18" s="1600"/>
      <c r="NYA18" s="1600"/>
      <c r="NYB18" s="1600"/>
      <c r="NYC18" s="1600"/>
      <c r="NYD18" s="1600"/>
      <c r="NYE18" s="1600"/>
      <c r="NYF18" s="1600"/>
      <c r="NYG18" s="1600"/>
      <c r="NYH18" s="1600"/>
      <c r="NYI18" s="1600"/>
      <c r="NYJ18" s="1600"/>
      <c r="NYK18" s="1600"/>
      <c r="NYL18" s="1600"/>
      <c r="NYM18" s="1600"/>
      <c r="NYN18" s="1600"/>
      <c r="NYO18" s="1600"/>
      <c r="NYP18" s="1600"/>
      <c r="NYQ18" s="1600"/>
      <c r="NYR18" s="1600"/>
      <c r="NYS18" s="1600"/>
      <c r="NYT18" s="1600"/>
      <c r="NYU18" s="1600"/>
      <c r="NYV18" s="1600"/>
      <c r="NYW18" s="1600"/>
      <c r="NYX18" s="1600"/>
      <c r="NYY18" s="1600"/>
      <c r="NYZ18" s="1600"/>
      <c r="NZA18" s="1600"/>
      <c r="NZB18" s="1600"/>
      <c r="NZC18" s="1600"/>
      <c r="NZD18" s="1600"/>
      <c r="NZE18" s="1600"/>
      <c r="NZF18" s="1600"/>
      <c r="NZG18" s="1600"/>
      <c r="NZH18" s="1600"/>
      <c r="NZI18" s="1600"/>
      <c r="NZJ18" s="1600"/>
      <c r="NZK18" s="1600"/>
      <c r="NZL18" s="1600"/>
      <c r="NZM18" s="1600"/>
      <c r="NZN18" s="1600"/>
      <c r="NZO18" s="1600"/>
      <c r="NZP18" s="1600"/>
      <c r="NZQ18" s="1600"/>
      <c r="NZR18" s="1600"/>
      <c r="NZS18" s="1600"/>
      <c r="NZT18" s="1600"/>
      <c r="NZU18" s="1600"/>
      <c r="NZV18" s="1600"/>
      <c r="NZW18" s="1600"/>
      <c r="NZX18" s="1600"/>
      <c r="NZY18" s="1600"/>
      <c r="NZZ18" s="1600"/>
      <c r="OAA18" s="1600"/>
      <c r="OAB18" s="1600"/>
      <c r="OAC18" s="1600"/>
      <c r="OAD18" s="1600"/>
      <c r="OAE18" s="1600"/>
      <c r="OAF18" s="1600"/>
      <c r="OAG18" s="1600"/>
      <c r="OAH18" s="1600"/>
      <c r="OAI18" s="1600"/>
      <c r="OAJ18" s="1600"/>
      <c r="OAK18" s="1600"/>
      <c r="OAL18" s="1600"/>
      <c r="OAM18" s="1600"/>
      <c r="OAN18" s="1600"/>
      <c r="OAO18" s="1600"/>
      <c r="OAP18" s="1600"/>
      <c r="OAQ18" s="1600"/>
      <c r="OAR18" s="1600"/>
      <c r="OAS18" s="1600"/>
      <c r="OAT18" s="1600"/>
      <c r="OAU18" s="1600"/>
      <c r="OAV18" s="1600"/>
      <c r="OAW18" s="1600"/>
      <c r="OAX18" s="1600"/>
      <c r="OAY18" s="1600"/>
      <c r="OAZ18" s="1600"/>
      <c r="OBA18" s="1600"/>
      <c r="OBB18" s="1600"/>
      <c r="OBC18" s="1600"/>
      <c r="OBD18" s="1600"/>
      <c r="OBE18" s="1600"/>
      <c r="OBF18" s="1600"/>
      <c r="OBG18" s="1600"/>
      <c r="OBH18" s="1600"/>
      <c r="OBI18" s="1600"/>
      <c r="OBJ18" s="1600"/>
      <c r="OBK18" s="1600"/>
      <c r="OBL18" s="1600"/>
      <c r="OBM18" s="1600"/>
      <c r="OBN18" s="1600"/>
      <c r="OBO18" s="1600"/>
      <c r="OBP18" s="1600"/>
      <c r="OBQ18" s="1600"/>
      <c r="OBR18" s="1600"/>
      <c r="OBS18" s="1600"/>
      <c r="OBT18" s="1600"/>
      <c r="OBU18" s="1600"/>
      <c r="OBV18" s="1600"/>
      <c r="OBW18" s="1600"/>
      <c r="OBX18" s="1600"/>
      <c r="OBY18" s="1600"/>
      <c r="OBZ18" s="1600"/>
      <c r="OCA18" s="1600"/>
      <c r="OCB18" s="1600"/>
      <c r="OCC18" s="1600"/>
      <c r="OCD18" s="1600"/>
      <c r="OCE18" s="1600"/>
      <c r="OCF18" s="1600"/>
      <c r="OCG18" s="1600"/>
      <c r="OCH18" s="1600"/>
      <c r="OCI18" s="1600"/>
      <c r="OCJ18" s="1600"/>
      <c r="OCK18" s="1600"/>
      <c r="OCL18" s="1600"/>
      <c r="OCM18" s="1600"/>
      <c r="OCN18" s="1600"/>
      <c r="OCO18" s="1600"/>
      <c r="OCP18" s="1600"/>
      <c r="OCQ18" s="1600"/>
      <c r="OCR18" s="1600"/>
      <c r="OCS18" s="1600"/>
      <c r="OCT18" s="1600"/>
      <c r="OCU18" s="1600"/>
      <c r="OCV18" s="1600"/>
      <c r="OCW18" s="1600"/>
      <c r="OCX18" s="1600"/>
      <c r="OCY18" s="1600"/>
      <c r="OCZ18" s="1600"/>
      <c r="ODA18" s="1600"/>
      <c r="ODB18" s="1600"/>
      <c r="ODC18" s="1600"/>
      <c r="ODD18" s="1600"/>
      <c r="ODE18" s="1600"/>
      <c r="ODF18" s="1600"/>
      <c r="ODG18" s="1600"/>
      <c r="ODH18" s="1600"/>
      <c r="ODI18" s="1600"/>
      <c r="ODJ18" s="1600"/>
      <c r="ODK18" s="1600"/>
      <c r="ODL18" s="1600"/>
      <c r="ODM18" s="1600"/>
      <c r="ODN18" s="1600"/>
      <c r="ODO18" s="1600"/>
      <c r="ODP18" s="1600"/>
      <c r="ODQ18" s="1600"/>
      <c r="ODR18" s="1600"/>
      <c r="ODS18" s="1600"/>
      <c r="ODT18" s="1600"/>
      <c r="ODU18" s="1600"/>
      <c r="ODV18" s="1600"/>
      <c r="ODW18" s="1600"/>
      <c r="ODX18" s="1600"/>
      <c r="ODY18" s="1600"/>
      <c r="ODZ18" s="1600"/>
      <c r="OEA18" s="1600"/>
      <c r="OEB18" s="1600"/>
      <c r="OEC18" s="1600"/>
      <c r="OED18" s="1600"/>
      <c r="OEE18" s="1600"/>
      <c r="OEF18" s="1600"/>
      <c r="OEG18" s="1600"/>
      <c r="OEH18" s="1600"/>
      <c r="OEI18" s="1600"/>
      <c r="OEJ18" s="1600"/>
      <c r="OEK18" s="1600"/>
      <c r="OEL18" s="1600"/>
      <c r="OEM18" s="1600"/>
      <c r="OEN18" s="1600"/>
      <c r="OEO18" s="1600"/>
      <c r="OEP18" s="1600"/>
      <c r="OEQ18" s="1600"/>
      <c r="OER18" s="1600"/>
      <c r="OES18" s="1600"/>
      <c r="OET18" s="1600"/>
      <c r="OEU18" s="1600"/>
      <c r="OEV18" s="1600"/>
      <c r="OEW18" s="1600"/>
      <c r="OEX18" s="1600"/>
      <c r="OEY18" s="1600"/>
      <c r="OEZ18" s="1600"/>
      <c r="OFA18" s="1600"/>
      <c r="OFB18" s="1600"/>
      <c r="OFC18" s="1600"/>
      <c r="OFD18" s="1600"/>
      <c r="OFE18" s="1600"/>
      <c r="OFF18" s="1600"/>
      <c r="OFG18" s="1600"/>
      <c r="OFH18" s="1600"/>
      <c r="OFI18" s="1600"/>
      <c r="OFJ18" s="1600"/>
      <c r="OFK18" s="1600"/>
      <c r="OFL18" s="1600"/>
      <c r="OFM18" s="1600"/>
      <c r="OFN18" s="1600"/>
      <c r="OFO18" s="1600"/>
      <c r="OFP18" s="1600"/>
      <c r="OFQ18" s="1600"/>
      <c r="OFR18" s="1600"/>
      <c r="OFS18" s="1600"/>
      <c r="OFT18" s="1600"/>
      <c r="OFU18" s="1600"/>
      <c r="OFV18" s="1600"/>
      <c r="OFW18" s="1600"/>
      <c r="OFX18" s="1600"/>
      <c r="OFY18" s="1600"/>
      <c r="OFZ18" s="1600"/>
      <c r="OGA18" s="1600"/>
      <c r="OGB18" s="1600"/>
      <c r="OGC18" s="1600"/>
      <c r="OGD18" s="1600"/>
      <c r="OGE18" s="1600"/>
      <c r="OGF18" s="1600"/>
      <c r="OGG18" s="1600"/>
      <c r="OGH18" s="1600"/>
      <c r="OGI18" s="1600"/>
      <c r="OGJ18" s="1600"/>
      <c r="OGK18" s="1600"/>
      <c r="OGL18" s="1600"/>
      <c r="OGM18" s="1600"/>
      <c r="OGN18" s="1600"/>
      <c r="OGO18" s="1600"/>
      <c r="OGP18" s="1600"/>
      <c r="OGQ18" s="1600"/>
      <c r="OGR18" s="1600"/>
      <c r="OGS18" s="1600"/>
      <c r="OGT18" s="1600"/>
      <c r="OGU18" s="1600"/>
      <c r="OGV18" s="1600"/>
      <c r="OGW18" s="1600"/>
      <c r="OGX18" s="1600"/>
      <c r="OGY18" s="1600"/>
      <c r="OGZ18" s="1600"/>
      <c r="OHA18" s="1600"/>
      <c r="OHB18" s="1600"/>
      <c r="OHC18" s="1600"/>
      <c r="OHD18" s="1600"/>
      <c r="OHE18" s="1600"/>
      <c r="OHF18" s="1600"/>
      <c r="OHG18" s="1600"/>
      <c r="OHH18" s="1600"/>
      <c r="OHI18" s="1600"/>
      <c r="OHJ18" s="1600"/>
      <c r="OHK18" s="1600"/>
      <c r="OHL18" s="1600"/>
      <c r="OHM18" s="1600"/>
      <c r="OHN18" s="1600"/>
      <c r="OHO18" s="1600"/>
      <c r="OHP18" s="1600"/>
      <c r="OHQ18" s="1600"/>
      <c r="OHR18" s="1600"/>
      <c r="OHS18" s="1600"/>
      <c r="OHT18" s="1600"/>
      <c r="OHU18" s="1600"/>
      <c r="OHV18" s="1600"/>
      <c r="OHW18" s="1600"/>
      <c r="OHX18" s="1600"/>
      <c r="OHY18" s="1600"/>
      <c r="OHZ18" s="1600"/>
      <c r="OIA18" s="1600"/>
      <c r="OIB18" s="1600"/>
      <c r="OIC18" s="1600"/>
      <c r="OID18" s="1600"/>
      <c r="OIE18" s="1600"/>
      <c r="OIF18" s="1600"/>
      <c r="OIG18" s="1600"/>
      <c r="OIH18" s="1600"/>
      <c r="OII18" s="1600"/>
      <c r="OIJ18" s="1600"/>
      <c r="OIK18" s="1600"/>
      <c r="OIL18" s="1600"/>
      <c r="OIM18" s="1600"/>
      <c r="OIN18" s="1600"/>
      <c r="OIO18" s="1600"/>
      <c r="OIP18" s="1600"/>
      <c r="OIQ18" s="1600"/>
      <c r="OIR18" s="1600"/>
      <c r="OIS18" s="1600"/>
      <c r="OIT18" s="1600"/>
      <c r="OIU18" s="1600"/>
      <c r="OIV18" s="1600"/>
      <c r="OIW18" s="1600"/>
      <c r="OIX18" s="1600"/>
      <c r="OIY18" s="1600"/>
      <c r="OIZ18" s="1600"/>
      <c r="OJA18" s="1600"/>
      <c r="OJB18" s="1600"/>
      <c r="OJC18" s="1600"/>
      <c r="OJD18" s="1600"/>
      <c r="OJE18" s="1600"/>
      <c r="OJF18" s="1600"/>
      <c r="OJG18" s="1600"/>
      <c r="OJH18" s="1600"/>
      <c r="OJI18" s="1600"/>
      <c r="OJJ18" s="1600"/>
      <c r="OJK18" s="1600"/>
      <c r="OJL18" s="1600"/>
      <c r="OJM18" s="1600"/>
      <c r="OJN18" s="1600"/>
      <c r="OJO18" s="1600"/>
      <c r="OJP18" s="1600"/>
      <c r="OJQ18" s="1600"/>
      <c r="OJR18" s="1600"/>
      <c r="OJS18" s="1600"/>
      <c r="OJT18" s="1600"/>
      <c r="OJU18" s="1600"/>
      <c r="OJV18" s="1600"/>
      <c r="OJW18" s="1600"/>
      <c r="OJX18" s="1600"/>
      <c r="OJY18" s="1600"/>
      <c r="OJZ18" s="1600"/>
      <c r="OKA18" s="1600"/>
      <c r="OKB18" s="1600"/>
      <c r="OKC18" s="1600"/>
      <c r="OKD18" s="1600"/>
      <c r="OKE18" s="1600"/>
      <c r="OKF18" s="1600"/>
      <c r="OKG18" s="1600"/>
      <c r="OKH18" s="1600"/>
      <c r="OKI18" s="1600"/>
      <c r="OKJ18" s="1600"/>
      <c r="OKK18" s="1600"/>
      <c r="OKL18" s="1600"/>
      <c r="OKM18" s="1600"/>
      <c r="OKN18" s="1600"/>
      <c r="OKO18" s="1600"/>
      <c r="OKP18" s="1600"/>
      <c r="OKQ18" s="1600"/>
      <c r="OKR18" s="1600"/>
      <c r="OKS18" s="1600"/>
      <c r="OKT18" s="1600"/>
      <c r="OKU18" s="1600"/>
      <c r="OKV18" s="1600"/>
      <c r="OKW18" s="1600"/>
      <c r="OKX18" s="1600"/>
      <c r="OKY18" s="1600"/>
      <c r="OKZ18" s="1600"/>
      <c r="OLA18" s="1600"/>
      <c r="OLB18" s="1600"/>
      <c r="OLC18" s="1600"/>
      <c r="OLD18" s="1600"/>
      <c r="OLE18" s="1600"/>
      <c r="OLF18" s="1600"/>
      <c r="OLG18" s="1600"/>
      <c r="OLH18" s="1600"/>
      <c r="OLI18" s="1600"/>
      <c r="OLJ18" s="1600"/>
      <c r="OLK18" s="1600"/>
      <c r="OLL18" s="1600"/>
      <c r="OLM18" s="1600"/>
      <c r="OLN18" s="1600"/>
      <c r="OLO18" s="1600"/>
      <c r="OLP18" s="1600"/>
      <c r="OLQ18" s="1600"/>
      <c r="OLR18" s="1600"/>
      <c r="OLS18" s="1600"/>
      <c r="OLT18" s="1600"/>
      <c r="OLU18" s="1600"/>
      <c r="OLV18" s="1600"/>
      <c r="OLW18" s="1600"/>
      <c r="OLX18" s="1600"/>
      <c r="OLY18" s="1600"/>
      <c r="OLZ18" s="1600"/>
      <c r="OMA18" s="1600"/>
      <c r="OMB18" s="1600"/>
      <c r="OMC18" s="1600"/>
      <c r="OMD18" s="1600"/>
      <c r="OME18" s="1600"/>
      <c r="OMF18" s="1600"/>
      <c r="OMG18" s="1600"/>
      <c r="OMH18" s="1600"/>
      <c r="OMI18" s="1600"/>
      <c r="OMJ18" s="1600"/>
      <c r="OMK18" s="1600"/>
      <c r="OML18" s="1600"/>
      <c r="OMM18" s="1600"/>
      <c r="OMN18" s="1600"/>
      <c r="OMO18" s="1600"/>
      <c r="OMP18" s="1600"/>
      <c r="OMQ18" s="1600"/>
      <c r="OMR18" s="1600"/>
      <c r="OMS18" s="1600"/>
      <c r="OMT18" s="1600"/>
      <c r="OMU18" s="1600"/>
      <c r="OMV18" s="1600"/>
      <c r="OMW18" s="1600"/>
      <c r="OMX18" s="1600"/>
      <c r="OMY18" s="1600"/>
      <c r="OMZ18" s="1600"/>
      <c r="ONA18" s="1600"/>
      <c r="ONB18" s="1600"/>
      <c r="ONC18" s="1600"/>
      <c r="OND18" s="1600"/>
      <c r="ONE18" s="1600"/>
      <c r="ONF18" s="1600"/>
      <c r="ONG18" s="1600"/>
      <c r="ONH18" s="1600"/>
      <c r="ONI18" s="1600"/>
      <c r="ONJ18" s="1600"/>
      <c r="ONK18" s="1600"/>
      <c r="ONL18" s="1600"/>
      <c r="ONM18" s="1600"/>
      <c r="ONN18" s="1600"/>
      <c r="ONO18" s="1600"/>
      <c r="ONP18" s="1600"/>
      <c r="ONQ18" s="1600"/>
      <c r="ONR18" s="1600"/>
      <c r="ONS18" s="1600"/>
      <c r="ONT18" s="1600"/>
      <c r="ONU18" s="1600"/>
      <c r="ONV18" s="1600"/>
      <c r="ONW18" s="1600"/>
      <c r="ONX18" s="1600"/>
      <c r="ONY18" s="1600"/>
      <c r="ONZ18" s="1600"/>
      <c r="OOA18" s="1600"/>
      <c r="OOB18" s="1600"/>
      <c r="OOC18" s="1600"/>
      <c r="OOD18" s="1600"/>
      <c r="OOE18" s="1600"/>
      <c r="OOF18" s="1600"/>
      <c r="OOG18" s="1600"/>
      <c r="OOH18" s="1600"/>
      <c r="OOI18" s="1600"/>
      <c r="OOJ18" s="1600"/>
      <c r="OOK18" s="1600"/>
      <c r="OOL18" s="1600"/>
      <c r="OOM18" s="1600"/>
      <c r="OON18" s="1600"/>
      <c r="OOO18" s="1600"/>
      <c r="OOP18" s="1600"/>
      <c r="OOQ18" s="1600"/>
      <c r="OOR18" s="1600"/>
      <c r="OOS18" s="1600"/>
      <c r="OOT18" s="1600"/>
      <c r="OOU18" s="1600"/>
      <c r="OOV18" s="1600"/>
      <c r="OOW18" s="1600"/>
      <c r="OOX18" s="1600"/>
      <c r="OOY18" s="1600"/>
      <c r="OOZ18" s="1600"/>
      <c r="OPA18" s="1600"/>
      <c r="OPB18" s="1600"/>
      <c r="OPC18" s="1600"/>
      <c r="OPD18" s="1600"/>
      <c r="OPE18" s="1600"/>
      <c r="OPF18" s="1600"/>
      <c r="OPG18" s="1600"/>
      <c r="OPH18" s="1600"/>
      <c r="OPI18" s="1600"/>
      <c r="OPJ18" s="1600"/>
      <c r="OPK18" s="1600"/>
      <c r="OPL18" s="1600"/>
      <c r="OPM18" s="1600"/>
      <c r="OPN18" s="1600"/>
      <c r="OPO18" s="1600"/>
      <c r="OPP18" s="1600"/>
      <c r="OPQ18" s="1600"/>
      <c r="OPR18" s="1600"/>
      <c r="OPS18" s="1600"/>
      <c r="OPT18" s="1600"/>
      <c r="OPU18" s="1600"/>
      <c r="OPV18" s="1600"/>
      <c r="OPW18" s="1600"/>
      <c r="OPX18" s="1600"/>
      <c r="OPY18" s="1600"/>
      <c r="OPZ18" s="1600"/>
      <c r="OQA18" s="1600"/>
      <c r="OQB18" s="1600"/>
      <c r="OQC18" s="1600"/>
      <c r="OQD18" s="1600"/>
      <c r="OQE18" s="1600"/>
      <c r="OQF18" s="1600"/>
      <c r="OQG18" s="1600"/>
      <c r="OQH18" s="1600"/>
      <c r="OQI18" s="1600"/>
      <c r="OQJ18" s="1600"/>
      <c r="OQK18" s="1600"/>
      <c r="OQL18" s="1600"/>
      <c r="OQM18" s="1600"/>
      <c r="OQN18" s="1600"/>
      <c r="OQO18" s="1600"/>
      <c r="OQP18" s="1600"/>
      <c r="OQQ18" s="1600"/>
      <c r="OQR18" s="1600"/>
      <c r="OQS18" s="1600"/>
      <c r="OQT18" s="1600"/>
      <c r="OQU18" s="1600"/>
      <c r="OQV18" s="1600"/>
      <c r="OQW18" s="1600"/>
      <c r="OQX18" s="1600"/>
      <c r="OQY18" s="1600"/>
      <c r="OQZ18" s="1600"/>
      <c r="ORA18" s="1600"/>
      <c r="ORB18" s="1600"/>
      <c r="ORC18" s="1600"/>
      <c r="ORD18" s="1600"/>
      <c r="ORE18" s="1600"/>
      <c r="ORF18" s="1600"/>
      <c r="ORG18" s="1600"/>
      <c r="ORH18" s="1600"/>
      <c r="ORI18" s="1600"/>
      <c r="ORJ18" s="1600"/>
      <c r="ORK18" s="1600"/>
      <c r="ORL18" s="1600"/>
      <c r="ORM18" s="1600"/>
      <c r="ORN18" s="1600"/>
      <c r="ORO18" s="1600"/>
      <c r="ORP18" s="1600"/>
      <c r="ORQ18" s="1600"/>
      <c r="ORR18" s="1600"/>
      <c r="ORS18" s="1600"/>
      <c r="ORT18" s="1600"/>
      <c r="ORU18" s="1600"/>
      <c r="ORV18" s="1600"/>
      <c r="ORW18" s="1600"/>
      <c r="ORX18" s="1600"/>
      <c r="ORY18" s="1600"/>
      <c r="ORZ18" s="1600"/>
      <c r="OSA18" s="1600"/>
      <c r="OSB18" s="1600"/>
      <c r="OSC18" s="1600"/>
      <c r="OSD18" s="1600"/>
      <c r="OSE18" s="1600"/>
      <c r="OSF18" s="1600"/>
      <c r="OSG18" s="1600"/>
      <c r="OSH18" s="1600"/>
      <c r="OSI18" s="1600"/>
      <c r="OSJ18" s="1600"/>
      <c r="OSK18" s="1600"/>
      <c r="OSL18" s="1600"/>
      <c r="OSM18" s="1600"/>
      <c r="OSN18" s="1600"/>
      <c r="OSO18" s="1600"/>
      <c r="OSP18" s="1600"/>
      <c r="OSQ18" s="1600"/>
      <c r="OSR18" s="1600"/>
      <c r="OSS18" s="1600"/>
      <c r="OST18" s="1600"/>
      <c r="OSU18" s="1600"/>
      <c r="OSV18" s="1600"/>
      <c r="OSW18" s="1600"/>
      <c r="OSX18" s="1600"/>
      <c r="OSY18" s="1600"/>
      <c r="OSZ18" s="1600"/>
      <c r="OTA18" s="1600"/>
      <c r="OTB18" s="1600"/>
      <c r="OTC18" s="1600"/>
      <c r="OTD18" s="1600"/>
      <c r="OTE18" s="1600"/>
      <c r="OTF18" s="1600"/>
      <c r="OTG18" s="1600"/>
      <c r="OTH18" s="1600"/>
      <c r="OTI18" s="1600"/>
      <c r="OTJ18" s="1600"/>
      <c r="OTK18" s="1600"/>
      <c r="OTL18" s="1600"/>
      <c r="OTM18" s="1600"/>
      <c r="OTN18" s="1600"/>
      <c r="OTO18" s="1600"/>
      <c r="OTP18" s="1600"/>
      <c r="OTQ18" s="1600"/>
      <c r="OTR18" s="1600"/>
      <c r="OTS18" s="1600"/>
      <c r="OTT18" s="1600"/>
      <c r="OTU18" s="1600"/>
      <c r="OTV18" s="1600"/>
      <c r="OTW18" s="1600"/>
      <c r="OTX18" s="1600"/>
      <c r="OTY18" s="1600"/>
      <c r="OTZ18" s="1600"/>
      <c r="OUA18" s="1600"/>
      <c r="OUB18" s="1600"/>
      <c r="OUC18" s="1600"/>
      <c r="OUD18" s="1600"/>
      <c r="OUE18" s="1600"/>
      <c r="OUF18" s="1600"/>
      <c r="OUG18" s="1600"/>
      <c r="OUH18" s="1600"/>
      <c r="OUI18" s="1600"/>
      <c r="OUJ18" s="1600"/>
      <c r="OUK18" s="1600"/>
      <c r="OUL18" s="1600"/>
      <c r="OUM18" s="1600"/>
      <c r="OUN18" s="1600"/>
      <c r="OUO18" s="1600"/>
      <c r="OUP18" s="1600"/>
      <c r="OUQ18" s="1600"/>
      <c r="OUR18" s="1600"/>
      <c r="OUS18" s="1600"/>
      <c r="OUT18" s="1600"/>
      <c r="OUU18" s="1600"/>
      <c r="OUV18" s="1600"/>
      <c r="OUW18" s="1600"/>
      <c r="OUX18" s="1600"/>
      <c r="OUY18" s="1600"/>
      <c r="OUZ18" s="1600"/>
      <c r="OVA18" s="1600"/>
      <c r="OVB18" s="1600"/>
      <c r="OVC18" s="1600"/>
      <c r="OVD18" s="1600"/>
      <c r="OVE18" s="1600"/>
      <c r="OVF18" s="1600"/>
      <c r="OVG18" s="1600"/>
      <c r="OVH18" s="1600"/>
      <c r="OVI18" s="1600"/>
      <c r="OVJ18" s="1600"/>
      <c r="OVK18" s="1600"/>
      <c r="OVL18" s="1600"/>
      <c r="OVM18" s="1600"/>
      <c r="OVN18" s="1600"/>
      <c r="OVO18" s="1600"/>
      <c r="OVP18" s="1600"/>
      <c r="OVQ18" s="1600"/>
      <c r="OVR18" s="1600"/>
      <c r="OVS18" s="1600"/>
      <c r="OVT18" s="1600"/>
      <c r="OVU18" s="1600"/>
      <c r="OVV18" s="1600"/>
      <c r="OVW18" s="1600"/>
      <c r="OVX18" s="1600"/>
      <c r="OVY18" s="1600"/>
      <c r="OVZ18" s="1600"/>
      <c r="OWA18" s="1600"/>
      <c r="OWB18" s="1600"/>
      <c r="OWC18" s="1600"/>
      <c r="OWD18" s="1600"/>
      <c r="OWE18" s="1600"/>
      <c r="OWF18" s="1600"/>
      <c r="OWG18" s="1600"/>
      <c r="OWH18" s="1600"/>
      <c r="OWI18" s="1600"/>
      <c r="OWJ18" s="1600"/>
      <c r="OWK18" s="1600"/>
      <c r="OWL18" s="1600"/>
      <c r="OWM18" s="1600"/>
      <c r="OWN18" s="1600"/>
      <c r="OWO18" s="1600"/>
      <c r="OWP18" s="1600"/>
      <c r="OWQ18" s="1600"/>
      <c r="OWR18" s="1600"/>
      <c r="OWS18" s="1600"/>
      <c r="OWT18" s="1600"/>
      <c r="OWU18" s="1600"/>
      <c r="OWV18" s="1600"/>
      <c r="OWW18" s="1600"/>
      <c r="OWX18" s="1600"/>
      <c r="OWY18" s="1600"/>
      <c r="OWZ18" s="1600"/>
      <c r="OXA18" s="1600"/>
      <c r="OXB18" s="1600"/>
      <c r="OXC18" s="1600"/>
      <c r="OXD18" s="1600"/>
      <c r="OXE18" s="1600"/>
      <c r="OXF18" s="1600"/>
      <c r="OXG18" s="1600"/>
      <c r="OXH18" s="1600"/>
      <c r="OXI18" s="1600"/>
      <c r="OXJ18" s="1600"/>
      <c r="OXK18" s="1600"/>
      <c r="OXL18" s="1600"/>
      <c r="OXM18" s="1600"/>
      <c r="OXN18" s="1600"/>
      <c r="OXO18" s="1600"/>
      <c r="OXP18" s="1600"/>
      <c r="OXQ18" s="1600"/>
      <c r="OXR18" s="1600"/>
      <c r="OXS18" s="1600"/>
      <c r="OXT18" s="1600"/>
      <c r="OXU18" s="1600"/>
      <c r="OXV18" s="1600"/>
      <c r="OXW18" s="1600"/>
      <c r="OXX18" s="1600"/>
      <c r="OXY18" s="1600"/>
      <c r="OXZ18" s="1600"/>
      <c r="OYA18" s="1600"/>
      <c r="OYB18" s="1600"/>
      <c r="OYC18" s="1600"/>
      <c r="OYD18" s="1600"/>
      <c r="OYE18" s="1600"/>
      <c r="OYF18" s="1600"/>
      <c r="OYG18" s="1600"/>
      <c r="OYH18" s="1600"/>
      <c r="OYI18" s="1600"/>
      <c r="OYJ18" s="1600"/>
      <c r="OYK18" s="1600"/>
      <c r="OYL18" s="1600"/>
      <c r="OYM18" s="1600"/>
      <c r="OYN18" s="1600"/>
      <c r="OYO18" s="1600"/>
      <c r="OYP18" s="1600"/>
      <c r="OYQ18" s="1600"/>
      <c r="OYR18" s="1600"/>
      <c r="OYS18" s="1600"/>
      <c r="OYT18" s="1600"/>
      <c r="OYU18" s="1600"/>
      <c r="OYV18" s="1600"/>
      <c r="OYW18" s="1600"/>
      <c r="OYX18" s="1600"/>
      <c r="OYY18" s="1600"/>
      <c r="OYZ18" s="1600"/>
      <c r="OZA18" s="1600"/>
      <c r="OZB18" s="1600"/>
      <c r="OZC18" s="1600"/>
      <c r="OZD18" s="1600"/>
      <c r="OZE18" s="1600"/>
      <c r="OZF18" s="1600"/>
      <c r="OZG18" s="1600"/>
      <c r="OZH18" s="1600"/>
      <c r="OZI18" s="1600"/>
      <c r="OZJ18" s="1600"/>
      <c r="OZK18" s="1600"/>
      <c r="OZL18" s="1600"/>
      <c r="OZM18" s="1600"/>
      <c r="OZN18" s="1600"/>
      <c r="OZO18" s="1600"/>
      <c r="OZP18" s="1600"/>
      <c r="OZQ18" s="1600"/>
      <c r="OZR18" s="1600"/>
      <c r="OZS18" s="1600"/>
      <c r="OZT18" s="1600"/>
      <c r="OZU18" s="1600"/>
      <c r="OZV18" s="1600"/>
      <c r="OZW18" s="1600"/>
      <c r="OZX18" s="1600"/>
      <c r="OZY18" s="1600"/>
      <c r="OZZ18" s="1600"/>
      <c r="PAA18" s="1600"/>
      <c r="PAB18" s="1600"/>
      <c r="PAC18" s="1600"/>
      <c r="PAD18" s="1600"/>
      <c r="PAE18" s="1600"/>
      <c r="PAF18" s="1600"/>
      <c r="PAG18" s="1600"/>
      <c r="PAH18" s="1600"/>
      <c r="PAI18" s="1600"/>
      <c r="PAJ18" s="1600"/>
      <c r="PAK18" s="1600"/>
      <c r="PAL18" s="1600"/>
      <c r="PAM18" s="1600"/>
      <c r="PAN18" s="1600"/>
      <c r="PAO18" s="1600"/>
      <c r="PAP18" s="1600"/>
      <c r="PAQ18" s="1600"/>
      <c r="PAR18" s="1600"/>
      <c r="PAS18" s="1600"/>
      <c r="PAT18" s="1600"/>
      <c r="PAU18" s="1600"/>
      <c r="PAV18" s="1600"/>
      <c r="PAW18" s="1600"/>
      <c r="PAX18" s="1600"/>
      <c r="PAY18" s="1600"/>
      <c r="PAZ18" s="1600"/>
      <c r="PBA18" s="1600"/>
      <c r="PBB18" s="1600"/>
      <c r="PBC18" s="1600"/>
      <c r="PBD18" s="1600"/>
      <c r="PBE18" s="1600"/>
      <c r="PBF18" s="1600"/>
      <c r="PBG18" s="1600"/>
      <c r="PBH18" s="1600"/>
      <c r="PBI18" s="1600"/>
      <c r="PBJ18" s="1600"/>
      <c r="PBK18" s="1600"/>
      <c r="PBL18" s="1600"/>
      <c r="PBM18" s="1600"/>
      <c r="PBN18" s="1600"/>
      <c r="PBO18" s="1600"/>
      <c r="PBP18" s="1600"/>
      <c r="PBQ18" s="1600"/>
      <c r="PBR18" s="1600"/>
      <c r="PBS18" s="1600"/>
      <c r="PBT18" s="1600"/>
      <c r="PBU18" s="1600"/>
      <c r="PBV18" s="1600"/>
      <c r="PBW18" s="1600"/>
      <c r="PBX18" s="1600"/>
      <c r="PBY18" s="1600"/>
      <c r="PBZ18" s="1600"/>
      <c r="PCA18" s="1600"/>
      <c r="PCB18" s="1600"/>
      <c r="PCC18" s="1600"/>
      <c r="PCD18" s="1600"/>
      <c r="PCE18" s="1600"/>
      <c r="PCF18" s="1600"/>
      <c r="PCG18" s="1600"/>
      <c r="PCH18" s="1600"/>
      <c r="PCI18" s="1600"/>
      <c r="PCJ18" s="1600"/>
      <c r="PCK18" s="1600"/>
      <c r="PCL18" s="1600"/>
      <c r="PCM18" s="1600"/>
      <c r="PCN18" s="1600"/>
      <c r="PCO18" s="1600"/>
      <c r="PCP18" s="1600"/>
      <c r="PCQ18" s="1600"/>
      <c r="PCR18" s="1600"/>
      <c r="PCS18" s="1600"/>
      <c r="PCT18" s="1600"/>
      <c r="PCU18" s="1600"/>
      <c r="PCV18" s="1600"/>
      <c r="PCW18" s="1600"/>
      <c r="PCX18" s="1600"/>
      <c r="PCY18" s="1600"/>
      <c r="PCZ18" s="1600"/>
      <c r="PDA18" s="1600"/>
      <c r="PDB18" s="1600"/>
      <c r="PDC18" s="1600"/>
      <c r="PDD18" s="1600"/>
      <c r="PDE18" s="1600"/>
      <c r="PDF18" s="1600"/>
      <c r="PDG18" s="1600"/>
      <c r="PDH18" s="1600"/>
      <c r="PDI18" s="1600"/>
      <c r="PDJ18" s="1600"/>
      <c r="PDK18" s="1600"/>
      <c r="PDL18" s="1600"/>
      <c r="PDM18" s="1600"/>
      <c r="PDN18" s="1600"/>
      <c r="PDO18" s="1600"/>
      <c r="PDP18" s="1600"/>
      <c r="PDQ18" s="1600"/>
      <c r="PDR18" s="1600"/>
      <c r="PDS18" s="1600"/>
      <c r="PDT18" s="1600"/>
      <c r="PDU18" s="1600"/>
      <c r="PDV18" s="1600"/>
      <c r="PDW18" s="1600"/>
      <c r="PDX18" s="1600"/>
      <c r="PDY18" s="1600"/>
      <c r="PDZ18" s="1600"/>
      <c r="PEA18" s="1600"/>
      <c r="PEB18" s="1600"/>
      <c r="PEC18" s="1600"/>
      <c r="PED18" s="1600"/>
      <c r="PEE18" s="1600"/>
      <c r="PEF18" s="1600"/>
      <c r="PEG18" s="1600"/>
      <c r="PEH18" s="1600"/>
      <c r="PEI18" s="1600"/>
      <c r="PEJ18" s="1600"/>
      <c r="PEK18" s="1600"/>
      <c r="PEL18" s="1600"/>
      <c r="PEM18" s="1600"/>
      <c r="PEN18" s="1600"/>
      <c r="PEO18" s="1600"/>
      <c r="PEP18" s="1600"/>
      <c r="PEQ18" s="1600"/>
      <c r="PER18" s="1600"/>
      <c r="PES18" s="1600"/>
      <c r="PET18" s="1600"/>
      <c r="PEU18" s="1600"/>
      <c r="PEV18" s="1600"/>
      <c r="PEW18" s="1600"/>
      <c r="PEX18" s="1600"/>
      <c r="PEY18" s="1600"/>
      <c r="PEZ18" s="1600"/>
      <c r="PFA18" s="1600"/>
      <c r="PFB18" s="1600"/>
      <c r="PFC18" s="1600"/>
      <c r="PFD18" s="1600"/>
      <c r="PFE18" s="1600"/>
      <c r="PFF18" s="1600"/>
      <c r="PFG18" s="1600"/>
      <c r="PFH18" s="1600"/>
      <c r="PFI18" s="1600"/>
      <c r="PFJ18" s="1600"/>
      <c r="PFK18" s="1600"/>
      <c r="PFL18" s="1600"/>
      <c r="PFM18" s="1600"/>
      <c r="PFN18" s="1600"/>
      <c r="PFO18" s="1600"/>
      <c r="PFP18" s="1600"/>
      <c r="PFQ18" s="1600"/>
      <c r="PFR18" s="1600"/>
      <c r="PFS18" s="1600"/>
      <c r="PFT18" s="1600"/>
      <c r="PFU18" s="1600"/>
      <c r="PFV18" s="1600"/>
      <c r="PFW18" s="1600"/>
      <c r="PFX18" s="1600"/>
      <c r="PFY18" s="1600"/>
      <c r="PFZ18" s="1600"/>
      <c r="PGA18" s="1600"/>
      <c r="PGB18" s="1600"/>
      <c r="PGC18" s="1600"/>
      <c r="PGD18" s="1600"/>
      <c r="PGE18" s="1600"/>
      <c r="PGF18" s="1600"/>
      <c r="PGG18" s="1600"/>
      <c r="PGH18" s="1600"/>
      <c r="PGI18" s="1600"/>
      <c r="PGJ18" s="1600"/>
      <c r="PGK18" s="1600"/>
      <c r="PGL18" s="1600"/>
      <c r="PGM18" s="1600"/>
      <c r="PGN18" s="1600"/>
      <c r="PGO18" s="1600"/>
      <c r="PGP18" s="1600"/>
      <c r="PGQ18" s="1600"/>
      <c r="PGR18" s="1600"/>
      <c r="PGS18" s="1600"/>
      <c r="PGT18" s="1600"/>
      <c r="PGU18" s="1600"/>
      <c r="PGV18" s="1600"/>
      <c r="PGW18" s="1600"/>
      <c r="PGX18" s="1600"/>
      <c r="PGY18" s="1600"/>
      <c r="PGZ18" s="1600"/>
      <c r="PHA18" s="1600"/>
      <c r="PHB18" s="1600"/>
      <c r="PHC18" s="1600"/>
      <c r="PHD18" s="1600"/>
      <c r="PHE18" s="1600"/>
      <c r="PHF18" s="1600"/>
      <c r="PHG18" s="1600"/>
      <c r="PHH18" s="1600"/>
      <c r="PHI18" s="1600"/>
      <c r="PHJ18" s="1600"/>
      <c r="PHK18" s="1600"/>
      <c r="PHL18" s="1600"/>
      <c r="PHM18" s="1600"/>
      <c r="PHN18" s="1600"/>
      <c r="PHO18" s="1600"/>
      <c r="PHP18" s="1600"/>
      <c r="PHQ18" s="1600"/>
      <c r="PHR18" s="1600"/>
      <c r="PHS18" s="1600"/>
      <c r="PHT18" s="1600"/>
      <c r="PHU18" s="1600"/>
      <c r="PHV18" s="1600"/>
      <c r="PHW18" s="1600"/>
      <c r="PHX18" s="1600"/>
      <c r="PHY18" s="1600"/>
      <c r="PHZ18" s="1600"/>
      <c r="PIA18" s="1600"/>
      <c r="PIB18" s="1600"/>
      <c r="PIC18" s="1600"/>
      <c r="PID18" s="1600"/>
      <c r="PIE18" s="1600"/>
      <c r="PIF18" s="1600"/>
      <c r="PIG18" s="1600"/>
      <c r="PIH18" s="1600"/>
      <c r="PII18" s="1600"/>
      <c r="PIJ18" s="1600"/>
      <c r="PIK18" s="1600"/>
      <c r="PIL18" s="1600"/>
      <c r="PIM18" s="1600"/>
      <c r="PIN18" s="1600"/>
      <c r="PIO18" s="1600"/>
      <c r="PIP18" s="1600"/>
      <c r="PIQ18" s="1600"/>
      <c r="PIR18" s="1600"/>
      <c r="PIS18" s="1600"/>
      <c r="PIT18" s="1600"/>
      <c r="PIU18" s="1600"/>
      <c r="PIV18" s="1600"/>
      <c r="PIW18" s="1600"/>
      <c r="PIX18" s="1600"/>
      <c r="PIY18" s="1600"/>
      <c r="PIZ18" s="1600"/>
      <c r="PJA18" s="1600"/>
      <c r="PJB18" s="1600"/>
      <c r="PJC18" s="1600"/>
      <c r="PJD18" s="1600"/>
      <c r="PJE18" s="1600"/>
      <c r="PJF18" s="1600"/>
      <c r="PJG18" s="1600"/>
      <c r="PJH18" s="1600"/>
      <c r="PJI18" s="1600"/>
      <c r="PJJ18" s="1600"/>
      <c r="PJK18" s="1600"/>
      <c r="PJL18" s="1600"/>
      <c r="PJM18" s="1600"/>
      <c r="PJN18" s="1600"/>
      <c r="PJO18" s="1600"/>
      <c r="PJP18" s="1600"/>
      <c r="PJQ18" s="1600"/>
      <c r="PJR18" s="1600"/>
      <c r="PJS18" s="1600"/>
      <c r="PJT18" s="1600"/>
      <c r="PJU18" s="1600"/>
      <c r="PJV18" s="1600"/>
      <c r="PJW18" s="1600"/>
      <c r="PJX18" s="1600"/>
      <c r="PJY18" s="1600"/>
      <c r="PJZ18" s="1600"/>
      <c r="PKA18" s="1600"/>
      <c r="PKB18" s="1600"/>
      <c r="PKC18" s="1600"/>
      <c r="PKD18" s="1600"/>
      <c r="PKE18" s="1600"/>
      <c r="PKF18" s="1600"/>
      <c r="PKG18" s="1600"/>
      <c r="PKH18" s="1600"/>
      <c r="PKI18" s="1600"/>
      <c r="PKJ18" s="1600"/>
      <c r="PKK18" s="1600"/>
      <c r="PKL18" s="1600"/>
      <c r="PKM18" s="1600"/>
      <c r="PKN18" s="1600"/>
      <c r="PKO18" s="1600"/>
      <c r="PKP18" s="1600"/>
      <c r="PKQ18" s="1600"/>
      <c r="PKR18" s="1600"/>
      <c r="PKS18" s="1600"/>
      <c r="PKT18" s="1600"/>
      <c r="PKU18" s="1600"/>
      <c r="PKV18" s="1600"/>
      <c r="PKW18" s="1600"/>
      <c r="PKX18" s="1600"/>
      <c r="PKY18" s="1600"/>
      <c r="PKZ18" s="1600"/>
      <c r="PLA18" s="1600"/>
      <c r="PLB18" s="1600"/>
      <c r="PLC18" s="1600"/>
      <c r="PLD18" s="1600"/>
      <c r="PLE18" s="1600"/>
      <c r="PLF18" s="1600"/>
      <c r="PLG18" s="1600"/>
      <c r="PLH18" s="1600"/>
      <c r="PLI18" s="1600"/>
      <c r="PLJ18" s="1600"/>
      <c r="PLK18" s="1600"/>
      <c r="PLL18" s="1600"/>
      <c r="PLM18" s="1600"/>
      <c r="PLN18" s="1600"/>
      <c r="PLO18" s="1600"/>
      <c r="PLP18" s="1600"/>
      <c r="PLQ18" s="1600"/>
      <c r="PLR18" s="1600"/>
      <c r="PLS18" s="1600"/>
      <c r="PLT18" s="1600"/>
      <c r="PLU18" s="1600"/>
      <c r="PLV18" s="1600"/>
      <c r="PLW18" s="1600"/>
      <c r="PLX18" s="1600"/>
      <c r="PLY18" s="1600"/>
      <c r="PLZ18" s="1600"/>
      <c r="PMA18" s="1600"/>
      <c r="PMB18" s="1600"/>
      <c r="PMC18" s="1600"/>
      <c r="PMD18" s="1600"/>
      <c r="PME18" s="1600"/>
      <c r="PMF18" s="1600"/>
      <c r="PMG18" s="1600"/>
      <c r="PMH18" s="1600"/>
      <c r="PMI18" s="1600"/>
      <c r="PMJ18" s="1600"/>
      <c r="PMK18" s="1600"/>
      <c r="PML18" s="1600"/>
      <c r="PMM18" s="1600"/>
      <c r="PMN18" s="1600"/>
      <c r="PMO18" s="1600"/>
      <c r="PMP18" s="1600"/>
      <c r="PMQ18" s="1600"/>
      <c r="PMR18" s="1600"/>
      <c r="PMS18" s="1600"/>
      <c r="PMT18" s="1600"/>
      <c r="PMU18" s="1600"/>
      <c r="PMV18" s="1600"/>
      <c r="PMW18" s="1600"/>
      <c r="PMX18" s="1600"/>
      <c r="PMY18" s="1600"/>
      <c r="PMZ18" s="1600"/>
      <c r="PNA18" s="1600"/>
      <c r="PNB18" s="1600"/>
      <c r="PNC18" s="1600"/>
      <c r="PND18" s="1600"/>
      <c r="PNE18" s="1600"/>
      <c r="PNF18" s="1600"/>
      <c r="PNG18" s="1600"/>
      <c r="PNH18" s="1600"/>
      <c r="PNI18" s="1600"/>
      <c r="PNJ18" s="1600"/>
      <c r="PNK18" s="1600"/>
      <c r="PNL18" s="1600"/>
      <c r="PNM18" s="1600"/>
      <c r="PNN18" s="1600"/>
      <c r="PNO18" s="1600"/>
      <c r="PNP18" s="1600"/>
      <c r="PNQ18" s="1600"/>
      <c r="PNR18" s="1600"/>
      <c r="PNS18" s="1600"/>
      <c r="PNT18" s="1600"/>
      <c r="PNU18" s="1600"/>
      <c r="PNV18" s="1600"/>
      <c r="PNW18" s="1600"/>
      <c r="PNX18" s="1600"/>
      <c r="PNY18" s="1600"/>
      <c r="PNZ18" s="1600"/>
      <c r="POA18" s="1600"/>
      <c r="POB18" s="1600"/>
      <c r="POC18" s="1600"/>
      <c r="POD18" s="1600"/>
      <c r="POE18" s="1600"/>
      <c r="POF18" s="1600"/>
      <c r="POG18" s="1600"/>
      <c r="POH18" s="1600"/>
      <c r="POI18" s="1600"/>
      <c r="POJ18" s="1600"/>
      <c r="POK18" s="1600"/>
      <c r="POL18" s="1600"/>
      <c r="POM18" s="1600"/>
      <c r="PON18" s="1600"/>
      <c r="POO18" s="1600"/>
      <c r="POP18" s="1600"/>
      <c r="POQ18" s="1600"/>
      <c r="POR18" s="1600"/>
      <c r="POS18" s="1600"/>
      <c r="POT18" s="1600"/>
      <c r="POU18" s="1600"/>
      <c r="POV18" s="1600"/>
      <c r="POW18" s="1600"/>
      <c r="POX18" s="1600"/>
      <c r="POY18" s="1600"/>
      <c r="POZ18" s="1600"/>
      <c r="PPA18" s="1600"/>
      <c r="PPB18" s="1600"/>
      <c r="PPC18" s="1600"/>
      <c r="PPD18" s="1600"/>
      <c r="PPE18" s="1600"/>
      <c r="PPF18" s="1600"/>
      <c r="PPG18" s="1600"/>
      <c r="PPH18" s="1600"/>
      <c r="PPI18" s="1600"/>
      <c r="PPJ18" s="1600"/>
      <c r="PPK18" s="1600"/>
      <c r="PPL18" s="1600"/>
      <c r="PPM18" s="1600"/>
      <c r="PPN18" s="1600"/>
      <c r="PPO18" s="1600"/>
      <c r="PPP18" s="1600"/>
      <c r="PPQ18" s="1600"/>
      <c r="PPR18" s="1600"/>
      <c r="PPS18" s="1600"/>
      <c r="PPT18" s="1600"/>
      <c r="PPU18" s="1600"/>
      <c r="PPV18" s="1600"/>
      <c r="PPW18" s="1600"/>
      <c r="PPX18" s="1600"/>
      <c r="PPY18" s="1600"/>
      <c r="PPZ18" s="1600"/>
      <c r="PQA18" s="1600"/>
      <c r="PQB18" s="1600"/>
      <c r="PQC18" s="1600"/>
      <c r="PQD18" s="1600"/>
      <c r="PQE18" s="1600"/>
      <c r="PQF18" s="1600"/>
      <c r="PQG18" s="1600"/>
      <c r="PQH18" s="1600"/>
      <c r="PQI18" s="1600"/>
      <c r="PQJ18" s="1600"/>
      <c r="PQK18" s="1600"/>
      <c r="PQL18" s="1600"/>
      <c r="PQM18" s="1600"/>
      <c r="PQN18" s="1600"/>
      <c r="PQO18" s="1600"/>
      <c r="PQP18" s="1600"/>
      <c r="PQQ18" s="1600"/>
      <c r="PQR18" s="1600"/>
      <c r="PQS18" s="1600"/>
      <c r="PQT18" s="1600"/>
      <c r="PQU18" s="1600"/>
      <c r="PQV18" s="1600"/>
      <c r="PQW18" s="1600"/>
      <c r="PQX18" s="1600"/>
      <c r="PQY18" s="1600"/>
      <c r="PQZ18" s="1600"/>
      <c r="PRA18" s="1600"/>
      <c r="PRB18" s="1600"/>
      <c r="PRC18" s="1600"/>
      <c r="PRD18" s="1600"/>
      <c r="PRE18" s="1600"/>
      <c r="PRF18" s="1600"/>
      <c r="PRG18" s="1600"/>
      <c r="PRH18" s="1600"/>
      <c r="PRI18" s="1600"/>
      <c r="PRJ18" s="1600"/>
      <c r="PRK18" s="1600"/>
      <c r="PRL18" s="1600"/>
      <c r="PRM18" s="1600"/>
      <c r="PRN18" s="1600"/>
      <c r="PRO18" s="1600"/>
      <c r="PRP18" s="1600"/>
      <c r="PRQ18" s="1600"/>
      <c r="PRR18" s="1600"/>
      <c r="PRS18" s="1600"/>
      <c r="PRT18" s="1600"/>
      <c r="PRU18" s="1600"/>
      <c r="PRV18" s="1600"/>
      <c r="PRW18" s="1600"/>
      <c r="PRX18" s="1600"/>
      <c r="PRY18" s="1600"/>
      <c r="PRZ18" s="1600"/>
      <c r="PSA18" s="1600"/>
      <c r="PSB18" s="1600"/>
      <c r="PSC18" s="1600"/>
      <c r="PSD18" s="1600"/>
      <c r="PSE18" s="1600"/>
      <c r="PSF18" s="1600"/>
      <c r="PSG18" s="1600"/>
      <c r="PSH18" s="1600"/>
      <c r="PSI18" s="1600"/>
      <c r="PSJ18" s="1600"/>
      <c r="PSK18" s="1600"/>
      <c r="PSL18" s="1600"/>
      <c r="PSM18" s="1600"/>
      <c r="PSN18" s="1600"/>
      <c r="PSO18" s="1600"/>
      <c r="PSP18" s="1600"/>
      <c r="PSQ18" s="1600"/>
      <c r="PSR18" s="1600"/>
      <c r="PSS18" s="1600"/>
      <c r="PST18" s="1600"/>
      <c r="PSU18" s="1600"/>
      <c r="PSV18" s="1600"/>
      <c r="PSW18" s="1600"/>
      <c r="PSX18" s="1600"/>
      <c r="PSY18" s="1600"/>
      <c r="PSZ18" s="1600"/>
      <c r="PTA18" s="1600"/>
      <c r="PTB18" s="1600"/>
      <c r="PTC18" s="1600"/>
      <c r="PTD18" s="1600"/>
      <c r="PTE18" s="1600"/>
      <c r="PTF18" s="1600"/>
      <c r="PTG18" s="1600"/>
      <c r="PTH18" s="1600"/>
      <c r="PTI18" s="1600"/>
      <c r="PTJ18" s="1600"/>
      <c r="PTK18" s="1600"/>
      <c r="PTL18" s="1600"/>
      <c r="PTM18" s="1600"/>
      <c r="PTN18" s="1600"/>
      <c r="PTO18" s="1600"/>
      <c r="PTP18" s="1600"/>
      <c r="PTQ18" s="1600"/>
      <c r="PTR18" s="1600"/>
      <c r="PTS18" s="1600"/>
      <c r="PTT18" s="1600"/>
      <c r="PTU18" s="1600"/>
      <c r="PTV18" s="1600"/>
      <c r="PTW18" s="1600"/>
      <c r="PTX18" s="1600"/>
      <c r="PTY18" s="1600"/>
      <c r="PTZ18" s="1600"/>
      <c r="PUA18" s="1600"/>
      <c r="PUB18" s="1600"/>
      <c r="PUC18" s="1600"/>
      <c r="PUD18" s="1600"/>
      <c r="PUE18" s="1600"/>
      <c r="PUF18" s="1600"/>
      <c r="PUG18" s="1600"/>
      <c r="PUH18" s="1600"/>
      <c r="PUI18" s="1600"/>
      <c r="PUJ18" s="1600"/>
      <c r="PUK18" s="1600"/>
      <c r="PUL18" s="1600"/>
      <c r="PUM18" s="1600"/>
      <c r="PUN18" s="1600"/>
      <c r="PUO18" s="1600"/>
      <c r="PUP18" s="1600"/>
      <c r="PUQ18" s="1600"/>
      <c r="PUR18" s="1600"/>
      <c r="PUS18" s="1600"/>
      <c r="PUT18" s="1600"/>
      <c r="PUU18" s="1600"/>
      <c r="PUV18" s="1600"/>
      <c r="PUW18" s="1600"/>
      <c r="PUX18" s="1600"/>
      <c r="PUY18" s="1600"/>
      <c r="PUZ18" s="1600"/>
      <c r="PVA18" s="1600"/>
      <c r="PVB18" s="1600"/>
      <c r="PVC18" s="1600"/>
      <c r="PVD18" s="1600"/>
      <c r="PVE18" s="1600"/>
      <c r="PVF18" s="1600"/>
      <c r="PVG18" s="1600"/>
      <c r="PVH18" s="1600"/>
      <c r="PVI18" s="1600"/>
      <c r="PVJ18" s="1600"/>
      <c r="PVK18" s="1600"/>
      <c r="PVL18" s="1600"/>
      <c r="PVM18" s="1600"/>
      <c r="PVN18" s="1600"/>
      <c r="PVO18" s="1600"/>
      <c r="PVP18" s="1600"/>
      <c r="PVQ18" s="1600"/>
      <c r="PVR18" s="1600"/>
      <c r="PVS18" s="1600"/>
      <c r="PVT18" s="1600"/>
      <c r="PVU18" s="1600"/>
      <c r="PVV18" s="1600"/>
      <c r="PVW18" s="1600"/>
      <c r="PVX18" s="1600"/>
      <c r="PVY18" s="1600"/>
      <c r="PVZ18" s="1600"/>
      <c r="PWA18" s="1600"/>
      <c r="PWB18" s="1600"/>
      <c r="PWC18" s="1600"/>
      <c r="PWD18" s="1600"/>
      <c r="PWE18" s="1600"/>
      <c r="PWF18" s="1600"/>
      <c r="PWG18" s="1600"/>
      <c r="PWH18" s="1600"/>
      <c r="PWI18" s="1600"/>
      <c r="PWJ18" s="1600"/>
      <c r="PWK18" s="1600"/>
      <c r="PWL18" s="1600"/>
      <c r="PWM18" s="1600"/>
      <c r="PWN18" s="1600"/>
      <c r="PWO18" s="1600"/>
      <c r="PWP18" s="1600"/>
      <c r="PWQ18" s="1600"/>
      <c r="PWR18" s="1600"/>
      <c r="PWS18" s="1600"/>
      <c r="PWT18" s="1600"/>
      <c r="PWU18" s="1600"/>
      <c r="PWV18" s="1600"/>
      <c r="PWW18" s="1600"/>
      <c r="PWX18" s="1600"/>
      <c r="PWY18" s="1600"/>
      <c r="PWZ18" s="1600"/>
      <c r="PXA18" s="1600"/>
      <c r="PXB18" s="1600"/>
      <c r="PXC18" s="1600"/>
      <c r="PXD18" s="1600"/>
      <c r="PXE18" s="1600"/>
      <c r="PXF18" s="1600"/>
      <c r="PXG18" s="1600"/>
      <c r="PXH18" s="1600"/>
      <c r="PXI18" s="1600"/>
      <c r="PXJ18" s="1600"/>
      <c r="PXK18" s="1600"/>
      <c r="PXL18" s="1600"/>
      <c r="PXM18" s="1600"/>
      <c r="PXN18" s="1600"/>
      <c r="PXO18" s="1600"/>
      <c r="PXP18" s="1600"/>
      <c r="PXQ18" s="1600"/>
      <c r="PXR18" s="1600"/>
      <c r="PXS18" s="1600"/>
      <c r="PXT18" s="1600"/>
      <c r="PXU18" s="1600"/>
      <c r="PXV18" s="1600"/>
      <c r="PXW18" s="1600"/>
      <c r="PXX18" s="1600"/>
      <c r="PXY18" s="1600"/>
      <c r="PXZ18" s="1600"/>
      <c r="PYA18" s="1600"/>
      <c r="PYB18" s="1600"/>
      <c r="PYC18" s="1600"/>
      <c r="PYD18" s="1600"/>
      <c r="PYE18" s="1600"/>
      <c r="PYF18" s="1600"/>
      <c r="PYG18" s="1600"/>
      <c r="PYH18" s="1600"/>
      <c r="PYI18" s="1600"/>
      <c r="PYJ18" s="1600"/>
      <c r="PYK18" s="1600"/>
      <c r="PYL18" s="1600"/>
      <c r="PYM18" s="1600"/>
      <c r="PYN18" s="1600"/>
      <c r="PYO18" s="1600"/>
      <c r="PYP18" s="1600"/>
      <c r="PYQ18" s="1600"/>
      <c r="PYR18" s="1600"/>
      <c r="PYS18" s="1600"/>
      <c r="PYT18" s="1600"/>
      <c r="PYU18" s="1600"/>
      <c r="PYV18" s="1600"/>
      <c r="PYW18" s="1600"/>
      <c r="PYX18" s="1600"/>
      <c r="PYY18" s="1600"/>
      <c r="PYZ18" s="1600"/>
      <c r="PZA18" s="1600"/>
      <c r="PZB18" s="1600"/>
      <c r="PZC18" s="1600"/>
      <c r="PZD18" s="1600"/>
      <c r="PZE18" s="1600"/>
      <c r="PZF18" s="1600"/>
      <c r="PZG18" s="1600"/>
      <c r="PZH18" s="1600"/>
      <c r="PZI18" s="1600"/>
      <c r="PZJ18" s="1600"/>
      <c r="PZK18" s="1600"/>
      <c r="PZL18" s="1600"/>
      <c r="PZM18" s="1600"/>
      <c r="PZN18" s="1600"/>
      <c r="PZO18" s="1600"/>
      <c r="PZP18" s="1600"/>
      <c r="PZQ18" s="1600"/>
      <c r="PZR18" s="1600"/>
      <c r="PZS18" s="1600"/>
      <c r="PZT18" s="1600"/>
      <c r="PZU18" s="1600"/>
      <c r="PZV18" s="1600"/>
      <c r="PZW18" s="1600"/>
      <c r="PZX18" s="1600"/>
      <c r="PZY18" s="1600"/>
      <c r="PZZ18" s="1600"/>
      <c r="QAA18" s="1600"/>
      <c r="QAB18" s="1600"/>
      <c r="QAC18" s="1600"/>
      <c r="QAD18" s="1600"/>
      <c r="QAE18" s="1600"/>
      <c r="QAF18" s="1600"/>
      <c r="QAG18" s="1600"/>
      <c r="QAH18" s="1600"/>
      <c r="QAI18" s="1600"/>
      <c r="QAJ18" s="1600"/>
      <c r="QAK18" s="1600"/>
      <c r="QAL18" s="1600"/>
      <c r="QAM18" s="1600"/>
      <c r="QAN18" s="1600"/>
      <c r="QAO18" s="1600"/>
      <c r="QAP18" s="1600"/>
      <c r="QAQ18" s="1600"/>
      <c r="QAR18" s="1600"/>
      <c r="QAS18" s="1600"/>
      <c r="QAT18" s="1600"/>
      <c r="QAU18" s="1600"/>
      <c r="QAV18" s="1600"/>
      <c r="QAW18" s="1600"/>
      <c r="QAX18" s="1600"/>
      <c r="QAY18" s="1600"/>
      <c r="QAZ18" s="1600"/>
      <c r="QBA18" s="1600"/>
      <c r="QBB18" s="1600"/>
      <c r="QBC18" s="1600"/>
      <c r="QBD18" s="1600"/>
      <c r="QBE18" s="1600"/>
      <c r="QBF18" s="1600"/>
      <c r="QBG18" s="1600"/>
      <c r="QBH18" s="1600"/>
      <c r="QBI18" s="1600"/>
      <c r="QBJ18" s="1600"/>
      <c r="QBK18" s="1600"/>
      <c r="QBL18" s="1600"/>
      <c r="QBM18" s="1600"/>
      <c r="QBN18" s="1600"/>
      <c r="QBO18" s="1600"/>
      <c r="QBP18" s="1600"/>
      <c r="QBQ18" s="1600"/>
      <c r="QBR18" s="1600"/>
      <c r="QBS18" s="1600"/>
      <c r="QBT18" s="1600"/>
      <c r="QBU18" s="1600"/>
      <c r="QBV18" s="1600"/>
      <c r="QBW18" s="1600"/>
      <c r="QBX18" s="1600"/>
      <c r="QBY18" s="1600"/>
      <c r="QBZ18" s="1600"/>
      <c r="QCA18" s="1600"/>
      <c r="QCB18" s="1600"/>
      <c r="QCC18" s="1600"/>
      <c r="QCD18" s="1600"/>
      <c r="QCE18" s="1600"/>
      <c r="QCF18" s="1600"/>
      <c r="QCG18" s="1600"/>
      <c r="QCH18" s="1600"/>
      <c r="QCI18" s="1600"/>
      <c r="QCJ18" s="1600"/>
      <c r="QCK18" s="1600"/>
      <c r="QCL18" s="1600"/>
      <c r="QCM18" s="1600"/>
      <c r="QCN18" s="1600"/>
      <c r="QCO18" s="1600"/>
      <c r="QCP18" s="1600"/>
      <c r="QCQ18" s="1600"/>
      <c r="QCR18" s="1600"/>
      <c r="QCS18" s="1600"/>
      <c r="QCT18" s="1600"/>
      <c r="QCU18" s="1600"/>
      <c r="QCV18" s="1600"/>
      <c r="QCW18" s="1600"/>
      <c r="QCX18" s="1600"/>
      <c r="QCY18" s="1600"/>
      <c r="QCZ18" s="1600"/>
      <c r="QDA18" s="1600"/>
      <c r="QDB18" s="1600"/>
      <c r="QDC18" s="1600"/>
      <c r="QDD18" s="1600"/>
      <c r="QDE18" s="1600"/>
      <c r="QDF18" s="1600"/>
      <c r="QDG18" s="1600"/>
      <c r="QDH18" s="1600"/>
      <c r="QDI18" s="1600"/>
      <c r="QDJ18" s="1600"/>
      <c r="QDK18" s="1600"/>
      <c r="QDL18" s="1600"/>
      <c r="QDM18" s="1600"/>
      <c r="QDN18" s="1600"/>
      <c r="QDO18" s="1600"/>
      <c r="QDP18" s="1600"/>
      <c r="QDQ18" s="1600"/>
      <c r="QDR18" s="1600"/>
      <c r="QDS18" s="1600"/>
      <c r="QDT18" s="1600"/>
      <c r="QDU18" s="1600"/>
      <c r="QDV18" s="1600"/>
      <c r="QDW18" s="1600"/>
      <c r="QDX18" s="1600"/>
      <c r="QDY18" s="1600"/>
      <c r="QDZ18" s="1600"/>
      <c r="QEA18" s="1600"/>
      <c r="QEB18" s="1600"/>
      <c r="QEC18" s="1600"/>
      <c r="QED18" s="1600"/>
      <c r="QEE18" s="1600"/>
      <c r="QEF18" s="1600"/>
      <c r="QEG18" s="1600"/>
      <c r="QEH18" s="1600"/>
      <c r="QEI18" s="1600"/>
      <c r="QEJ18" s="1600"/>
      <c r="QEK18" s="1600"/>
      <c r="QEL18" s="1600"/>
      <c r="QEM18" s="1600"/>
      <c r="QEN18" s="1600"/>
      <c r="QEO18" s="1600"/>
      <c r="QEP18" s="1600"/>
      <c r="QEQ18" s="1600"/>
      <c r="QER18" s="1600"/>
      <c r="QES18" s="1600"/>
      <c r="QET18" s="1600"/>
      <c r="QEU18" s="1600"/>
      <c r="QEV18" s="1600"/>
      <c r="QEW18" s="1600"/>
      <c r="QEX18" s="1600"/>
      <c r="QEY18" s="1600"/>
      <c r="QEZ18" s="1600"/>
      <c r="QFA18" s="1600"/>
      <c r="QFB18" s="1600"/>
      <c r="QFC18" s="1600"/>
      <c r="QFD18" s="1600"/>
      <c r="QFE18" s="1600"/>
      <c r="QFF18" s="1600"/>
      <c r="QFG18" s="1600"/>
      <c r="QFH18" s="1600"/>
      <c r="QFI18" s="1600"/>
      <c r="QFJ18" s="1600"/>
      <c r="QFK18" s="1600"/>
      <c r="QFL18" s="1600"/>
      <c r="QFM18" s="1600"/>
      <c r="QFN18" s="1600"/>
      <c r="QFO18" s="1600"/>
      <c r="QFP18" s="1600"/>
      <c r="QFQ18" s="1600"/>
      <c r="QFR18" s="1600"/>
      <c r="QFS18" s="1600"/>
      <c r="QFT18" s="1600"/>
      <c r="QFU18" s="1600"/>
      <c r="QFV18" s="1600"/>
      <c r="QFW18" s="1600"/>
      <c r="QFX18" s="1600"/>
      <c r="QFY18" s="1600"/>
      <c r="QFZ18" s="1600"/>
      <c r="QGA18" s="1600"/>
      <c r="QGB18" s="1600"/>
      <c r="QGC18" s="1600"/>
      <c r="QGD18" s="1600"/>
      <c r="QGE18" s="1600"/>
      <c r="QGF18" s="1600"/>
      <c r="QGG18" s="1600"/>
      <c r="QGH18" s="1600"/>
      <c r="QGI18" s="1600"/>
      <c r="QGJ18" s="1600"/>
      <c r="QGK18" s="1600"/>
      <c r="QGL18" s="1600"/>
      <c r="QGM18" s="1600"/>
      <c r="QGN18" s="1600"/>
      <c r="QGO18" s="1600"/>
      <c r="QGP18" s="1600"/>
      <c r="QGQ18" s="1600"/>
      <c r="QGR18" s="1600"/>
      <c r="QGS18" s="1600"/>
      <c r="QGT18" s="1600"/>
      <c r="QGU18" s="1600"/>
      <c r="QGV18" s="1600"/>
      <c r="QGW18" s="1600"/>
      <c r="QGX18" s="1600"/>
      <c r="QGY18" s="1600"/>
      <c r="QGZ18" s="1600"/>
      <c r="QHA18" s="1600"/>
      <c r="QHB18" s="1600"/>
      <c r="QHC18" s="1600"/>
      <c r="QHD18" s="1600"/>
      <c r="QHE18" s="1600"/>
      <c r="QHF18" s="1600"/>
      <c r="QHG18" s="1600"/>
      <c r="QHH18" s="1600"/>
      <c r="QHI18" s="1600"/>
      <c r="QHJ18" s="1600"/>
      <c r="QHK18" s="1600"/>
      <c r="QHL18" s="1600"/>
      <c r="QHM18" s="1600"/>
      <c r="QHN18" s="1600"/>
      <c r="QHO18" s="1600"/>
      <c r="QHP18" s="1600"/>
      <c r="QHQ18" s="1600"/>
      <c r="QHR18" s="1600"/>
      <c r="QHS18" s="1600"/>
      <c r="QHT18" s="1600"/>
      <c r="QHU18" s="1600"/>
      <c r="QHV18" s="1600"/>
      <c r="QHW18" s="1600"/>
      <c r="QHX18" s="1600"/>
      <c r="QHY18" s="1600"/>
      <c r="QHZ18" s="1600"/>
      <c r="QIA18" s="1600"/>
      <c r="QIB18" s="1600"/>
      <c r="QIC18" s="1600"/>
      <c r="QID18" s="1600"/>
      <c r="QIE18" s="1600"/>
      <c r="QIF18" s="1600"/>
      <c r="QIG18" s="1600"/>
      <c r="QIH18" s="1600"/>
      <c r="QII18" s="1600"/>
      <c r="QIJ18" s="1600"/>
      <c r="QIK18" s="1600"/>
      <c r="QIL18" s="1600"/>
      <c r="QIM18" s="1600"/>
      <c r="QIN18" s="1600"/>
      <c r="QIO18" s="1600"/>
      <c r="QIP18" s="1600"/>
      <c r="QIQ18" s="1600"/>
      <c r="QIR18" s="1600"/>
      <c r="QIS18" s="1600"/>
      <c r="QIT18" s="1600"/>
      <c r="QIU18" s="1600"/>
      <c r="QIV18" s="1600"/>
      <c r="QIW18" s="1600"/>
      <c r="QIX18" s="1600"/>
      <c r="QIY18" s="1600"/>
      <c r="QIZ18" s="1600"/>
      <c r="QJA18" s="1600"/>
      <c r="QJB18" s="1600"/>
      <c r="QJC18" s="1600"/>
      <c r="QJD18" s="1600"/>
      <c r="QJE18" s="1600"/>
      <c r="QJF18" s="1600"/>
      <c r="QJG18" s="1600"/>
      <c r="QJH18" s="1600"/>
      <c r="QJI18" s="1600"/>
      <c r="QJJ18" s="1600"/>
      <c r="QJK18" s="1600"/>
      <c r="QJL18" s="1600"/>
      <c r="QJM18" s="1600"/>
      <c r="QJN18" s="1600"/>
      <c r="QJO18" s="1600"/>
      <c r="QJP18" s="1600"/>
      <c r="QJQ18" s="1600"/>
      <c r="QJR18" s="1600"/>
      <c r="QJS18" s="1600"/>
      <c r="QJT18" s="1600"/>
      <c r="QJU18" s="1600"/>
      <c r="QJV18" s="1600"/>
      <c r="QJW18" s="1600"/>
      <c r="QJX18" s="1600"/>
      <c r="QJY18" s="1600"/>
      <c r="QJZ18" s="1600"/>
      <c r="QKA18" s="1600"/>
      <c r="QKB18" s="1600"/>
      <c r="QKC18" s="1600"/>
      <c r="QKD18" s="1600"/>
      <c r="QKE18" s="1600"/>
      <c r="QKF18" s="1600"/>
      <c r="QKG18" s="1600"/>
      <c r="QKH18" s="1600"/>
      <c r="QKI18" s="1600"/>
      <c r="QKJ18" s="1600"/>
      <c r="QKK18" s="1600"/>
      <c r="QKL18" s="1600"/>
      <c r="QKM18" s="1600"/>
      <c r="QKN18" s="1600"/>
      <c r="QKO18" s="1600"/>
      <c r="QKP18" s="1600"/>
      <c r="QKQ18" s="1600"/>
      <c r="QKR18" s="1600"/>
      <c r="QKS18" s="1600"/>
      <c r="QKT18" s="1600"/>
      <c r="QKU18" s="1600"/>
      <c r="QKV18" s="1600"/>
      <c r="QKW18" s="1600"/>
      <c r="QKX18" s="1600"/>
      <c r="QKY18" s="1600"/>
      <c r="QKZ18" s="1600"/>
      <c r="QLA18" s="1600"/>
      <c r="QLB18" s="1600"/>
      <c r="QLC18" s="1600"/>
      <c r="QLD18" s="1600"/>
      <c r="QLE18" s="1600"/>
      <c r="QLF18" s="1600"/>
      <c r="QLG18" s="1600"/>
      <c r="QLH18" s="1600"/>
      <c r="QLI18" s="1600"/>
      <c r="QLJ18" s="1600"/>
      <c r="QLK18" s="1600"/>
      <c r="QLL18" s="1600"/>
      <c r="QLM18" s="1600"/>
      <c r="QLN18" s="1600"/>
      <c r="QLO18" s="1600"/>
      <c r="QLP18" s="1600"/>
      <c r="QLQ18" s="1600"/>
      <c r="QLR18" s="1600"/>
      <c r="QLS18" s="1600"/>
      <c r="QLT18" s="1600"/>
      <c r="QLU18" s="1600"/>
      <c r="QLV18" s="1600"/>
      <c r="QLW18" s="1600"/>
      <c r="QLX18" s="1600"/>
      <c r="QLY18" s="1600"/>
      <c r="QLZ18" s="1600"/>
      <c r="QMA18" s="1600"/>
      <c r="QMB18" s="1600"/>
      <c r="QMC18" s="1600"/>
      <c r="QMD18" s="1600"/>
      <c r="QME18" s="1600"/>
      <c r="QMF18" s="1600"/>
      <c r="QMG18" s="1600"/>
      <c r="QMH18" s="1600"/>
      <c r="QMI18" s="1600"/>
      <c r="QMJ18" s="1600"/>
      <c r="QMK18" s="1600"/>
      <c r="QML18" s="1600"/>
      <c r="QMM18" s="1600"/>
      <c r="QMN18" s="1600"/>
      <c r="QMO18" s="1600"/>
      <c r="QMP18" s="1600"/>
      <c r="QMQ18" s="1600"/>
      <c r="QMR18" s="1600"/>
      <c r="QMS18" s="1600"/>
      <c r="QMT18" s="1600"/>
      <c r="QMU18" s="1600"/>
      <c r="QMV18" s="1600"/>
      <c r="QMW18" s="1600"/>
      <c r="QMX18" s="1600"/>
      <c r="QMY18" s="1600"/>
      <c r="QMZ18" s="1600"/>
      <c r="QNA18" s="1600"/>
      <c r="QNB18" s="1600"/>
      <c r="QNC18" s="1600"/>
      <c r="QND18" s="1600"/>
      <c r="QNE18" s="1600"/>
      <c r="QNF18" s="1600"/>
      <c r="QNG18" s="1600"/>
      <c r="QNH18" s="1600"/>
      <c r="QNI18" s="1600"/>
      <c r="QNJ18" s="1600"/>
      <c r="QNK18" s="1600"/>
      <c r="QNL18" s="1600"/>
      <c r="QNM18" s="1600"/>
      <c r="QNN18" s="1600"/>
      <c r="QNO18" s="1600"/>
      <c r="QNP18" s="1600"/>
      <c r="QNQ18" s="1600"/>
      <c r="QNR18" s="1600"/>
      <c r="QNS18" s="1600"/>
      <c r="QNT18" s="1600"/>
      <c r="QNU18" s="1600"/>
      <c r="QNV18" s="1600"/>
      <c r="QNW18" s="1600"/>
      <c r="QNX18" s="1600"/>
      <c r="QNY18" s="1600"/>
      <c r="QNZ18" s="1600"/>
      <c r="QOA18" s="1600"/>
      <c r="QOB18" s="1600"/>
      <c r="QOC18" s="1600"/>
      <c r="QOD18" s="1600"/>
      <c r="QOE18" s="1600"/>
      <c r="QOF18" s="1600"/>
      <c r="QOG18" s="1600"/>
      <c r="QOH18" s="1600"/>
      <c r="QOI18" s="1600"/>
      <c r="QOJ18" s="1600"/>
      <c r="QOK18" s="1600"/>
      <c r="QOL18" s="1600"/>
      <c r="QOM18" s="1600"/>
      <c r="QON18" s="1600"/>
      <c r="QOO18" s="1600"/>
      <c r="QOP18" s="1600"/>
      <c r="QOQ18" s="1600"/>
      <c r="QOR18" s="1600"/>
      <c r="QOS18" s="1600"/>
      <c r="QOT18" s="1600"/>
      <c r="QOU18" s="1600"/>
      <c r="QOV18" s="1600"/>
      <c r="QOW18" s="1600"/>
      <c r="QOX18" s="1600"/>
      <c r="QOY18" s="1600"/>
      <c r="QOZ18" s="1600"/>
      <c r="QPA18" s="1600"/>
      <c r="QPB18" s="1600"/>
      <c r="QPC18" s="1600"/>
      <c r="QPD18" s="1600"/>
      <c r="QPE18" s="1600"/>
      <c r="QPF18" s="1600"/>
      <c r="QPG18" s="1600"/>
      <c r="QPH18" s="1600"/>
      <c r="QPI18" s="1600"/>
      <c r="QPJ18" s="1600"/>
      <c r="QPK18" s="1600"/>
      <c r="QPL18" s="1600"/>
      <c r="QPM18" s="1600"/>
      <c r="QPN18" s="1600"/>
      <c r="QPO18" s="1600"/>
      <c r="QPP18" s="1600"/>
      <c r="QPQ18" s="1600"/>
      <c r="QPR18" s="1600"/>
      <c r="QPS18" s="1600"/>
      <c r="QPT18" s="1600"/>
      <c r="QPU18" s="1600"/>
      <c r="QPV18" s="1600"/>
      <c r="QPW18" s="1600"/>
      <c r="QPX18" s="1600"/>
      <c r="QPY18" s="1600"/>
      <c r="QPZ18" s="1600"/>
      <c r="QQA18" s="1600"/>
      <c r="QQB18" s="1600"/>
      <c r="QQC18" s="1600"/>
      <c r="QQD18" s="1600"/>
      <c r="QQE18" s="1600"/>
      <c r="QQF18" s="1600"/>
      <c r="QQG18" s="1600"/>
      <c r="QQH18" s="1600"/>
      <c r="QQI18" s="1600"/>
      <c r="QQJ18" s="1600"/>
      <c r="QQK18" s="1600"/>
      <c r="QQL18" s="1600"/>
      <c r="QQM18" s="1600"/>
      <c r="QQN18" s="1600"/>
      <c r="QQO18" s="1600"/>
      <c r="QQP18" s="1600"/>
      <c r="QQQ18" s="1600"/>
      <c r="QQR18" s="1600"/>
      <c r="QQS18" s="1600"/>
      <c r="QQT18" s="1600"/>
      <c r="QQU18" s="1600"/>
      <c r="QQV18" s="1600"/>
      <c r="QQW18" s="1600"/>
      <c r="QQX18" s="1600"/>
      <c r="QQY18" s="1600"/>
      <c r="QQZ18" s="1600"/>
      <c r="QRA18" s="1600"/>
      <c r="QRB18" s="1600"/>
      <c r="QRC18" s="1600"/>
      <c r="QRD18" s="1600"/>
      <c r="QRE18" s="1600"/>
      <c r="QRF18" s="1600"/>
      <c r="QRG18" s="1600"/>
      <c r="QRH18" s="1600"/>
      <c r="QRI18" s="1600"/>
      <c r="QRJ18" s="1600"/>
      <c r="QRK18" s="1600"/>
      <c r="QRL18" s="1600"/>
      <c r="QRM18" s="1600"/>
      <c r="QRN18" s="1600"/>
      <c r="QRO18" s="1600"/>
      <c r="QRP18" s="1600"/>
      <c r="QRQ18" s="1600"/>
      <c r="QRR18" s="1600"/>
      <c r="QRS18" s="1600"/>
      <c r="QRT18" s="1600"/>
      <c r="QRU18" s="1600"/>
      <c r="QRV18" s="1600"/>
      <c r="QRW18" s="1600"/>
      <c r="QRX18" s="1600"/>
      <c r="QRY18" s="1600"/>
      <c r="QRZ18" s="1600"/>
      <c r="QSA18" s="1600"/>
      <c r="QSB18" s="1600"/>
      <c r="QSC18" s="1600"/>
      <c r="QSD18" s="1600"/>
      <c r="QSE18" s="1600"/>
      <c r="QSF18" s="1600"/>
      <c r="QSG18" s="1600"/>
      <c r="QSH18" s="1600"/>
      <c r="QSI18" s="1600"/>
      <c r="QSJ18" s="1600"/>
      <c r="QSK18" s="1600"/>
      <c r="QSL18" s="1600"/>
      <c r="QSM18" s="1600"/>
      <c r="QSN18" s="1600"/>
      <c r="QSO18" s="1600"/>
      <c r="QSP18" s="1600"/>
      <c r="QSQ18" s="1600"/>
      <c r="QSR18" s="1600"/>
      <c r="QSS18" s="1600"/>
      <c r="QST18" s="1600"/>
      <c r="QSU18" s="1600"/>
      <c r="QSV18" s="1600"/>
      <c r="QSW18" s="1600"/>
      <c r="QSX18" s="1600"/>
      <c r="QSY18" s="1600"/>
      <c r="QSZ18" s="1600"/>
      <c r="QTA18" s="1600"/>
      <c r="QTB18" s="1600"/>
      <c r="QTC18" s="1600"/>
      <c r="QTD18" s="1600"/>
      <c r="QTE18" s="1600"/>
      <c r="QTF18" s="1600"/>
      <c r="QTG18" s="1600"/>
      <c r="QTH18" s="1600"/>
      <c r="QTI18" s="1600"/>
      <c r="QTJ18" s="1600"/>
      <c r="QTK18" s="1600"/>
      <c r="QTL18" s="1600"/>
      <c r="QTM18" s="1600"/>
      <c r="QTN18" s="1600"/>
      <c r="QTO18" s="1600"/>
      <c r="QTP18" s="1600"/>
      <c r="QTQ18" s="1600"/>
      <c r="QTR18" s="1600"/>
      <c r="QTS18" s="1600"/>
      <c r="QTT18" s="1600"/>
      <c r="QTU18" s="1600"/>
      <c r="QTV18" s="1600"/>
      <c r="QTW18" s="1600"/>
      <c r="QTX18" s="1600"/>
      <c r="QTY18" s="1600"/>
      <c r="QTZ18" s="1600"/>
      <c r="QUA18" s="1600"/>
      <c r="QUB18" s="1600"/>
      <c r="QUC18" s="1600"/>
      <c r="QUD18" s="1600"/>
      <c r="QUE18" s="1600"/>
      <c r="QUF18" s="1600"/>
      <c r="QUG18" s="1600"/>
      <c r="QUH18" s="1600"/>
      <c r="QUI18" s="1600"/>
      <c r="QUJ18" s="1600"/>
      <c r="QUK18" s="1600"/>
      <c r="QUL18" s="1600"/>
      <c r="QUM18" s="1600"/>
      <c r="QUN18" s="1600"/>
      <c r="QUO18" s="1600"/>
      <c r="QUP18" s="1600"/>
      <c r="QUQ18" s="1600"/>
      <c r="QUR18" s="1600"/>
      <c r="QUS18" s="1600"/>
      <c r="QUT18" s="1600"/>
      <c r="QUU18" s="1600"/>
      <c r="QUV18" s="1600"/>
      <c r="QUW18" s="1600"/>
      <c r="QUX18" s="1600"/>
      <c r="QUY18" s="1600"/>
      <c r="QUZ18" s="1600"/>
      <c r="QVA18" s="1600"/>
      <c r="QVB18" s="1600"/>
      <c r="QVC18" s="1600"/>
      <c r="QVD18" s="1600"/>
      <c r="QVE18" s="1600"/>
      <c r="QVF18" s="1600"/>
      <c r="QVG18" s="1600"/>
      <c r="QVH18" s="1600"/>
      <c r="QVI18" s="1600"/>
      <c r="QVJ18" s="1600"/>
      <c r="QVK18" s="1600"/>
      <c r="QVL18" s="1600"/>
      <c r="QVM18" s="1600"/>
      <c r="QVN18" s="1600"/>
      <c r="QVO18" s="1600"/>
      <c r="QVP18" s="1600"/>
      <c r="QVQ18" s="1600"/>
      <c r="QVR18" s="1600"/>
      <c r="QVS18" s="1600"/>
      <c r="QVT18" s="1600"/>
      <c r="QVU18" s="1600"/>
      <c r="QVV18" s="1600"/>
      <c r="QVW18" s="1600"/>
      <c r="QVX18" s="1600"/>
      <c r="QVY18" s="1600"/>
      <c r="QVZ18" s="1600"/>
      <c r="QWA18" s="1600"/>
      <c r="QWB18" s="1600"/>
      <c r="QWC18" s="1600"/>
      <c r="QWD18" s="1600"/>
      <c r="QWE18" s="1600"/>
      <c r="QWF18" s="1600"/>
      <c r="QWG18" s="1600"/>
      <c r="QWH18" s="1600"/>
      <c r="QWI18" s="1600"/>
      <c r="QWJ18" s="1600"/>
      <c r="QWK18" s="1600"/>
      <c r="QWL18" s="1600"/>
      <c r="QWM18" s="1600"/>
      <c r="QWN18" s="1600"/>
      <c r="QWO18" s="1600"/>
      <c r="QWP18" s="1600"/>
      <c r="QWQ18" s="1600"/>
      <c r="QWR18" s="1600"/>
      <c r="QWS18" s="1600"/>
      <c r="QWT18" s="1600"/>
      <c r="QWU18" s="1600"/>
      <c r="QWV18" s="1600"/>
      <c r="QWW18" s="1600"/>
      <c r="QWX18" s="1600"/>
      <c r="QWY18" s="1600"/>
      <c r="QWZ18" s="1600"/>
      <c r="QXA18" s="1600"/>
      <c r="QXB18" s="1600"/>
      <c r="QXC18" s="1600"/>
      <c r="QXD18" s="1600"/>
      <c r="QXE18" s="1600"/>
      <c r="QXF18" s="1600"/>
      <c r="QXG18" s="1600"/>
      <c r="QXH18" s="1600"/>
      <c r="QXI18" s="1600"/>
      <c r="QXJ18" s="1600"/>
      <c r="QXK18" s="1600"/>
      <c r="QXL18" s="1600"/>
      <c r="QXM18" s="1600"/>
      <c r="QXN18" s="1600"/>
      <c r="QXO18" s="1600"/>
      <c r="QXP18" s="1600"/>
      <c r="QXQ18" s="1600"/>
      <c r="QXR18" s="1600"/>
      <c r="QXS18" s="1600"/>
      <c r="QXT18" s="1600"/>
      <c r="QXU18" s="1600"/>
      <c r="QXV18" s="1600"/>
      <c r="QXW18" s="1600"/>
      <c r="QXX18" s="1600"/>
      <c r="QXY18" s="1600"/>
      <c r="QXZ18" s="1600"/>
      <c r="QYA18" s="1600"/>
      <c r="QYB18" s="1600"/>
      <c r="QYC18" s="1600"/>
      <c r="QYD18" s="1600"/>
      <c r="QYE18" s="1600"/>
      <c r="QYF18" s="1600"/>
      <c r="QYG18" s="1600"/>
      <c r="QYH18" s="1600"/>
      <c r="QYI18" s="1600"/>
      <c r="QYJ18" s="1600"/>
      <c r="QYK18" s="1600"/>
      <c r="QYL18" s="1600"/>
      <c r="QYM18" s="1600"/>
      <c r="QYN18" s="1600"/>
      <c r="QYO18" s="1600"/>
      <c r="QYP18" s="1600"/>
      <c r="QYQ18" s="1600"/>
      <c r="QYR18" s="1600"/>
      <c r="QYS18" s="1600"/>
      <c r="QYT18" s="1600"/>
      <c r="QYU18" s="1600"/>
      <c r="QYV18" s="1600"/>
      <c r="QYW18" s="1600"/>
      <c r="QYX18" s="1600"/>
      <c r="QYY18" s="1600"/>
      <c r="QYZ18" s="1600"/>
      <c r="QZA18" s="1600"/>
      <c r="QZB18" s="1600"/>
      <c r="QZC18" s="1600"/>
      <c r="QZD18" s="1600"/>
      <c r="QZE18" s="1600"/>
      <c r="QZF18" s="1600"/>
      <c r="QZG18" s="1600"/>
      <c r="QZH18" s="1600"/>
      <c r="QZI18" s="1600"/>
      <c r="QZJ18" s="1600"/>
      <c r="QZK18" s="1600"/>
      <c r="QZL18" s="1600"/>
      <c r="QZM18" s="1600"/>
      <c r="QZN18" s="1600"/>
      <c r="QZO18" s="1600"/>
      <c r="QZP18" s="1600"/>
      <c r="QZQ18" s="1600"/>
      <c r="QZR18" s="1600"/>
      <c r="QZS18" s="1600"/>
      <c r="QZT18" s="1600"/>
      <c r="QZU18" s="1600"/>
      <c r="QZV18" s="1600"/>
      <c r="QZW18" s="1600"/>
      <c r="QZX18" s="1600"/>
      <c r="QZY18" s="1600"/>
      <c r="QZZ18" s="1600"/>
      <c r="RAA18" s="1600"/>
      <c r="RAB18" s="1600"/>
      <c r="RAC18" s="1600"/>
      <c r="RAD18" s="1600"/>
      <c r="RAE18" s="1600"/>
      <c r="RAF18" s="1600"/>
      <c r="RAG18" s="1600"/>
      <c r="RAH18" s="1600"/>
      <c r="RAI18" s="1600"/>
      <c r="RAJ18" s="1600"/>
      <c r="RAK18" s="1600"/>
      <c r="RAL18" s="1600"/>
      <c r="RAM18" s="1600"/>
      <c r="RAN18" s="1600"/>
      <c r="RAO18" s="1600"/>
      <c r="RAP18" s="1600"/>
      <c r="RAQ18" s="1600"/>
      <c r="RAR18" s="1600"/>
      <c r="RAS18" s="1600"/>
      <c r="RAT18" s="1600"/>
      <c r="RAU18" s="1600"/>
      <c r="RAV18" s="1600"/>
      <c r="RAW18" s="1600"/>
      <c r="RAX18" s="1600"/>
      <c r="RAY18" s="1600"/>
      <c r="RAZ18" s="1600"/>
      <c r="RBA18" s="1600"/>
      <c r="RBB18" s="1600"/>
      <c r="RBC18" s="1600"/>
      <c r="RBD18" s="1600"/>
      <c r="RBE18" s="1600"/>
      <c r="RBF18" s="1600"/>
      <c r="RBG18" s="1600"/>
      <c r="RBH18" s="1600"/>
      <c r="RBI18" s="1600"/>
      <c r="RBJ18" s="1600"/>
      <c r="RBK18" s="1600"/>
      <c r="RBL18" s="1600"/>
      <c r="RBM18" s="1600"/>
      <c r="RBN18" s="1600"/>
      <c r="RBO18" s="1600"/>
      <c r="RBP18" s="1600"/>
      <c r="RBQ18" s="1600"/>
      <c r="RBR18" s="1600"/>
      <c r="RBS18" s="1600"/>
      <c r="RBT18" s="1600"/>
      <c r="RBU18" s="1600"/>
      <c r="RBV18" s="1600"/>
      <c r="RBW18" s="1600"/>
      <c r="RBX18" s="1600"/>
      <c r="RBY18" s="1600"/>
      <c r="RBZ18" s="1600"/>
      <c r="RCA18" s="1600"/>
      <c r="RCB18" s="1600"/>
      <c r="RCC18" s="1600"/>
      <c r="RCD18" s="1600"/>
      <c r="RCE18" s="1600"/>
      <c r="RCF18" s="1600"/>
      <c r="RCG18" s="1600"/>
      <c r="RCH18" s="1600"/>
      <c r="RCI18" s="1600"/>
      <c r="RCJ18" s="1600"/>
      <c r="RCK18" s="1600"/>
      <c r="RCL18" s="1600"/>
      <c r="RCM18" s="1600"/>
      <c r="RCN18" s="1600"/>
      <c r="RCO18" s="1600"/>
      <c r="RCP18" s="1600"/>
      <c r="RCQ18" s="1600"/>
      <c r="RCR18" s="1600"/>
      <c r="RCS18" s="1600"/>
      <c r="RCT18" s="1600"/>
      <c r="RCU18" s="1600"/>
      <c r="RCV18" s="1600"/>
      <c r="RCW18" s="1600"/>
      <c r="RCX18" s="1600"/>
      <c r="RCY18" s="1600"/>
      <c r="RCZ18" s="1600"/>
      <c r="RDA18" s="1600"/>
      <c r="RDB18" s="1600"/>
      <c r="RDC18" s="1600"/>
      <c r="RDD18" s="1600"/>
      <c r="RDE18" s="1600"/>
      <c r="RDF18" s="1600"/>
      <c r="RDG18" s="1600"/>
      <c r="RDH18" s="1600"/>
      <c r="RDI18" s="1600"/>
      <c r="RDJ18" s="1600"/>
      <c r="RDK18" s="1600"/>
      <c r="RDL18" s="1600"/>
      <c r="RDM18" s="1600"/>
      <c r="RDN18" s="1600"/>
      <c r="RDO18" s="1600"/>
      <c r="RDP18" s="1600"/>
      <c r="RDQ18" s="1600"/>
      <c r="RDR18" s="1600"/>
      <c r="RDS18" s="1600"/>
      <c r="RDT18" s="1600"/>
      <c r="RDU18" s="1600"/>
      <c r="RDV18" s="1600"/>
      <c r="RDW18" s="1600"/>
      <c r="RDX18" s="1600"/>
      <c r="RDY18" s="1600"/>
      <c r="RDZ18" s="1600"/>
      <c r="REA18" s="1600"/>
      <c r="REB18" s="1600"/>
      <c r="REC18" s="1600"/>
      <c r="RED18" s="1600"/>
      <c r="REE18" s="1600"/>
      <c r="REF18" s="1600"/>
      <c r="REG18" s="1600"/>
      <c r="REH18" s="1600"/>
      <c r="REI18" s="1600"/>
      <c r="REJ18" s="1600"/>
      <c r="REK18" s="1600"/>
      <c r="REL18" s="1600"/>
      <c r="REM18" s="1600"/>
      <c r="REN18" s="1600"/>
      <c r="REO18" s="1600"/>
      <c r="REP18" s="1600"/>
      <c r="REQ18" s="1600"/>
      <c r="RER18" s="1600"/>
      <c r="RES18" s="1600"/>
      <c r="RET18" s="1600"/>
      <c r="REU18" s="1600"/>
      <c r="REV18" s="1600"/>
      <c r="REW18" s="1600"/>
      <c r="REX18" s="1600"/>
      <c r="REY18" s="1600"/>
      <c r="REZ18" s="1600"/>
      <c r="RFA18" s="1600"/>
      <c r="RFB18" s="1600"/>
      <c r="RFC18" s="1600"/>
      <c r="RFD18" s="1600"/>
      <c r="RFE18" s="1600"/>
      <c r="RFF18" s="1600"/>
      <c r="RFG18" s="1600"/>
      <c r="RFH18" s="1600"/>
      <c r="RFI18" s="1600"/>
      <c r="RFJ18" s="1600"/>
      <c r="RFK18" s="1600"/>
      <c r="RFL18" s="1600"/>
      <c r="RFM18" s="1600"/>
      <c r="RFN18" s="1600"/>
      <c r="RFO18" s="1600"/>
      <c r="RFP18" s="1600"/>
      <c r="RFQ18" s="1600"/>
      <c r="RFR18" s="1600"/>
      <c r="RFS18" s="1600"/>
      <c r="RFT18" s="1600"/>
      <c r="RFU18" s="1600"/>
      <c r="RFV18" s="1600"/>
      <c r="RFW18" s="1600"/>
      <c r="RFX18" s="1600"/>
      <c r="RFY18" s="1600"/>
      <c r="RFZ18" s="1600"/>
      <c r="RGA18" s="1600"/>
      <c r="RGB18" s="1600"/>
      <c r="RGC18" s="1600"/>
      <c r="RGD18" s="1600"/>
      <c r="RGE18" s="1600"/>
      <c r="RGF18" s="1600"/>
      <c r="RGG18" s="1600"/>
      <c r="RGH18" s="1600"/>
      <c r="RGI18" s="1600"/>
      <c r="RGJ18" s="1600"/>
      <c r="RGK18" s="1600"/>
      <c r="RGL18" s="1600"/>
      <c r="RGM18" s="1600"/>
      <c r="RGN18" s="1600"/>
      <c r="RGO18" s="1600"/>
      <c r="RGP18" s="1600"/>
      <c r="RGQ18" s="1600"/>
      <c r="RGR18" s="1600"/>
      <c r="RGS18" s="1600"/>
      <c r="RGT18" s="1600"/>
      <c r="RGU18" s="1600"/>
      <c r="RGV18" s="1600"/>
      <c r="RGW18" s="1600"/>
      <c r="RGX18" s="1600"/>
      <c r="RGY18" s="1600"/>
      <c r="RGZ18" s="1600"/>
      <c r="RHA18" s="1600"/>
      <c r="RHB18" s="1600"/>
      <c r="RHC18" s="1600"/>
      <c r="RHD18" s="1600"/>
      <c r="RHE18" s="1600"/>
      <c r="RHF18" s="1600"/>
      <c r="RHG18" s="1600"/>
      <c r="RHH18" s="1600"/>
      <c r="RHI18" s="1600"/>
      <c r="RHJ18" s="1600"/>
      <c r="RHK18" s="1600"/>
      <c r="RHL18" s="1600"/>
      <c r="RHM18" s="1600"/>
      <c r="RHN18" s="1600"/>
      <c r="RHO18" s="1600"/>
      <c r="RHP18" s="1600"/>
      <c r="RHQ18" s="1600"/>
      <c r="RHR18" s="1600"/>
      <c r="RHS18" s="1600"/>
      <c r="RHT18" s="1600"/>
      <c r="RHU18" s="1600"/>
      <c r="RHV18" s="1600"/>
      <c r="RHW18" s="1600"/>
      <c r="RHX18" s="1600"/>
      <c r="RHY18" s="1600"/>
      <c r="RHZ18" s="1600"/>
      <c r="RIA18" s="1600"/>
      <c r="RIB18" s="1600"/>
      <c r="RIC18" s="1600"/>
      <c r="RID18" s="1600"/>
      <c r="RIE18" s="1600"/>
      <c r="RIF18" s="1600"/>
      <c r="RIG18" s="1600"/>
      <c r="RIH18" s="1600"/>
      <c r="RII18" s="1600"/>
      <c r="RIJ18" s="1600"/>
      <c r="RIK18" s="1600"/>
      <c r="RIL18" s="1600"/>
      <c r="RIM18" s="1600"/>
      <c r="RIN18" s="1600"/>
      <c r="RIO18" s="1600"/>
      <c r="RIP18" s="1600"/>
      <c r="RIQ18" s="1600"/>
      <c r="RIR18" s="1600"/>
      <c r="RIS18" s="1600"/>
      <c r="RIT18" s="1600"/>
      <c r="RIU18" s="1600"/>
      <c r="RIV18" s="1600"/>
      <c r="RIW18" s="1600"/>
      <c r="RIX18" s="1600"/>
      <c r="RIY18" s="1600"/>
      <c r="RIZ18" s="1600"/>
      <c r="RJA18" s="1600"/>
      <c r="RJB18" s="1600"/>
      <c r="RJC18" s="1600"/>
      <c r="RJD18" s="1600"/>
      <c r="RJE18" s="1600"/>
      <c r="RJF18" s="1600"/>
      <c r="RJG18" s="1600"/>
      <c r="RJH18" s="1600"/>
      <c r="RJI18" s="1600"/>
      <c r="RJJ18" s="1600"/>
      <c r="RJK18" s="1600"/>
      <c r="RJL18" s="1600"/>
      <c r="RJM18" s="1600"/>
      <c r="RJN18" s="1600"/>
      <c r="RJO18" s="1600"/>
      <c r="RJP18" s="1600"/>
      <c r="RJQ18" s="1600"/>
      <c r="RJR18" s="1600"/>
      <c r="RJS18" s="1600"/>
      <c r="RJT18" s="1600"/>
      <c r="RJU18" s="1600"/>
      <c r="RJV18" s="1600"/>
      <c r="RJW18" s="1600"/>
      <c r="RJX18" s="1600"/>
      <c r="RJY18" s="1600"/>
      <c r="RJZ18" s="1600"/>
      <c r="RKA18" s="1600"/>
      <c r="RKB18" s="1600"/>
      <c r="RKC18" s="1600"/>
      <c r="RKD18" s="1600"/>
      <c r="RKE18" s="1600"/>
      <c r="RKF18" s="1600"/>
      <c r="RKG18" s="1600"/>
      <c r="RKH18" s="1600"/>
      <c r="RKI18" s="1600"/>
      <c r="RKJ18" s="1600"/>
      <c r="RKK18" s="1600"/>
      <c r="RKL18" s="1600"/>
      <c r="RKM18" s="1600"/>
      <c r="RKN18" s="1600"/>
      <c r="RKO18" s="1600"/>
      <c r="RKP18" s="1600"/>
      <c r="RKQ18" s="1600"/>
      <c r="RKR18" s="1600"/>
      <c r="RKS18" s="1600"/>
      <c r="RKT18" s="1600"/>
      <c r="RKU18" s="1600"/>
      <c r="RKV18" s="1600"/>
      <c r="RKW18" s="1600"/>
      <c r="RKX18" s="1600"/>
      <c r="RKY18" s="1600"/>
      <c r="RKZ18" s="1600"/>
      <c r="RLA18" s="1600"/>
      <c r="RLB18" s="1600"/>
      <c r="RLC18" s="1600"/>
      <c r="RLD18" s="1600"/>
      <c r="RLE18" s="1600"/>
      <c r="RLF18" s="1600"/>
      <c r="RLG18" s="1600"/>
      <c r="RLH18" s="1600"/>
      <c r="RLI18" s="1600"/>
      <c r="RLJ18" s="1600"/>
      <c r="RLK18" s="1600"/>
      <c r="RLL18" s="1600"/>
      <c r="RLM18" s="1600"/>
      <c r="RLN18" s="1600"/>
      <c r="RLO18" s="1600"/>
      <c r="RLP18" s="1600"/>
      <c r="RLQ18" s="1600"/>
      <c r="RLR18" s="1600"/>
      <c r="RLS18" s="1600"/>
      <c r="RLT18" s="1600"/>
      <c r="RLU18" s="1600"/>
      <c r="RLV18" s="1600"/>
      <c r="RLW18" s="1600"/>
      <c r="RLX18" s="1600"/>
      <c r="RLY18" s="1600"/>
      <c r="RLZ18" s="1600"/>
      <c r="RMA18" s="1600"/>
      <c r="RMB18" s="1600"/>
      <c r="RMC18" s="1600"/>
      <c r="RMD18" s="1600"/>
      <c r="RME18" s="1600"/>
      <c r="RMF18" s="1600"/>
      <c r="RMG18" s="1600"/>
      <c r="RMH18" s="1600"/>
      <c r="RMI18" s="1600"/>
      <c r="RMJ18" s="1600"/>
      <c r="RMK18" s="1600"/>
      <c r="RML18" s="1600"/>
      <c r="RMM18" s="1600"/>
      <c r="RMN18" s="1600"/>
      <c r="RMO18" s="1600"/>
      <c r="RMP18" s="1600"/>
      <c r="RMQ18" s="1600"/>
      <c r="RMR18" s="1600"/>
      <c r="RMS18" s="1600"/>
      <c r="RMT18" s="1600"/>
      <c r="RMU18" s="1600"/>
      <c r="RMV18" s="1600"/>
      <c r="RMW18" s="1600"/>
      <c r="RMX18" s="1600"/>
      <c r="RMY18" s="1600"/>
      <c r="RMZ18" s="1600"/>
      <c r="RNA18" s="1600"/>
      <c r="RNB18" s="1600"/>
      <c r="RNC18" s="1600"/>
      <c r="RND18" s="1600"/>
      <c r="RNE18" s="1600"/>
      <c r="RNF18" s="1600"/>
      <c r="RNG18" s="1600"/>
      <c r="RNH18" s="1600"/>
      <c r="RNI18" s="1600"/>
      <c r="RNJ18" s="1600"/>
      <c r="RNK18" s="1600"/>
      <c r="RNL18" s="1600"/>
      <c r="RNM18" s="1600"/>
      <c r="RNN18" s="1600"/>
      <c r="RNO18" s="1600"/>
      <c r="RNP18" s="1600"/>
      <c r="RNQ18" s="1600"/>
      <c r="RNR18" s="1600"/>
      <c r="RNS18" s="1600"/>
      <c r="RNT18" s="1600"/>
      <c r="RNU18" s="1600"/>
      <c r="RNV18" s="1600"/>
      <c r="RNW18" s="1600"/>
      <c r="RNX18" s="1600"/>
      <c r="RNY18" s="1600"/>
      <c r="RNZ18" s="1600"/>
      <c r="ROA18" s="1600"/>
      <c r="ROB18" s="1600"/>
      <c r="ROC18" s="1600"/>
      <c r="ROD18" s="1600"/>
      <c r="ROE18" s="1600"/>
      <c r="ROF18" s="1600"/>
      <c r="ROG18" s="1600"/>
      <c r="ROH18" s="1600"/>
      <c r="ROI18" s="1600"/>
      <c r="ROJ18" s="1600"/>
      <c r="ROK18" s="1600"/>
      <c r="ROL18" s="1600"/>
      <c r="ROM18" s="1600"/>
      <c r="RON18" s="1600"/>
      <c r="ROO18" s="1600"/>
      <c r="ROP18" s="1600"/>
      <c r="ROQ18" s="1600"/>
      <c r="ROR18" s="1600"/>
      <c r="ROS18" s="1600"/>
      <c r="ROT18" s="1600"/>
      <c r="ROU18" s="1600"/>
      <c r="ROV18" s="1600"/>
      <c r="ROW18" s="1600"/>
      <c r="ROX18" s="1600"/>
      <c r="ROY18" s="1600"/>
      <c r="ROZ18" s="1600"/>
      <c r="RPA18" s="1600"/>
      <c r="RPB18" s="1600"/>
      <c r="RPC18" s="1600"/>
      <c r="RPD18" s="1600"/>
      <c r="RPE18" s="1600"/>
      <c r="RPF18" s="1600"/>
      <c r="RPG18" s="1600"/>
      <c r="RPH18" s="1600"/>
      <c r="RPI18" s="1600"/>
      <c r="RPJ18" s="1600"/>
      <c r="RPK18" s="1600"/>
      <c r="RPL18" s="1600"/>
      <c r="RPM18" s="1600"/>
      <c r="RPN18" s="1600"/>
      <c r="RPO18" s="1600"/>
      <c r="RPP18" s="1600"/>
      <c r="RPQ18" s="1600"/>
      <c r="RPR18" s="1600"/>
      <c r="RPS18" s="1600"/>
      <c r="RPT18" s="1600"/>
      <c r="RPU18" s="1600"/>
      <c r="RPV18" s="1600"/>
      <c r="RPW18" s="1600"/>
      <c r="RPX18" s="1600"/>
      <c r="RPY18" s="1600"/>
      <c r="RPZ18" s="1600"/>
      <c r="RQA18" s="1600"/>
      <c r="RQB18" s="1600"/>
      <c r="RQC18" s="1600"/>
      <c r="RQD18" s="1600"/>
      <c r="RQE18" s="1600"/>
      <c r="RQF18" s="1600"/>
      <c r="RQG18" s="1600"/>
      <c r="RQH18" s="1600"/>
      <c r="RQI18" s="1600"/>
      <c r="RQJ18" s="1600"/>
      <c r="RQK18" s="1600"/>
      <c r="RQL18" s="1600"/>
      <c r="RQM18" s="1600"/>
      <c r="RQN18" s="1600"/>
      <c r="RQO18" s="1600"/>
      <c r="RQP18" s="1600"/>
      <c r="RQQ18" s="1600"/>
      <c r="RQR18" s="1600"/>
      <c r="RQS18" s="1600"/>
      <c r="RQT18" s="1600"/>
      <c r="RQU18" s="1600"/>
      <c r="RQV18" s="1600"/>
      <c r="RQW18" s="1600"/>
      <c r="RQX18" s="1600"/>
      <c r="RQY18" s="1600"/>
      <c r="RQZ18" s="1600"/>
      <c r="RRA18" s="1600"/>
      <c r="RRB18" s="1600"/>
      <c r="RRC18" s="1600"/>
      <c r="RRD18" s="1600"/>
      <c r="RRE18" s="1600"/>
      <c r="RRF18" s="1600"/>
      <c r="RRG18" s="1600"/>
      <c r="RRH18" s="1600"/>
      <c r="RRI18" s="1600"/>
      <c r="RRJ18" s="1600"/>
      <c r="RRK18" s="1600"/>
      <c r="RRL18" s="1600"/>
      <c r="RRM18" s="1600"/>
      <c r="RRN18" s="1600"/>
      <c r="RRO18" s="1600"/>
      <c r="RRP18" s="1600"/>
      <c r="RRQ18" s="1600"/>
      <c r="RRR18" s="1600"/>
      <c r="RRS18" s="1600"/>
      <c r="RRT18" s="1600"/>
      <c r="RRU18" s="1600"/>
      <c r="RRV18" s="1600"/>
      <c r="RRW18" s="1600"/>
      <c r="RRX18" s="1600"/>
      <c r="RRY18" s="1600"/>
      <c r="RRZ18" s="1600"/>
      <c r="RSA18" s="1600"/>
      <c r="RSB18" s="1600"/>
      <c r="RSC18" s="1600"/>
      <c r="RSD18" s="1600"/>
      <c r="RSE18" s="1600"/>
      <c r="RSF18" s="1600"/>
      <c r="RSG18" s="1600"/>
      <c r="RSH18" s="1600"/>
      <c r="RSI18" s="1600"/>
      <c r="RSJ18" s="1600"/>
      <c r="RSK18" s="1600"/>
      <c r="RSL18" s="1600"/>
      <c r="RSM18" s="1600"/>
      <c r="RSN18" s="1600"/>
      <c r="RSO18" s="1600"/>
      <c r="RSP18" s="1600"/>
      <c r="RSQ18" s="1600"/>
      <c r="RSR18" s="1600"/>
      <c r="RSS18" s="1600"/>
      <c r="RST18" s="1600"/>
      <c r="RSU18" s="1600"/>
      <c r="RSV18" s="1600"/>
      <c r="RSW18" s="1600"/>
      <c r="RSX18" s="1600"/>
      <c r="RSY18" s="1600"/>
      <c r="RSZ18" s="1600"/>
      <c r="RTA18" s="1600"/>
      <c r="RTB18" s="1600"/>
      <c r="RTC18" s="1600"/>
      <c r="RTD18" s="1600"/>
      <c r="RTE18" s="1600"/>
      <c r="RTF18" s="1600"/>
      <c r="RTG18" s="1600"/>
      <c r="RTH18" s="1600"/>
      <c r="RTI18" s="1600"/>
      <c r="RTJ18" s="1600"/>
      <c r="RTK18" s="1600"/>
      <c r="RTL18" s="1600"/>
      <c r="RTM18" s="1600"/>
      <c r="RTN18" s="1600"/>
      <c r="RTO18" s="1600"/>
      <c r="RTP18" s="1600"/>
      <c r="RTQ18" s="1600"/>
      <c r="RTR18" s="1600"/>
      <c r="RTS18" s="1600"/>
      <c r="RTT18" s="1600"/>
      <c r="RTU18" s="1600"/>
      <c r="RTV18" s="1600"/>
      <c r="RTW18" s="1600"/>
      <c r="RTX18" s="1600"/>
      <c r="RTY18" s="1600"/>
      <c r="RTZ18" s="1600"/>
      <c r="RUA18" s="1600"/>
      <c r="RUB18" s="1600"/>
      <c r="RUC18" s="1600"/>
      <c r="RUD18" s="1600"/>
      <c r="RUE18" s="1600"/>
      <c r="RUF18" s="1600"/>
      <c r="RUG18" s="1600"/>
      <c r="RUH18" s="1600"/>
      <c r="RUI18" s="1600"/>
      <c r="RUJ18" s="1600"/>
      <c r="RUK18" s="1600"/>
      <c r="RUL18" s="1600"/>
      <c r="RUM18" s="1600"/>
      <c r="RUN18" s="1600"/>
      <c r="RUO18" s="1600"/>
      <c r="RUP18" s="1600"/>
      <c r="RUQ18" s="1600"/>
      <c r="RUR18" s="1600"/>
      <c r="RUS18" s="1600"/>
      <c r="RUT18" s="1600"/>
      <c r="RUU18" s="1600"/>
      <c r="RUV18" s="1600"/>
      <c r="RUW18" s="1600"/>
      <c r="RUX18" s="1600"/>
      <c r="RUY18" s="1600"/>
      <c r="RUZ18" s="1600"/>
      <c r="RVA18" s="1600"/>
      <c r="RVB18" s="1600"/>
      <c r="RVC18" s="1600"/>
      <c r="RVD18" s="1600"/>
      <c r="RVE18" s="1600"/>
      <c r="RVF18" s="1600"/>
      <c r="RVG18" s="1600"/>
      <c r="RVH18" s="1600"/>
      <c r="RVI18" s="1600"/>
      <c r="RVJ18" s="1600"/>
      <c r="RVK18" s="1600"/>
      <c r="RVL18" s="1600"/>
      <c r="RVM18" s="1600"/>
      <c r="RVN18" s="1600"/>
      <c r="RVO18" s="1600"/>
      <c r="RVP18" s="1600"/>
      <c r="RVQ18" s="1600"/>
      <c r="RVR18" s="1600"/>
      <c r="RVS18" s="1600"/>
      <c r="RVT18" s="1600"/>
      <c r="RVU18" s="1600"/>
      <c r="RVV18" s="1600"/>
      <c r="RVW18" s="1600"/>
      <c r="RVX18" s="1600"/>
      <c r="RVY18" s="1600"/>
      <c r="RVZ18" s="1600"/>
      <c r="RWA18" s="1600"/>
      <c r="RWB18" s="1600"/>
      <c r="RWC18" s="1600"/>
      <c r="RWD18" s="1600"/>
      <c r="RWE18" s="1600"/>
      <c r="RWF18" s="1600"/>
      <c r="RWG18" s="1600"/>
      <c r="RWH18" s="1600"/>
      <c r="RWI18" s="1600"/>
      <c r="RWJ18" s="1600"/>
      <c r="RWK18" s="1600"/>
      <c r="RWL18" s="1600"/>
      <c r="RWM18" s="1600"/>
      <c r="RWN18" s="1600"/>
      <c r="RWO18" s="1600"/>
      <c r="RWP18" s="1600"/>
      <c r="RWQ18" s="1600"/>
      <c r="RWR18" s="1600"/>
      <c r="RWS18" s="1600"/>
      <c r="RWT18" s="1600"/>
      <c r="RWU18" s="1600"/>
      <c r="RWV18" s="1600"/>
      <c r="RWW18" s="1600"/>
      <c r="RWX18" s="1600"/>
      <c r="RWY18" s="1600"/>
      <c r="RWZ18" s="1600"/>
      <c r="RXA18" s="1600"/>
      <c r="RXB18" s="1600"/>
      <c r="RXC18" s="1600"/>
      <c r="RXD18" s="1600"/>
      <c r="RXE18" s="1600"/>
      <c r="RXF18" s="1600"/>
      <c r="RXG18" s="1600"/>
      <c r="RXH18" s="1600"/>
      <c r="RXI18" s="1600"/>
      <c r="RXJ18" s="1600"/>
      <c r="RXK18" s="1600"/>
      <c r="RXL18" s="1600"/>
      <c r="RXM18" s="1600"/>
      <c r="RXN18" s="1600"/>
      <c r="RXO18" s="1600"/>
      <c r="RXP18" s="1600"/>
      <c r="RXQ18" s="1600"/>
      <c r="RXR18" s="1600"/>
      <c r="RXS18" s="1600"/>
      <c r="RXT18" s="1600"/>
      <c r="RXU18" s="1600"/>
      <c r="RXV18" s="1600"/>
      <c r="RXW18" s="1600"/>
      <c r="RXX18" s="1600"/>
      <c r="RXY18" s="1600"/>
      <c r="RXZ18" s="1600"/>
      <c r="RYA18" s="1600"/>
      <c r="RYB18" s="1600"/>
      <c r="RYC18" s="1600"/>
      <c r="RYD18" s="1600"/>
      <c r="RYE18" s="1600"/>
      <c r="RYF18" s="1600"/>
      <c r="RYG18" s="1600"/>
      <c r="RYH18" s="1600"/>
      <c r="RYI18" s="1600"/>
      <c r="RYJ18" s="1600"/>
      <c r="RYK18" s="1600"/>
      <c r="RYL18" s="1600"/>
      <c r="RYM18" s="1600"/>
      <c r="RYN18" s="1600"/>
      <c r="RYO18" s="1600"/>
      <c r="RYP18" s="1600"/>
      <c r="RYQ18" s="1600"/>
      <c r="RYR18" s="1600"/>
      <c r="RYS18" s="1600"/>
      <c r="RYT18" s="1600"/>
      <c r="RYU18" s="1600"/>
      <c r="RYV18" s="1600"/>
      <c r="RYW18" s="1600"/>
      <c r="RYX18" s="1600"/>
      <c r="RYY18" s="1600"/>
      <c r="RYZ18" s="1600"/>
      <c r="RZA18" s="1600"/>
      <c r="RZB18" s="1600"/>
      <c r="RZC18" s="1600"/>
      <c r="RZD18" s="1600"/>
      <c r="RZE18" s="1600"/>
      <c r="RZF18" s="1600"/>
      <c r="RZG18" s="1600"/>
      <c r="RZH18" s="1600"/>
      <c r="RZI18" s="1600"/>
      <c r="RZJ18" s="1600"/>
      <c r="RZK18" s="1600"/>
      <c r="RZL18" s="1600"/>
      <c r="RZM18" s="1600"/>
      <c r="RZN18" s="1600"/>
      <c r="RZO18" s="1600"/>
      <c r="RZP18" s="1600"/>
      <c r="RZQ18" s="1600"/>
      <c r="RZR18" s="1600"/>
      <c r="RZS18" s="1600"/>
      <c r="RZT18" s="1600"/>
      <c r="RZU18" s="1600"/>
      <c r="RZV18" s="1600"/>
      <c r="RZW18" s="1600"/>
      <c r="RZX18" s="1600"/>
      <c r="RZY18" s="1600"/>
      <c r="RZZ18" s="1600"/>
      <c r="SAA18" s="1600"/>
      <c r="SAB18" s="1600"/>
      <c r="SAC18" s="1600"/>
      <c r="SAD18" s="1600"/>
      <c r="SAE18" s="1600"/>
      <c r="SAF18" s="1600"/>
      <c r="SAG18" s="1600"/>
      <c r="SAH18" s="1600"/>
      <c r="SAI18" s="1600"/>
      <c r="SAJ18" s="1600"/>
      <c r="SAK18" s="1600"/>
      <c r="SAL18" s="1600"/>
      <c r="SAM18" s="1600"/>
      <c r="SAN18" s="1600"/>
      <c r="SAO18" s="1600"/>
      <c r="SAP18" s="1600"/>
      <c r="SAQ18" s="1600"/>
      <c r="SAR18" s="1600"/>
      <c r="SAS18" s="1600"/>
      <c r="SAT18" s="1600"/>
      <c r="SAU18" s="1600"/>
      <c r="SAV18" s="1600"/>
      <c r="SAW18" s="1600"/>
      <c r="SAX18" s="1600"/>
      <c r="SAY18" s="1600"/>
      <c r="SAZ18" s="1600"/>
      <c r="SBA18" s="1600"/>
      <c r="SBB18" s="1600"/>
      <c r="SBC18" s="1600"/>
      <c r="SBD18" s="1600"/>
      <c r="SBE18" s="1600"/>
      <c r="SBF18" s="1600"/>
      <c r="SBG18" s="1600"/>
      <c r="SBH18" s="1600"/>
      <c r="SBI18" s="1600"/>
      <c r="SBJ18" s="1600"/>
      <c r="SBK18" s="1600"/>
      <c r="SBL18" s="1600"/>
      <c r="SBM18" s="1600"/>
      <c r="SBN18" s="1600"/>
      <c r="SBO18" s="1600"/>
      <c r="SBP18" s="1600"/>
      <c r="SBQ18" s="1600"/>
      <c r="SBR18" s="1600"/>
      <c r="SBS18" s="1600"/>
      <c r="SBT18" s="1600"/>
      <c r="SBU18" s="1600"/>
      <c r="SBV18" s="1600"/>
      <c r="SBW18" s="1600"/>
      <c r="SBX18" s="1600"/>
      <c r="SBY18" s="1600"/>
      <c r="SBZ18" s="1600"/>
      <c r="SCA18" s="1600"/>
      <c r="SCB18" s="1600"/>
      <c r="SCC18" s="1600"/>
      <c r="SCD18" s="1600"/>
      <c r="SCE18" s="1600"/>
      <c r="SCF18" s="1600"/>
      <c r="SCG18" s="1600"/>
      <c r="SCH18" s="1600"/>
      <c r="SCI18" s="1600"/>
      <c r="SCJ18" s="1600"/>
      <c r="SCK18" s="1600"/>
      <c r="SCL18" s="1600"/>
      <c r="SCM18" s="1600"/>
      <c r="SCN18" s="1600"/>
      <c r="SCO18" s="1600"/>
      <c r="SCP18" s="1600"/>
      <c r="SCQ18" s="1600"/>
      <c r="SCR18" s="1600"/>
      <c r="SCS18" s="1600"/>
      <c r="SCT18" s="1600"/>
      <c r="SCU18" s="1600"/>
      <c r="SCV18" s="1600"/>
      <c r="SCW18" s="1600"/>
      <c r="SCX18" s="1600"/>
      <c r="SCY18" s="1600"/>
      <c r="SCZ18" s="1600"/>
      <c r="SDA18" s="1600"/>
      <c r="SDB18" s="1600"/>
      <c r="SDC18" s="1600"/>
      <c r="SDD18" s="1600"/>
      <c r="SDE18" s="1600"/>
      <c r="SDF18" s="1600"/>
      <c r="SDG18" s="1600"/>
      <c r="SDH18" s="1600"/>
      <c r="SDI18" s="1600"/>
      <c r="SDJ18" s="1600"/>
      <c r="SDK18" s="1600"/>
      <c r="SDL18" s="1600"/>
      <c r="SDM18" s="1600"/>
      <c r="SDN18" s="1600"/>
      <c r="SDO18" s="1600"/>
      <c r="SDP18" s="1600"/>
      <c r="SDQ18" s="1600"/>
      <c r="SDR18" s="1600"/>
      <c r="SDS18" s="1600"/>
      <c r="SDT18" s="1600"/>
      <c r="SDU18" s="1600"/>
      <c r="SDV18" s="1600"/>
      <c r="SDW18" s="1600"/>
      <c r="SDX18" s="1600"/>
      <c r="SDY18" s="1600"/>
      <c r="SDZ18" s="1600"/>
      <c r="SEA18" s="1600"/>
      <c r="SEB18" s="1600"/>
      <c r="SEC18" s="1600"/>
      <c r="SED18" s="1600"/>
      <c r="SEE18" s="1600"/>
      <c r="SEF18" s="1600"/>
      <c r="SEG18" s="1600"/>
      <c r="SEH18" s="1600"/>
      <c r="SEI18" s="1600"/>
      <c r="SEJ18" s="1600"/>
      <c r="SEK18" s="1600"/>
      <c r="SEL18" s="1600"/>
      <c r="SEM18" s="1600"/>
      <c r="SEN18" s="1600"/>
      <c r="SEO18" s="1600"/>
      <c r="SEP18" s="1600"/>
      <c r="SEQ18" s="1600"/>
      <c r="SER18" s="1600"/>
      <c r="SES18" s="1600"/>
      <c r="SET18" s="1600"/>
      <c r="SEU18" s="1600"/>
      <c r="SEV18" s="1600"/>
      <c r="SEW18" s="1600"/>
      <c r="SEX18" s="1600"/>
      <c r="SEY18" s="1600"/>
      <c r="SEZ18" s="1600"/>
      <c r="SFA18" s="1600"/>
      <c r="SFB18" s="1600"/>
      <c r="SFC18" s="1600"/>
      <c r="SFD18" s="1600"/>
      <c r="SFE18" s="1600"/>
      <c r="SFF18" s="1600"/>
      <c r="SFG18" s="1600"/>
      <c r="SFH18" s="1600"/>
      <c r="SFI18" s="1600"/>
      <c r="SFJ18" s="1600"/>
      <c r="SFK18" s="1600"/>
      <c r="SFL18" s="1600"/>
      <c r="SFM18" s="1600"/>
      <c r="SFN18" s="1600"/>
      <c r="SFO18" s="1600"/>
      <c r="SFP18" s="1600"/>
      <c r="SFQ18" s="1600"/>
      <c r="SFR18" s="1600"/>
      <c r="SFS18" s="1600"/>
      <c r="SFT18" s="1600"/>
      <c r="SFU18" s="1600"/>
      <c r="SFV18" s="1600"/>
      <c r="SFW18" s="1600"/>
      <c r="SFX18" s="1600"/>
      <c r="SFY18" s="1600"/>
      <c r="SFZ18" s="1600"/>
      <c r="SGA18" s="1600"/>
      <c r="SGB18" s="1600"/>
      <c r="SGC18" s="1600"/>
      <c r="SGD18" s="1600"/>
      <c r="SGE18" s="1600"/>
      <c r="SGF18" s="1600"/>
      <c r="SGG18" s="1600"/>
      <c r="SGH18" s="1600"/>
      <c r="SGI18" s="1600"/>
      <c r="SGJ18" s="1600"/>
      <c r="SGK18" s="1600"/>
      <c r="SGL18" s="1600"/>
      <c r="SGM18" s="1600"/>
      <c r="SGN18" s="1600"/>
      <c r="SGO18" s="1600"/>
      <c r="SGP18" s="1600"/>
      <c r="SGQ18" s="1600"/>
      <c r="SGR18" s="1600"/>
      <c r="SGS18" s="1600"/>
      <c r="SGT18" s="1600"/>
      <c r="SGU18" s="1600"/>
      <c r="SGV18" s="1600"/>
      <c r="SGW18" s="1600"/>
      <c r="SGX18" s="1600"/>
      <c r="SGY18" s="1600"/>
      <c r="SGZ18" s="1600"/>
      <c r="SHA18" s="1600"/>
      <c r="SHB18" s="1600"/>
      <c r="SHC18" s="1600"/>
      <c r="SHD18" s="1600"/>
      <c r="SHE18" s="1600"/>
      <c r="SHF18" s="1600"/>
      <c r="SHG18" s="1600"/>
      <c r="SHH18" s="1600"/>
      <c r="SHI18" s="1600"/>
      <c r="SHJ18" s="1600"/>
      <c r="SHK18" s="1600"/>
      <c r="SHL18" s="1600"/>
      <c r="SHM18" s="1600"/>
      <c r="SHN18" s="1600"/>
      <c r="SHO18" s="1600"/>
      <c r="SHP18" s="1600"/>
      <c r="SHQ18" s="1600"/>
      <c r="SHR18" s="1600"/>
      <c r="SHS18" s="1600"/>
      <c r="SHT18" s="1600"/>
      <c r="SHU18" s="1600"/>
      <c r="SHV18" s="1600"/>
      <c r="SHW18" s="1600"/>
      <c r="SHX18" s="1600"/>
      <c r="SHY18" s="1600"/>
      <c r="SHZ18" s="1600"/>
      <c r="SIA18" s="1600"/>
      <c r="SIB18" s="1600"/>
      <c r="SIC18" s="1600"/>
      <c r="SID18" s="1600"/>
      <c r="SIE18" s="1600"/>
      <c r="SIF18" s="1600"/>
      <c r="SIG18" s="1600"/>
      <c r="SIH18" s="1600"/>
      <c r="SII18" s="1600"/>
      <c r="SIJ18" s="1600"/>
      <c r="SIK18" s="1600"/>
      <c r="SIL18" s="1600"/>
      <c r="SIM18" s="1600"/>
      <c r="SIN18" s="1600"/>
      <c r="SIO18" s="1600"/>
      <c r="SIP18" s="1600"/>
      <c r="SIQ18" s="1600"/>
      <c r="SIR18" s="1600"/>
      <c r="SIS18" s="1600"/>
      <c r="SIT18" s="1600"/>
      <c r="SIU18" s="1600"/>
      <c r="SIV18" s="1600"/>
      <c r="SIW18" s="1600"/>
      <c r="SIX18" s="1600"/>
      <c r="SIY18" s="1600"/>
      <c r="SIZ18" s="1600"/>
      <c r="SJA18" s="1600"/>
      <c r="SJB18" s="1600"/>
      <c r="SJC18" s="1600"/>
      <c r="SJD18" s="1600"/>
      <c r="SJE18" s="1600"/>
      <c r="SJF18" s="1600"/>
      <c r="SJG18" s="1600"/>
      <c r="SJH18" s="1600"/>
      <c r="SJI18" s="1600"/>
      <c r="SJJ18" s="1600"/>
      <c r="SJK18" s="1600"/>
      <c r="SJL18" s="1600"/>
      <c r="SJM18" s="1600"/>
      <c r="SJN18" s="1600"/>
      <c r="SJO18" s="1600"/>
      <c r="SJP18" s="1600"/>
      <c r="SJQ18" s="1600"/>
      <c r="SJR18" s="1600"/>
      <c r="SJS18" s="1600"/>
      <c r="SJT18" s="1600"/>
      <c r="SJU18" s="1600"/>
      <c r="SJV18" s="1600"/>
      <c r="SJW18" s="1600"/>
      <c r="SJX18" s="1600"/>
      <c r="SJY18" s="1600"/>
      <c r="SJZ18" s="1600"/>
      <c r="SKA18" s="1600"/>
      <c r="SKB18" s="1600"/>
      <c r="SKC18" s="1600"/>
      <c r="SKD18" s="1600"/>
      <c r="SKE18" s="1600"/>
      <c r="SKF18" s="1600"/>
      <c r="SKG18" s="1600"/>
      <c r="SKH18" s="1600"/>
      <c r="SKI18" s="1600"/>
      <c r="SKJ18" s="1600"/>
      <c r="SKK18" s="1600"/>
      <c r="SKL18" s="1600"/>
      <c r="SKM18" s="1600"/>
      <c r="SKN18" s="1600"/>
      <c r="SKO18" s="1600"/>
      <c r="SKP18" s="1600"/>
      <c r="SKQ18" s="1600"/>
      <c r="SKR18" s="1600"/>
      <c r="SKS18" s="1600"/>
      <c r="SKT18" s="1600"/>
      <c r="SKU18" s="1600"/>
      <c r="SKV18" s="1600"/>
      <c r="SKW18" s="1600"/>
      <c r="SKX18" s="1600"/>
      <c r="SKY18" s="1600"/>
      <c r="SKZ18" s="1600"/>
      <c r="SLA18" s="1600"/>
      <c r="SLB18" s="1600"/>
      <c r="SLC18" s="1600"/>
      <c r="SLD18" s="1600"/>
      <c r="SLE18" s="1600"/>
      <c r="SLF18" s="1600"/>
      <c r="SLG18" s="1600"/>
      <c r="SLH18" s="1600"/>
      <c r="SLI18" s="1600"/>
      <c r="SLJ18" s="1600"/>
      <c r="SLK18" s="1600"/>
      <c r="SLL18" s="1600"/>
      <c r="SLM18" s="1600"/>
      <c r="SLN18" s="1600"/>
      <c r="SLO18" s="1600"/>
      <c r="SLP18" s="1600"/>
      <c r="SLQ18" s="1600"/>
      <c r="SLR18" s="1600"/>
      <c r="SLS18" s="1600"/>
      <c r="SLT18" s="1600"/>
      <c r="SLU18" s="1600"/>
      <c r="SLV18" s="1600"/>
      <c r="SLW18" s="1600"/>
      <c r="SLX18" s="1600"/>
      <c r="SLY18" s="1600"/>
      <c r="SLZ18" s="1600"/>
      <c r="SMA18" s="1600"/>
      <c r="SMB18" s="1600"/>
      <c r="SMC18" s="1600"/>
      <c r="SMD18" s="1600"/>
      <c r="SME18" s="1600"/>
      <c r="SMF18" s="1600"/>
      <c r="SMG18" s="1600"/>
      <c r="SMH18" s="1600"/>
      <c r="SMI18" s="1600"/>
      <c r="SMJ18" s="1600"/>
      <c r="SMK18" s="1600"/>
      <c r="SML18" s="1600"/>
      <c r="SMM18" s="1600"/>
      <c r="SMN18" s="1600"/>
      <c r="SMO18" s="1600"/>
      <c r="SMP18" s="1600"/>
      <c r="SMQ18" s="1600"/>
      <c r="SMR18" s="1600"/>
      <c r="SMS18" s="1600"/>
      <c r="SMT18" s="1600"/>
      <c r="SMU18" s="1600"/>
      <c r="SMV18" s="1600"/>
      <c r="SMW18" s="1600"/>
      <c r="SMX18" s="1600"/>
      <c r="SMY18" s="1600"/>
      <c r="SMZ18" s="1600"/>
      <c r="SNA18" s="1600"/>
      <c r="SNB18" s="1600"/>
      <c r="SNC18" s="1600"/>
      <c r="SND18" s="1600"/>
      <c r="SNE18" s="1600"/>
      <c r="SNF18" s="1600"/>
      <c r="SNG18" s="1600"/>
      <c r="SNH18" s="1600"/>
      <c r="SNI18" s="1600"/>
      <c r="SNJ18" s="1600"/>
      <c r="SNK18" s="1600"/>
      <c r="SNL18" s="1600"/>
      <c r="SNM18" s="1600"/>
      <c r="SNN18" s="1600"/>
      <c r="SNO18" s="1600"/>
      <c r="SNP18" s="1600"/>
      <c r="SNQ18" s="1600"/>
      <c r="SNR18" s="1600"/>
      <c r="SNS18" s="1600"/>
      <c r="SNT18" s="1600"/>
      <c r="SNU18" s="1600"/>
      <c r="SNV18" s="1600"/>
      <c r="SNW18" s="1600"/>
      <c r="SNX18" s="1600"/>
      <c r="SNY18" s="1600"/>
      <c r="SNZ18" s="1600"/>
      <c r="SOA18" s="1600"/>
      <c r="SOB18" s="1600"/>
      <c r="SOC18" s="1600"/>
      <c r="SOD18" s="1600"/>
      <c r="SOE18" s="1600"/>
      <c r="SOF18" s="1600"/>
      <c r="SOG18" s="1600"/>
      <c r="SOH18" s="1600"/>
      <c r="SOI18" s="1600"/>
      <c r="SOJ18" s="1600"/>
      <c r="SOK18" s="1600"/>
      <c r="SOL18" s="1600"/>
      <c r="SOM18" s="1600"/>
      <c r="SON18" s="1600"/>
      <c r="SOO18" s="1600"/>
      <c r="SOP18" s="1600"/>
      <c r="SOQ18" s="1600"/>
      <c r="SOR18" s="1600"/>
      <c r="SOS18" s="1600"/>
      <c r="SOT18" s="1600"/>
      <c r="SOU18" s="1600"/>
      <c r="SOV18" s="1600"/>
      <c r="SOW18" s="1600"/>
      <c r="SOX18" s="1600"/>
      <c r="SOY18" s="1600"/>
      <c r="SOZ18" s="1600"/>
      <c r="SPA18" s="1600"/>
      <c r="SPB18" s="1600"/>
      <c r="SPC18" s="1600"/>
      <c r="SPD18" s="1600"/>
      <c r="SPE18" s="1600"/>
      <c r="SPF18" s="1600"/>
      <c r="SPG18" s="1600"/>
      <c r="SPH18" s="1600"/>
      <c r="SPI18" s="1600"/>
      <c r="SPJ18" s="1600"/>
      <c r="SPK18" s="1600"/>
      <c r="SPL18" s="1600"/>
      <c r="SPM18" s="1600"/>
      <c r="SPN18" s="1600"/>
      <c r="SPO18" s="1600"/>
      <c r="SPP18" s="1600"/>
      <c r="SPQ18" s="1600"/>
      <c r="SPR18" s="1600"/>
      <c r="SPS18" s="1600"/>
      <c r="SPT18" s="1600"/>
      <c r="SPU18" s="1600"/>
      <c r="SPV18" s="1600"/>
      <c r="SPW18" s="1600"/>
      <c r="SPX18" s="1600"/>
      <c r="SPY18" s="1600"/>
      <c r="SPZ18" s="1600"/>
      <c r="SQA18" s="1600"/>
      <c r="SQB18" s="1600"/>
      <c r="SQC18" s="1600"/>
      <c r="SQD18" s="1600"/>
      <c r="SQE18" s="1600"/>
      <c r="SQF18" s="1600"/>
      <c r="SQG18" s="1600"/>
      <c r="SQH18" s="1600"/>
      <c r="SQI18" s="1600"/>
      <c r="SQJ18" s="1600"/>
      <c r="SQK18" s="1600"/>
      <c r="SQL18" s="1600"/>
      <c r="SQM18" s="1600"/>
      <c r="SQN18" s="1600"/>
      <c r="SQO18" s="1600"/>
      <c r="SQP18" s="1600"/>
      <c r="SQQ18" s="1600"/>
      <c r="SQR18" s="1600"/>
      <c r="SQS18" s="1600"/>
      <c r="SQT18" s="1600"/>
      <c r="SQU18" s="1600"/>
      <c r="SQV18" s="1600"/>
      <c r="SQW18" s="1600"/>
      <c r="SQX18" s="1600"/>
      <c r="SQY18" s="1600"/>
      <c r="SQZ18" s="1600"/>
      <c r="SRA18" s="1600"/>
      <c r="SRB18" s="1600"/>
      <c r="SRC18" s="1600"/>
      <c r="SRD18" s="1600"/>
      <c r="SRE18" s="1600"/>
      <c r="SRF18" s="1600"/>
      <c r="SRG18" s="1600"/>
      <c r="SRH18" s="1600"/>
      <c r="SRI18" s="1600"/>
      <c r="SRJ18" s="1600"/>
      <c r="SRK18" s="1600"/>
      <c r="SRL18" s="1600"/>
      <c r="SRM18" s="1600"/>
      <c r="SRN18" s="1600"/>
      <c r="SRO18" s="1600"/>
      <c r="SRP18" s="1600"/>
      <c r="SRQ18" s="1600"/>
      <c r="SRR18" s="1600"/>
      <c r="SRS18" s="1600"/>
      <c r="SRT18" s="1600"/>
      <c r="SRU18" s="1600"/>
      <c r="SRV18" s="1600"/>
      <c r="SRW18" s="1600"/>
      <c r="SRX18" s="1600"/>
      <c r="SRY18" s="1600"/>
      <c r="SRZ18" s="1600"/>
      <c r="SSA18" s="1600"/>
      <c r="SSB18" s="1600"/>
      <c r="SSC18" s="1600"/>
      <c r="SSD18" s="1600"/>
      <c r="SSE18" s="1600"/>
      <c r="SSF18" s="1600"/>
      <c r="SSG18" s="1600"/>
      <c r="SSH18" s="1600"/>
      <c r="SSI18" s="1600"/>
      <c r="SSJ18" s="1600"/>
      <c r="SSK18" s="1600"/>
      <c r="SSL18" s="1600"/>
      <c r="SSM18" s="1600"/>
      <c r="SSN18" s="1600"/>
      <c r="SSO18" s="1600"/>
      <c r="SSP18" s="1600"/>
      <c r="SSQ18" s="1600"/>
      <c r="SSR18" s="1600"/>
      <c r="SSS18" s="1600"/>
      <c r="SST18" s="1600"/>
      <c r="SSU18" s="1600"/>
      <c r="SSV18" s="1600"/>
      <c r="SSW18" s="1600"/>
      <c r="SSX18" s="1600"/>
      <c r="SSY18" s="1600"/>
      <c r="SSZ18" s="1600"/>
      <c r="STA18" s="1600"/>
      <c r="STB18" s="1600"/>
      <c r="STC18" s="1600"/>
      <c r="STD18" s="1600"/>
      <c r="STE18" s="1600"/>
      <c r="STF18" s="1600"/>
      <c r="STG18" s="1600"/>
      <c r="STH18" s="1600"/>
      <c r="STI18" s="1600"/>
      <c r="STJ18" s="1600"/>
      <c r="STK18" s="1600"/>
      <c r="STL18" s="1600"/>
      <c r="STM18" s="1600"/>
      <c r="STN18" s="1600"/>
      <c r="STO18" s="1600"/>
      <c r="STP18" s="1600"/>
      <c r="STQ18" s="1600"/>
      <c r="STR18" s="1600"/>
      <c r="STS18" s="1600"/>
      <c r="STT18" s="1600"/>
      <c r="STU18" s="1600"/>
      <c r="STV18" s="1600"/>
      <c r="STW18" s="1600"/>
      <c r="STX18" s="1600"/>
      <c r="STY18" s="1600"/>
      <c r="STZ18" s="1600"/>
      <c r="SUA18" s="1600"/>
      <c r="SUB18" s="1600"/>
      <c r="SUC18" s="1600"/>
      <c r="SUD18" s="1600"/>
      <c r="SUE18" s="1600"/>
      <c r="SUF18" s="1600"/>
      <c r="SUG18" s="1600"/>
      <c r="SUH18" s="1600"/>
      <c r="SUI18" s="1600"/>
      <c r="SUJ18" s="1600"/>
      <c r="SUK18" s="1600"/>
      <c r="SUL18" s="1600"/>
      <c r="SUM18" s="1600"/>
      <c r="SUN18" s="1600"/>
      <c r="SUO18" s="1600"/>
      <c r="SUP18" s="1600"/>
      <c r="SUQ18" s="1600"/>
      <c r="SUR18" s="1600"/>
      <c r="SUS18" s="1600"/>
      <c r="SUT18" s="1600"/>
      <c r="SUU18" s="1600"/>
      <c r="SUV18" s="1600"/>
      <c r="SUW18" s="1600"/>
      <c r="SUX18" s="1600"/>
      <c r="SUY18" s="1600"/>
      <c r="SUZ18" s="1600"/>
      <c r="SVA18" s="1600"/>
      <c r="SVB18" s="1600"/>
      <c r="SVC18" s="1600"/>
      <c r="SVD18" s="1600"/>
      <c r="SVE18" s="1600"/>
      <c r="SVF18" s="1600"/>
      <c r="SVG18" s="1600"/>
      <c r="SVH18" s="1600"/>
      <c r="SVI18" s="1600"/>
      <c r="SVJ18" s="1600"/>
      <c r="SVK18" s="1600"/>
      <c r="SVL18" s="1600"/>
      <c r="SVM18" s="1600"/>
      <c r="SVN18" s="1600"/>
      <c r="SVO18" s="1600"/>
      <c r="SVP18" s="1600"/>
      <c r="SVQ18" s="1600"/>
      <c r="SVR18" s="1600"/>
      <c r="SVS18" s="1600"/>
      <c r="SVT18" s="1600"/>
      <c r="SVU18" s="1600"/>
      <c r="SVV18" s="1600"/>
      <c r="SVW18" s="1600"/>
      <c r="SVX18" s="1600"/>
      <c r="SVY18" s="1600"/>
      <c r="SVZ18" s="1600"/>
      <c r="SWA18" s="1600"/>
      <c r="SWB18" s="1600"/>
      <c r="SWC18" s="1600"/>
      <c r="SWD18" s="1600"/>
      <c r="SWE18" s="1600"/>
      <c r="SWF18" s="1600"/>
      <c r="SWG18" s="1600"/>
      <c r="SWH18" s="1600"/>
      <c r="SWI18" s="1600"/>
      <c r="SWJ18" s="1600"/>
      <c r="SWK18" s="1600"/>
      <c r="SWL18" s="1600"/>
      <c r="SWM18" s="1600"/>
      <c r="SWN18" s="1600"/>
      <c r="SWO18" s="1600"/>
      <c r="SWP18" s="1600"/>
      <c r="SWQ18" s="1600"/>
      <c r="SWR18" s="1600"/>
      <c r="SWS18" s="1600"/>
      <c r="SWT18" s="1600"/>
      <c r="SWU18" s="1600"/>
      <c r="SWV18" s="1600"/>
      <c r="SWW18" s="1600"/>
      <c r="SWX18" s="1600"/>
      <c r="SWY18" s="1600"/>
      <c r="SWZ18" s="1600"/>
      <c r="SXA18" s="1600"/>
      <c r="SXB18" s="1600"/>
      <c r="SXC18" s="1600"/>
      <c r="SXD18" s="1600"/>
      <c r="SXE18" s="1600"/>
      <c r="SXF18" s="1600"/>
      <c r="SXG18" s="1600"/>
      <c r="SXH18" s="1600"/>
      <c r="SXI18" s="1600"/>
      <c r="SXJ18" s="1600"/>
      <c r="SXK18" s="1600"/>
      <c r="SXL18" s="1600"/>
      <c r="SXM18" s="1600"/>
      <c r="SXN18" s="1600"/>
      <c r="SXO18" s="1600"/>
      <c r="SXP18" s="1600"/>
      <c r="SXQ18" s="1600"/>
      <c r="SXR18" s="1600"/>
      <c r="SXS18" s="1600"/>
      <c r="SXT18" s="1600"/>
      <c r="SXU18" s="1600"/>
      <c r="SXV18" s="1600"/>
      <c r="SXW18" s="1600"/>
      <c r="SXX18" s="1600"/>
      <c r="SXY18" s="1600"/>
      <c r="SXZ18" s="1600"/>
      <c r="SYA18" s="1600"/>
      <c r="SYB18" s="1600"/>
      <c r="SYC18" s="1600"/>
      <c r="SYD18" s="1600"/>
      <c r="SYE18" s="1600"/>
      <c r="SYF18" s="1600"/>
      <c r="SYG18" s="1600"/>
      <c r="SYH18" s="1600"/>
      <c r="SYI18" s="1600"/>
      <c r="SYJ18" s="1600"/>
      <c r="SYK18" s="1600"/>
      <c r="SYL18" s="1600"/>
      <c r="SYM18" s="1600"/>
      <c r="SYN18" s="1600"/>
      <c r="SYO18" s="1600"/>
      <c r="SYP18" s="1600"/>
      <c r="SYQ18" s="1600"/>
      <c r="SYR18" s="1600"/>
      <c r="SYS18" s="1600"/>
      <c r="SYT18" s="1600"/>
      <c r="SYU18" s="1600"/>
      <c r="SYV18" s="1600"/>
      <c r="SYW18" s="1600"/>
      <c r="SYX18" s="1600"/>
      <c r="SYY18" s="1600"/>
      <c r="SYZ18" s="1600"/>
      <c r="SZA18" s="1600"/>
      <c r="SZB18" s="1600"/>
      <c r="SZC18" s="1600"/>
      <c r="SZD18" s="1600"/>
      <c r="SZE18" s="1600"/>
      <c r="SZF18" s="1600"/>
      <c r="SZG18" s="1600"/>
      <c r="SZH18" s="1600"/>
      <c r="SZI18" s="1600"/>
      <c r="SZJ18" s="1600"/>
      <c r="SZK18" s="1600"/>
      <c r="SZL18" s="1600"/>
      <c r="SZM18" s="1600"/>
      <c r="SZN18" s="1600"/>
      <c r="SZO18" s="1600"/>
      <c r="SZP18" s="1600"/>
      <c r="SZQ18" s="1600"/>
      <c r="SZR18" s="1600"/>
      <c r="SZS18" s="1600"/>
      <c r="SZT18" s="1600"/>
      <c r="SZU18" s="1600"/>
      <c r="SZV18" s="1600"/>
      <c r="SZW18" s="1600"/>
      <c r="SZX18" s="1600"/>
      <c r="SZY18" s="1600"/>
      <c r="SZZ18" s="1600"/>
      <c r="TAA18" s="1600"/>
      <c r="TAB18" s="1600"/>
      <c r="TAC18" s="1600"/>
      <c r="TAD18" s="1600"/>
      <c r="TAE18" s="1600"/>
      <c r="TAF18" s="1600"/>
      <c r="TAG18" s="1600"/>
      <c r="TAH18" s="1600"/>
      <c r="TAI18" s="1600"/>
      <c r="TAJ18" s="1600"/>
      <c r="TAK18" s="1600"/>
      <c r="TAL18" s="1600"/>
      <c r="TAM18" s="1600"/>
      <c r="TAN18" s="1600"/>
      <c r="TAO18" s="1600"/>
      <c r="TAP18" s="1600"/>
      <c r="TAQ18" s="1600"/>
      <c r="TAR18" s="1600"/>
      <c r="TAS18" s="1600"/>
      <c r="TAT18" s="1600"/>
      <c r="TAU18" s="1600"/>
      <c r="TAV18" s="1600"/>
      <c r="TAW18" s="1600"/>
      <c r="TAX18" s="1600"/>
      <c r="TAY18" s="1600"/>
      <c r="TAZ18" s="1600"/>
      <c r="TBA18" s="1600"/>
      <c r="TBB18" s="1600"/>
      <c r="TBC18" s="1600"/>
      <c r="TBD18" s="1600"/>
      <c r="TBE18" s="1600"/>
      <c r="TBF18" s="1600"/>
      <c r="TBG18" s="1600"/>
      <c r="TBH18" s="1600"/>
      <c r="TBI18" s="1600"/>
      <c r="TBJ18" s="1600"/>
      <c r="TBK18" s="1600"/>
      <c r="TBL18" s="1600"/>
      <c r="TBM18" s="1600"/>
      <c r="TBN18" s="1600"/>
      <c r="TBO18" s="1600"/>
      <c r="TBP18" s="1600"/>
      <c r="TBQ18" s="1600"/>
      <c r="TBR18" s="1600"/>
      <c r="TBS18" s="1600"/>
      <c r="TBT18" s="1600"/>
      <c r="TBU18" s="1600"/>
      <c r="TBV18" s="1600"/>
      <c r="TBW18" s="1600"/>
      <c r="TBX18" s="1600"/>
      <c r="TBY18" s="1600"/>
      <c r="TBZ18" s="1600"/>
      <c r="TCA18" s="1600"/>
      <c r="TCB18" s="1600"/>
      <c r="TCC18" s="1600"/>
      <c r="TCD18" s="1600"/>
      <c r="TCE18" s="1600"/>
      <c r="TCF18" s="1600"/>
      <c r="TCG18" s="1600"/>
      <c r="TCH18" s="1600"/>
      <c r="TCI18" s="1600"/>
      <c r="TCJ18" s="1600"/>
      <c r="TCK18" s="1600"/>
      <c r="TCL18" s="1600"/>
      <c r="TCM18" s="1600"/>
      <c r="TCN18" s="1600"/>
      <c r="TCO18" s="1600"/>
      <c r="TCP18" s="1600"/>
      <c r="TCQ18" s="1600"/>
      <c r="TCR18" s="1600"/>
      <c r="TCS18" s="1600"/>
      <c r="TCT18" s="1600"/>
      <c r="TCU18" s="1600"/>
      <c r="TCV18" s="1600"/>
      <c r="TCW18" s="1600"/>
      <c r="TCX18" s="1600"/>
      <c r="TCY18" s="1600"/>
      <c r="TCZ18" s="1600"/>
      <c r="TDA18" s="1600"/>
      <c r="TDB18" s="1600"/>
      <c r="TDC18" s="1600"/>
      <c r="TDD18" s="1600"/>
      <c r="TDE18" s="1600"/>
      <c r="TDF18" s="1600"/>
      <c r="TDG18" s="1600"/>
      <c r="TDH18" s="1600"/>
      <c r="TDI18" s="1600"/>
      <c r="TDJ18" s="1600"/>
      <c r="TDK18" s="1600"/>
      <c r="TDL18" s="1600"/>
      <c r="TDM18" s="1600"/>
      <c r="TDN18" s="1600"/>
      <c r="TDO18" s="1600"/>
      <c r="TDP18" s="1600"/>
      <c r="TDQ18" s="1600"/>
      <c r="TDR18" s="1600"/>
      <c r="TDS18" s="1600"/>
      <c r="TDT18" s="1600"/>
      <c r="TDU18" s="1600"/>
      <c r="TDV18" s="1600"/>
      <c r="TDW18" s="1600"/>
      <c r="TDX18" s="1600"/>
      <c r="TDY18" s="1600"/>
      <c r="TDZ18" s="1600"/>
      <c r="TEA18" s="1600"/>
      <c r="TEB18" s="1600"/>
      <c r="TEC18" s="1600"/>
      <c r="TED18" s="1600"/>
      <c r="TEE18" s="1600"/>
      <c r="TEF18" s="1600"/>
      <c r="TEG18" s="1600"/>
      <c r="TEH18" s="1600"/>
      <c r="TEI18" s="1600"/>
      <c r="TEJ18" s="1600"/>
      <c r="TEK18" s="1600"/>
      <c r="TEL18" s="1600"/>
      <c r="TEM18" s="1600"/>
      <c r="TEN18" s="1600"/>
      <c r="TEO18" s="1600"/>
      <c r="TEP18" s="1600"/>
      <c r="TEQ18" s="1600"/>
      <c r="TER18" s="1600"/>
      <c r="TES18" s="1600"/>
      <c r="TET18" s="1600"/>
      <c r="TEU18" s="1600"/>
      <c r="TEV18" s="1600"/>
      <c r="TEW18" s="1600"/>
      <c r="TEX18" s="1600"/>
      <c r="TEY18" s="1600"/>
      <c r="TEZ18" s="1600"/>
      <c r="TFA18" s="1600"/>
      <c r="TFB18" s="1600"/>
      <c r="TFC18" s="1600"/>
      <c r="TFD18" s="1600"/>
      <c r="TFE18" s="1600"/>
      <c r="TFF18" s="1600"/>
      <c r="TFG18" s="1600"/>
      <c r="TFH18" s="1600"/>
      <c r="TFI18" s="1600"/>
      <c r="TFJ18" s="1600"/>
      <c r="TFK18" s="1600"/>
      <c r="TFL18" s="1600"/>
      <c r="TFM18" s="1600"/>
      <c r="TFN18" s="1600"/>
      <c r="TFO18" s="1600"/>
      <c r="TFP18" s="1600"/>
      <c r="TFQ18" s="1600"/>
      <c r="TFR18" s="1600"/>
      <c r="TFS18" s="1600"/>
      <c r="TFT18" s="1600"/>
      <c r="TFU18" s="1600"/>
      <c r="TFV18" s="1600"/>
      <c r="TFW18" s="1600"/>
      <c r="TFX18" s="1600"/>
      <c r="TFY18" s="1600"/>
      <c r="TFZ18" s="1600"/>
      <c r="TGA18" s="1600"/>
      <c r="TGB18" s="1600"/>
      <c r="TGC18" s="1600"/>
      <c r="TGD18" s="1600"/>
      <c r="TGE18" s="1600"/>
      <c r="TGF18" s="1600"/>
      <c r="TGG18" s="1600"/>
      <c r="TGH18" s="1600"/>
      <c r="TGI18" s="1600"/>
      <c r="TGJ18" s="1600"/>
      <c r="TGK18" s="1600"/>
      <c r="TGL18" s="1600"/>
      <c r="TGM18" s="1600"/>
      <c r="TGN18" s="1600"/>
      <c r="TGO18" s="1600"/>
      <c r="TGP18" s="1600"/>
      <c r="TGQ18" s="1600"/>
      <c r="TGR18" s="1600"/>
      <c r="TGS18" s="1600"/>
      <c r="TGT18" s="1600"/>
      <c r="TGU18" s="1600"/>
      <c r="TGV18" s="1600"/>
      <c r="TGW18" s="1600"/>
      <c r="TGX18" s="1600"/>
      <c r="TGY18" s="1600"/>
      <c r="TGZ18" s="1600"/>
      <c r="THA18" s="1600"/>
      <c r="THB18" s="1600"/>
      <c r="THC18" s="1600"/>
      <c r="THD18" s="1600"/>
      <c r="THE18" s="1600"/>
      <c r="THF18" s="1600"/>
      <c r="THG18" s="1600"/>
      <c r="THH18" s="1600"/>
      <c r="THI18" s="1600"/>
      <c r="THJ18" s="1600"/>
      <c r="THK18" s="1600"/>
      <c r="THL18" s="1600"/>
      <c r="THM18" s="1600"/>
      <c r="THN18" s="1600"/>
      <c r="THO18" s="1600"/>
      <c r="THP18" s="1600"/>
      <c r="THQ18" s="1600"/>
      <c r="THR18" s="1600"/>
      <c r="THS18" s="1600"/>
      <c r="THT18" s="1600"/>
      <c r="THU18" s="1600"/>
      <c r="THV18" s="1600"/>
      <c r="THW18" s="1600"/>
      <c r="THX18" s="1600"/>
      <c r="THY18" s="1600"/>
      <c r="THZ18" s="1600"/>
      <c r="TIA18" s="1600"/>
      <c r="TIB18" s="1600"/>
      <c r="TIC18" s="1600"/>
      <c r="TID18" s="1600"/>
      <c r="TIE18" s="1600"/>
      <c r="TIF18" s="1600"/>
      <c r="TIG18" s="1600"/>
      <c r="TIH18" s="1600"/>
      <c r="TII18" s="1600"/>
      <c r="TIJ18" s="1600"/>
      <c r="TIK18" s="1600"/>
      <c r="TIL18" s="1600"/>
      <c r="TIM18" s="1600"/>
      <c r="TIN18" s="1600"/>
      <c r="TIO18" s="1600"/>
      <c r="TIP18" s="1600"/>
      <c r="TIQ18" s="1600"/>
      <c r="TIR18" s="1600"/>
      <c r="TIS18" s="1600"/>
      <c r="TIT18" s="1600"/>
      <c r="TIU18" s="1600"/>
      <c r="TIV18" s="1600"/>
      <c r="TIW18" s="1600"/>
      <c r="TIX18" s="1600"/>
      <c r="TIY18" s="1600"/>
      <c r="TIZ18" s="1600"/>
      <c r="TJA18" s="1600"/>
      <c r="TJB18" s="1600"/>
      <c r="TJC18" s="1600"/>
      <c r="TJD18" s="1600"/>
      <c r="TJE18" s="1600"/>
      <c r="TJF18" s="1600"/>
      <c r="TJG18" s="1600"/>
      <c r="TJH18" s="1600"/>
      <c r="TJI18" s="1600"/>
      <c r="TJJ18" s="1600"/>
      <c r="TJK18" s="1600"/>
      <c r="TJL18" s="1600"/>
      <c r="TJM18" s="1600"/>
      <c r="TJN18" s="1600"/>
      <c r="TJO18" s="1600"/>
      <c r="TJP18" s="1600"/>
      <c r="TJQ18" s="1600"/>
      <c r="TJR18" s="1600"/>
      <c r="TJS18" s="1600"/>
      <c r="TJT18" s="1600"/>
      <c r="TJU18" s="1600"/>
      <c r="TJV18" s="1600"/>
      <c r="TJW18" s="1600"/>
      <c r="TJX18" s="1600"/>
      <c r="TJY18" s="1600"/>
      <c r="TJZ18" s="1600"/>
      <c r="TKA18" s="1600"/>
      <c r="TKB18" s="1600"/>
      <c r="TKC18" s="1600"/>
      <c r="TKD18" s="1600"/>
      <c r="TKE18" s="1600"/>
      <c r="TKF18" s="1600"/>
      <c r="TKG18" s="1600"/>
      <c r="TKH18" s="1600"/>
      <c r="TKI18" s="1600"/>
      <c r="TKJ18" s="1600"/>
      <c r="TKK18" s="1600"/>
      <c r="TKL18" s="1600"/>
      <c r="TKM18" s="1600"/>
      <c r="TKN18" s="1600"/>
      <c r="TKO18" s="1600"/>
      <c r="TKP18" s="1600"/>
      <c r="TKQ18" s="1600"/>
      <c r="TKR18" s="1600"/>
      <c r="TKS18" s="1600"/>
      <c r="TKT18" s="1600"/>
      <c r="TKU18" s="1600"/>
      <c r="TKV18" s="1600"/>
      <c r="TKW18" s="1600"/>
      <c r="TKX18" s="1600"/>
      <c r="TKY18" s="1600"/>
      <c r="TKZ18" s="1600"/>
      <c r="TLA18" s="1600"/>
      <c r="TLB18" s="1600"/>
      <c r="TLC18" s="1600"/>
      <c r="TLD18" s="1600"/>
      <c r="TLE18" s="1600"/>
      <c r="TLF18" s="1600"/>
      <c r="TLG18" s="1600"/>
      <c r="TLH18" s="1600"/>
      <c r="TLI18" s="1600"/>
      <c r="TLJ18" s="1600"/>
      <c r="TLK18" s="1600"/>
      <c r="TLL18" s="1600"/>
      <c r="TLM18" s="1600"/>
      <c r="TLN18" s="1600"/>
      <c r="TLO18" s="1600"/>
      <c r="TLP18" s="1600"/>
      <c r="TLQ18" s="1600"/>
      <c r="TLR18" s="1600"/>
      <c r="TLS18" s="1600"/>
      <c r="TLT18" s="1600"/>
      <c r="TLU18" s="1600"/>
      <c r="TLV18" s="1600"/>
      <c r="TLW18" s="1600"/>
      <c r="TLX18" s="1600"/>
      <c r="TLY18" s="1600"/>
      <c r="TLZ18" s="1600"/>
      <c r="TMA18" s="1600"/>
      <c r="TMB18" s="1600"/>
      <c r="TMC18" s="1600"/>
      <c r="TMD18" s="1600"/>
      <c r="TME18" s="1600"/>
      <c r="TMF18" s="1600"/>
      <c r="TMG18" s="1600"/>
      <c r="TMH18" s="1600"/>
      <c r="TMI18" s="1600"/>
      <c r="TMJ18" s="1600"/>
      <c r="TMK18" s="1600"/>
      <c r="TML18" s="1600"/>
      <c r="TMM18" s="1600"/>
      <c r="TMN18" s="1600"/>
      <c r="TMO18" s="1600"/>
      <c r="TMP18" s="1600"/>
      <c r="TMQ18" s="1600"/>
      <c r="TMR18" s="1600"/>
      <c r="TMS18" s="1600"/>
      <c r="TMT18" s="1600"/>
      <c r="TMU18" s="1600"/>
      <c r="TMV18" s="1600"/>
      <c r="TMW18" s="1600"/>
      <c r="TMX18" s="1600"/>
      <c r="TMY18" s="1600"/>
      <c r="TMZ18" s="1600"/>
      <c r="TNA18" s="1600"/>
      <c r="TNB18" s="1600"/>
      <c r="TNC18" s="1600"/>
      <c r="TND18" s="1600"/>
      <c r="TNE18" s="1600"/>
      <c r="TNF18" s="1600"/>
      <c r="TNG18" s="1600"/>
      <c r="TNH18" s="1600"/>
      <c r="TNI18" s="1600"/>
      <c r="TNJ18" s="1600"/>
      <c r="TNK18" s="1600"/>
      <c r="TNL18" s="1600"/>
      <c r="TNM18" s="1600"/>
      <c r="TNN18" s="1600"/>
      <c r="TNO18" s="1600"/>
      <c r="TNP18" s="1600"/>
      <c r="TNQ18" s="1600"/>
      <c r="TNR18" s="1600"/>
      <c r="TNS18" s="1600"/>
      <c r="TNT18" s="1600"/>
      <c r="TNU18" s="1600"/>
      <c r="TNV18" s="1600"/>
      <c r="TNW18" s="1600"/>
      <c r="TNX18" s="1600"/>
      <c r="TNY18" s="1600"/>
      <c r="TNZ18" s="1600"/>
      <c r="TOA18" s="1600"/>
      <c r="TOB18" s="1600"/>
      <c r="TOC18" s="1600"/>
      <c r="TOD18" s="1600"/>
      <c r="TOE18" s="1600"/>
      <c r="TOF18" s="1600"/>
      <c r="TOG18" s="1600"/>
      <c r="TOH18" s="1600"/>
      <c r="TOI18" s="1600"/>
      <c r="TOJ18" s="1600"/>
      <c r="TOK18" s="1600"/>
      <c r="TOL18" s="1600"/>
      <c r="TOM18" s="1600"/>
      <c r="TON18" s="1600"/>
      <c r="TOO18" s="1600"/>
      <c r="TOP18" s="1600"/>
      <c r="TOQ18" s="1600"/>
      <c r="TOR18" s="1600"/>
      <c r="TOS18" s="1600"/>
      <c r="TOT18" s="1600"/>
      <c r="TOU18" s="1600"/>
      <c r="TOV18" s="1600"/>
      <c r="TOW18" s="1600"/>
      <c r="TOX18" s="1600"/>
      <c r="TOY18" s="1600"/>
      <c r="TOZ18" s="1600"/>
      <c r="TPA18" s="1600"/>
      <c r="TPB18" s="1600"/>
      <c r="TPC18" s="1600"/>
      <c r="TPD18" s="1600"/>
      <c r="TPE18" s="1600"/>
      <c r="TPF18" s="1600"/>
      <c r="TPG18" s="1600"/>
      <c r="TPH18" s="1600"/>
      <c r="TPI18" s="1600"/>
      <c r="TPJ18" s="1600"/>
      <c r="TPK18" s="1600"/>
      <c r="TPL18" s="1600"/>
      <c r="TPM18" s="1600"/>
      <c r="TPN18" s="1600"/>
      <c r="TPO18" s="1600"/>
      <c r="TPP18" s="1600"/>
      <c r="TPQ18" s="1600"/>
      <c r="TPR18" s="1600"/>
      <c r="TPS18" s="1600"/>
      <c r="TPT18" s="1600"/>
      <c r="TPU18" s="1600"/>
      <c r="TPV18" s="1600"/>
      <c r="TPW18" s="1600"/>
      <c r="TPX18" s="1600"/>
      <c r="TPY18" s="1600"/>
      <c r="TPZ18" s="1600"/>
      <c r="TQA18" s="1600"/>
      <c r="TQB18" s="1600"/>
      <c r="TQC18" s="1600"/>
      <c r="TQD18" s="1600"/>
      <c r="TQE18" s="1600"/>
      <c r="TQF18" s="1600"/>
      <c r="TQG18" s="1600"/>
      <c r="TQH18" s="1600"/>
      <c r="TQI18" s="1600"/>
      <c r="TQJ18" s="1600"/>
      <c r="TQK18" s="1600"/>
      <c r="TQL18" s="1600"/>
      <c r="TQM18" s="1600"/>
      <c r="TQN18" s="1600"/>
      <c r="TQO18" s="1600"/>
      <c r="TQP18" s="1600"/>
      <c r="TQQ18" s="1600"/>
      <c r="TQR18" s="1600"/>
      <c r="TQS18" s="1600"/>
      <c r="TQT18" s="1600"/>
      <c r="TQU18" s="1600"/>
      <c r="TQV18" s="1600"/>
      <c r="TQW18" s="1600"/>
      <c r="TQX18" s="1600"/>
      <c r="TQY18" s="1600"/>
      <c r="TQZ18" s="1600"/>
      <c r="TRA18" s="1600"/>
      <c r="TRB18" s="1600"/>
      <c r="TRC18" s="1600"/>
      <c r="TRD18" s="1600"/>
      <c r="TRE18" s="1600"/>
      <c r="TRF18" s="1600"/>
      <c r="TRG18" s="1600"/>
      <c r="TRH18" s="1600"/>
      <c r="TRI18" s="1600"/>
      <c r="TRJ18" s="1600"/>
      <c r="TRK18" s="1600"/>
      <c r="TRL18" s="1600"/>
      <c r="TRM18" s="1600"/>
      <c r="TRN18" s="1600"/>
      <c r="TRO18" s="1600"/>
      <c r="TRP18" s="1600"/>
      <c r="TRQ18" s="1600"/>
      <c r="TRR18" s="1600"/>
      <c r="TRS18" s="1600"/>
      <c r="TRT18" s="1600"/>
      <c r="TRU18" s="1600"/>
      <c r="TRV18" s="1600"/>
      <c r="TRW18" s="1600"/>
      <c r="TRX18" s="1600"/>
      <c r="TRY18" s="1600"/>
      <c r="TRZ18" s="1600"/>
      <c r="TSA18" s="1600"/>
      <c r="TSB18" s="1600"/>
      <c r="TSC18" s="1600"/>
      <c r="TSD18" s="1600"/>
      <c r="TSE18" s="1600"/>
      <c r="TSF18" s="1600"/>
      <c r="TSG18" s="1600"/>
      <c r="TSH18" s="1600"/>
      <c r="TSI18" s="1600"/>
      <c r="TSJ18" s="1600"/>
      <c r="TSK18" s="1600"/>
      <c r="TSL18" s="1600"/>
      <c r="TSM18" s="1600"/>
      <c r="TSN18" s="1600"/>
      <c r="TSO18" s="1600"/>
      <c r="TSP18" s="1600"/>
      <c r="TSQ18" s="1600"/>
      <c r="TSR18" s="1600"/>
      <c r="TSS18" s="1600"/>
      <c r="TST18" s="1600"/>
      <c r="TSU18" s="1600"/>
      <c r="TSV18" s="1600"/>
      <c r="TSW18" s="1600"/>
      <c r="TSX18" s="1600"/>
      <c r="TSY18" s="1600"/>
      <c r="TSZ18" s="1600"/>
      <c r="TTA18" s="1600"/>
      <c r="TTB18" s="1600"/>
      <c r="TTC18" s="1600"/>
      <c r="TTD18" s="1600"/>
      <c r="TTE18" s="1600"/>
      <c r="TTF18" s="1600"/>
      <c r="TTG18" s="1600"/>
      <c r="TTH18" s="1600"/>
      <c r="TTI18" s="1600"/>
      <c r="TTJ18" s="1600"/>
      <c r="TTK18" s="1600"/>
      <c r="TTL18" s="1600"/>
      <c r="TTM18" s="1600"/>
      <c r="TTN18" s="1600"/>
      <c r="TTO18" s="1600"/>
      <c r="TTP18" s="1600"/>
      <c r="TTQ18" s="1600"/>
      <c r="TTR18" s="1600"/>
      <c r="TTS18" s="1600"/>
      <c r="TTT18" s="1600"/>
      <c r="TTU18" s="1600"/>
      <c r="TTV18" s="1600"/>
      <c r="TTW18" s="1600"/>
      <c r="TTX18" s="1600"/>
      <c r="TTY18" s="1600"/>
      <c r="TTZ18" s="1600"/>
      <c r="TUA18" s="1600"/>
      <c r="TUB18" s="1600"/>
      <c r="TUC18" s="1600"/>
      <c r="TUD18" s="1600"/>
      <c r="TUE18" s="1600"/>
      <c r="TUF18" s="1600"/>
      <c r="TUG18" s="1600"/>
      <c r="TUH18" s="1600"/>
      <c r="TUI18" s="1600"/>
      <c r="TUJ18" s="1600"/>
      <c r="TUK18" s="1600"/>
      <c r="TUL18" s="1600"/>
      <c r="TUM18" s="1600"/>
      <c r="TUN18" s="1600"/>
      <c r="TUO18" s="1600"/>
      <c r="TUP18" s="1600"/>
      <c r="TUQ18" s="1600"/>
      <c r="TUR18" s="1600"/>
      <c r="TUS18" s="1600"/>
      <c r="TUT18" s="1600"/>
      <c r="TUU18" s="1600"/>
      <c r="TUV18" s="1600"/>
      <c r="TUW18" s="1600"/>
      <c r="TUX18" s="1600"/>
      <c r="TUY18" s="1600"/>
      <c r="TUZ18" s="1600"/>
      <c r="TVA18" s="1600"/>
      <c r="TVB18" s="1600"/>
      <c r="TVC18" s="1600"/>
      <c r="TVD18" s="1600"/>
      <c r="TVE18" s="1600"/>
      <c r="TVF18" s="1600"/>
      <c r="TVG18" s="1600"/>
      <c r="TVH18" s="1600"/>
      <c r="TVI18" s="1600"/>
      <c r="TVJ18" s="1600"/>
      <c r="TVK18" s="1600"/>
      <c r="TVL18" s="1600"/>
      <c r="TVM18" s="1600"/>
      <c r="TVN18" s="1600"/>
      <c r="TVO18" s="1600"/>
      <c r="TVP18" s="1600"/>
      <c r="TVQ18" s="1600"/>
      <c r="TVR18" s="1600"/>
      <c r="TVS18" s="1600"/>
      <c r="TVT18" s="1600"/>
      <c r="TVU18" s="1600"/>
      <c r="TVV18" s="1600"/>
      <c r="TVW18" s="1600"/>
      <c r="TVX18" s="1600"/>
      <c r="TVY18" s="1600"/>
      <c r="TVZ18" s="1600"/>
      <c r="TWA18" s="1600"/>
      <c r="TWB18" s="1600"/>
      <c r="TWC18" s="1600"/>
      <c r="TWD18" s="1600"/>
      <c r="TWE18" s="1600"/>
      <c r="TWF18" s="1600"/>
      <c r="TWG18" s="1600"/>
      <c r="TWH18" s="1600"/>
      <c r="TWI18" s="1600"/>
      <c r="TWJ18" s="1600"/>
      <c r="TWK18" s="1600"/>
      <c r="TWL18" s="1600"/>
      <c r="TWM18" s="1600"/>
      <c r="TWN18" s="1600"/>
      <c r="TWO18" s="1600"/>
      <c r="TWP18" s="1600"/>
      <c r="TWQ18" s="1600"/>
      <c r="TWR18" s="1600"/>
      <c r="TWS18" s="1600"/>
      <c r="TWT18" s="1600"/>
      <c r="TWU18" s="1600"/>
      <c r="TWV18" s="1600"/>
      <c r="TWW18" s="1600"/>
      <c r="TWX18" s="1600"/>
      <c r="TWY18" s="1600"/>
      <c r="TWZ18" s="1600"/>
      <c r="TXA18" s="1600"/>
      <c r="TXB18" s="1600"/>
      <c r="TXC18" s="1600"/>
      <c r="TXD18" s="1600"/>
      <c r="TXE18" s="1600"/>
      <c r="TXF18" s="1600"/>
      <c r="TXG18" s="1600"/>
      <c r="TXH18" s="1600"/>
      <c r="TXI18" s="1600"/>
      <c r="TXJ18" s="1600"/>
      <c r="TXK18" s="1600"/>
      <c r="TXL18" s="1600"/>
      <c r="TXM18" s="1600"/>
      <c r="TXN18" s="1600"/>
      <c r="TXO18" s="1600"/>
      <c r="TXP18" s="1600"/>
      <c r="TXQ18" s="1600"/>
      <c r="TXR18" s="1600"/>
      <c r="TXS18" s="1600"/>
      <c r="TXT18" s="1600"/>
      <c r="TXU18" s="1600"/>
      <c r="TXV18" s="1600"/>
      <c r="TXW18" s="1600"/>
      <c r="TXX18" s="1600"/>
      <c r="TXY18" s="1600"/>
      <c r="TXZ18" s="1600"/>
      <c r="TYA18" s="1600"/>
      <c r="TYB18" s="1600"/>
      <c r="TYC18" s="1600"/>
      <c r="TYD18" s="1600"/>
      <c r="TYE18" s="1600"/>
      <c r="TYF18" s="1600"/>
      <c r="TYG18" s="1600"/>
      <c r="TYH18" s="1600"/>
      <c r="TYI18" s="1600"/>
      <c r="TYJ18" s="1600"/>
      <c r="TYK18" s="1600"/>
      <c r="TYL18" s="1600"/>
      <c r="TYM18" s="1600"/>
      <c r="TYN18" s="1600"/>
      <c r="TYO18" s="1600"/>
      <c r="TYP18" s="1600"/>
      <c r="TYQ18" s="1600"/>
      <c r="TYR18" s="1600"/>
      <c r="TYS18" s="1600"/>
      <c r="TYT18" s="1600"/>
      <c r="TYU18" s="1600"/>
      <c r="TYV18" s="1600"/>
      <c r="TYW18" s="1600"/>
      <c r="TYX18" s="1600"/>
      <c r="TYY18" s="1600"/>
      <c r="TYZ18" s="1600"/>
      <c r="TZA18" s="1600"/>
      <c r="TZB18" s="1600"/>
      <c r="TZC18" s="1600"/>
      <c r="TZD18" s="1600"/>
      <c r="TZE18" s="1600"/>
      <c r="TZF18" s="1600"/>
      <c r="TZG18" s="1600"/>
      <c r="TZH18" s="1600"/>
      <c r="TZI18" s="1600"/>
      <c r="TZJ18" s="1600"/>
      <c r="TZK18" s="1600"/>
      <c r="TZL18" s="1600"/>
      <c r="TZM18" s="1600"/>
      <c r="TZN18" s="1600"/>
      <c r="TZO18" s="1600"/>
      <c r="TZP18" s="1600"/>
      <c r="TZQ18" s="1600"/>
      <c r="TZR18" s="1600"/>
      <c r="TZS18" s="1600"/>
      <c r="TZT18" s="1600"/>
      <c r="TZU18" s="1600"/>
      <c r="TZV18" s="1600"/>
      <c r="TZW18" s="1600"/>
      <c r="TZX18" s="1600"/>
      <c r="TZY18" s="1600"/>
      <c r="TZZ18" s="1600"/>
      <c r="UAA18" s="1600"/>
      <c r="UAB18" s="1600"/>
      <c r="UAC18" s="1600"/>
      <c r="UAD18" s="1600"/>
      <c r="UAE18" s="1600"/>
      <c r="UAF18" s="1600"/>
      <c r="UAG18" s="1600"/>
      <c r="UAH18" s="1600"/>
      <c r="UAI18" s="1600"/>
      <c r="UAJ18" s="1600"/>
      <c r="UAK18" s="1600"/>
      <c r="UAL18" s="1600"/>
      <c r="UAM18" s="1600"/>
      <c r="UAN18" s="1600"/>
      <c r="UAO18" s="1600"/>
      <c r="UAP18" s="1600"/>
      <c r="UAQ18" s="1600"/>
      <c r="UAR18" s="1600"/>
      <c r="UAS18" s="1600"/>
      <c r="UAT18" s="1600"/>
      <c r="UAU18" s="1600"/>
      <c r="UAV18" s="1600"/>
      <c r="UAW18" s="1600"/>
      <c r="UAX18" s="1600"/>
      <c r="UAY18" s="1600"/>
      <c r="UAZ18" s="1600"/>
      <c r="UBA18" s="1600"/>
      <c r="UBB18" s="1600"/>
      <c r="UBC18" s="1600"/>
      <c r="UBD18" s="1600"/>
      <c r="UBE18" s="1600"/>
      <c r="UBF18" s="1600"/>
      <c r="UBG18" s="1600"/>
      <c r="UBH18" s="1600"/>
      <c r="UBI18" s="1600"/>
      <c r="UBJ18" s="1600"/>
      <c r="UBK18" s="1600"/>
      <c r="UBL18" s="1600"/>
      <c r="UBM18" s="1600"/>
      <c r="UBN18" s="1600"/>
      <c r="UBO18" s="1600"/>
      <c r="UBP18" s="1600"/>
      <c r="UBQ18" s="1600"/>
      <c r="UBR18" s="1600"/>
      <c r="UBS18" s="1600"/>
      <c r="UBT18" s="1600"/>
      <c r="UBU18" s="1600"/>
      <c r="UBV18" s="1600"/>
      <c r="UBW18" s="1600"/>
      <c r="UBX18" s="1600"/>
      <c r="UBY18" s="1600"/>
      <c r="UBZ18" s="1600"/>
      <c r="UCA18" s="1600"/>
      <c r="UCB18" s="1600"/>
      <c r="UCC18" s="1600"/>
      <c r="UCD18" s="1600"/>
      <c r="UCE18" s="1600"/>
      <c r="UCF18" s="1600"/>
      <c r="UCG18" s="1600"/>
      <c r="UCH18" s="1600"/>
      <c r="UCI18" s="1600"/>
      <c r="UCJ18" s="1600"/>
      <c r="UCK18" s="1600"/>
      <c r="UCL18" s="1600"/>
      <c r="UCM18" s="1600"/>
      <c r="UCN18" s="1600"/>
      <c r="UCO18" s="1600"/>
      <c r="UCP18" s="1600"/>
      <c r="UCQ18" s="1600"/>
      <c r="UCR18" s="1600"/>
      <c r="UCS18" s="1600"/>
      <c r="UCT18" s="1600"/>
      <c r="UCU18" s="1600"/>
      <c r="UCV18" s="1600"/>
      <c r="UCW18" s="1600"/>
      <c r="UCX18" s="1600"/>
      <c r="UCY18" s="1600"/>
      <c r="UCZ18" s="1600"/>
      <c r="UDA18" s="1600"/>
      <c r="UDB18" s="1600"/>
      <c r="UDC18" s="1600"/>
      <c r="UDD18" s="1600"/>
      <c r="UDE18" s="1600"/>
      <c r="UDF18" s="1600"/>
      <c r="UDG18" s="1600"/>
      <c r="UDH18" s="1600"/>
      <c r="UDI18" s="1600"/>
      <c r="UDJ18" s="1600"/>
      <c r="UDK18" s="1600"/>
      <c r="UDL18" s="1600"/>
      <c r="UDM18" s="1600"/>
      <c r="UDN18" s="1600"/>
      <c r="UDO18" s="1600"/>
      <c r="UDP18" s="1600"/>
      <c r="UDQ18" s="1600"/>
      <c r="UDR18" s="1600"/>
      <c r="UDS18" s="1600"/>
      <c r="UDT18" s="1600"/>
      <c r="UDU18" s="1600"/>
      <c r="UDV18" s="1600"/>
      <c r="UDW18" s="1600"/>
      <c r="UDX18" s="1600"/>
      <c r="UDY18" s="1600"/>
      <c r="UDZ18" s="1600"/>
      <c r="UEA18" s="1600"/>
      <c r="UEB18" s="1600"/>
      <c r="UEC18" s="1600"/>
      <c r="UED18" s="1600"/>
      <c r="UEE18" s="1600"/>
      <c r="UEF18" s="1600"/>
      <c r="UEG18" s="1600"/>
      <c r="UEH18" s="1600"/>
      <c r="UEI18" s="1600"/>
      <c r="UEJ18" s="1600"/>
      <c r="UEK18" s="1600"/>
      <c r="UEL18" s="1600"/>
      <c r="UEM18" s="1600"/>
      <c r="UEN18" s="1600"/>
      <c r="UEO18" s="1600"/>
      <c r="UEP18" s="1600"/>
      <c r="UEQ18" s="1600"/>
      <c r="UER18" s="1600"/>
      <c r="UES18" s="1600"/>
      <c r="UET18" s="1600"/>
      <c r="UEU18" s="1600"/>
      <c r="UEV18" s="1600"/>
      <c r="UEW18" s="1600"/>
      <c r="UEX18" s="1600"/>
      <c r="UEY18" s="1600"/>
      <c r="UEZ18" s="1600"/>
      <c r="UFA18" s="1600"/>
      <c r="UFB18" s="1600"/>
      <c r="UFC18" s="1600"/>
      <c r="UFD18" s="1600"/>
      <c r="UFE18" s="1600"/>
      <c r="UFF18" s="1600"/>
      <c r="UFG18" s="1600"/>
      <c r="UFH18" s="1600"/>
      <c r="UFI18" s="1600"/>
      <c r="UFJ18" s="1600"/>
      <c r="UFK18" s="1600"/>
      <c r="UFL18" s="1600"/>
      <c r="UFM18" s="1600"/>
      <c r="UFN18" s="1600"/>
      <c r="UFO18" s="1600"/>
      <c r="UFP18" s="1600"/>
      <c r="UFQ18" s="1600"/>
      <c r="UFR18" s="1600"/>
      <c r="UFS18" s="1600"/>
      <c r="UFT18" s="1600"/>
      <c r="UFU18" s="1600"/>
      <c r="UFV18" s="1600"/>
      <c r="UFW18" s="1600"/>
      <c r="UFX18" s="1600"/>
      <c r="UFY18" s="1600"/>
      <c r="UFZ18" s="1600"/>
      <c r="UGA18" s="1600"/>
      <c r="UGB18" s="1600"/>
      <c r="UGC18" s="1600"/>
      <c r="UGD18" s="1600"/>
      <c r="UGE18" s="1600"/>
      <c r="UGF18" s="1600"/>
      <c r="UGG18" s="1600"/>
      <c r="UGH18" s="1600"/>
      <c r="UGI18" s="1600"/>
      <c r="UGJ18" s="1600"/>
      <c r="UGK18" s="1600"/>
      <c r="UGL18" s="1600"/>
      <c r="UGM18" s="1600"/>
      <c r="UGN18" s="1600"/>
      <c r="UGO18" s="1600"/>
      <c r="UGP18" s="1600"/>
      <c r="UGQ18" s="1600"/>
      <c r="UGR18" s="1600"/>
      <c r="UGS18" s="1600"/>
      <c r="UGT18" s="1600"/>
      <c r="UGU18" s="1600"/>
      <c r="UGV18" s="1600"/>
      <c r="UGW18" s="1600"/>
      <c r="UGX18" s="1600"/>
      <c r="UGY18" s="1600"/>
      <c r="UGZ18" s="1600"/>
      <c r="UHA18" s="1600"/>
      <c r="UHB18" s="1600"/>
      <c r="UHC18" s="1600"/>
      <c r="UHD18" s="1600"/>
      <c r="UHE18" s="1600"/>
      <c r="UHF18" s="1600"/>
      <c r="UHG18" s="1600"/>
      <c r="UHH18" s="1600"/>
      <c r="UHI18" s="1600"/>
      <c r="UHJ18" s="1600"/>
      <c r="UHK18" s="1600"/>
      <c r="UHL18" s="1600"/>
      <c r="UHM18" s="1600"/>
      <c r="UHN18" s="1600"/>
      <c r="UHO18" s="1600"/>
      <c r="UHP18" s="1600"/>
      <c r="UHQ18" s="1600"/>
      <c r="UHR18" s="1600"/>
      <c r="UHS18" s="1600"/>
      <c r="UHT18" s="1600"/>
      <c r="UHU18" s="1600"/>
      <c r="UHV18" s="1600"/>
      <c r="UHW18" s="1600"/>
      <c r="UHX18" s="1600"/>
      <c r="UHY18" s="1600"/>
      <c r="UHZ18" s="1600"/>
      <c r="UIA18" s="1600"/>
      <c r="UIB18" s="1600"/>
      <c r="UIC18" s="1600"/>
      <c r="UID18" s="1600"/>
      <c r="UIE18" s="1600"/>
      <c r="UIF18" s="1600"/>
      <c r="UIG18" s="1600"/>
      <c r="UIH18" s="1600"/>
      <c r="UII18" s="1600"/>
      <c r="UIJ18" s="1600"/>
      <c r="UIK18" s="1600"/>
      <c r="UIL18" s="1600"/>
      <c r="UIM18" s="1600"/>
      <c r="UIN18" s="1600"/>
      <c r="UIO18" s="1600"/>
      <c r="UIP18" s="1600"/>
      <c r="UIQ18" s="1600"/>
      <c r="UIR18" s="1600"/>
      <c r="UIS18" s="1600"/>
      <c r="UIT18" s="1600"/>
      <c r="UIU18" s="1600"/>
      <c r="UIV18" s="1600"/>
      <c r="UIW18" s="1600"/>
      <c r="UIX18" s="1600"/>
      <c r="UIY18" s="1600"/>
      <c r="UIZ18" s="1600"/>
      <c r="UJA18" s="1600"/>
      <c r="UJB18" s="1600"/>
      <c r="UJC18" s="1600"/>
      <c r="UJD18" s="1600"/>
      <c r="UJE18" s="1600"/>
      <c r="UJF18" s="1600"/>
      <c r="UJG18" s="1600"/>
      <c r="UJH18" s="1600"/>
      <c r="UJI18" s="1600"/>
      <c r="UJJ18" s="1600"/>
      <c r="UJK18" s="1600"/>
      <c r="UJL18" s="1600"/>
      <c r="UJM18" s="1600"/>
      <c r="UJN18" s="1600"/>
      <c r="UJO18" s="1600"/>
      <c r="UJP18" s="1600"/>
      <c r="UJQ18" s="1600"/>
      <c r="UJR18" s="1600"/>
      <c r="UJS18" s="1600"/>
      <c r="UJT18" s="1600"/>
      <c r="UJU18" s="1600"/>
      <c r="UJV18" s="1600"/>
      <c r="UJW18" s="1600"/>
      <c r="UJX18" s="1600"/>
      <c r="UJY18" s="1600"/>
      <c r="UJZ18" s="1600"/>
      <c r="UKA18" s="1600"/>
      <c r="UKB18" s="1600"/>
      <c r="UKC18" s="1600"/>
      <c r="UKD18" s="1600"/>
      <c r="UKE18" s="1600"/>
      <c r="UKF18" s="1600"/>
      <c r="UKG18" s="1600"/>
      <c r="UKH18" s="1600"/>
      <c r="UKI18" s="1600"/>
      <c r="UKJ18" s="1600"/>
      <c r="UKK18" s="1600"/>
      <c r="UKL18" s="1600"/>
      <c r="UKM18" s="1600"/>
      <c r="UKN18" s="1600"/>
      <c r="UKO18" s="1600"/>
      <c r="UKP18" s="1600"/>
      <c r="UKQ18" s="1600"/>
      <c r="UKR18" s="1600"/>
      <c r="UKS18" s="1600"/>
      <c r="UKT18" s="1600"/>
      <c r="UKU18" s="1600"/>
      <c r="UKV18" s="1600"/>
      <c r="UKW18" s="1600"/>
      <c r="UKX18" s="1600"/>
      <c r="UKY18" s="1600"/>
      <c r="UKZ18" s="1600"/>
      <c r="ULA18" s="1600"/>
      <c r="ULB18" s="1600"/>
      <c r="ULC18" s="1600"/>
      <c r="ULD18" s="1600"/>
      <c r="ULE18" s="1600"/>
      <c r="ULF18" s="1600"/>
      <c r="ULG18" s="1600"/>
      <c r="ULH18" s="1600"/>
      <c r="ULI18" s="1600"/>
      <c r="ULJ18" s="1600"/>
      <c r="ULK18" s="1600"/>
      <c r="ULL18" s="1600"/>
      <c r="ULM18" s="1600"/>
      <c r="ULN18" s="1600"/>
      <c r="ULO18" s="1600"/>
      <c r="ULP18" s="1600"/>
      <c r="ULQ18" s="1600"/>
      <c r="ULR18" s="1600"/>
      <c r="ULS18" s="1600"/>
      <c r="ULT18" s="1600"/>
      <c r="ULU18" s="1600"/>
      <c r="ULV18" s="1600"/>
      <c r="ULW18" s="1600"/>
      <c r="ULX18" s="1600"/>
      <c r="ULY18" s="1600"/>
      <c r="ULZ18" s="1600"/>
      <c r="UMA18" s="1600"/>
      <c r="UMB18" s="1600"/>
      <c r="UMC18" s="1600"/>
      <c r="UMD18" s="1600"/>
      <c r="UME18" s="1600"/>
      <c r="UMF18" s="1600"/>
      <c r="UMG18" s="1600"/>
      <c r="UMH18" s="1600"/>
      <c r="UMI18" s="1600"/>
      <c r="UMJ18" s="1600"/>
      <c r="UMK18" s="1600"/>
      <c r="UML18" s="1600"/>
      <c r="UMM18" s="1600"/>
      <c r="UMN18" s="1600"/>
      <c r="UMO18" s="1600"/>
      <c r="UMP18" s="1600"/>
      <c r="UMQ18" s="1600"/>
      <c r="UMR18" s="1600"/>
      <c r="UMS18" s="1600"/>
      <c r="UMT18" s="1600"/>
      <c r="UMU18" s="1600"/>
      <c r="UMV18" s="1600"/>
      <c r="UMW18" s="1600"/>
      <c r="UMX18" s="1600"/>
      <c r="UMY18" s="1600"/>
      <c r="UMZ18" s="1600"/>
      <c r="UNA18" s="1600"/>
      <c r="UNB18" s="1600"/>
      <c r="UNC18" s="1600"/>
      <c r="UND18" s="1600"/>
      <c r="UNE18" s="1600"/>
      <c r="UNF18" s="1600"/>
      <c r="UNG18" s="1600"/>
      <c r="UNH18" s="1600"/>
      <c r="UNI18" s="1600"/>
      <c r="UNJ18" s="1600"/>
      <c r="UNK18" s="1600"/>
      <c r="UNL18" s="1600"/>
      <c r="UNM18" s="1600"/>
      <c r="UNN18" s="1600"/>
      <c r="UNO18" s="1600"/>
      <c r="UNP18" s="1600"/>
      <c r="UNQ18" s="1600"/>
      <c r="UNR18" s="1600"/>
      <c r="UNS18" s="1600"/>
      <c r="UNT18" s="1600"/>
      <c r="UNU18" s="1600"/>
      <c r="UNV18" s="1600"/>
      <c r="UNW18" s="1600"/>
      <c r="UNX18" s="1600"/>
      <c r="UNY18" s="1600"/>
      <c r="UNZ18" s="1600"/>
      <c r="UOA18" s="1600"/>
      <c r="UOB18" s="1600"/>
      <c r="UOC18" s="1600"/>
      <c r="UOD18" s="1600"/>
      <c r="UOE18" s="1600"/>
      <c r="UOF18" s="1600"/>
      <c r="UOG18" s="1600"/>
      <c r="UOH18" s="1600"/>
      <c r="UOI18" s="1600"/>
      <c r="UOJ18" s="1600"/>
      <c r="UOK18" s="1600"/>
      <c r="UOL18" s="1600"/>
      <c r="UOM18" s="1600"/>
      <c r="UON18" s="1600"/>
      <c r="UOO18" s="1600"/>
      <c r="UOP18" s="1600"/>
      <c r="UOQ18" s="1600"/>
      <c r="UOR18" s="1600"/>
      <c r="UOS18" s="1600"/>
      <c r="UOT18" s="1600"/>
      <c r="UOU18" s="1600"/>
      <c r="UOV18" s="1600"/>
      <c r="UOW18" s="1600"/>
      <c r="UOX18" s="1600"/>
      <c r="UOY18" s="1600"/>
      <c r="UOZ18" s="1600"/>
      <c r="UPA18" s="1600"/>
      <c r="UPB18" s="1600"/>
      <c r="UPC18" s="1600"/>
      <c r="UPD18" s="1600"/>
      <c r="UPE18" s="1600"/>
      <c r="UPF18" s="1600"/>
      <c r="UPG18" s="1600"/>
      <c r="UPH18" s="1600"/>
      <c r="UPI18" s="1600"/>
      <c r="UPJ18" s="1600"/>
      <c r="UPK18" s="1600"/>
      <c r="UPL18" s="1600"/>
      <c r="UPM18" s="1600"/>
      <c r="UPN18" s="1600"/>
      <c r="UPO18" s="1600"/>
      <c r="UPP18" s="1600"/>
      <c r="UPQ18" s="1600"/>
      <c r="UPR18" s="1600"/>
      <c r="UPS18" s="1600"/>
      <c r="UPT18" s="1600"/>
      <c r="UPU18" s="1600"/>
      <c r="UPV18" s="1600"/>
      <c r="UPW18" s="1600"/>
      <c r="UPX18" s="1600"/>
      <c r="UPY18" s="1600"/>
      <c r="UPZ18" s="1600"/>
      <c r="UQA18" s="1600"/>
      <c r="UQB18" s="1600"/>
      <c r="UQC18" s="1600"/>
      <c r="UQD18" s="1600"/>
      <c r="UQE18" s="1600"/>
      <c r="UQF18" s="1600"/>
      <c r="UQG18" s="1600"/>
      <c r="UQH18" s="1600"/>
      <c r="UQI18" s="1600"/>
      <c r="UQJ18" s="1600"/>
      <c r="UQK18" s="1600"/>
      <c r="UQL18" s="1600"/>
      <c r="UQM18" s="1600"/>
      <c r="UQN18" s="1600"/>
      <c r="UQO18" s="1600"/>
      <c r="UQP18" s="1600"/>
      <c r="UQQ18" s="1600"/>
      <c r="UQR18" s="1600"/>
      <c r="UQS18" s="1600"/>
      <c r="UQT18" s="1600"/>
      <c r="UQU18" s="1600"/>
      <c r="UQV18" s="1600"/>
      <c r="UQW18" s="1600"/>
      <c r="UQX18" s="1600"/>
      <c r="UQY18" s="1600"/>
      <c r="UQZ18" s="1600"/>
      <c r="URA18" s="1600"/>
      <c r="URB18" s="1600"/>
      <c r="URC18" s="1600"/>
      <c r="URD18" s="1600"/>
      <c r="URE18" s="1600"/>
      <c r="URF18" s="1600"/>
      <c r="URG18" s="1600"/>
      <c r="URH18" s="1600"/>
      <c r="URI18" s="1600"/>
      <c r="URJ18" s="1600"/>
      <c r="URK18" s="1600"/>
      <c r="URL18" s="1600"/>
      <c r="URM18" s="1600"/>
      <c r="URN18" s="1600"/>
      <c r="URO18" s="1600"/>
      <c r="URP18" s="1600"/>
      <c r="URQ18" s="1600"/>
      <c r="URR18" s="1600"/>
      <c r="URS18" s="1600"/>
      <c r="URT18" s="1600"/>
      <c r="URU18" s="1600"/>
      <c r="URV18" s="1600"/>
      <c r="URW18" s="1600"/>
      <c r="URX18" s="1600"/>
      <c r="URY18" s="1600"/>
      <c r="URZ18" s="1600"/>
      <c r="USA18" s="1600"/>
      <c r="USB18" s="1600"/>
      <c r="USC18" s="1600"/>
      <c r="USD18" s="1600"/>
      <c r="USE18" s="1600"/>
      <c r="USF18" s="1600"/>
      <c r="USG18" s="1600"/>
      <c r="USH18" s="1600"/>
      <c r="USI18" s="1600"/>
      <c r="USJ18" s="1600"/>
      <c r="USK18" s="1600"/>
      <c r="USL18" s="1600"/>
      <c r="USM18" s="1600"/>
      <c r="USN18" s="1600"/>
      <c r="USO18" s="1600"/>
      <c r="USP18" s="1600"/>
      <c r="USQ18" s="1600"/>
      <c r="USR18" s="1600"/>
      <c r="USS18" s="1600"/>
      <c r="UST18" s="1600"/>
      <c r="USU18" s="1600"/>
      <c r="USV18" s="1600"/>
      <c r="USW18" s="1600"/>
      <c r="USX18" s="1600"/>
      <c r="USY18" s="1600"/>
      <c r="USZ18" s="1600"/>
      <c r="UTA18" s="1600"/>
      <c r="UTB18" s="1600"/>
      <c r="UTC18" s="1600"/>
      <c r="UTD18" s="1600"/>
      <c r="UTE18" s="1600"/>
      <c r="UTF18" s="1600"/>
      <c r="UTG18" s="1600"/>
      <c r="UTH18" s="1600"/>
      <c r="UTI18" s="1600"/>
      <c r="UTJ18" s="1600"/>
      <c r="UTK18" s="1600"/>
      <c r="UTL18" s="1600"/>
      <c r="UTM18" s="1600"/>
      <c r="UTN18" s="1600"/>
      <c r="UTO18" s="1600"/>
      <c r="UTP18" s="1600"/>
      <c r="UTQ18" s="1600"/>
      <c r="UTR18" s="1600"/>
      <c r="UTS18" s="1600"/>
      <c r="UTT18" s="1600"/>
      <c r="UTU18" s="1600"/>
      <c r="UTV18" s="1600"/>
      <c r="UTW18" s="1600"/>
      <c r="UTX18" s="1600"/>
      <c r="UTY18" s="1600"/>
      <c r="UTZ18" s="1600"/>
      <c r="UUA18" s="1600"/>
      <c r="UUB18" s="1600"/>
      <c r="UUC18" s="1600"/>
      <c r="UUD18" s="1600"/>
      <c r="UUE18" s="1600"/>
      <c r="UUF18" s="1600"/>
      <c r="UUG18" s="1600"/>
      <c r="UUH18" s="1600"/>
      <c r="UUI18" s="1600"/>
      <c r="UUJ18" s="1600"/>
      <c r="UUK18" s="1600"/>
      <c r="UUL18" s="1600"/>
      <c r="UUM18" s="1600"/>
      <c r="UUN18" s="1600"/>
      <c r="UUO18" s="1600"/>
      <c r="UUP18" s="1600"/>
      <c r="UUQ18" s="1600"/>
      <c r="UUR18" s="1600"/>
      <c r="UUS18" s="1600"/>
      <c r="UUT18" s="1600"/>
      <c r="UUU18" s="1600"/>
      <c r="UUV18" s="1600"/>
      <c r="UUW18" s="1600"/>
      <c r="UUX18" s="1600"/>
      <c r="UUY18" s="1600"/>
      <c r="UUZ18" s="1600"/>
      <c r="UVA18" s="1600"/>
      <c r="UVB18" s="1600"/>
      <c r="UVC18" s="1600"/>
      <c r="UVD18" s="1600"/>
      <c r="UVE18" s="1600"/>
      <c r="UVF18" s="1600"/>
      <c r="UVG18" s="1600"/>
      <c r="UVH18" s="1600"/>
      <c r="UVI18" s="1600"/>
      <c r="UVJ18" s="1600"/>
      <c r="UVK18" s="1600"/>
      <c r="UVL18" s="1600"/>
      <c r="UVM18" s="1600"/>
      <c r="UVN18" s="1600"/>
      <c r="UVO18" s="1600"/>
      <c r="UVP18" s="1600"/>
      <c r="UVQ18" s="1600"/>
      <c r="UVR18" s="1600"/>
      <c r="UVS18" s="1600"/>
      <c r="UVT18" s="1600"/>
      <c r="UVU18" s="1600"/>
      <c r="UVV18" s="1600"/>
      <c r="UVW18" s="1600"/>
      <c r="UVX18" s="1600"/>
      <c r="UVY18" s="1600"/>
      <c r="UVZ18" s="1600"/>
      <c r="UWA18" s="1600"/>
      <c r="UWB18" s="1600"/>
      <c r="UWC18" s="1600"/>
      <c r="UWD18" s="1600"/>
      <c r="UWE18" s="1600"/>
      <c r="UWF18" s="1600"/>
      <c r="UWG18" s="1600"/>
      <c r="UWH18" s="1600"/>
      <c r="UWI18" s="1600"/>
      <c r="UWJ18" s="1600"/>
      <c r="UWK18" s="1600"/>
      <c r="UWL18" s="1600"/>
      <c r="UWM18" s="1600"/>
      <c r="UWN18" s="1600"/>
      <c r="UWO18" s="1600"/>
      <c r="UWP18" s="1600"/>
      <c r="UWQ18" s="1600"/>
      <c r="UWR18" s="1600"/>
      <c r="UWS18" s="1600"/>
      <c r="UWT18" s="1600"/>
      <c r="UWU18" s="1600"/>
      <c r="UWV18" s="1600"/>
      <c r="UWW18" s="1600"/>
      <c r="UWX18" s="1600"/>
      <c r="UWY18" s="1600"/>
      <c r="UWZ18" s="1600"/>
      <c r="UXA18" s="1600"/>
      <c r="UXB18" s="1600"/>
      <c r="UXC18" s="1600"/>
      <c r="UXD18" s="1600"/>
      <c r="UXE18" s="1600"/>
      <c r="UXF18" s="1600"/>
      <c r="UXG18" s="1600"/>
      <c r="UXH18" s="1600"/>
      <c r="UXI18" s="1600"/>
      <c r="UXJ18" s="1600"/>
      <c r="UXK18" s="1600"/>
      <c r="UXL18" s="1600"/>
      <c r="UXM18" s="1600"/>
      <c r="UXN18" s="1600"/>
      <c r="UXO18" s="1600"/>
      <c r="UXP18" s="1600"/>
      <c r="UXQ18" s="1600"/>
      <c r="UXR18" s="1600"/>
      <c r="UXS18" s="1600"/>
      <c r="UXT18" s="1600"/>
      <c r="UXU18" s="1600"/>
      <c r="UXV18" s="1600"/>
      <c r="UXW18" s="1600"/>
      <c r="UXX18" s="1600"/>
      <c r="UXY18" s="1600"/>
      <c r="UXZ18" s="1600"/>
      <c r="UYA18" s="1600"/>
      <c r="UYB18" s="1600"/>
      <c r="UYC18" s="1600"/>
      <c r="UYD18" s="1600"/>
      <c r="UYE18" s="1600"/>
      <c r="UYF18" s="1600"/>
      <c r="UYG18" s="1600"/>
      <c r="UYH18" s="1600"/>
      <c r="UYI18" s="1600"/>
      <c r="UYJ18" s="1600"/>
      <c r="UYK18" s="1600"/>
      <c r="UYL18" s="1600"/>
      <c r="UYM18" s="1600"/>
      <c r="UYN18" s="1600"/>
      <c r="UYO18" s="1600"/>
      <c r="UYP18" s="1600"/>
      <c r="UYQ18" s="1600"/>
      <c r="UYR18" s="1600"/>
      <c r="UYS18" s="1600"/>
      <c r="UYT18" s="1600"/>
      <c r="UYU18" s="1600"/>
      <c r="UYV18" s="1600"/>
      <c r="UYW18" s="1600"/>
      <c r="UYX18" s="1600"/>
      <c r="UYY18" s="1600"/>
      <c r="UYZ18" s="1600"/>
      <c r="UZA18" s="1600"/>
      <c r="UZB18" s="1600"/>
      <c r="UZC18" s="1600"/>
      <c r="UZD18" s="1600"/>
      <c r="UZE18" s="1600"/>
      <c r="UZF18" s="1600"/>
      <c r="UZG18" s="1600"/>
      <c r="UZH18" s="1600"/>
      <c r="UZI18" s="1600"/>
      <c r="UZJ18" s="1600"/>
      <c r="UZK18" s="1600"/>
      <c r="UZL18" s="1600"/>
      <c r="UZM18" s="1600"/>
      <c r="UZN18" s="1600"/>
      <c r="UZO18" s="1600"/>
      <c r="UZP18" s="1600"/>
      <c r="UZQ18" s="1600"/>
      <c r="UZR18" s="1600"/>
      <c r="UZS18" s="1600"/>
      <c r="UZT18" s="1600"/>
      <c r="UZU18" s="1600"/>
      <c r="UZV18" s="1600"/>
      <c r="UZW18" s="1600"/>
      <c r="UZX18" s="1600"/>
      <c r="UZY18" s="1600"/>
      <c r="UZZ18" s="1600"/>
      <c r="VAA18" s="1600"/>
      <c r="VAB18" s="1600"/>
      <c r="VAC18" s="1600"/>
      <c r="VAD18" s="1600"/>
      <c r="VAE18" s="1600"/>
      <c r="VAF18" s="1600"/>
      <c r="VAG18" s="1600"/>
      <c r="VAH18" s="1600"/>
      <c r="VAI18" s="1600"/>
      <c r="VAJ18" s="1600"/>
      <c r="VAK18" s="1600"/>
      <c r="VAL18" s="1600"/>
      <c r="VAM18" s="1600"/>
      <c r="VAN18" s="1600"/>
      <c r="VAO18" s="1600"/>
      <c r="VAP18" s="1600"/>
      <c r="VAQ18" s="1600"/>
      <c r="VAR18" s="1600"/>
      <c r="VAS18" s="1600"/>
      <c r="VAT18" s="1600"/>
      <c r="VAU18" s="1600"/>
      <c r="VAV18" s="1600"/>
      <c r="VAW18" s="1600"/>
      <c r="VAX18" s="1600"/>
      <c r="VAY18" s="1600"/>
      <c r="VAZ18" s="1600"/>
      <c r="VBA18" s="1600"/>
      <c r="VBB18" s="1600"/>
      <c r="VBC18" s="1600"/>
      <c r="VBD18" s="1600"/>
      <c r="VBE18" s="1600"/>
      <c r="VBF18" s="1600"/>
      <c r="VBG18" s="1600"/>
      <c r="VBH18" s="1600"/>
      <c r="VBI18" s="1600"/>
      <c r="VBJ18" s="1600"/>
      <c r="VBK18" s="1600"/>
      <c r="VBL18" s="1600"/>
      <c r="VBM18" s="1600"/>
      <c r="VBN18" s="1600"/>
      <c r="VBO18" s="1600"/>
      <c r="VBP18" s="1600"/>
      <c r="VBQ18" s="1600"/>
      <c r="VBR18" s="1600"/>
      <c r="VBS18" s="1600"/>
      <c r="VBT18" s="1600"/>
      <c r="VBU18" s="1600"/>
      <c r="VBV18" s="1600"/>
      <c r="VBW18" s="1600"/>
      <c r="VBX18" s="1600"/>
      <c r="VBY18" s="1600"/>
      <c r="VBZ18" s="1600"/>
      <c r="VCA18" s="1600"/>
      <c r="VCB18" s="1600"/>
      <c r="VCC18" s="1600"/>
      <c r="VCD18" s="1600"/>
      <c r="VCE18" s="1600"/>
      <c r="VCF18" s="1600"/>
      <c r="VCG18" s="1600"/>
      <c r="VCH18" s="1600"/>
      <c r="VCI18" s="1600"/>
      <c r="VCJ18" s="1600"/>
      <c r="VCK18" s="1600"/>
      <c r="VCL18" s="1600"/>
      <c r="VCM18" s="1600"/>
      <c r="VCN18" s="1600"/>
      <c r="VCO18" s="1600"/>
      <c r="VCP18" s="1600"/>
      <c r="VCQ18" s="1600"/>
      <c r="VCR18" s="1600"/>
      <c r="VCS18" s="1600"/>
      <c r="VCT18" s="1600"/>
      <c r="VCU18" s="1600"/>
      <c r="VCV18" s="1600"/>
      <c r="VCW18" s="1600"/>
      <c r="VCX18" s="1600"/>
      <c r="VCY18" s="1600"/>
      <c r="VCZ18" s="1600"/>
      <c r="VDA18" s="1600"/>
      <c r="VDB18" s="1600"/>
      <c r="VDC18" s="1600"/>
      <c r="VDD18" s="1600"/>
      <c r="VDE18" s="1600"/>
      <c r="VDF18" s="1600"/>
      <c r="VDG18" s="1600"/>
      <c r="VDH18" s="1600"/>
      <c r="VDI18" s="1600"/>
      <c r="VDJ18" s="1600"/>
      <c r="VDK18" s="1600"/>
      <c r="VDL18" s="1600"/>
      <c r="VDM18" s="1600"/>
      <c r="VDN18" s="1600"/>
      <c r="VDO18" s="1600"/>
      <c r="VDP18" s="1600"/>
      <c r="VDQ18" s="1600"/>
      <c r="VDR18" s="1600"/>
      <c r="VDS18" s="1600"/>
      <c r="VDT18" s="1600"/>
      <c r="VDU18" s="1600"/>
      <c r="VDV18" s="1600"/>
      <c r="VDW18" s="1600"/>
      <c r="VDX18" s="1600"/>
      <c r="VDY18" s="1600"/>
      <c r="VDZ18" s="1600"/>
      <c r="VEA18" s="1600"/>
      <c r="VEB18" s="1600"/>
      <c r="VEC18" s="1600"/>
      <c r="VED18" s="1600"/>
      <c r="VEE18" s="1600"/>
      <c r="VEF18" s="1600"/>
      <c r="VEG18" s="1600"/>
      <c r="VEH18" s="1600"/>
      <c r="VEI18" s="1600"/>
      <c r="VEJ18" s="1600"/>
      <c r="VEK18" s="1600"/>
      <c r="VEL18" s="1600"/>
      <c r="VEM18" s="1600"/>
      <c r="VEN18" s="1600"/>
      <c r="VEO18" s="1600"/>
      <c r="VEP18" s="1600"/>
      <c r="VEQ18" s="1600"/>
      <c r="VER18" s="1600"/>
      <c r="VES18" s="1600"/>
      <c r="VET18" s="1600"/>
      <c r="VEU18" s="1600"/>
      <c r="VEV18" s="1600"/>
      <c r="VEW18" s="1600"/>
      <c r="VEX18" s="1600"/>
      <c r="VEY18" s="1600"/>
      <c r="VEZ18" s="1600"/>
      <c r="VFA18" s="1600"/>
      <c r="VFB18" s="1600"/>
      <c r="VFC18" s="1600"/>
      <c r="VFD18" s="1600"/>
      <c r="VFE18" s="1600"/>
      <c r="VFF18" s="1600"/>
      <c r="VFG18" s="1600"/>
      <c r="VFH18" s="1600"/>
      <c r="VFI18" s="1600"/>
      <c r="VFJ18" s="1600"/>
      <c r="VFK18" s="1600"/>
      <c r="VFL18" s="1600"/>
      <c r="VFM18" s="1600"/>
      <c r="VFN18" s="1600"/>
      <c r="VFO18" s="1600"/>
      <c r="VFP18" s="1600"/>
      <c r="VFQ18" s="1600"/>
      <c r="VFR18" s="1600"/>
      <c r="VFS18" s="1600"/>
      <c r="VFT18" s="1600"/>
      <c r="VFU18" s="1600"/>
      <c r="VFV18" s="1600"/>
      <c r="VFW18" s="1600"/>
      <c r="VFX18" s="1600"/>
      <c r="VFY18" s="1600"/>
      <c r="VFZ18" s="1600"/>
      <c r="VGA18" s="1600"/>
      <c r="VGB18" s="1600"/>
      <c r="VGC18" s="1600"/>
      <c r="VGD18" s="1600"/>
      <c r="VGE18" s="1600"/>
      <c r="VGF18" s="1600"/>
      <c r="VGG18" s="1600"/>
      <c r="VGH18" s="1600"/>
      <c r="VGI18" s="1600"/>
      <c r="VGJ18" s="1600"/>
      <c r="VGK18" s="1600"/>
      <c r="VGL18" s="1600"/>
      <c r="VGM18" s="1600"/>
      <c r="VGN18" s="1600"/>
      <c r="VGO18" s="1600"/>
      <c r="VGP18" s="1600"/>
      <c r="VGQ18" s="1600"/>
      <c r="VGR18" s="1600"/>
      <c r="VGS18" s="1600"/>
      <c r="VGT18" s="1600"/>
      <c r="VGU18" s="1600"/>
      <c r="VGV18" s="1600"/>
      <c r="VGW18" s="1600"/>
      <c r="VGX18" s="1600"/>
      <c r="VGY18" s="1600"/>
      <c r="VGZ18" s="1600"/>
      <c r="VHA18" s="1600"/>
      <c r="VHB18" s="1600"/>
      <c r="VHC18" s="1600"/>
      <c r="VHD18" s="1600"/>
      <c r="VHE18" s="1600"/>
      <c r="VHF18" s="1600"/>
      <c r="VHG18" s="1600"/>
      <c r="VHH18" s="1600"/>
      <c r="VHI18" s="1600"/>
      <c r="VHJ18" s="1600"/>
      <c r="VHK18" s="1600"/>
      <c r="VHL18" s="1600"/>
      <c r="VHM18" s="1600"/>
      <c r="VHN18" s="1600"/>
      <c r="VHO18" s="1600"/>
      <c r="VHP18" s="1600"/>
      <c r="VHQ18" s="1600"/>
      <c r="VHR18" s="1600"/>
      <c r="VHS18" s="1600"/>
      <c r="VHT18" s="1600"/>
      <c r="VHU18" s="1600"/>
      <c r="VHV18" s="1600"/>
      <c r="VHW18" s="1600"/>
      <c r="VHX18" s="1600"/>
      <c r="VHY18" s="1600"/>
      <c r="VHZ18" s="1600"/>
      <c r="VIA18" s="1600"/>
      <c r="VIB18" s="1600"/>
      <c r="VIC18" s="1600"/>
      <c r="VID18" s="1600"/>
      <c r="VIE18" s="1600"/>
      <c r="VIF18" s="1600"/>
      <c r="VIG18" s="1600"/>
      <c r="VIH18" s="1600"/>
      <c r="VII18" s="1600"/>
      <c r="VIJ18" s="1600"/>
      <c r="VIK18" s="1600"/>
      <c r="VIL18" s="1600"/>
      <c r="VIM18" s="1600"/>
      <c r="VIN18" s="1600"/>
      <c r="VIO18" s="1600"/>
      <c r="VIP18" s="1600"/>
      <c r="VIQ18" s="1600"/>
      <c r="VIR18" s="1600"/>
      <c r="VIS18" s="1600"/>
      <c r="VIT18" s="1600"/>
      <c r="VIU18" s="1600"/>
      <c r="VIV18" s="1600"/>
      <c r="VIW18" s="1600"/>
      <c r="VIX18" s="1600"/>
      <c r="VIY18" s="1600"/>
      <c r="VIZ18" s="1600"/>
      <c r="VJA18" s="1600"/>
      <c r="VJB18" s="1600"/>
      <c r="VJC18" s="1600"/>
      <c r="VJD18" s="1600"/>
      <c r="VJE18" s="1600"/>
      <c r="VJF18" s="1600"/>
      <c r="VJG18" s="1600"/>
      <c r="VJH18" s="1600"/>
      <c r="VJI18" s="1600"/>
      <c r="VJJ18" s="1600"/>
      <c r="VJK18" s="1600"/>
      <c r="VJL18" s="1600"/>
      <c r="VJM18" s="1600"/>
      <c r="VJN18" s="1600"/>
      <c r="VJO18" s="1600"/>
      <c r="VJP18" s="1600"/>
      <c r="VJQ18" s="1600"/>
      <c r="VJR18" s="1600"/>
      <c r="VJS18" s="1600"/>
      <c r="VJT18" s="1600"/>
      <c r="VJU18" s="1600"/>
      <c r="VJV18" s="1600"/>
      <c r="VJW18" s="1600"/>
      <c r="VJX18" s="1600"/>
      <c r="VJY18" s="1600"/>
      <c r="VJZ18" s="1600"/>
      <c r="VKA18" s="1600"/>
      <c r="VKB18" s="1600"/>
      <c r="VKC18" s="1600"/>
      <c r="VKD18" s="1600"/>
      <c r="VKE18" s="1600"/>
      <c r="VKF18" s="1600"/>
      <c r="VKG18" s="1600"/>
      <c r="VKH18" s="1600"/>
      <c r="VKI18" s="1600"/>
      <c r="VKJ18" s="1600"/>
      <c r="VKK18" s="1600"/>
      <c r="VKL18" s="1600"/>
      <c r="VKM18" s="1600"/>
      <c r="VKN18" s="1600"/>
      <c r="VKO18" s="1600"/>
      <c r="VKP18" s="1600"/>
      <c r="VKQ18" s="1600"/>
      <c r="VKR18" s="1600"/>
      <c r="VKS18" s="1600"/>
      <c r="VKT18" s="1600"/>
      <c r="VKU18" s="1600"/>
      <c r="VKV18" s="1600"/>
      <c r="VKW18" s="1600"/>
      <c r="VKX18" s="1600"/>
      <c r="VKY18" s="1600"/>
      <c r="VKZ18" s="1600"/>
      <c r="VLA18" s="1600"/>
      <c r="VLB18" s="1600"/>
      <c r="VLC18" s="1600"/>
      <c r="VLD18" s="1600"/>
      <c r="VLE18" s="1600"/>
      <c r="VLF18" s="1600"/>
      <c r="VLG18" s="1600"/>
      <c r="VLH18" s="1600"/>
      <c r="VLI18" s="1600"/>
      <c r="VLJ18" s="1600"/>
      <c r="VLK18" s="1600"/>
      <c r="VLL18" s="1600"/>
      <c r="VLM18" s="1600"/>
      <c r="VLN18" s="1600"/>
      <c r="VLO18" s="1600"/>
      <c r="VLP18" s="1600"/>
      <c r="VLQ18" s="1600"/>
      <c r="VLR18" s="1600"/>
      <c r="VLS18" s="1600"/>
      <c r="VLT18" s="1600"/>
      <c r="VLU18" s="1600"/>
      <c r="VLV18" s="1600"/>
      <c r="VLW18" s="1600"/>
      <c r="VLX18" s="1600"/>
      <c r="VLY18" s="1600"/>
      <c r="VLZ18" s="1600"/>
      <c r="VMA18" s="1600"/>
      <c r="VMB18" s="1600"/>
      <c r="VMC18" s="1600"/>
      <c r="VMD18" s="1600"/>
      <c r="VME18" s="1600"/>
      <c r="VMF18" s="1600"/>
      <c r="VMG18" s="1600"/>
      <c r="VMH18" s="1600"/>
      <c r="VMI18" s="1600"/>
      <c r="VMJ18" s="1600"/>
      <c r="VMK18" s="1600"/>
      <c r="VML18" s="1600"/>
      <c r="VMM18" s="1600"/>
      <c r="VMN18" s="1600"/>
      <c r="VMO18" s="1600"/>
      <c r="VMP18" s="1600"/>
      <c r="VMQ18" s="1600"/>
      <c r="VMR18" s="1600"/>
      <c r="VMS18" s="1600"/>
      <c r="VMT18" s="1600"/>
      <c r="VMU18" s="1600"/>
      <c r="VMV18" s="1600"/>
      <c r="VMW18" s="1600"/>
      <c r="VMX18" s="1600"/>
      <c r="VMY18" s="1600"/>
      <c r="VMZ18" s="1600"/>
      <c r="VNA18" s="1600"/>
      <c r="VNB18" s="1600"/>
      <c r="VNC18" s="1600"/>
      <c r="VND18" s="1600"/>
      <c r="VNE18" s="1600"/>
      <c r="VNF18" s="1600"/>
      <c r="VNG18" s="1600"/>
      <c r="VNH18" s="1600"/>
      <c r="VNI18" s="1600"/>
      <c r="VNJ18" s="1600"/>
      <c r="VNK18" s="1600"/>
      <c r="VNL18" s="1600"/>
      <c r="VNM18" s="1600"/>
      <c r="VNN18" s="1600"/>
      <c r="VNO18" s="1600"/>
      <c r="VNP18" s="1600"/>
      <c r="VNQ18" s="1600"/>
      <c r="VNR18" s="1600"/>
      <c r="VNS18" s="1600"/>
      <c r="VNT18" s="1600"/>
      <c r="VNU18" s="1600"/>
      <c r="VNV18" s="1600"/>
      <c r="VNW18" s="1600"/>
      <c r="VNX18" s="1600"/>
      <c r="VNY18" s="1600"/>
      <c r="VNZ18" s="1600"/>
      <c r="VOA18" s="1600"/>
      <c r="VOB18" s="1600"/>
      <c r="VOC18" s="1600"/>
      <c r="VOD18" s="1600"/>
      <c r="VOE18" s="1600"/>
      <c r="VOF18" s="1600"/>
      <c r="VOG18" s="1600"/>
      <c r="VOH18" s="1600"/>
      <c r="VOI18" s="1600"/>
      <c r="VOJ18" s="1600"/>
      <c r="VOK18" s="1600"/>
      <c r="VOL18" s="1600"/>
      <c r="VOM18" s="1600"/>
      <c r="VON18" s="1600"/>
      <c r="VOO18" s="1600"/>
      <c r="VOP18" s="1600"/>
      <c r="VOQ18" s="1600"/>
      <c r="VOR18" s="1600"/>
      <c r="VOS18" s="1600"/>
      <c r="VOT18" s="1600"/>
      <c r="VOU18" s="1600"/>
      <c r="VOV18" s="1600"/>
      <c r="VOW18" s="1600"/>
      <c r="VOX18" s="1600"/>
      <c r="VOY18" s="1600"/>
      <c r="VOZ18" s="1600"/>
      <c r="VPA18" s="1600"/>
      <c r="VPB18" s="1600"/>
      <c r="VPC18" s="1600"/>
      <c r="VPD18" s="1600"/>
      <c r="VPE18" s="1600"/>
      <c r="VPF18" s="1600"/>
      <c r="VPG18" s="1600"/>
      <c r="VPH18" s="1600"/>
      <c r="VPI18" s="1600"/>
      <c r="VPJ18" s="1600"/>
      <c r="VPK18" s="1600"/>
      <c r="VPL18" s="1600"/>
      <c r="VPM18" s="1600"/>
      <c r="VPN18" s="1600"/>
      <c r="VPO18" s="1600"/>
      <c r="VPP18" s="1600"/>
      <c r="VPQ18" s="1600"/>
      <c r="VPR18" s="1600"/>
      <c r="VPS18" s="1600"/>
      <c r="VPT18" s="1600"/>
      <c r="VPU18" s="1600"/>
      <c r="VPV18" s="1600"/>
      <c r="VPW18" s="1600"/>
      <c r="VPX18" s="1600"/>
      <c r="VPY18" s="1600"/>
      <c r="VPZ18" s="1600"/>
      <c r="VQA18" s="1600"/>
      <c r="VQB18" s="1600"/>
      <c r="VQC18" s="1600"/>
      <c r="VQD18" s="1600"/>
      <c r="VQE18" s="1600"/>
      <c r="VQF18" s="1600"/>
      <c r="VQG18" s="1600"/>
      <c r="VQH18" s="1600"/>
      <c r="VQI18" s="1600"/>
      <c r="VQJ18" s="1600"/>
      <c r="VQK18" s="1600"/>
      <c r="VQL18" s="1600"/>
      <c r="VQM18" s="1600"/>
      <c r="VQN18" s="1600"/>
      <c r="VQO18" s="1600"/>
      <c r="VQP18" s="1600"/>
      <c r="VQQ18" s="1600"/>
      <c r="VQR18" s="1600"/>
      <c r="VQS18" s="1600"/>
      <c r="VQT18" s="1600"/>
      <c r="VQU18" s="1600"/>
      <c r="VQV18" s="1600"/>
      <c r="VQW18" s="1600"/>
      <c r="VQX18" s="1600"/>
      <c r="VQY18" s="1600"/>
      <c r="VQZ18" s="1600"/>
      <c r="VRA18" s="1600"/>
      <c r="VRB18" s="1600"/>
      <c r="VRC18" s="1600"/>
      <c r="VRD18" s="1600"/>
      <c r="VRE18" s="1600"/>
      <c r="VRF18" s="1600"/>
      <c r="VRG18" s="1600"/>
      <c r="VRH18" s="1600"/>
      <c r="VRI18" s="1600"/>
      <c r="VRJ18" s="1600"/>
      <c r="VRK18" s="1600"/>
      <c r="VRL18" s="1600"/>
      <c r="VRM18" s="1600"/>
      <c r="VRN18" s="1600"/>
      <c r="VRO18" s="1600"/>
      <c r="VRP18" s="1600"/>
      <c r="VRQ18" s="1600"/>
      <c r="VRR18" s="1600"/>
      <c r="VRS18" s="1600"/>
      <c r="VRT18" s="1600"/>
      <c r="VRU18" s="1600"/>
      <c r="VRV18" s="1600"/>
      <c r="VRW18" s="1600"/>
      <c r="VRX18" s="1600"/>
      <c r="VRY18" s="1600"/>
      <c r="VRZ18" s="1600"/>
      <c r="VSA18" s="1600"/>
      <c r="VSB18" s="1600"/>
      <c r="VSC18" s="1600"/>
      <c r="VSD18" s="1600"/>
      <c r="VSE18" s="1600"/>
      <c r="VSF18" s="1600"/>
      <c r="VSG18" s="1600"/>
      <c r="VSH18" s="1600"/>
      <c r="VSI18" s="1600"/>
      <c r="VSJ18" s="1600"/>
      <c r="VSK18" s="1600"/>
      <c r="VSL18" s="1600"/>
      <c r="VSM18" s="1600"/>
      <c r="VSN18" s="1600"/>
      <c r="VSO18" s="1600"/>
      <c r="VSP18" s="1600"/>
      <c r="VSQ18" s="1600"/>
      <c r="VSR18" s="1600"/>
      <c r="VSS18" s="1600"/>
      <c r="VST18" s="1600"/>
      <c r="VSU18" s="1600"/>
      <c r="VSV18" s="1600"/>
      <c r="VSW18" s="1600"/>
      <c r="VSX18" s="1600"/>
      <c r="VSY18" s="1600"/>
      <c r="VSZ18" s="1600"/>
      <c r="VTA18" s="1600"/>
      <c r="VTB18" s="1600"/>
      <c r="VTC18" s="1600"/>
      <c r="VTD18" s="1600"/>
      <c r="VTE18" s="1600"/>
      <c r="VTF18" s="1600"/>
      <c r="VTG18" s="1600"/>
      <c r="VTH18" s="1600"/>
      <c r="VTI18" s="1600"/>
      <c r="VTJ18" s="1600"/>
      <c r="VTK18" s="1600"/>
      <c r="VTL18" s="1600"/>
      <c r="VTM18" s="1600"/>
      <c r="VTN18" s="1600"/>
      <c r="VTO18" s="1600"/>
      <c r="VTP18" s="1600"/>
      <c r="VTQ18" s="1600"/>
      <c r="VTR18" s="1600"/>
      <c r="VTS18" s="1600"/>
      <c r="VTT18" s="1600"/>
      <c r="VTU18" s="1600"/>
      <c r="VTV18" s="1600"/>
      <c r="VTW18" s="1600"/>
      <c r="VTX18" s="1600"/>
      <c r="VTY18" s="1600"/>
      <c r="VTZ18" s="1600"/>
      <c r="VUA18" s="1600"/>
      <c r="VUB18" s="1600"/>
      <c r="VUC18" s="1600"/>
      <c r="VUD18" s="1600"/>
      <c r="VUE18" s="1600"/>
      <c r="VUF18" s="1600"/>
      <c r="VUG18" s="1600"/>
      <c r="VUH18" s="1600"/>
      <c r="VUI18" s="1600"/>
      <c r="VUJ18" s="1600"/>
      <c r="VUK18" s="1600"/>
      <c r="VUL18" s="1600"/>
      <c r="VUM18" s="1600"/>
      <c r="VUN18" s="1600"/>
      <c r="VUO18" s="1600"/>
      <c r="VUP18" s="1600"/>
      <c r="VUQ18" s="1600"/>
      <c r="VUR18" s="1600"/>
      <c r="VUS18" s="1600"/>
      <c r="VUT18" s="1600"/>
      <c r="VUU18" s="1600"/>
      <c r="VUV18" s="1600"/>
      <c r="VUW18" s="1600"/>
      <c r="VUX18" s="1600"/>
      <c r="VUY18" s="1600"/>
      <c r="VUZ18" s="1600"/>
      <c r="VVA18" s="1600"/>
      <c r="VVB18" s="1600"/>
      <c r="VVC18" s="1600"/>
      <c r="VVD18" s="1600"/>
      <c r="VVE18" s="1600"/>
      <c r="VVF18" s="1600"/>
      <c r="VVG18" s="1600"/>
      <c r="VVH18" s="1600"/>
      <c r="VVI18" s="1600"/>
      <c r="VVJ18" s="1600"/>
      <c r="VVK18" s="1600"/>
      <c r="VVL18" s="1600"/>
      <c r="VVM18" s="1600"/>
      <c r="VVN18" s="1600"/>
      <c r="VVO18" s="1600"/>
      <c r="VVP18" s="1600"/>
      <c r="VVQ18" s="1600"/>
      <c r="VVR18" s="1600"/>
      <c r="VVS18" s="1600"/>
      <c r="VVT18" s="1600"/>
      <c r="VVU18" s="1600"/>
      <c r="VVV18" s="1600"/>
      <c r="VVW18" s="1600"/>
      <c r="VVX18" s="1600"/>
      <c r="VVY18" s="1600"/>
      <c r="VVZ18" s="1600"/>
      <c r="VWA18" s="1600"/>
      <c r="VWB18" s="1600"/>
      <c r="VWC18" s="1600"/>
      <c r="VWD18" s="1600"/>
      <c r="VWE18" s="1600"/>
      <c r="VWF18" s="1600"/>
      <c r="VWG18" s="1600"/>
      <c r="VWH18" s="1600"/>
      <c r="VWI18" s="1600"/>
      <c r="VWJ18" s="1600"/>
      <c r="VWK18" s="1600"/>
      <c r="VWL18" s="1600"/>
      <c r="VWM18" s="1600"/>
      <c r="VWN18" s="1600"/>
      <c r="VWO18" s="1600"/>
      <c r="VWP18" s="1600"/>
      <c r="VWQ18" s="1600"/>
      <c r="VWR18" s="1600"/>
      <c r="VWS18" s="1600"/>
      <c r="VWT18" s="1600"/>
      <c r="VWU18" s="1600"/>
      <c r="VWV18" s="1600"/>
      <c r="VWW18" s="1600"/>
      <c r="VWX18" s="1600"/>
      <c r="VWY18" s="1600"/>
      <c r="VWZ18" s="1600"/>
      <c r="VXA18" s="1600"/>
      <c r="VXB18" s="1600"/>
      <c r="VXC18" s="1600"/>
      <c r="VXD18" s="1600"/>
      <c r="VXE18" s="1600"/>
      <c r="VXF18" s="1600"/>
      <c r="VXG18" s="1600"/>
      <c r="VXH18" s="1600"/>
      <c r="VXI18" s="1600"/>
      <c r="VXJ18" s="1600"/>
      <c r="VXK18" s="1600"/>
      <c r="VXL18" s="1600"/>
      <c r="VXM18" s="1600"/>
      <c r="VXN18" s="1600"/>
      <c r="VXO18" s="1600"/>
      <c r="VXP18" s="1600"/>
      <c r="VXQ18" s="1600"/>
      <c r="VXR18" s="1600"/>
      <c r="VXS18" s="1600"/>
      <c r="VXT18" s="1600"/>
      <c r="VXU18" s="1600"/>
      <c r="VXV18" s="1600"/>
      <c r="VXW18" s="1600"/>
      <c r="VXX18" s="1600"/>
      <c r="VXY18" s="1600"/>
      <c r="VXZ18" s="1600"/>
      <c r="VYA18" s="1600"/>
      <c r="VYB18" s="1600"/>
      <c r="VYC18" s="1600"/>
      <c r="VYD18" s="1600"/>
      <c r="VYE18" s="1600"/>
      <c r="VYF18" s="1600"/>
      <c r="VYG18" s="1600"/>
      <c r="VYH18" s="1600"/>
      <c r="VYI18" s="1600"/>
      <c r="VYJ18" s="1600"/>
      <c r="VYK18" s="1600"/>
      <c r="VYL18" s="1600"/>
      <c r="VYM18" s="1600"/>
      <c r="VYN18" s="1600"/>
      <c r="VYO18" s="1600"/>
      <c r="VYP18" s="1600"/>
      <c r="VYQ18" s="1600"/>
      <c r="VYR18" s="1600"/>
      <c r="VYS18" s="1600"/>
      <c r="VYT18" s="1600"/>
      <c r="VYU18" s="1600"/>
      <c r="VYV18" s="1600"/>
      <c r="VYW18" s="1600"/>
      <c r="VYX18" s="1600"/>
      <c r="VYY18" s="1600"/>
      <c r="VYZ18" s="1600"/>
      <c r="VZA18" s="1600"/>
      <c r="VZB18" s="1600"/>
      <c r="VZC18" s="1600"/>
      <c r="VZD18" s="1600"/>
      <c r="VZE18" s="1600"/>
      <c r="VZF18" s="1600"/>
      <c r="VZG18" s="1600"/>
      <c r="VZH18" s="1600"/>
      <c r="VZI18" s="1600"/>
      <c r="VZJ18" s="1600"/>
      <c r="VZK18" s="1600"/>
      <c r="VZL18" s="1600"/>
      <c r="VZM18" s="1600"/>
      <c r="VZN18" s="1600"/>
      <c r="VZO18" s="1600"/>
      <c r="VZP18" s="1600"/>
      <c r="VZQ18" s="1600"/>
      <c r="VZR18" s="1600"/>
      <c r="VZS18" s="1600"/>
      <c r="VZT18" s="1600"/>
      <c r="VZU18" s="1600"/>
      <c r="VZV18" s="1600"/>
      <c r="VZW18" s="1600"/>
      <c r="VZX18" s="1600"/>
      <c r="VZY18" s="1600"/>
      <c r="VZZ18" s="1600"/>
      <c r="WAA18" s="1600"/>
      <c r="WAB18" s="1600"/>
      <c r="WAC18" s="1600"/>
      <c r="WAD18" s="1600"/>
      <c r="WAE18" s="1600"/>
      <c r="WAF18" s="1600"/>
      <c r="WAG18" s="1600"/>
      <c r="WAH18" s="1600"/>
      <c r="WAI18" s="1600"/>
      <c r="WAJ18" s="1600"/>
      <c r="WAK18" s="1600"/>
      <c r="WAL18" s="1600"/>
      <c r="WAM18" s="1600"/>
      <c r="WAN18" s="1600"/>
      <c r="WAO18" s="1600"/>
      <c r="WAP18" s="1600"/>
      <c r="WAQ18" s="1600"/>
      <c r="WAR18" s="1600"/>
      <c r="WAS18" s="1600"/>
      <c r="WAT18" s="1600"/>
      <c r="WAU18" s="1600"/>
      <c r="WAV18" s="1600"/>
      <c r="WAW18" s="1600"/>
      <c r="WAX18" s="1600"/>
      <c r="WAY18" s="1600"/>
      <c r="WAZ18" s="1600"/>
      <c r="WBA18" s="1600"/>
      <c r="WBB18" s="1600"/>
      <c r="WBC18" s="1600"/>
      <c r="WBD18" s="1600"/>
      <c r="WBE18" s="1600"/>
      <c r="WBF18" s="1600"/>
      <c r="WBG18" s="1600"/>
      <c r="WBH18" s="1600"/>
      <c r="WBI18" s="1600"/>
      <c r="WBJ18" s="1600"/>
      <c r="WBK18" s="1600"/>
      <c r="WBL18" s="1600"/>
      <c r="WBM18" s="1600"/>
      <c r="WBN18" s="1600"/>
      <c r="WBO18" s="1600"/>
      <c r="WBP18" s="1600"/>
      <c r="WBQ18" s="1600"/>
      <c r="WBR18" s="1600"/>
      <c r="WBS18" s="1600"/>
      <c r="WBT18" s="1600"/>
      <c r="WBU18" s="1600"/>
      <c r="WBV18" s="1600"/>
      <c r="WBW18" s="1600"/>
      <c r="WBX18" s="1600"/>
      <c r="WBY18" s="1600"/>
      <c r="WBZ18" s="1600"/>
      <c r="WCA18" s="1600"/>
      <c r="WCB18" s="1600"/>
      <c r="WCC18" s="1600"/>
      <c r="WCD18" s="1600"/>
      <c r="WCE18" s="1600"/>
      <c r="WCF18" s="1600"/>
      <c r="WCG18" s="1600"/>
      <c r="WCH18" s="1600"/>
      <c r="WCI18" s="1600"/>
      <c r="WCJ18" s="1600"/>
      <c r="WCK18" s="1600"/>
      <c r="WCL18" s="1600"/>
      <c r="WCM18" s="1600"/>
      <c r="WCN18" s="1600"/>
      <c r="WCO18" s="1600"/>
      <c r="WCP18" s="1600"/>
      <c r="WCQ18" s="1600"/>
      <c r="WCR18" s="1600"/>
      <c r="WCS18" s="1600"/>
      <c r="WCT18" s="1600"/>
      <c r="WCU18" s="1600"/>
      <c r="WCV18" s="1600"/>
      <c r="WCW18" s="1600"/>
      <c r="WCX18" s="1600"/>
      <c r="WCY18" s="1600"/>
      <c r="WCZ18" s="1600"/>
      <c r="WDA18" s="1600"/>
      <c r="WDB18" s="1600"/>
      <c r="WDC18" s="1600"/>
      <c r="WDD18" s="1600"/>
      <c r="WDE18" s="1600"/>
      <c r="WDF18" s="1600"/>
      <c r="WDG18" s="1600"/>
      <c r="WDH18" s="1600"/>
      <c r="WDI18" s="1600"/>
      <c r="WDJ18" s="1600"/>
      <c r="WDK18" s="1600"/>
      <c r="WDL18" s="1600"/>
      <c r="WDM18" s="1600"/>
      <c r="WDN18" s="1600"/>
      <c r="WDO18" s="1600"/>
      <c r="WDP18" s="1600"/>
      <c r="WDQ18" s="1600"/>
      <c r="WDR18" s="1600"/>
      <c r="WDS18" s="1600"/>
      <c r="WDT18" s="1600"/>
      <c r="WDU18" s="1600"/>
      <c r="WDV18" s="1600"/>
      <c r="WDW18" s="1600"/>
      <c r="WDX18" s="1600"/>
      <c r="WDY18" s="1600"/>
      <c r="WDZ18" s="1600"/>
      <c r="WEA18" s="1600"/>
      <c r="WEB18" s="1600"/>
      <c r="WEC18" s="1600"/>
      <c r="WED18" s="1600"/>
      <c r="WEE18" s="1600"/>
      <c r="WEF18" s="1600"/>
      <c r="WEG18" s="1600"/>
      <c r="WEH18" s="1600"/>
      <c r="WEI18" s="1600"/>
      <c r="WEJ18" s="1600"/>
      <c r="WEK18" s="1600"/>
      <c r="WEL18" s="1600"/>
      <c r="WEM18" s="1600"/>
      <c r="WEN18" s="1600"/>
      <c r="WEO18" s="1600"/>
      <c r="WEP18" s="1600"/>
      <c r="WEQ18" s="1600"/>
      <c r="WER18" s="1600"/>
      <c r="WES18" s="1600"/>
      <c r="WET18" s="1600"/>
      <c r="WEU18" s="1600"/>
      <c r="WEV18" s="1600"/>
      <c r="WEW18" s="1600"/>
      <c r="WEX18" s="1600"/>
      <c r="WEY18" s="1600"/>
      <c r="WEZ18" s="1600"/>
      <c r="WFA18" s="1600"/>
      <c r="WFB18" s="1600"/>
      <c r="WFC18" s="1600"/>
      <c r="WFD18" s="1600"/>
      <c r="WFE18" s="1600"/>
      <c r="WFF18" s="1600"/>
      <c r="WFG18" s="1600"/>
      <c r="WFH18" s="1600"/>
      <c r="WFI18" s="1600"/>
      <c r="WFJ18" s="1600"/>
      <c r="WFK18" s="1600"/>
      <c r="WFL18" s="1600"/>
      <c r="WFM18" s="1600"/>
      <c r="WFN18" s="1600"/>
      <c r="WFO18" s="1600"/>
      <c r="WFP18" s="1600"/>
      <c r="WFQ18" s="1600"/>
      <c r="WFR18" s="1600"/>
      <c r="WFS18" s="1600"/>
      <c r="WFT18" s="1600"/>
      <c r="WFU18" s="1600"/>
      <c r="WFV18" s="1600"/>
      <c r="WFW18" s="1600"/>
      <c r="WFX18" s="1600"/>
      <c r="WFY18" s="1600"/>
      <c r="WFZ18" s="1600"/>
      <c r="WGA18" s="1600"/>
      <c r="WGB18" s="1600"/>
      <c r="WGC18" s="1600"/>
      <c r="WGD18" s="1600"/>
      <c r="WGE18" s="1600"/>
      <c r="WGF18" s="1600"/>
      <c r="WGG18" s="1600"/>
      <c r="WGH18" s="1600"/>
      <c r="WGI18" s="1600"/>
      <c r="WGJ18" s="1600"/>
      <c r="WGK18" s="1600"/>
      <c r="WGL18" s="1600"/>
      <c r="WGM18" s="1600"/>
      <c r="WGN18" s="1600"/>
      <c r="WGO18" s="1600"/>
      <c r="WGP18" s="1600"/>
      <c r="WGQ18" s="1600"/>
      <c r="WGR18" s="1600"/>
      <c r="WGS18" s="1600"/>
      <c r="WGT18" s="1600"/>
      <c r="WGU18" s="1600"/>
      <c r="WGV18" s="1600"/>
      <c r="WGW18" s="1600"/>
      <c r="WGX18" s="1600"/>
      <c r="WGY18" s="1600"/>
      <c r="WGZ18" s="1600"/>
      <c r="WHA18" s="1600"/>
      <c r="WHB18" s="1600"/>
      <c r="WHC18" s="1600"/>
      <c r="WHD18" s="1600"/>
      <c r="WHE18" s="1600"/>
      <c r="WHF18" s="1600"/>
      <c r="WHG18" s="1600"/>
      <c r="WHH18" s="1600"/>
      <c r="WHI18" s="1600"/>
      <c r="WHJ18" s="1600"/>
      <c r="WHK18" s="1600"/>
      <c r="WHL18" s="1600"/>
      <c r="WHM18" s="1600"/>
      <c r="WHN18" s="1600"/>
      <c r="WHO18" s="1600"/>
      <c r="WHP18" s="1600"/>
      <c r="WHQ18" s="1600"/>
      <c r="WHR18" s="1600"/>
      <c r="WHS18" s="1600"/>
      <c r="WHT18" s="1600"/>
      <c r="WHU18" s="1600"/>
      <c r="WHV18" s="1600"/>
      <c r="WHW18" s="1600"/>
      <c r="WHX18" s="1600"/>
      <c r="WHY18" s="1600"/>
      <c r="WHZ18" s="1600"/>
      <c r="WIA18" s="1600"/>
      <c r="WIB18" s="1600"/>
      <c r="WIC18" s="1600"/>
      <c r="WID18" s="1600"/>
      <c r="WIE18" s="1600"/>
      <c r="WIF18" s="1600"/>
      <c r="WIG18" s="1600"/>
      <c r="WIH18" s="1600"/>
      <c r="WII18" s="1600"/>
      <c r="WIJ18" s="1600"/>
      <c r="WIK18" s="1600"/>
      <c r="WIL18" s="1600"/>
      <c r="WIM18" s="1600"/>
      <c r="WIN18" s="1600"/>
      <c r="WIO18" s="1600"/>
      <c r="WIP18" s="1600"/>
      <c r="WIQ18" s="1600"/>
      <c r="WIR18" s="1600"/>
      <c r="WIS18" s="1600"/>
      <c r="WIT18" s="1600"/>
      <c r="WIU18" s="1600"/>
      <c r="WIV18" s="1600"/>
      <c r="WIW18" s="1600"/>
      <c r="WIX18" s="1600"/>
      <c r="WIY18" s="1600"/>
      <c r="WIZ18" s="1600"/>
      <c r="WJA18" s="1600"/>
      <c r="WJB18" s="1600"/>
      <c r="WJC18" s="1600"/>
      <c r="WJD18" s="1600"/>
      <c r="WJE18" s="1600"/>
      <c r="WJF18" s="1600"/>
      <c r="WJG18" s="1600"/>
      <c r="WJH18" s="1600"/>
      <c r="WJI18" s="1600"/>
      <c r="WJJ18" s="1600"/>
      <c r="WJK18" s="1600"/>
      <c r="WJL18" s="1600"/>
      <c r="WJM18" s="1600"/>
      <c r="WJN18" s="1600"/>
      <c r="WJO18" s="1600"/>
      <c r="WJP18" s="1600"/>
      <c r="WJQ18" s="1600"/>
      <c r="WJR18" s="1600"/>
      <c r="WJS18" s="1600"/>
      <c r="WJT18" s="1600"/>
      <c r="WJU18" s="1600"/>
      <c r="WJV18" s="1600"/>
      <c r="WJW18" s="1600"/>
      <c r="WJX18" s="1600"/>
      <c r="WJY18" s="1600"/>
      <c r="WJZ18" s="1600"/>
      <c r="WKA18" s="1600"/>
      <c r="WKB18" s="1600"/>
      <c r="WKC18" s="1600"/>
      <c r="WKD18" s="1600"/>
      <c r="WKE18" s="1600"/>
      <c r="WKF18" s="1600"/>
      <c r="WKG18" s="1600"/>
      <c r="WKH18" s="1600"/>
      <c r="WKI18" s="1600"/>
      <c r="WKJ18" s="1600"/>
      <c r="WKK18" s="1600"/>
      <c r="WKL18" s="1600"/>
      <c r="WKM18" s="1600"/>
      <c r="WKN18" s="1600"/>
      <c r="WKO18" s="1600"/>
      <c r="WKP18" s="1600"/>
      <c r="WKQ18" s="1600"/>
      <c r="WKR18" s="1600"/>
      <c r="WKS18" s="1600"/>
      <c r="WKT18" s="1600"/>
      <c r="WKU18" s="1600"/>
      <c r="WKV18" s="1600"/>
      <c r="WKW18" s="1600"/>
      <c r="WKX18" s="1600"/>
      <c r="WKY18" s="1600"/>
      <c r="WKZ18" s="1600"/>
      <c r="WLA18" s="1600"/>
      <c r="WLB18" s="1600"/>
      <c r="WLC18" s="1600"/>
      <c r="WLD18" s="1600"/>
      <c r="WLE18" s="1600"/>
      <c r="WLF18" s="1600"/>
      <c r="WLG18" s="1600"/>
      <c r="WLH18" s="1600"/>
      <c r="WLI18" s="1600"/>
      <c r="WLJ18" s="1600"/>
      <c r="WLK18" s="1600"/>
      <c r="WLL18" s="1600"/>
      <c r="WLM18" s="1600"/>
      <c r="WLN18" s="1600"/>
      <c r="WLO18" s="1600"/>
      <c r="WLP18" s="1600"/>
      <c r="WLQ18" s="1600"/>
      <c r="WLR18" s="1600"/>
      <c r="WLS18" s="1600"/>
      <c r="WLT18" s="1600"/>
      <c r="WLU18" s="1600"/>
      <c r="WLV18" s="1600"/>
      <c r="WLW18" s="1600"/>
      <c r="WLX18" s="1600"/>
      <c r="WLY18" s="1600"/>
      <c r="WLZ18" s="1600"/>
      <c r="WMA18" s="1600"/>
      <c r="WMB18" s="1600"/>
      <c r="WMC18" s="1600"/>
      <c r="WMD18" s="1600"/>
      <c r="WME18" s="1600"/>
      <c r="WMF18" s="1600"/>
      <c r="WMG18" s="1600"/>
      <c r="WMH18" s="1600"/>
      <c r="WMI18" s="1600"/>
      <c r="WMJ18" s="1600"/>
      <c r="WMK18" s="1600"/>
      <c r="WML18" s="1600"/>
      <c r="WMM18" s="1600"/>
      <c r="WMN18" s="1600"/>
      <c r="WMO18" s="1600"/>
      <c r="WMP18" s="1600"/>
      <c r="WMQ18" s="1600"/>
      <c r="WMR18" s="1600"/>
      <c r="WMS18" s="1600"/>
      <c r="WMT18" s="1600"/>
      <c r="WMU18" s="1600"/>
      <c r="WMV18" s="1600"/>
      <c r="WMW18" s="1600"/>
      <c r="WMX18" s="1600"/>
      <c r="WMY18" s="1600"/>
      <c r="WMZ18" s="1600"/>
      <c r="WNA18" s="1600"/>
      <c r="WNB18" s="1600"/>
      <c r="WNC18" s="1600"/>
      <c r="WND18" s="1600"/>
      <c r="WNE18" s="1600"/>
      <c r="WNF18" s="1600"/>
      <c r="WNG18" s="1600"/>
      <c r="WNH18" s="1600"/>
      <c r="WNI18" s="1600"/>
      <c r="WNJ18" s="1600"/>
      <c r="WNK18" s="1600"/>
      <c r="WNL18" s="1600"/>
      <c r="WNM18" s="1600"/>
      <c r="WNN18" s="1600"/>
      <c r="WNO18" s="1600"/>
      <c r="WNP18" s="1600"/>
      <c r="WNQ18" s="1600"/>
      <c r="WNR18" s="1600"/>
      <c r="WNS18" s="1600"/>
      <c r="WNT18" s="1600"/>
      <c r="WNU18" s="1600"/>
      <c r="WNV18" s="1600"/>
      <c r="WNW18" s="1600"/>
      <c r="WNX18" s="1600"/>
      <c r="WNY18" s="1600"/>
      <c r="WNZ18" s="1600"/>
      <c r="WOA18" s="1600"/>
      <c r="WOB18" s="1600"/>
      <c r="WOC18" s="1600"/>
      <c r="WOD18" s="1600"/>
      <c r="WOE18" s="1600"/>
      <c r="WOF18" s="1600"/>
      <c r="WOG18" s="1600"/>
      <c r="WOH18" s="1600"/>
      <c r="WOI18" s="1600"/>
      <c r="WOJ18" s="1600"/>
      <c r="WOK18" s="1600"/>
      <c r="WOL18" s="1600"/>
      <c r="WOM18" s="1600"/>
      <c r="WON18" s="1600"/>
      <c r="WOO18" s="1600"/>
      <c r="WOP18" s="1600"/>
      <c r="WOQ18" s="1600"/>
      <c r="WOR18" s="1600"/>
      <c r="WOS18" s="1600"/>
      <c r="WOT18" s="1600"/>
      <c r="WOU18" s="1600"/>
      <c r="WOV18" s="1600"/>
      <c r="WOW18" s="1600"/>
      <c r="WOX18" s="1600"/>
      <c r="WOY18" s="1600"/>
      <c r="WOZ18" s="1600"/>
      <c r="WPA18" s="1600"/>
      <c r="WPB18" s="1600"/>
      <c r="WPC18" s="1600"/>
      <c r="WPD18" s="1600"/>
      <c r="WPE18" s="1600"/>
      <c r="WPF18" s="1600"/>
      <c r="WPG18" s="1600"/>
      <c r="WPH18" s="1600"/>
      <c r="WPI18" s="1600"/>
      <c r="WPJ18" s="1600"/>
      <c r="WPK18" s="1600"/>
      <c r="WPL18" s="1600"/>
      <c r="WPM18" s="1600"/>
      <c r="WPN18" s="1600"/>
      <c r="WPO18" s="1600"/>
      <c r="WPP18" s="1600"/>
      <c r="WPQ18" s="1600"/>
      <c r="WPR18" s="1600"/>
      <c r="WPS18" s="1600"/>
      <c r="WPT18" s="1600"/>
      <c r="WPU18" s="1600"/>
      <c r="WPV18" s="1600"/>
      <c r="WPW18" s="1600"/>
      <c r="WPX18" s="1600"/>
      <c r="WPY18" s="1600"/>
      <c r="WPZ18" s="1600"/>
      <c r="WQA18" s="1600"/>
      <c r="WQB18" s="1600"/>
      <c r="WQC18" s="1600"/>
      <c r="WQD18" s="1600"/>
      <c r="WQE18" s="1600"/>
      <c r="WQF18" s="1600"/>
      <c r="WQG18" s="1600"/>
      <c r="WQH18" s="1600"/>
      <c r="WQI18" s="1600"/>
      <c r="WQJ18" s="1600"/>
      <c r="WQK18" s="1600"/>
      <c r="WQL18" s="1600"/>
      <c r="WQM18" s="1600"/>
      <c r="WQN18" s="1600"/>
      <c r="WQO18" s="1600"/>
      <c r="WQP18" s="1600"/>
      <c r="WQQ18" s="1600"/>
      <c r="WQR18" s="1600"/>
      <c r="WQS18" s="1600"/>
      <c r="WQT18" s="1600"/>
      <c r="WQU18" s="1600"/>
      <c r="WQV18" s="1600"/>
      <c r="WQW18" s="1600"/>
      <c r="WQX18" s="1600"/>
      <c r="WQY18" s="1600"/>
      <c r="WQZ18" s="1600"/>
      <c r="WRA18" s="1600"/>
      <c r="WRB18" s="1600"/>
      <c r="WRC18" s="1600"/>
      <c r="WRD18" s="1600"/>
      <c r="WRE18" s="1600"/>
      <c r="WRF18" s="1600"/>
      <c r="WRG18" s="1600"/>
      <c r="WRH18" s="1600"/>
      <c r="WRI18" s="1600"/>
      <c r="WRJ18" s="1600"/>
      <c r="WRK18" s="1600"/>
      <c r="WRL18" s="1600"/>
      <c r="WRM18" s="1600"/>
      <c r="WRN18" s="1600"/>
      <c r="WRO18" s="1600"/>
      <c r="WRP18" s="1600"/>
      <c r="WRQ18" s="1600"/>
      <c r="WRR18" s="1600"/>
      <c r="WRS18" s="1600"/>
      <c r="WRT18" s="1600"/>
      <c r="WRU18" s="1600"/>
      <c r="WRV18" s="1600"/>
      <c r="WRW18" s="1600"/>
      <c r="WRX18" s="1600"/>
      <c r="WRY18" s="1600"/>
      <c r="WRZ18" s="1600"/>
      <c r="WSA18" s="1600"/>
      <c r="WSB18" s="1600"/>
      <c r="WSC18" s="1600"/>
      <c r="WSD18" s="1600"/>
      <c r="WSE18" s="1600"/>
      <c r="WSF18" s="1600"/>
      <c r="WSG18" s="1600"/>
      <c r="WSH18" s="1600"/>
      <c r="WSI18" s="1600"/>
      <c r="WSJ18" s="1600"/>
      <c r="WSK18" s="1600"/>
      <c r="WSL18" s="1600"/>
      <c r="WSM18" s="1600"/>
      <c r="WSN18" s="1600"/>
      <c r="WSO18" s="1600"/>
      <c r="WSP18" s="1600"/>
      <c r="WSQ18" s="1600"/>
      <c r="WSR18" s="1600"/>
      <c r="WSS18" s="1600"/>
      <c r="WST18" s="1600"/>
      <c r="WSU18" s="1600"/>
      <c r="WSV18" s="1600"/>
      <c r="WSW18" s="1600"/>
      <c r="WSX18" s="1600"/>
      <c r="WSY18" s="1600"/>
      <c r="WSZ18" s="1600"/>
      <c r="WTA18" s="1600"/>
      <c r="WTB18" s="1600"/>
      <c r="WTC18" s="1600"/>
      <c r="WTD18" s="1600"/>
      <c r="WTE18" s="1600"/>
      <c r="WTF18" s="1600"/>
      <c r="WTG18" s="1600"/>
      <c r="WTH18" s="1600"/>
      <c r="WTI18" s="1600"/>
      <c r="WTJ18" s="1600"/>
      <c r="WTK18" s="1600"/>
      <c r="WTL18" s="1600"/>
      <c r="WTM18" s="1600"/>
      <c r="WTN18" s="1600"/>
      <c r="WTO18" s="1600"/>
      <c r="WTP18" s="1600"/>
      <c r="WTQ18" s="1600"/>
      <c r="WTR18" s="1600"/>
      <c r="WTS18" s="1600"/>
      <c r="WTT18" s="1600"/>
      <c r="WTU18" s="1600"/>
      <c r="WTV18" s="1600"/>
      <c r="WTW18" s="1600"/>
      <c r="WTX18" s="1600"/>
      <c r="WTY18" s="1600"/>
      <c r="WTZ18" s="1600"/>
      <c r="WUA18" s="1600"/>
      <c r="WUB18" s="1600"/>
      <c r="WUC18" s="1600"/>
      <c r="WUD18" s="1600"/>
      <c r="WUE18" s="1600"/>
      <c r="WUF18" s="1600"/>
      <c r="WUG18" s="1600"/>
      <c r="WUH18" s="1600"/>
      <c r="WUI18" s="1600"/>
      <c r="WUJ18" s="1600"/>
      <c r="WUK18" s="1600"/>
      <c r="WUL18" s="1600"/>
      <c r="WUM18" s="1600"/>
      <c r="WUN18" s="1600"/>
      <c r="WUO18" s="1600"/>
      <c r="WUP18" s="1600"/>
      <c r="WUQ18" s="1600"/>
      <c r="WUR18" s="1600"/>
      <c r="WUS18" s="1600"/>
      <c r="WUT18" s="1600"/>
      <c r="WUU18" s="1600"/>
      <c r="WUV18" s="1600"/>
      <c r="WUW18" s="1600"/>
      <c r="WUX18" s="1600"/>
      <c r="WUY18" s="1600"/>
      <c r="WUZ18" s="1600"/>
      <c r="WVA18" s="1600"/>
      <c r="WVB18" s="1600"/>
      <c r="WVC18" s="1600"/>
      <c r="WVD18" s="1600"/>
      <c r="WVE18" s="1600"/>
      <c r="WVF18" s="1600"/>
      <c r="WVG18" s="1600"/>
      <c r="WVH18" s="1600"/>
      <c r="WVI18" s="1600"/>
      <c r="WVJ18" s="1600"/>
      <c r="WVK18" s="1600"/>
      <c r="WVL18" s="1600"/>
      <c r="WVM18" s="1600"/>
      <c r="WVN18" s="1600"/>
      <c r="WVO18" s="1600"/>
      <c r="WVP18" s="1600"/>
      <c r="WVQ18" s="1600"/>
      <c r="WVR18" s="1600"/>
      <c r="WVS18" s="1600"/>
      <c r="WVT18" s="1600"/>
      <c r="WVU18" s="1600"/>
      <c r="WVV18" s="1600"/>
      <c r="WVW18" s="1600"/>
      <c r="WVX18" s="1600"/>
      <c r="WVY18" s="1600"/>
      <c r="WVZ18" s="1600"/>
      <c r="WWA18" s="1600"/>
      <c r="WWB18" s="1600"/>
      <c r="WWC18" s="1600"/>
      <c r="WWD18" s="1600"/>
      <c r="WWE18" s="1600"/>
      <c r="WWF18" s="1600"/>
      <c r="WWG18" s="1600"/>
      <c r="WWH18" s="1600"/>
      <c r="WWI18" s="1600"/>
      <c r="WWJ18" s="1600"/>
      <c r="WWK18" s="1600"/>
      <c r="WWL18" s="1600"/>
      <c r="WWM18" s="1600"/>
      <c r="WWN18" s="1600"/>
      <c r="WWO18" s="1600"/>
      <c r="WWP18" s="1600"/>
      <c r="WWQ18" s="1600"/>
      <c r="WWR18" s="1600"/>
      <c r="WWS18" s="1600"/>
      <c r="WWT18" s="1600"/>
      <c r="WWU18" s="1600"/>
      <c r="WWV18" s="1600"/>
      <c r="WWW18" s="1600"/>
      <c r="WWX18" s="1600"/>
      <c r="WWY18" s="1600"/>
      <c r="WWZ18" s="1600"/>
      <c r="WXA18" s="1600"/>
      <c r="WXB18" s="1600"/>
      <c r="WXC18" s="1600"/>
      <c r="WXD18" s="1600"/>
      <c r="WXE18" s="1600"/>
      <c r="WXF18" s="1600"/>
      <c r="WXG18" s="1600"/>
      <c r="WXH18" s="1600"/>
      <c r="WXI18" s="1600"/>
      <c r="WXJ18" s="1600"/>
      <c r="WXK18" s="1600"/>
      <c r="WXL18" s="1600"/>
      <c r="WXM18" s="1600"/>
      <c r="WXN18" s="1600"/>
      <c r="WXO18" s="1600"/>
      <c r="WXP18" s="1600"/>
      <c r="WXQ18" s="1600"/>
      <c r="WXR18" s="1600"/>
      <c r="WXS18" s="1600"/>
      <c r="WXT18" s="1600"/>
      <c r="WXU18" s="1600"/>
      <c r="WXV18" s="1600"/>
      <c r="WXW18" s="1600"/>
      <c r="WXX18" s="1600"/>
      <c r="WXY18" s="1600"/>
      <c r="WXZ18" s="1600"/>
      <c r="WYA18" s="1600"/>
      <c r="WYB18" s="1600"/>
      <c r="WYC18" s="1600"/>
      <c r="WYD18" s="1600"/>
      <c r="WYE18" s="1600"/>
      <c r="WYF18" s="1600"/>
      <c r="WYG18" s="1600"/>
      <c r="WYH18" s="1600"/>
      <c r="WYI18" s="1600"/>
      <c r="WYJ18" s="1600"/>
      <c r="WYK18" s="1600"/>
      <c r="WYL18" s="1600"/>
      <c r="WYM18" s="1600"/>
      <c r="WYN18" s="1600"/>
      <c r="WYO18" s="1600"/>
      <c r="WYP18" s="1600"/>
      <c r="WYQ18" s="1600"/>
      <c r="WYR18" s="1600"/>
      <c r="WYS18" s="1600"/>
      <c r="WYT18" s="1600"/>
      <c r="WYU18" s="1600"/>
      <c r="WYV18" s="1600"/>
      <c r="WYW18" s="1600"/>
      <c r="WYX18" s="1600"/>
      <c r="WYY18" s="1600"/>
      <c r="WYZ18" s="1600"/>
      <c r="WZA18" s="1600"/>
      <c r="WZB18" s="1600"/>
      <c r="WZC18" s="1600"/>
      <c r="WZD18" s="1600"/>
      <c r="WZE18" s="1600"/>
      <c r="WZF18" s="1600"/>
      <c r="WZG18" s="1600"/>
      <c r="WZH18" s="1600"/>
      <c r="WZI18" s="1600"/>
      <c r="WZJ18" s="1600"/>
      <c r="WZK18" s="1600"/>
      <c r="WZL18" s="1600"/>
      <c r="WZM18" s="1600"/>
      <c r="WZN18" s="1600"/>
      <c r="WZO18" s="1600"/>
      <c r="WZP18" s="1600"/>
      <c r="WZQ18" s="1600"/>
      <c r="WZR18" s="1600"/>
      <c r="WZS18" s="1600"/>
      <c r="WZT18" s="1600"/>
      <c r="WZU18" s="1600"/>
      <c r="WZV18" s="1600"/>
      <c r="WZW18" s="1600"/>
      <c r="WZX18" s="1600"/>
      <c r="WZY18" s="1600"/>
      <c r="WZZ18" s="1600"/>
      <c r="XAA18" s="1600"/>
      <c r="XAB18" s="1600"/>
      <c r="XAC18" s="1600"/>
      <c r="XAD18" s="1600"/>
      <c r="XAE18" s="1600"/>
      <c r="XAF18" s="1600"/>
      <c r="XAG18" s="1600"/>
      <c r="XAH18" s="1600"/>
      <c r="XAI18" s="1600"/>
      <c r="XAJ18" s="1600"/>
      <c r="XAK18" s="1600"/>
      <c r="XAL18" s="1600"/>
      <c r="XAM18" s="1600"/>
      <c r="XAN18" s="1600"/>
      <c r="XAO18" s="1600"/>
      <c r="XAP18" s="1600"/>
      <c r="XAQ18" s="1600"/>
      <c r="XAR18" s="1600"/>
      <c r="XAS18" s="1600"/>
      <c r="XAT18" s="1600"/>
      <c r="XAU18" s="1600"/>
      <c r="XAV18" s="1600"/>
      <c r="XAW18" s="1600"/>
      <c r="XAX18" s="1600"/>
      <c r="XAY18" s="1600"/>
      <c r="XAZ18" s="1600"/>
      <c r="XBA18" s="1600"/>
      <c r="XBB18" s="1600"/>
      <c r="XBC18" s="1600"/>
      <c r="XBD18" s="1600"/>
      <c r="XBE18" s="1600"/>
      <c r="XBF18" s="1600"/>
      <c r="XBG18" s="1600"/>
      <c r="XBH18" s="1600"/>
      <c r="XBI18" s="1600"/>
      <c r="XBJ18" s="1600"/>
      <c r="XBK18" s="1600"/>
      <c r="XBL18" s="1600"/>
      <c r="XBM18" s="1600"/>
      <c r="XBN18" s="1600"/>
      <c r="XBO18" s="1600"/>
      <c r="XBP18" s="1600"/>
      <c r="XBQ18" s="1600"/>
      <c r="XBR18" s="1600"/>
      <c r="XBS18" s="1600"/>
      <c r="XBT18" s="1600"/>
      <c r="XBU18" s="1600"/>
      <c r="XBV18" s="1600"/>
      <c r="XBW18" s="1600"/>
      <c r="XBX18" s="1600"/>
      <c r="XBY18" s="1600"/>
      <c r="XBZ18" s="1600"/>
      <c r="XCA18" s="1600"/>
      <c r="XCB18" s="1600"/>
      <c r="XCC18" s="1600"/>
      <c r="XCD18" s="1600"/>
      <c r="XCE18" s="1600"/>
      <c r="XCF18" s="1600"/>
      <c r="XCG18" s="1600"/>
      <c r="XCH18" s="1600"/>
      <c r="XCI18" s="1600"/>
      <c r="XCJ18" s="1600"/>
      <c r="XCK18" s="1600"/>
      <c r="XCL18" s="1600"/>
      <c r="XCM18" s="1600"/>
      <c r="XCN18" s="1600"/>
      <c r="XCO18" s="1600"/>
      <c r="XCP18" s="1600"/>
      <c r="XCQ18" s="1600"/>
      <c r="XCR18" s="1600"/>
      <c r="XCS18" s="1600"/>
      <c r="XCT18" s="1600"/>
      <c r="XCU18" s="1600"/>
      <c r="XCV18" s="1600"/>
      <c r="XCW18" s="1600"/>
      <c r="XCX18" s="1600"/>
      <c r="XCY18" s="1600"/>
      <c r="XCZ18" s="1600"/>
      <c r="XDA18" s="1600"/>
      <c r="XDB18" s="1600"/>
      <c r="XDC18" s="1600"/>
      <c r="XDD18" s="1600"/>
      <c r="XDE18" s="1600"/>
      <c r="XDF18" s="1600"/>
      <c r="XDG18" s="1600"/>
      <c r="XDH18" s="1600"/>
      <c r="XDI18" s="1600"/>
      <c r="XDJ18" s="1600"/>
      <c r="XDK18" s="1600"/>
      <c r="XDL18" s="1600"/>
      <c r="XDM18" s="1600"/>
      <c r="XDN18" s="1600"/>
      <c r="XDO18" s="1600"/>
      <c r="XDP18" s="1600"/>
      <c r="XDQ18" s="1600"/>
      <c r="XDR18" s="1600"/>
      <c r="XDS18" s="1600"/>
      <c r="XDT18" s="1600"/>
      <c r="XDU18" s="1600"/>
      <c r="XDV18" s="1600"/>
      <c r="XDW18" s="1600"/>
      <c r="XDX18" s="1600"/>
      <c r="XDY18" s="1600"/>
      <c r="XDZ18" s="1600"/>
      <c r="XEA18" s="1600"/>
      <c r="XEB18" s="1600"/>
      <c r="XEC18" s="1600"/>
      <c r="XED18" s="1600"/>
      <c r="XEE18" s="1600"/>
      <c r="XEF18" s="1600"/>
      <c r="XEG18" s="1600"/>
      <c r="XEH18" s="1600"/>
      <c r="XEI18" s="1600"/>
      <c r="XEJ18" s="1600"/>
      <c r="XEK18" s="1600"/>
      <c r="XEL18" s="1600"/>
      <c r="XEM18" s="1600"/>
      <c r="XEN18" s="1600"/>
      <c r="XEO18" s="1600"/>
      <c r="XEP18" s="1600"/>
      <c r="XEQ18" s="1600"/>
      <c r="XER18" s="1600"/>
      <c r="XES18" s="1600"/>
      <c r="XET18" s="1600"/>
      <c r="XEU18" s="1600"/>
      <c r="XEV18" s="1600"/>
      <c r="XEW18" s="1600"/>
      <c r="XEX18" s="1600"/>
      <c r="XEY18" s="1600"/>
      <c r="XEZ18" s="1600"/>
      <c r="XFA18" s="1600"/>
      <c r="XFB18" s="1600"/>
      <c r="XFC18" s="1600"/>
      <c r="XFD18" s="1600"/>
    </row>
    <row r="19" spans="1:16384" customFormat="1" ht="18" customHeight="1" x14ac:dyDescent="0.2">
      <c r="A19" s="147" t="s">
        <v>207</v>
      </c>
      <c r="B19" s="1035">
        <f>SUM(D29:AC29)*1000000/SUM(D26:AC26)</f>
        <v>199.99902778250384</v>
      </c>
      <c r="C19" s="148" t="s">
        <v>488</v>
      </c>
      <c r="D19" s="136"/>
      <c r="E19" s="136"/>
    </row>
    <row r="20" spans="1:16384" customFormat="1" ht="18" customHeight="1" x14ac:dyDescent="0.2">
      <c r="A20" s="1034" t="str">
        <f>'5_Assumptions'!A93</f>
        <v>OPEX SHS</v>
      </c>
      <c r="B20" s="963">
        <f>'5_Assumptions'!D93</f>
        <v>0.02</v>
      </c>
      <c r="C20" s="139" t="s">
        <v>334</v>
      </c>
      <c r="D20" s="136"/>
      <c r="E20" s="136"/>
    </row>
    <row r="21" spans="1:16384" customFormat="1" x14ac:dyDescent="0.2">
      <c r="A21" s="115"/>
      <c r="B21" s="116"/>
      <c r="C21" s="117"/>
    </row>
    <row r="22" spans="1:16384" customFormat="1" x14ac:dyDescent="0.2">
      <c r="A22" s="115"/>
      <c r="B22" s="116"/>
      <c r="C22" s="117"/>
    </row>
    <row r="24" spans="1:16384" s="100" customFormat="1" x14ac:dyDescent="0.2">
      <c r="A24" s="1587" t="s">
        <v>198</v>
      </c>
      <c r="B24" s="1587"/>
      <c r="C24" s="1587"/>
      <c r="D24" s="1587"/>
      <c r="E24" s="1587"/>
      <c r="F24" s="1587"/>
      <c r="G24" s="1587"/>
      <c r="H24" s="1587"/>
      <c r="I24" s="1587"/>
      <c r="J24" s="1587"/>
      <c r="K24" s="1587"/>
      <c r="L24" s="1587"/>
      <c r="M24" s="1587"/>
      <c r="N24" s="1587"/>
      <c r="O24" s="1587"/>
      <c r="P24" s="1587"/>
      <c r="Q24" s="1587"/>
      <c r="R24" s="1587"/>
      <c r="S24" s="1587"/>
      <c r="T24" s="1587"/>
      <c r="U24" s="1587"/>
      <c r="V24" s="1587"/>
      <c r="W24" s="1587"/>
      <c r="X24" s="1587"/>
      <c r="Y24" s="1587"/>
      <c r="Z24" s="1587"/>
      <c r="AA24" s="1587"/>
      <c r="AB24" s="1587"/>
      <c r="AC24" s="1587"/>
    </row>
    <row r="25" spans="1:16384" s="100" customFormat="1" x14ac:dyDescent="0.2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</row>
    <row r="26" spans="1:16384" s="100" customFormat="1" x14ac:dyDescent="0.2">
      <c r="A26" s="108" t="s">
        <v>150</v>
      </c>
      <c r="B26" s="99" t="s">
        <v>151</v>
      </c>
      <c r="C26" s="110"/>
      <c r="D26" s="972">
        <f>'5_Assumptions'!D75</f>
        <v>240001</v>
      </c>
      <c r="E26" s="972">
        <f>'5_Assumptions'!E75</f>
        <v>240001</v>
      </c>
      <c r="F26" s="972">
        <f>'5_Assumptions'!F75</f>
        <v>240001</v>
      </c>
      <c r="G26" s="972">
        <f>'5_Assumptions'!G75</f>
        <v>240001</v>
      </c>
      <c r="H26" s="972">
        <f>'5_Assumptions'!H75</f>
        <v>240001</v>
      </c>
      <c r="I26" s="972">
        <f>'5_Assumptions'!I75</f>
        <v>240002.00000000003</v>
      </c>
      <c r="J26" s="972">
        <f>'5_Assumptions'!J75</f>
        <v>0</v>
      </c>
      <c r="K26" s="972">
        <f>'5_Assumptions'!K75</f>
        <v>0</v>
      </c>
      <c r="L26" s="972">
        <f>'5_Assumptions'!L75</f>
        <v>0</v>
      </c>
      <c r="M26" s="972">
        <f>'5_Assumptions'!M75</f>
        <v>0</v>
      </c>
      <c r="N26" s="972">
        <f>'5_Assumptions'!N75</f>
        <v>0</v>
      </c>
      <c r="O26" s="972">
        <f>'5_Assumptions'!O75</f>
        <v>0</v>
      </c>
      <c r="P26" s="972">
        <f>'5_Assumptions'!P75</f>
        <v>0</v>
      </c>
      <c r="Q26" s="972">
        <f>'5_Assumptions'!Q75</f>
        <v>0</v>
      </c>
      <c r="R26" s="972">
        <f>'5_Assumptions'!R75</f>
        <v>0</v>
      </c>
      <c r="S26" s="972">
        <f>'5_Assumptions'!S75</f>
        <v>0</v>
      </c>
      <c r="T26" s="972">
        <f>'5_Assumptions'!T75</f>
        <v>0</v>
      </c>
      <c r="U26" s="972">
        <f>'5_Assumptions'!U75</f>
        <v>0</v>
      </c>
      <c r="V26" s="972">
        <f>'5_Assumptions'!V75</f>
        <v>0</v>
      </c>
      <c r="W26" s="972">
        <f>'5_Assumptions'!W75</f>
        <v>0</v>
      </c>
      <c r="X26" s="972">
        <f>'5_Assumptions'!X75</f>
        <v>0</v>
      </c>
      <c r="Y26" s="972">
        <f>'5_Assumptions'!Y75</f>
        <v>0</v>
      </c>
      <c r="Z26" s="972">
        <f>'5_Assumptions'!Z75</f>
        <v>0</v>
      </c>
      <c r="AA26" s="972">
        <f>'5_Assumptions'!AA75</f>
        <v>0</v>
      </c>
      <c r="AB26" s="972">
        <f>'5_Assumptions'!AB75</f>
        <v>0</v>
      </c>
      <c r="AC26" s="972">
        <f>'5_Assumptions'!AC75</f>
        <v>0</v>
      </c>
    </row>
    <row r="27" spans="1:16384" s="122" customFormat="1" x14ac:dyDescent="0.2">
      <c r="A27" s="118" t="s">
        <v>201</v>
      </c>
      <c r="B27" s="119" t="s">
        <v>202</v>
      </c>
      <c r="C27" s="120"/>
      <c r="D27" s="973">
        <f>D26</f>
        <v>240001</v>
      </c>
      <c r="E27" s="973">
        <f>D27+E26</f>
        <v>480002</v>
      </c>
      <c r="F27" s="973">
        <f t="shared" ref="F27:AC27" si="0">E27+F26</f>
        <v>720003</v>
      </c>
      <c r="G27" s="973">
        <f t="shared" si="0"/>
        <v>960004</v>
      </c>
      <c r="H27" s="973">
        <f t="shared" si="0"/>
        <v>1200005</v>
      </c>
      <c r="I27" s="973">
        <f t="shared" si="0"/>
        <v>1440007</v>
      </c>
      <c r="J27" s="973">
        <f t="shared" si="0"/>
        <v>1440007</v>
      </c>
      <c r="K27" s="973">
        <f t="shared" si="0"/>
        <v>1440007</v>
      </c>
      <c r="L27" s="973">
        <f t="shared" si="0"/>
        <v>1440007</v>
      </c>
      <c r="M27" s="973">
        <f t="shared" si="0"/>
        <v>1440007</v>
      </c>
      <c r="N27" s="973">
        <f t="shared" si="0"/>
        <v>1440007</v>
      </c>
      <c r="O27" s="973">
        <f t="shared" si="0"/>
        <v>1440007</v>
      </c>
      <c r="P27" s="973">
        <f t="shared" si="0"/>
        <v>1440007</v>
      </c>
      <c r="Q27" s="973">
        <f t="shared" si="0"/>
        <v>1440007</v>
      </c>
      <c r="R27" s="973">
        <f t="shared" si="0"/>
        <v>1440007</v>
      </c>
      <c r="S27" s="973">
        <f t="shared" si="0"/>
        <v>1440007</v>
      </c>
      <c r="T27" s="973">
        <f t="shared" si="0"/>
        <v>1440007</v>
      </c>
      <c r="U27" s="973">
        <f t="shared" si="0"/>
        <v>1440007</v>
      </c>
      <c r="V27" s="973">
        <f t="shared" si="0"/>
        <v>1440007</v>
      </c>
      <c r="W27" s="973">
        <f t="shared" si="0"/>
        <v>1440007</v>
      </c>
      <c r="X27" s="973">
        <f t="shared" si="0"/>
        <v>1440007</v>
      </c>
      <c r="Y27" s="973">
        <f t="shared" si="0"/>
        <v>1440007</v>
      </c>
      <c r="Z27" s="973">
        <f t="shared" si="0"/>
        <v>1440007</v>
      </c>
      <c r="AA27" s="973">
        <f t="shared" si="0"/>
        <v>1440007</v>
      </c>
      <c r="AB27" s="973">
        <f t="shared" si="0"/>
        <v>1440007</v>
      </c>
      <c r="AC27" s="973">
        <f t="shared" si="0"/>
        <v>1440007</v>
      </c>
    </row>
    <row r="28" spans="1:16384" s="100" customFormat="1" x14ac:dyDescent="0.2">
      <c r="A28" s="108"/>
      <c r="B28" s="99"/>
      <c r="C28" s="110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</row>
    <row r="29" spans="1:16384" s="100" customFormat="1" x14ac:dyDescent="0.2">
      <c r="A29" s="108" t="s">
        <v>191</v>
      </c>
      <c r="B29" s="99" t="s">
        <v>159</v>
      </c>
      <c r="C29" s="110"/>
      <c r="D29" s="972">
        <f>'5_Assumptions'!D70</f>
        <v>48</v>
      </c>
      <c r="E29" s="972">
        <f>'5_Assumptions'!E70</f>
        <v>48</v>
      </c>
      <c r="F29" s="972">
        <f>'5_Assumptions'!F70</f>
        <v>48</v>
      </c>
      <c r="G29" s="972">
        <f>'5_Assumptions'!G70</f>
        <v>48</v>
      </c>
      <c r="H29" s="972">
        <f>'5_Assumptions'!H70</f>
        <v>48</v>
      </c>
      <c r="I29" s="972">
        <f>'5_Assumptions'!I70</f>
        <v>48</v>
      </c>
      <c r="J29" s="972">
        <f>'5_Assumptions'!J70</f>
        <v>0</v>
      </c>
      <c r="K29" s="972">
        <f>'5_Assumptions'!K70</f>
        <v>0</v>
      </c>
      <c r="L29" s="972">
        <f>'5_Assumptions'!L70</f>
        <v>0</v>
      </c>
      <c r="M29" s="972">
        <f>'5_Assumptions'!M70</f>
        <v>0</v>
      </c>
      <c r="N29" s="972">
        <f>'5_Assumptions'!N70</f>
        <v>0</v>
      </c>
      <c r="O29" s="972">
        <f>'5_Assumptions'!O70</f>
        <v>0</v>
      </c>
      <c r="P29" s="972">
        <f>'5_Assumptions'!P70</f>
        <v>0</v>
      </c>
      <c r="Q29" s="972">
        <f>'5_Assumptions'!Q70</f>
        <v>0</v>
      </c>
      <c r="R29" s="972">
        <f>'5_Assumptions'!R70</f>
        <v>0</v>
      </c>
      <c r="S29" s="972">
        <f>'5_Assumptions'!S70</f>
        <v>0</v>
      </c>
      <c r="T29" s="972">
        <f>'5_Assumptions'!T70</f>
        <v>0</v>
      </c>
      <c r="U29" s="972">
        <f>'5_Assumptions'!U70</f>
        <v>0</v>
      </c>
      <c r="V29" s="972">
        <f>'5_Assumptions'!V70</f>
        <v>0</v>
      </c>
      <c r="W29" s="972">
        <f>'5_Assumptions'!W70</f>
        <v>0</v>
      </c>
      <c r="X29" s="972">
        <f>'5_Assumptions'!X70</f>
        <v>0</v>
      </c>
      <c r="Y29" s="972">
        <f>'5_Assumptions'!Y70</f>
        <v>0</v>
      </c>
      <c r="Z29" s="972">
        <f>'5_Assumptions'!Z70</f>
        <v>0</v>
      </c>
      <c r="AA29" s="972">
        <f>'5_Assumptions'!AA70</f>
        <v>0</v>
      </c>
      <c r="AB29" s="972">
        <f>'5_Assumptions'!AB70</f>
        <v>0</v>
      </c>
      <c r="AC29" s="972">
        <f>'5_Assumptions'!AC70</f>
        <v>0</v>
      </c>
    </row>
    <row r="30" spans="1:16384" s="122" customFormat="1" x14ac:dyDescent="0.2">
      <c r="A30" s="118" t="s">
        <v>203</v>
      </c>
      <c r="B30" s="119" t="s">
        <v>159</v>
      </c>
      <c r="C30" s="120"/>
      <c r="D30" s="973">
        <f>D29</f>
        <v>48</v>
      </c>
      <c r="E30" s="973">
        <f>D30+E29</f>
        <v>96</v>
      </c>
      <c r="F30" s="973">
        <f t="shared" ref="F30:AC30" si="1">E30+F29</f>
        <v>144</v>
      </c>
      <c r="G30" s="973">
        <f t="shared" si="1"/>
        <v>192</v>
      </c>
      <c r="H30" s="973">
        <f t="shared" si="1"/>
        <v>240</v>
      </c>
      <c r="I30" s="973">
        <f t="shared" si="1"/>
        <v>288</v>
      </c>
      <c r="J30" s="973">
        <f t="shared" si="1"/>
        <v>288</v>
      </c>
      <c r="K30" s="973">
        <f t="shared" si="1"/>
        <v>288</v>
      </c>
      <c r="L30" s="973">
        <f t="shared" si="1"/>
        <v>288</v>
      </c>
      <c r="M30" s="973">
        <f t="shared" si="1"/>
        <v>288</v>
      </c>
      <c r="N30" s="973">
        <f t="shared" si="1"/>
        <v>288</v>
      </c>
      <c r="O30" s="973">
        <f t="shared" si="1"/>
        <v>288</v>
      </c>
      <c r="P30" s="973">
        <f t="shared" si="1"/>
        <v>288</v>
      </c>
      <c r="Q30" s="973">
        <f t="shared" si="1"/>
        <v>288</v>
      </c>
      <c r="R30" s="973">
        <f t="shared" si="1"/>
        <v>288</v>
      </c>
      <c r="S30" s="973">
        <f t="shared" si="1"/>
        <v>288</v>
      </c>
      <c r="T30" s="973">
        <f t="shared" si="1"/>
        <v>288</v>
      </c>
      <c r="U30" s="973">
        <f t="shared" si="1"/>
        <v>288</v>
      </c>
      <c r="V30" s="973">
        <f t="shared" si="1"/>
        <v>288</v>
      </c>
      <c r="W30" s="973">
        <f t="shared" si="1"/>
        <v>288</v>
      </c>
      <c r="X30" s="973">
        <f t="shared" si="1"/>
        <v>288</v>
      </c>
      <c r="Y30" s="973">
        <f t="shared" si="1"/>
        <v>288</v>
      </c>
      <c r="Z30" s="973">
        <f t="shared" si="1"/>
        <v>288</v>
      </c>
      <c r="AA30" s="973">
        <f t="shared" si="1"/>
        <v>288</v>
      </c>
      <c r="AB30" s="973">
        <f t="shared" si="1"/>
        <v>288</v>
      </c>
      <c r="AC30" s="973">
        <f t="shared" si="1"/>
        <v>288</v>
      </c>
    </row>
    <row r="31" spans="1:16384" s="100" customFormat="1" x14ac:dyDescent="0.2">
      <c r="A31" s="108"/>
      <c r="B31" s="99"/>
      <c r="C31" s="110"/>
      <c r="D31" s="104"/>
      <c r="E31" s="104"/>
      <c r="F31" s="104"/>
      <c r="G31" s="104"/>
      <c r="H31" s="104"/>
      <c r="I31" s="104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</row>
    <row r="32" spans="1:16384" s="100" customFormat="1" x14ac:dyDescent="0.2">
      <c r="A32" s="1587" t="s">
        <v>199</v>
      </c>
      <c r="B32" s="1587"/>
      <c r="C32" s="1587"/>
      <c r="D32" s="1587"/>
      <c r="E32" s="1587"/>
      <c r="F32" s="1587"/>
      <c r="G32" s="1587"/>
      <c r="H32" s="1587"/>
      <c r="I32" s="1587"/>
      <c r="J32" s="1587"/>
      <c r="K32" s="1587"/>
      <c r="L32" s="1587"/>
      <c r="M32" s="1587"/>
      <c r="N32" s="1587"/>
      <c r="O32" s="1587"/>
      <c r="P32" s="1587"/>
      <c r="Q32" s="1587"/>
      <c r="R32" s="1587"/>
      <c r="S32" s="1587"/>
      <c r="T32" s="1587"/>
      <c r="U32" s="1587"/>
      <c r="V32" s="1587"/>
      <c r="W32" s="1587"/>
      <c r="X32" s="1587"/>
      <c r="Y32" s="1587"/>
      <c r="Z32" s="1587"/>
      <c r="AA32" s="1587"/>
      <c r="AB32" s="1587"/>
      <c r="AC32" s="1587"/>
    </row>
    <row r="33" spans="1:29" s="100" customForma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</row>
    <row r="34" spans="1:29" s="100" customFormat="1" x14ac:dyDescent="0.2">
      <c r="A34" s="108" t="s">
        <v>132</v>
      </c>
      <c r="B34" s="99" t="s">
        <v>202</v>
      </c>
      <c r="C34" s="110"/>
      <c r="D34" s="114">
        <f t="shared" ref="D34:AC34" ca="1" si="2">IF(D$5&lt;=$B$10,0,IFERROR(OFFSET(D36,0,-1)*$B$11,0))</f>
        <v>0</v>
      </c>
      <c r="E34" s="114">
        <f t="shared" ca="1" si="2"/>
        <v>0</v>
      </c>
      <c r="F34" s="114">
        <f t="shared" ca="1" si="2"/>
        <v>0</v>
      </c>
      <c r="G34" s="114">
        <f t="shared" ca="1" si="2"/>
        <v>0</v>
      </c>
      <c r="H34" s="114">
        <f t="shared" ca="1" si="2"/>
        <v>0</v>
      </c>
      <c r="I34" s="114">
        <f t="shared" ca="1" si="2"/>
        <v>0</v>
      </c>
      <c r="J34" s="114">
        <f t="shared" ca="1" si="2"/>
        <v>21600.105</v>
      </c>
      <c r="K34" s="114">
        <f t="shared" ca="1" si="2"/>
        <v>21924.106574999998</v>
      </c>
      <c r="L34" s="114">
        <f t="shared" ca="1" si="2"/>
        <v>22252.968173624999</v>
      </c>
      <c r="M34" s="114">
        <f t="shared" ca="1" si="2"/>
        <v>22586.762696229376</v>
      </c>
      <c r="N34" s="114">
        <f t="shared" ca="1" si="2"/>
        <v>22925.564136672816</v>
      </c>
      <c r="O34" s="114">
        <f t="shared" ca="1" si="2"/>
        <v>23269.447598722905</v>
      </c>
      <c r="P34" s="114">
        <f t="shared" ca="1" si="2"/>
        <v>23618.48931270375</v>
      </c>
      <c r="Q34" s="114">
        <f t="shared" ca="1" si="2"/>
        <v>23972.766652394308</v>
      </c>
      <c r="R34" s="114">
        <f t="shared" ca="1" si="2"/>
        <v>24332.358152180223</v>
      </c>
      <c r="S34" s="114">
        <f t="shared" ca="1" si="2"/>
        <v>24697.343524462925</v>
      </c>
      <c r="T34" s="114">
        <f t="shared" ca="1" si="2"/>
        <v>25067.803677329866</v>
      </c>
      <c r="U34" s="114">
        <f t="shared" ca="1" si="2"/>
        <v>25443.820732489818</v>
      </c>
      <c r="V34" s="114">
        <f t="shared" ca="1" si="2"/>
        <v>25825.478043477164</v>
      </c>
      <c r="W34" s="114">
        <f t="shared" ca="1" si="2"/>
        <v>26212.860214129323</v>
      </c>
      <c r="X34" s="114">
        <f t="shared" ca="1" si="2"/>
        <v>26606.053117341264</v>
      </c>
      <c r="Y34" s="114">
        <f t="shared" ca="1" si="2"/>
        <v>27005.14391410138</v>
      </c>
      <c r="Z34" s="114">
        <f t="shared" ca="1" si="2"/>
        <v>27410.221072812899</v>
      </c>
      <c r="AA34" s="114">
        <f t="shared" ca="1" si="2"/>
        <v>27821.374388905093</v>
      </c>
      <c r="AB34" s="114">
        <f t="shared" ca="1" si="2"/>
        <v>28238.695004738671</v>
      </c>
      <c r="AC34" s="114">
        <f t="shared" ca="1" si="2"/>
        <v>28662.27542980975</v>
      </c>
    </row>
    <row r="35" spans="1:29" s="131" customFormat="1" x14ac:dyDescent="0.2">
      <c r="A35" s="124" t="s">
        <v>208</v>
      </c>
      <c r="B35" s="125" t="s">
        <v>202</v>
      </c>
      <c r="C35" s="126"/>
      <c r="D35" s="123">
        <f ca="1">D26+D34</f>
        <v>240001</v>
      </c>
      <c r="E35" s="123">
        <f t="shared" ref="E35:AC35" ca="1" si="3">E26+E34</f>
        <v>240001</v>
      </c>
      <c r="F35" s="123">
        <f t="shared" ca="1" si="3"/>
        <v>240001</v>
      </c>
      <c r="G35" s="123">
        <f t="shared" ca="1" si="3"/>
        <v>240001</v>
      </c>
      <c r="H35" s="123">
        <f t="shared" ca="1" si="3"/>
        <v>240001</v>
      </c>
      <c r="I35" s="123">
        <f t="shared" ca="1" si="3"/>
        <v>240002.00000000003</v>
      </c>
      <c r="J35" s="123">
        <f t="shared" ca="1" si="3"/>
        <v>21600.105</v>
      </c>
      <c r="K35" s="123">
        <f t="shared" ca="1" si="3"/>
        <v>21924.106574999998</v>
      </c>
      <c r="L35" s="123">
        <f t="shared" ca="1" si="3"/>
        <v>22252.968173624999</v>
      </c>
      <c r="M35" s="123">
        <f t="shared" ca="1" si="3"/>
        <v>22586.762696229376</v>
      </c>
      <c r="N35" s="123">
        <f t="shared" ca="1" si="3"/>
        <v>22925.564136672816</v>
      </c>
      <c r="O35" s="123">
        <f t="shared" ca="1" si="3"/>
        <v>23269.447598722905</v>
      </c>
      <c r="P35" s="123">
        <f t="shared" ca="1" si="3"/>
        <v>23618.48931270375</v>
      </c>
      <c r="Q35" s="123">
        <f t="shared" ca="1" si="3"/>
        <v>23972.766652394308</v>
      </c>
      <c r="R35" s="123">
        <f t="shared" ca="1" si="3"/>
        <v>24332.358152180223</v>
      </c>
      <c r="S35" s="123">
        <f t="shared" ca="1" si="3"/>
        <v>24697.343524462925</v>
      </c>
      <c r="T35" s="123">
        <f t="shared" ca="1" si="3"/>
        <v>25067.803677329866</v>
      </c>
      <c r="U35" s="123">
        <f t="shared" ca="1" si="3"/>
        <v>25443.820732489818</v>
      </c>
      <c r="V35" s="123">
        <f t="shared" ca="1" si="3"/>
        <v>25825.478043477164</v>
      </c>
      <c r="W35" s="123">
        <f t="shared" ca="1" si="3"/>
        <v>26212.860214129323</v>
      </c>
      <c r="X35" s="123">
        <f t="shared" ca="1" si="3"/>
        <v>26606.053117341264</v>
      </c>
      <c r="Y35" s="123">
        <f t="shared" ca="1" si="3"/>
        <v>27005.14391410138</v>
      </c>
      <c r="Z35" s="123">
        <f t="shared" ca="1" si="3"/>
        <v>27410.221072812899</v>
      </c>
      <c r="AA35" s="123">
        <f t="shared" ca="1" si="3"/>
        <v>27821.374388905093</v>
      </c>
      <c r="AB35" s="123">
        <f t="shared" ca="1" si="3"/>
        <v>28238.695004738671</v>
      </c>
      <c r="AC35" s="123">
        <f t="shared" ca="1" si="3"/>
        <v>28662.27542980975</v>
      </c>
    </row>
    <row r="36" spans="1:29" s="122" customFormat="1" x14ac:dyDescent="0.2">
      <c r="A36" s="118" t="s">
        <v>135</v>
      </c>
      <c r="B36" s="119" t="s">
        <v>202</v>
      </c>
      <c r="C36" s="120"/>
      <c r="D36" s="973">
        <f ca="1">D27+SUM($D$34:D34)</f>
        <v>240001</v>
      </c>
      <c r="E36" s="973">
        <f ca="1">E27+SUM($D$34:E34)</f>
        <v>480002</v>
      </c>
      <c r="F36" s="973">
        <f ca="1">F27+SUM($D$34:F34)</f>
        <v>720003</v>
      </c>
      <c r="G36" s="973">
        <f ca="1">G27+SUM($D$34:G34)</f>
        <v>960004</v>
      </c>
      <c r="H36" s="973">
        <f ca="1">H27+SUM($D$34:H34)</f>
        <v>1200005</v>
      </c>
      <c r="I36" s="973">
        <f ca="1">I27+SUM($D$34:I34)</f>
        <v>1440007</v>
      </c>
      <c r="J36" s="973">
        <f ca="1">J27+SUM($D$34:J34)</f>
        <v>1461607.105</v>
      </c>
      <c r="K36" s="973">
        <f ca="1">K27+SUM($D$34:K34)</f>
        <v>1483531.2115750001</v>
      </c>
      <c r="L36" s="973">
        <f ca="1">L27+SUM($D$34:L34)</f>
        <v>1505784.179748625</v>
      </c>
      <c r="M36" s="973">
        <f ca="1">M27+SUM($D$34:M34)</f>
        <v>1528370.9424448544</v>
      </c>
      <c r="N36" s="973">
        <f ca="1">N27+SUM($D$34:N34)</f>
        <v>1551296.5065815272</v>
      </c>
      <c r="O36" s="973">
        <f ca="1">O27+SUM($D$34:O34)</f>
        <v>1574565.9541802502</v>
      </c>
      <c r="P36" s="973">
        <f ca="1">P27+SUM($D$34:P34)</f>
        <v>1598184.4434929539</v>
      </c>
      <c r="Q36" s="973">
        <f ca="1">Q27+SUM($D$34:Q34)</f>
        <v>1622157.2101453482</v>
      </c>
      <c r="R36" s="973">
        <f ca="1">R27+SUM($D$34:R34)</f>
        <v>1646489.5682975284</v>
      </c>
      <c r="S36" s="973">
        <f ca="1">S27+SUM($D$34:S34)</f>
        <v>1671186.9118219912</v>
      </c>
      <c r="T36" s="973">
        <f ca="1">T27+SUM($D$34:T34)</f>
        <v>1696254.7154993212</v>
      </c>
      <c r="U36" s="973">
        <f ca="1">U27+SUM($D$34:U34)</f>
        <v>1721698.5362318109</v>
      </c>
      <c r="V36" s="973">
        <f ca="1">V27+SUM($D$34:V34)</f>
        <v>1747524.0142752882</v>
      </c>
      <c r="W36" s="973">
        <f ca="1">W27+SUM($D$34:W34)</f>
        <v>1773736.8744894175</v>
      </c>
      <c r="X36" s="973">
        <f ca="1">X27+SUM($D$34:X34)</f>
        <v>1800342.9276067587</v>
      </c>
      <c r="Y36" s="973">
        <f ca="1">Y27+SUM($D$34:Y34)</f>
        <v>1827348.0715208601</v>
      </c>
      <c r="Z36" s="973">
        <f ca="1">Z27+SUM($D$34:Z34)</f>
        <v>1854758.2925936729</v>
      </c>
      <c r="AA36" s="973">
        <f ca="1">AA27+SUM($D$34:AA34)</f>
        <v>1882579.6669825781</v>
      </c>
      <c r="AB36" s="973">
        <f ca="1">AB27+SUM($D$34:AB34)</f>
        <v>1910818.3619873167</v>
      </c>
      <c r="AC36" s="973">
        <f ca="1">AC27+SUM($D$34:AC34)</f>
        <v>1939480.6374171264</v>
      </c>
    </row>
    <row r="37" spans="1:29" s="122" customFormat="1" x14ac:dyDescent="0.2">
      <c r="A37" s="118"/>
      <c r="B37" s="119"/>
      <c r="C37" s="120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</row>
    <row r="38" spans="1:29" s="100" customFormat="1" x14ac:dyDescent="0.2">
      <c r="A38" s="108" t="s">
        <v>133</v>
      </c>
      <c r="B38" s="99" t="s">
        <v>159</v>
      </c>
      <c r="C38" s="110"/>
      <c r="D38" s="114">
        <f>$B$14*D30</f>
        <v>0.48</v>
      </c>
      <c r="E38" s="114">
        <f t="shared" ref="E38:AC38" si="4">$B$14*E30</f>
        <v>0.96</v>
      </c>
      <c r="F38" s="114">
        <f t="shared" si="4"/>
        <v>1.44</v>
      </c>
      <c r="G38" s="114">
        <f t="shared" si="4"/>
        <v>1.92</v>
      </c>
      <c r="H38" s="114">
        <f t="shared" si="4"/>
        <v>2.4</v>
      </c>
      <c r="I38" s="114">
        <f t="shared" si="4"/>
        <v>2.88</v>
      </c>
      <c r="J38" s="114">
        <f t="shared" si="4"/>
        <v>2.88</v>
      </c>
      <c r="K38" s="114">
        <f t="shared" si="4"/>
        <v>2.88</v>
      </c>
      <c r="L38" s="114">
        <f t="shared" si="4"/>
        <v>2.88</v>
      </c>
      <c r="M38" s="114">
        <f t="shared" si="4"/>
        <v>2.88</v>
      </c>
      <c r="N38" s="114">
        <f t="shared" si="4"/>
        <v>2.88</v>
      </c>
      <c r="O38" s="114">
        <f t="shared" si="4"/>
        <v>2.88</v>
      </c>
      <c r="P38" s="114">
        <f t="shared" si="4"/>
        <v>2.88</v>
      </c>
      <c r="Q38" s="114">
        <f t="shared" si="4"/>
        <v>2.88</v>
      </c>
      <c r="R38" s="114">
        <f t="shared" si="4"/>
        <v>2.88</v>
      </c>
      <c r="S38" s="114">
        <f t="shared" si="4"/>
        <v>2.88</v>
      </c>
      <c r="T38" s="114">
        <f t="shared" si="4"/>
        <v>2.88</v>
      </c>
      <c r="U38" s="114">
        <f t="shared" si="4"/>
        <v>2.88</v>
      </c>
      <c r="V38" s="114">
        <f t="shared" si="4"/>
        <v>2.88</v>
      </c>
      <c r="W38" s="114">
        <f t="shared" si="4"/>
        <v>2.88</v>
      </c>
      <c r="X38" s="114">
        <f t="shared" si="4"/>
        <v>2.88</v>
      </c>
      <c r="Y38" s="114">
        <f t="shared" si="4"/>
        <v>2.88</v>
      </c>
      <c r="Z38" s="114">
        <f t="shared" si="4"/>
        <v>2.88</v>
      </c>
      <c r="AA38" s="114">
        <f t="shared" si="4"/>
        <v>2.88</v>
      </c>
      <c r="AB38" s="114">
        <f t="shared" si="4"/>
        <v>2.88</v>
      </c>
      <c r="AC38" s="114">
        <f t="shared" si="4"/>
        <v>2.88</v>
      </c>
    </row>
    <row r="39" spans="1:29" s="100" customFormat="1" x14ac:dyDescent="0.2">
      <c r="A39" s="108" t="s">
        <v>134</v>
      </c>
      <c r="B39" s="99" t="s">
        <v>159</v>
      </c>
      <c r="C39" s="110"/>
      <c r="D39" s="114" cm="1">
        <f t="array" aca="1" ref="D39" ca="1">SUMPRODUCT(($D$5:D$5&gt;=2025)*(MOD(D$5-$D$5:D$5,$B$13)=0)*((D$5-$D$5:D$5)&gt;0)*$D$35:D$35)*$B$15*$B$19/1000000</f>
        <v>0</v>
      </c>
      <c r="E39" s="114" cm="1">
        <f t="array" aca="1" ref="E39" ca="1">SUMPRODUCT(($D$5:E$5&gt;=2025)*(MOD(E$5-$D$5:E$5,$B$13)=0)*((E$5-$D$5:E$5)&gt;0)*$D$35:E$35)*$B$15*$B$19/1000000</f>
        <v>0</v>
      </c>
      <c r="F39" s="114" cm="1">
        <f t="array" aca="1" ref="F39" ca="1">SUMPRODUCT(($D$5:F$5&gt;=2025)*(MOD(F$5-$D$5:F$5,$B$13)=0)*((F$5-$D$5:F$5)&gt;0)*$D$35:F$35)*$B$15*$B$19/1000000</f>
        <v>0</v>
      </c>
      <c r="G39" s="114" cm="1">
        <f t="array" aca="1" ref="G39" ca="1">SUMPRODUCT(($D$5:G$5&gt;=2025)*(MOD(G$5-$D$5:G$5,$B$13)=0)*((G$5-$D$5:G$5)&gt;0)*$D$35:G$35)*$B$15*$B$19/1000000</f>
        <v>0</v>
      </c>
      <c r="H39" s="114" cm="1">
        <f t="array" aca="1" ref="H39" ca="1">SUMPRODUCT(($D$5:H$5&gt;=2025)*(MOD(H$5-$D$5:H$5,$B$13)=0)*((H$5-$D$5:H$5)&gt;0)*$D$35:H$35)*$B$15*$B$19/1000000</f>
        <v>0</v>
      </c>
      <c r="I39" s="114" cm="1">
        <f t="array" aca="1" ref="I39" ca="1">SUMPRODUCT(($D$5:I$5&gt;=2025)*(MOD(I$5-$D$5:I$5,$B$13)=0)*((I$5-$D$5:I$5)&gt;0)*$D$35:I$35)*$B$15*$B$19/1000000</f>
        <v>0</v>
      </c>
      <c r="J39" s="114" cm="1">
        <f t="array" aca="1" ref="J39" ca="1">SUMPRODUCT(($D$5:J$5&gt;=2025)*(MOD(J$5-$D$5:J$5,$B$13)=0)*((J$5-$D$5:J$5)&gt;0)*$D$35:J$35)*$B$15*$B$19/1000000</f>
        <v>0</v>
      </c>
      <c r="K39" s="114" cm="1">
        <f t="array" aca="1" ref="K39" ca="1">SUMPRODUCT(($D$5:K$5&gt;=2025)*(MOD(K$5-$D$5:K$5,$B$13)=0)*((K$5-$D$5:K$5)&gt;0)*$D$35:K$35)*$B$15*$B$19/1000000</f>
        <v>38.399973333462967</v>
      </c>
      <c r="L39" s="114" cm="1">
        <f t="array" aca="1" ref="L39" ca="1">SUMPRODUCT(($D$5:L$5&gt;=2025)*(MOD(L$5-$D$5:L$5,$B$13)=0)*((L$5-$D$5:L$5)&gt;0)*$D$35:L$35)*$B$15*$B$19/1000000</f>
        <v>38.399973333462967</v>
      </c>
      <c r="M39" s="114" cm="1">
        <f t="array" aca="1" ref="M39" ca="1">SUMPRODUCT(($D$5:M$5&gt;=2025)*(MOD(M$5-$D$5:M$5,$B$13)=0)*((M$5-$D$5:M$5)&gt;0)*$D$35:M$35)*$B$15*$B$19/1000000</f>
        <v>38.399973333462967</v>
      </c>
      <c r="N39" s="114" cm="1">
        <f t="array" aca="1" ref="N39" ca="1">SUMPRODUCT(($D$5:N$5&gt;=2025)*(MOD(N$5-$D$5:N$5,$B$13)=0)*((N$5-$D$5:N$5)&gt;0)*$D$35:N$35)*$B$15*$B$19/1000000</f>
        <v>38.399973333462967</v>
      </c>
      <c r="O39" s="114" cm="1">
        <f t="array" aca="1" ref="O39" ca="1">SUMPRODUCT(($D$5:O$5&gt;=2025)*(MOD(O$5-$D$5:O$5,$B$13)=0)*((O$5-$D$5:O$5)&gt;0)*$D$35:O$35)*$B$15*$B$19/1000000</f>
        <v>38.399973333462967</v>
      </c>
      <c r="P39" s="114" cm="1">
        <f t="array" aca="1" ref="P39" ca="1">SUMPRODUCT(($D$5:P$5&gt;=2025)*(MOD(P$5-$D$5:P$5,$B$13)=0)*((P$5-$D$5:P$5)&gt;0)*$D$35:P$35)*$B$15*$B$19/1000000</f>
        <v>38.400133332685193</v>
      </c>
      <c r="Q39" s="114" cm="1">
        <f t="array" aca="1" ref="Q39" ca="1">SUMPRODUCT(($D$5:Q$5&gt;=2025)*(MOD(Q$5-$D$5:Q$5,$B$13)=0)*((Q$5-$D$5:Q$5)&gt;0)*$D$35:Q$35)*$B$15*$B$19/1000000</f>
        <v>3.456</v>
      </c>
      <c r="R39" s="114" cm="1">
        <f t="array" aca="1" ref="R39" ca="1">SUMPRODUCT(($D$5:R$5&gt;=2025)*(MOD(R$5-$D$5:R$5,$B$13)=0)*((R$5-$D$5:R$5)&gt;0)*$D$35:R$35)*$B$15*$B$19/1000000</f>
        <v>41.907813333462961</v>
      </c>
      <c r="S39" s="114" cm="1">
        <f t="array" aca="1" ref="S39" ca="1">SUMPRODUCT(($D$5:S$5&gt;=2025)*(MOD(S$5-$D$5:S$5,$B$13)=0)*((S$5-$D$5:S$5)&gt;0)*$D$35:S$35)*$B$15*$B$19/1000000</f>
        <v>41.960430933462973</v>
      </c>
      <c r="T39" s="114" cm="1">
        <f t="array" aca="1" ref="T39" ca="1">SUMPRODUCT(($D$5:T$5&gt;=2025)*(MOD(T$5-$D$5:T$5,$B$13)=0)*((T$5-$D$5:T$5)&gt;0)*$D$35:T$35)*$B$15*$B$19/1000000</f>
        <v>42.013837797462969</v>
      </c>
      <c r="U39" s="114" cm="1">
        <f t="array" aca="1" ref="U39" ca="1">SUMPRODUCT(($D$5:U$5&gt;=2025)*(MOD(U$5-$D$5:U$5,$B$13)=0)*((U$5-$D$5:U$5)&gt;0)*$D$35:U$35)*$B$15*$B$19/1000000</f>
        <v>42.068045764422969</v>
      </c>
      <c r="V39" s="114" cm="1">
        <f t="array" aca="1" ref="V39" ca="1">SUMPRODUCT(($D$5:V$5&gt;=2025)*(MOD(V$5-$D$5:V$5,$B$13)=0)*((V$5-$D$5:V$5)&gt;0)*$D$35:V$35)*$B$15*$B$19/1000000</f>
        <v>42.123066850887369</v>
      </c>
      <c r="W39" s="114" cm="1">
        <f t="array" aca="1" ref="W39" ca="1">SUMPRODUCT(($D$5:W$5&gt;=2025)*(MOD(W$5-$D$5:W$5,$B$13)=0)*((W$5-$D$5:W$5)&gt;0)*$D$35:W$35)*$B$15*$B$19/1000000</f>
        <v>42.179073252870964</v>
      </c>
      <c r="X39" s="114" cm="1">
        <f t="array" aca="1" ref="X39" ca="1">SUMPRODUCT(($D$5:X$5&gt;=2025)*(MOD(X$5-$D$5:X$5,$B$13)=0)*((X$5-$D$5:X$5)&gt;0)*$D$35:X$35)*$B$15*$B$19/1000000</f>
        <v>7.2916240189885526</v>
      </c>
      <c r="Y39" s="114" cm="1">
        <f t="array" aca="1" ref="Y39" ca="1">SUMPRODUCT(($D$5:Y$5&gt;=2025)*(MOD(Y$5-$D$5:Y$5,$B$13)=0)*((Y$5-$D$5:Y$5)&gt;0)*$D$35:Y$35)*$B$15*$B$19/1000000</f>
        <v>45.800971712736342</v>
      </c>
      <c r="Z39" s="114" cm="1">
        <f t="array" aca="1" ref="Z39" ca="1">SUMPRODUCT(($D$5:Z$5&gt;=2025)*(MOD(Z$5-$D$5:Z$5,$B$13)=0)*((Z$5-$D$5:Z$5)&gt;0)*$D$35:Z$35)*$B$15*$B$19/1000000</f>
        <v>45.911986688425451</v>
      </c>
      <c r="AA39" s="114" cm="1">
        <f t="array" aca="1" ref="AA39" ca="1">SUMPRODUCT(($D$5:AA$5&gt;=2025)*(MOD(AA$5-$D$5:AA$5,$B$13)=0)*((AA$5-$D$5:AA$5)&gt;0)*$D$35:AA$35)*$B$15*$B$19/1000000</f>
        <v>46.024666888749891</v>
      </c>
      <c r="AB39" s="114" cm="1">
        <f t="array" aca="1" ref="AB39" ca="1">SUMPRODUCT(($D$5:AB$5&gt;=2025)*(MOD(AB$5-$D$5:AB$5,$B$13)=0)*((AB$5-$D$5:AB$5)&gt;0)*$D$35:AB$35)*$B$15*$B$19/1000000</f>
        <v>46.139037292079195</v>
      </c>
      <c r="AC39" s="114" cm="1">
        <f t="array" aca="1" ref="AC39" ca="1">SUMPRODUCT(($D$5:AC$5&gt;=2025)*(MOD(AC$5-$D$5:AC$5,$B$13)=0)*((AC$5-$D$5:AC$5)&gt;0)*$D$35:AC$35)*$B$15*$B$19/1000000</f>
        <v>46.255123251458429</v>
      </c>
    </row>
    <row r="40" spans="1:29" s="100" customFormat="1" x14ac:dyDescent="0.2">
      <c r="A40" s="108" t="s">
        <v>136</v>
      </c>
      <c r="B40" s="99" t="s">
        <v>159</v>
      </c>
      <c r="C40" s="110"/>
      <c r="D40" s="114">
        <f t="shared" ref="D40:AC40" ca="1" si="5">D34*$B$19*$B$12/1000000</f>
        <v>0</v>
      </c>
      <c r="E40" s="114">
        <f t="shared" ca="1" si="5"/>
        <v>0</v>
      </c>
      <c r="F40" s="114">
        <f t="shared" ca="1" si="5"/>
        <v>0</v>
      </c>
      <c r="G40" s="114">
        <f t="shared" ca="1" si="5"/>
        <v>0</v>
      </c>
      <c r="H40" s="114">
        <f t="shared" ca="1" si="5"/>
        <v>0</v>
      </c>
      <c r="I40" s="114">
        <f t="shared" ca="1" si="5"/>
        <v>0</v>
      </c>
      <c r="J40" s="114">
        <f t="shared" ca="1" si="5"/>
        <v>1.512</v>
      </c>
      <c r="K40" s="114">
        <f t="shared" ca="1" si="5"/>
        <v>1.53468</v>
      </c>
      <c r="L40" s="114">
        <f t="shared" ca="1" si="5"/>
        <v>1.5577002</v>
      </c>
      <c r="M40" s="114">
        <f t="shared" ca="1" si="5"/>
        <v>1.5810657029999999</v>
      </c>
      <c r="N40" s="114">
        <f t="shared" ca="1" si="5"/>
        <v>1.6047816885450001</v>
      </c>
      <c r="O40" s="114">
        <f t="shared" ca="1" si="5"/>
        <v>1.6288534138731747</v>
      </c>
      <c r="P40" s="114">
        <f t="shared" ca="1" si="5"/>
        <v>1.6532862150812726</v>
      </c>
      <c r="Q40" s="114">
        <f t="shared" ca="1" si="5"/>
        <v>1.6780855083074917</v>
      </c>
      <c r="R40" s="114">
        <f t="shared" ca="1" si="5"/>
        <v>1.7032567909321041</v>
      </c>
      <c r="S40" s="114">
        <f t="shared" ca="1" si="5"/>
        <v>1.7288056427960856</v>
      </c>
      <c r="T40" s="114">
        <f t="shared" ca="1" si="5"/>
        <v>1.7547377274380267</v>
      </c>
      <c r="U40" s="114">
        <f t="shared" ca="1" si="5"/>
        <v>1.7810587933495974</v>
      </c>
      <c r="V40" s="114">
        <f t="shared" ca="1" si="5"/>
        <v>1.8077746752498414</v>
      </c>
      <c r="W40" s="114">
        <f t="shared" ca="1" si="5"/>
        <v>1.834891295378589</v>
      </c>
      <c r="X40" s="114">
        <f t="shared" ca="1" si="5"/>
        <v>1.8624146648092677</v>
      </c>
      <c r="Y40" s="114">
        <f t="shared" ca="1" si="5"/>
        <v>1.8903508847814066</v>
      </c>
      <c r="Z40" s="114">
        <f t="shared" ca="1" si="5"/>
        <v>1.9187061480531276</v>
      </c>
      <c r="AA40" s="114">
        <f t="shared" ca="1" si="5"/>
        <v>1.9474867402739249</v>
      </c>
      <c r="AB40" s="114">
        <f t="shared" ca="1" si="5"/>
        <v>1.9766990413780336</v>
      </c>
      <c r="AC40" s="114">
        <f t="shared" ca="1" si="5"/>
        <v>2.0063495269987039</v>
      </c>
    </row>
    <row r="41" spans="1:29" s="131" customFormat="1" x14ac:dyDescent="0.2">
      <c r="A41" s="109" t="s">
        <v>209</v>
      </c>
      <c r="B41" s="101" t="s">
        <v>159</v>
      </c>
      <c r="C41" s="112"/>
      <c r="D41" s="123">
        <f ca="1">D38+D39+D40</f>
        <v>0.48</v>
      </c>
      <c r="E41" s="123">
        <f t="shared" ref="E41:AC41" ca="1" si="6">E38+E39+E40</f>
        <v>0.96</v>
      </c>
      <c r="F41" s="123">
        <f t="shared" ca="1" si="6"/>
        <v>1.44</v>
      </c>
      <c r="G41" s="123">
        <f t="shared" ca="1" si="6"/>
        <v>1.92</v>
      </c>
      <c r="H41" s="123">
        <f t="shared" ca="1" si="6"/>
        <v>2.4</v>
      </c>
      <c r="I41" s="123">
        <f t="shared" ca="1" si="6"/>
        <v>2.88</v>
      </c>
      <c r="J41" s="123">
        <f t="shared" ca="1" si="6"/>
        <v>4.3919999999999995</v>
      </c>
      <c r="K41" s="123">
        <f t="shared" ca="1" si="6"/>
        <v>42.814653333462971</v>
      </c>
      <c r="L41" s="123">
        <f t="shared" ca="1" si="6"/>
        <v>42.837673533462969</v>
      </c>
      <c r="M41" s="123">
        <f t="shared" ca="1" si="6"/>
        <v>42.861039036462969</v>
      </c>
      <c r="N41" s="123">
        <f t="shared" ca="1" si="6"/>
        <v>42.884755022007973</v>
      </c>
      <c r="O41" s="123">
        <f t="shared" ca="1" si="6"/>
        <v>42.908826747336143</v>
      </c>
      <c r="P41" s="123">
        <f t="shared" ca="1" si="6"/>
        <v>42.933419547766469</v>
      </c>
      <c r="Q41" s="123">
        <f t="shared" ca="1" si="6"/>
        <v>8.0140855083074918</v>
      </c>
      <c r="R41" s="123">
        <f t="shared" ca="1" si="6"/>
        <v>46.491070124395065</v>
      </c>
      <c r="S41" s="123">
        <f t="shared" ca="1" si="6"/>
        <v>46.569236576259058</v>
      </c>
      <c r="T41" s="123">
        <f t="shared" ca="1" si="6"/>
        <v>46.648575524900998</v>
      </c>
      <c r="U41" s="123">
        <f t="shared" ca="1" si="6"/>
        <v>46.729104557772573</v>
      </c>
      <c r="V41" s="123">
        <f t="shared" ca="1" si="6"/>
        <v>46.81084152613721</v>
      </c>
      <c r="W41" s="123">
        <f t="shared" ca="1" si="6"/>
        <v>46.893964548249556</v>
      </c>
      <c r="X41" s="123">
        <f t="shared" ca="1" si="6"/>
        <v>12.034038683797821</v>
      </c>
      <c r="Y41" s="123">
        <f t="shared" ca="1" si="6"/>
        <v>50.571322597517749</v>
      </c>
      <c r="Z41" s="123">
        <f t="shared" ca="1" si="6"/>
        <v>50.710692836478579</v>
      </c>
      <c r="AA41" s="123">
        <f t="shared" ca="1" si="6"/>
        <v>50.852153629023817</v>
      </c>
      <c r="AB41" s="123">
        <f t="shared" ca="1" si="6"/>
        <v>50.995736333457231</v>
      </c>
      <c r="AC41" s="123">
        <f t="shared" ca="1" si="6"/>
        <v>51.141472778457135</v>
      </c>
    </row>
    <row r="43" spans="1:29" x14ac:dyDescent="0.2">
      <c r="A43" s="1587" t="s">
        <v>204</v>
      </c>
      <c r="B43" s="1587"/>
      <c r="C43" s="1587"/>
      <c r="D43" s="1587"/>
      <c r="E43" s="1587"/>
      <c r="F43" s="1587"/>
      <c r="G43" s="1587"/>
      <c r="H43" s="1587"/>
      <c r="I43" s="1587"/>
      <c r="J43" s="1587"/>
      <c r="K43" s="1587"/>
      <c r="L43" s="1587"/>
      <c r="M43" s="1587"/>
      <c r="N43" s="1587"/>
      <c r="O43" s="1587"/>
      <c r="P43" s="1587"/>
      <c r="Q43" s="1587"/>
      <c r="R43" s="1587"/>
      <c r="S43" s="1587"/>
      <c r="T43" s="1587"/>
      <c r="U43" s="1587"/>
      <c r="V43" s="1587"/>
      <c r="W43" s="1587"/>
      <c r="X43" s="1587"/>
      <c r="Y43" s="1587"/>
      <c r="Z43" s="1587"/>
      <c r="AA43" s="1587"/>
      <c r="AB43" s="1587"/>
      <c r="AC43" s="1587"/>
    </row>
    <row r="45" spans="1:29" s="100" customFormat="1" x14ac:dyDescent="0.2">
      <c r="A45" s="108" t="s">
        <v>82</v>
      </c>
      <c r="B45" s="99" t="s">
        <v>159</v>
      </c>
      <c r="C45" s="110"/>
      <c r="D45" s="114">
        <f t="shared" ref="D45:AC45" ca="1" si="7">D41+D29</f>
        <v>48.48</v>
      </c>
      <c r="E45" s="114">
        <f t="shared" ca="1" si="7"/>
        <v>48.96</v>
      </c>
      <c r="F45" s="114">
        <f t="shared" ca="1" si="7"/>
        <v>49.44</v>
      </c>
      <c r="G45" s="114">
        <f t="shared" ca="1" si="7"/>
        <v>49.92</v>
      </c>
      <c r="H45" s="114">
        <f t="shared" ca="1" si="7"/>
        <v>50.4</v>
      </c>
      <c r="I45" s="114">
        <f t="shared" ca="1" si="7"/>
        <v>50.88</v>
      </c>
      <c r="J45" s="114">
        <f t="shared" ca="1" si="7"/>
        <v>4.3919999999999995</v>
      </c>
      <c r="K45" s="114">
        <f t="shared" ca="1" si="7"/>
        <v>42.814653333462971</v>
      </c>
      <c r="L45" s="114">
        <f t="shared" ca="1" si="7"/>
        <v>42.837673533462969</v>
      </c>
      <c r="M45" s="114">
        <f t="shared" ca="1" si="7"/>
        <v>42.861039036462969</v>
      </c>
      <c r="N45" s="114">
        <f t="shared" ca="1" si="7"/>
        <v>42.884755022007973</v>
      </c>
      <c r="O45" s="114">
        <f t="shared" ca="1" si="7"/>
        <v>42.908826747336143</v>
      </c>
      <c r="P45" s="114">
        <f t="shared" ca="1" si="7"/>
        <v>42.933419547766469</v>
      </c>
      <c r="Q45" s="114">
        <f t="shared" ca="1" si="7"/>
        <v>8.0140855083074918</v>
      </c>
      <c r="R45" s="114">
        <f t="shared" ca="1" si="7"/>
        <v>46.491070124395065</v>
      </c>
      <c r="S45" s="114">
        <f t="shared" ca="1" si="7"/>
        <v>46.569236576259058</v>
      </c>
      <c r="T45" s="114">
        <f t="shared" ca="1" si="7"/>
        <v>46.648575524900998</v>
      </c>
      <c r="U45" s="114">
        <f t="shared" ca="1" si="7"/>
        <v>46.729104557772573</v>
      </c>
      <c r="V45" s="114">
        <f t="shared" ca="1" si="7"/>
        <v>46.81084152613721</v>
      </c>
      <c r="W45" s="114">
        <f t="shared" ca="1" si="7"/>
        <v>46.893964548249556</v>
      </c>
      <c r="X45" s="114">
        <f t="shared" ca="1" si="7"/>
        <v>12.034038683797821</v>
      </c>
      <c r="Y45" s="114">
        <f t="shared" ca="1" si="7"/>
        <v>50.571322597517749</v>
      </c>
      <c r="Z45" s="114">
        <f t="shared" ca="1" si="7"/>
        <v>50.710692836478579</v>
      </c>
      <c r="AA45" s="114">
        <f t="shared" ca="1" si="7"/>
        <v>50.852153629023817</v>
      </c>
      <c r="AB45" s="114">
        <f t="shared" ca="1" si="7"/>
        <v>50.995736333457231</v>
      </c>
      <c r="AC45" s="114">
        <f t="shared" ca="1" si="7"/>
        <v>51.141472778457135</v>
      </c>
    </row>
    <row r="46" spans="1:29" s="100" customFormat="1" x14ac:dyDescent="0.2">
      <c r="A46" s="108" t="s">
        <v>83</v>
      </c>
      <c r="B46" s="99" t="s">
        <v>159</v>
      </c>
      <c r="C46" s="110"/>
      <c r="D46" s="114">
        <f ca="1">D45</f>
        <v>48.48</v>
      </c>
      <c r="E46" s="114">
        <f ca="1">D46+E45</f>
        <v>97.44</v>
      </c>
      <c r="F46" s="114">
        <f t="shared" ref="F46:AC46" ca="1" si="8">E46+F45</f>
        <v>146.88</v>
      </c>
      <c r="G46" s="114">
        <f t="shared" ca="1" si="8"/>
        <v>196.8</v>
      </c>
      <c r="H46" s="114">
        <f t="shared" ca="1" si="8"/>
        <v>247.20000000000002</v>
      </c>
      <c r="I46" s="114">
        <f t="shared" ca="1" si="8"/>
        <v>298.08000000000004</v>
      </c>
      <c r="J46" s="114">
        <f t="shared" ca="1" si="8"/>
        <v>302.47200000000004</v>
      </c>
      <c r="K46" s="114">
        <f t="shared" ca="1" si="8"/>
        <v>345.28665333346299</v>
      </c>
      <c r="L46" s="114">
        <f t="shared" ca="1" si="8"/>
        <v>388.12432686692597</v>
      </c>
      <c r="M46" s="114">
        <f t="shared" ca="1" si="8"/>
        <v>430.98536590338892</v>
      </c>
      <c r="N46" s="114">
        <f t="shared" ca="1" si="8"/>
        <v>473.87012092539692</v>
      </c>
      <c r="O46" s="114">
        <f t="shared" ca="1" si="8"/>
        <v>516.77894767273301</v>
      </c>
      <c r="P46" s="114">
        <f t="shared" ca="1" si="8"/>
        <v>559.71236722049946</v>
      </c>
      <c r="Q46" s="114">
        <f t="shared" ca="1" si="8"/>
        <v>567.72645272880698</v>
      </c>
      <c r="R46" s="114">
        <f t="shared" ca="1" si="8"/>
        <v>614.21752285320201</v>
      </c>
      <c r="S46" s="114">
        <f t="shared" ca="1" si="8"/>
        <v>660.78675942946109</v>
      </c>
      <c r="T46" s="114">
        <f t="shared" ca="1" si="8"/>
        <v>707.43533495436213</v>
      </c>
      <c r="U46" s="114">
        <f t="shared" ca="1" si="8"/>
        <v>754.16443951213466</v>
      </c>
      <c r="V46" s="114">
        <f t="shared" ca="1" si="8"/>
        <v>800.97528103827187</v>
      </c>
      <c r="W46" s="114">
        <f t="shared" ca="1" si="8"/>
        <v>847.8692455865214</v>
      </c>
      <c r="X46" s="114">
        <f t="shared" ca="1" si="8"/>
        <v>859.9032842703192</v>
      </c>
      <c r="Y46" s="114">
        <f t="shared" ca="1" si="8"/>
        <v>910.474606867837</v>
      </c>
      <c r="Z46" s="114">
        <f t="shared" ca="1" si="8"/>
        <v>961.18529970431553</v>
      </c>
      <c r="AA46" s="114">
        <f t="shared" ca="1" si="8"/>
        <v>1012.0374533333394</v>
      </c>
      <c r="AB46" s="114">
        <f t="shared" ca="1" si="8"/>
        <v>1063.0331896667967</v>
      </c>
      <c r="AC46" s="114">
        <f t="shared" ca="1" si="8"/>
        <v>1114.1746624452539</v>
      </c>
    </row>
    <row r="47" spans="1:29" x14ac:dyDescent="0.2">
      <c r="A47"/>
    </row>
    <row r="48" spans="1:29" s="100" customFormat="1" x14ac:dyDescent="0.2">
      <c r="A48" s="108" t="s">
        <v>1883</v>
      </c>
      <c r="B48" s="99" t="s">
        <v>2</v>
      </c>
      <c r="C48" s="110"/>
      <c r="D48" s="114">
        <f>$B$13</f>
        <v>7</v>
      </c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</row>
    <row r="49" spans="1:29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</row>
    <row r="50" spans="1:29" s="100" customFormat="1" x14ac:dyDescent="0.2">
      <c r="A50" s="108" t="s">
        <v>1748</v>
      </c>
      <c r="B50" s="99" t="s">
        <v>159</v>
      </c>
      <c r="C50" s="110"/>
      <c r="D50" s="114">
        <f ca="1">SUM(OFFSET(D45,0,0,1,-MIN(COLUMN(D45)-COLUMN($D45)+1,$B$13)))/$B$13</f>
        <v>6.9257142857142853</v>
      </c>
      <c r="E50" s="114">
        <f t="shared" ref="E50:AC50" ca="1" si="9">SUM(OFFSET(E45,0,0,1,-MIN(COLUMN(E45)-COLUMN($D45)+1,$B$13)))/$B$13</f>
        <v>13.92</v>
      </c>
      <c r="F50" s="114">
        <f t="shared" ca="1" si="9"/>
        <v>20.982857142857142</v>
      </c>
      <c r="G50" s="114">
        <f t="shared" ca="1" si="9"/>
        <v>28.114285714285717</v>
      </c>
      <c r="H50" s="114">
        <f t="shared" ca="1" si="9"/>
        <v>35.314285714285717</v>
      </c>
      <c r="I50" s="114">
        <f t="shared" ca="1" si="9"/>
        <v>42.582857142857151</v>
      </c>
      <c r="J50" s="114">
        <f t="shared" ca="1" si="9"/>
        <v>43.210285714285718</v>
      </c>
      <c r="K50" s="114">
        <f t="shared" ca="1" si="9"/>
        <v>42.400950476208997</v>
      </c>
      <c r="L50" s="114">
        <f t="shared" ca="1" si="9"/>
        <v>41.526332409560844</v>
      </c>
      <c r="M50" s="114">
        <f t="shared" ca="1" si="9"/>
        <v>40.58648084334127</v>
      </c>
      <c r="N50" s="114">
        <f t="shared" ca="1" si="9"/>
        <v>39.581445846485273</v>
      </c>
      <c r="O50" s="114">
        <f t="shared" ca="1" si="9"/>
        <v>38.511278238961857</v>
      </c>
      <c r="P50" s="114">
        <f t="shared" ca="1" si="9"/>
        <v>37.376052460071357</v>
      </c>
      <c r="Q50" s="114">
        <f t="shared" ca="1" si="9"/>
        <v>37.893493246972426</v>
      </c>
      <c r="R50" s="114">
        <f t="shared" ca="1" si="9"/>
        <v>38.418695645677012</v>
      </c>
      <c r="S50" s="114">
        <f t="shared" ca="1" si="9"/>
        <v>38.951776080362166</v>
      </c>
      <c r="T50" s="114">
        <f t="shared" ca="1" si="9"/>
        <v>39.492852721567601</v>
      </c>
      <c r="U50" s="114">
        <f t="shared" ca="1" si="9"/>
        <v>40.042045512391113</v>
      </c>
      <c r="V50" s="114">
        <f t="shared" ca="1" si="9"/>
        <v>40.599476195076981</v>
      </c>
      <c r="W50" s="114">
        <f t="shared" ca="1" si="9"/>
        <v>41.165268338003138</v>
      </c>
      <c r="X50" s="114">
        <f t="shared" ca="1" si="9"/>
        <v>41.739547363073179</v>
      </c>
      <c r="Y50" s="114">
        <f t="shared" ca="1" si="9"/>
        <v>42.32244057351928</v>
      </c>
      <c r="Z50" s="114">
        <f t="shared" ca="1" si="9"/>
        <v>42.914077182122071</v>
      </c>
      <c r="AA50" s="114">
        <f t="shared" ca="1" si="9"/>
        <v>43.514588339853901</v>
      </c>
      <c r="AB50" s="114">
        <f t="shared" ca="1" si="9"/>
        <v>44.124107164951702</v>
      </c>
      <c r="AC50" s="114">
        <f t="shared" ca="1" si="9"/>
        <v>44.742768772425975</v>
      </c>
    </row>
    <row r="51" spans="1:29" x14ac:dyDescent="0.2">
      <c r="A51"/>
      <c r="B51"/>
    </row>
    <row r="52" spans="1:29" s="100" customFormat="1" x14ac:dyDescent="0.2">
      <c r="A52" s="108" t="s">
        <v>107</v>
      </c>
      <c r="B52" s="99" t="s">
        <v>8</v>
      </c>
      <c r="C52" s="110"/>
      <c r="D52" s="251">
        <f>IF(D$5&lt;=$B$10,$B$16,$B$17)</f>
        <v>0.5</v>
      </c>
      <c r="E52" s="251">
        <f t="shared" ref="E52:AC52" si="10">IF(E$5&lt;=$B$10,$B$16,$B$17)</f>
        <v>0.5</v>
      </c>
      <c r="F52" s="251">
        <f t="shared" si="10"/>
        <v>0.5</v>
      </c>
      <c r="G52" s="251">
        <f t="shared" si="10"/>
        <v>0.5</v>
      </c>
      <c r="H52" s="251">
        <f t="shared" si="10"/>
        <v>0.5</v>
      </c>
      <c r="I52" s="251">
        <f>IF(I$5&lt;=$B$10,$B$16,$B$17)</f>
        <v>0.5</v>
      </c>
      <c r="J52" s="251">
        <f t="shared" si="10"/>
        <v>0</v>
      </c>
      <c r="K52" s="251">
        <f t="shared" si="10"/>
        <v>0</v>
      </c>
      <c r="L52" s="251">
        <f t="shared" si="10"/>
        <v>0</v>
      </c>
      <c r="M52" s="251">
        <f t="shared" si="10"/>
        <v>0</v>
      </c>
      <c r="N52" s="251">
        <f t="shared" si="10"/>
        <v>0</v>
      </c>
      <c r="O52" s="251">
        <f t="shared" si="10"/>
        <v>0</v>
      </c>
      <c r="P52" s="251">
        <f t="shared" si="10"/>
        <v>0</v>
      </c>
      <c r="Q52" s="251">
        <f t="shared" si="10"/>
        <v>0</v>
      </c>
      <c r="R52" s="251">
        <f t="shared" si="10"/>
        <v>0</v>
      </c>
      <c r="S52" s="251">
        <f t="shared" si="10"/>
        <v>0</v>
      </c>
      <c r="T52" s="251">
        <f t="shared" si="10"/>
        <v>0</v>
      </c>
      <c r="U52" s="251">
        <f t="shared" si="10"/>
        <v>0</v>
      </c>
      <c r="V52" s="251">
        <f t="shared" si="10"/>
        <v>0</v>
      </c>
      <c r="W52" s="251">
        <f t="shared" si="10"/>
        <v>0</v>
      </c>
      <c r="X52" s="251">
        <f t="shared" si="10"/>
        <v>0</v>
      </c>
      <c r="Y52" s="251">
        <f t="shared" si="10"/>
        <v>0</v>
      </c>
      <c r="Z52" s="251">
        <f t="shared" si="10"/>
        <v>0</v>
      </c>
      <c r="AA52" s="251">
        <f t="shared" si="10"/>
        <v>0</v>
      </c>
      <c r="AB52" s="251">
        <f t="shared" si="10"/>
        <v>0</v>
      </c>
      <c r="AC52" s="251">
        <f t="shared" si="10"/>
        <v>0</v>
      </c>
    </row>
    <row r="53" spans="1:29" x14ac:dyDescent="0.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29" s="100" customFormat="1" x14ac:dyDescent="0.2">
      <c r="A54" s="108" t="s">
        <v>99</v>
      </c>
      <c r="B54" s="99" t="s">
        <v>159</v>
      </c>
      <c r="C54" s="110"/>
      <c r="D54" s="114">
        <f ca="1">D41+D29*(1-D52)</f>
        <v>24.48</v>
      </c>
      <c r="E54" s="114">
        <f t="shared" ref="E54:AC54" ca="1" si="11">E41+E29*(1-E52)</f>
        <v>24.96</v>
      </c>
      <c r="F54" s="114">
        <f t="shared" ca="1" si="11"/>
        <v>25.44</v>
      </c>
      <c r="G54" s="114">
        <f t="shared" ca="1" si="11"/>
        <v>25.92</v>
      </c>
      <c r="H54" s="114">
        <f t="shared" ca="1" si="11"/>
        <v>26.4</v>
      </c>
      <c r="I54" s="114">
        <f t="shared" ca="1" si="11"/>
        <v>26.88</v>
      </c>
      <c r="J54" s="114">
        <f t="shared" ca="1" si="11"/>
        <v>4.3919999999999995</v>
      </c>
      <c r="K54" s="114">
        <f t="shared" ca="1" si="11"/>
        <v>42.814653333462971</v>
      </c>
      <c r="L54" s="114">
        <f t="shared" ca="1" si="11"/>
        <v>42.837673533462969</v>
      </c>
      <c r="M54" s="114">
        <f t="shared" ca="1" si="11"/>
        <v>42.861039036462969</v>
      </c>
      <c r="N54" s="114">
        <f t="shared" ca="1" si="11"/>
        <v>42.884755022007973</v>
      </c>
      <c r="O54" s="114">
        <f t="shared" ca="1" si="11"/>
        <v>42.908826747336143</v>
      </c>
      <c r="P54" s="114">
        <f t="shared" ca="1" si="11"/>
        <v>42.933419547766469</v>
      </c>
      <c r="Q54" s="114">
        <f t="shared" ca="1" si="11"/>
        <v>8.0140855083074918</v>
      </c>
      <c r="R54" s="114">
        <f t="shared" ca="1" si="11"/>
        <v>46.491070124395065</v>
      </c>
      <c r="S54" s="114">
        <f t="shared" ca="1" si="11"/>
        <v>46.569236576259058</v>
      </c>
      <c r="T54" s="114">
        <f t="shared" ca="1" si="11"/>
        <v>46.648575524900998</v>
      </c>
      <c r="U54" s="114">
        <f t="shared" ca="1" si="11"/>
        <v>46.729104557772573</v>
      </c>
      <c r="V54" s="114">
        <f t="shared" ca="1" si="11"/>
        <v>46.81084152613721</v>
      </c>
      <c r="W54" s="114">
        <f t="shared" ca="1" si="11"/>
        <v>46.893964548249556</v>
      </c>
      <c r="X54" s="114">
        <f t="shared" ca="1" si="11"/>
        <v>12.034038683797821</v>
      </c>
      <c r="Y54" s="114">
        <f t="shared" ca="1" si="11"/>
        <v>50.571322597517749</v>
      </c>
      <c r="Z54" s="114">
        <f t="shared" ca="1" si="11"/>
        <v>50.710692836478579</v>
      </c>
      <c r="AA54" s="114">
        <f t="shared" ca="1" si="11"/>
        <v>50.852153629023817</v>
      </c>
      <c r="AB54" s="114">
        <f t="shared" ca="1" si="11"/>
        <v>50.995736333457231</v>
      </c>
      <c r="AC54" s="114">
        <f t="shared" ca="1" si="11"/>
        <v>51.141472778457135</v>
      </c>
    </row>
    <row r="55" spans="1:29" s="100" customFormat="1" x14ac:dyDescent="0.2">
      <c r="A55" s="108" t="s">
        <v>100</v>
      </c>
      <c r="B55" s="99" t="s">
        <v>159</v>
      </c>
      <c r="C55" s="110"/>
      <c r="D55" s="114">
        <f ca="1">D54</f>
        <v>24.48</v>
      </c>
      <c r="E55" s="114">
        <f ca="1">D55+E54</f>
        <v>49.44</v>
      </c>
      <c r="F55" s="114">
        <f t="shared" ref="F55:AC55" ca="1" si="12">E55+F54</f>
        <v>74.88</v>
      </c>
      <c r="G55" s="114">
        <f t="shared" ca="1" si="12"/>
        <v>100.8</v>
      </c>
      <c r="H55" s="114">
        <f t="shared" ca="1" si="12"/>
        <v>127.19999999999999</v>
      </c>
      <c r="I55" s="114">
        <f t="shared" ca="1" si="12"/>
        <v>154.07999999999998</v>
      </c>
      <c r="J55" s="114">
        <f t="shared" ca="1" si="12"/>
        <v>158.47199999999998</v>
      </c>
      <c r="K55" s="114">
        <f t="shared" ca="1" si="12"/>
        <v>201.28665333346294</v>
      </c>
      <c r="L55" s="114">
        <f t="shared" ca="1" si="12"/>
        <v>244.12432686692591</v>
      </c>
      <c r="M55" s="114">
        <f t="shared" ca="1" si="12"/>
        <v>286.98536590338887</v>
      </c>
      <c r="N55" s="114">
        <f t="shared" ca="1" si="12"/>
        <v>329.87012092539686</v>
      </c>
      <c r="O55" s="114">
        <f t="shared" ca="1" si="12"/>
        <v>372.77894767273301</v>
      </c>
      <c r="P55" s="114">
        <f t="shared" ca="1" si="12"/>
        <v>415.71236722049946</v>
      </c>
      <c r="Q55" s="114">
        <f t="shared" ca="1" si="12"/>
        <v>423.72645272880698</v>
      </c>
      <c r="R55" s="114">
        <f t="shared" ca="1" si="12"/>
        <v>470.21752285320201</v>
      </c>
      <c r="S55" s="114">
        <f t="shared" ca="1" si="12"/>
        <v>516.78675942946109</v>
      </c>
      <c r="T55" s="114">
        <f t="shared" ca="1" si="12"/>
        <v>563.43533495436213</v>
      </c>
      <c r="U55" s="114">
        <f t="shared" ca="1" si="12"/>
        <v>610.16443951213466</v>
      </c>
      <c r="V55" s="114">
        <f t="shared" ca="1" si="12"/>
        <v>656.97528103827187</v>
      </c>
      <c r="W55" s="114">
        <f t="shared" ca="1" si="12"/>
        <v>703.8692455865214</v>
      </c>
      <c r="X55" s="114">
        <f t="shared" ca="1" si="12"/>
        <v>715.9032842703192</v>
      </c>
      <c r="Y55" s="114">
        <f t="shared" ca="1" si="12"/>
        <v>766.474606867837</v>
      </c>
      <c r="Z55" s="114">
        <f t="shared" ca="1" si="12"/>
        <v>817.18529970431553</v>
      </c>
      <c r="AA55" s="114">
        <f t="shared" ca="1" si="12"/>
        <v>868.03745333333939</v>
      </c>
      <c r="AB55" s="114">
        <f t="shared" ca="1" si="12"/>
        <v>919.0331896667966</v>
      </c>
      <c r="AC55" s="114">
        <f t="shared" ca="1" si="12"/>
        <v>970.17466244525372</v>
      </c>
    </row>
    <row r="56" spans="1:29" x14ac:dyDescent="0.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s="131" customFormat="1" x14ac:dyDescent="0.2">
      <c r="A57" s="109" t="s">
        <v>96</v>
      </c>
      <c r="B57" s="101" t="s">
        <v>159</v>
      </c>
      <c r="C57" s="112"/>
      <c r="D57" s="123">
        <f ca="1">SUM(OFFSET(D54,0,0,1,-MIN(COLUMN(D54)-COLUMN($D54)+1,$B$13)))/$B$13</f>
        <v>3.4971428571428573</v>
      </c>
      <c r="E57" s="123">
        <f t="shared" ref="E57:AC57" ca="1" si="13">SUM(OFFSET(E54,0,0,1,-MIN(COLUMN(E54)-COLUMN($D54)+1,$B$13)))/$B$13</f>
        <v>7.0628571428571423</v>
      </c>
      <c r="F57" s="123">
        <f t="shared" ca="1" si="13"/>
        <v>10.697142857142856</v>
      </c>
      <c r="G57" s="123">
        <f t="shared" ca="1" si="13"/>
        <v>14.4</v>
      </c>
      <c r="H57" s="123">
        <f t="shared" ca="1" si="13"/>
        <v>18.171428571428571</v>
      </c>
      <c r="I57" s="123">
        <f t="shared" ca="1" si="13"/>
        <v>22.011428571428571</v>
      </c>
      <c r="J57" s="123">
        <f t="shared" ca="1" si="13"/>
        <v>22.638857142857141</v>
      </c>
      <c r="K57" s="123">
        <f t="shared" ca="1" si="13"/>
        <v>25.258093333351855</v>
      </c>
      <c r="L57" s="123">
        <f t="shared" ca="1" si="13"/>
        <v>27.812046695275132</v>
      </c>
      <c r="M57" s="123">
        <f t="shared" ca="1" si="13"/>
        <v>30.300766557626989</v>
      </c>
      <c r="N57" s="123">
        <f t="shared" ca="1" si="13"/>
        <v>32.724302989342412</v>
      </c>
      <c r="O57" s="123">
        <f t="shared" ca="1" si="13"/>
        <v>35.082706810390434</v>
      </c>
      <c r="P57" s="123">
        <f t="shared" ca="1" si="13"/>
        <v>37.376052460071357</v>
      </c>
      <c r="Q57" s="123">
        <f t="shared" ca="1" si="13"/>
        <v>37.893493246972426</v>
      </c>
      <c r="R57" s="123">
        <f t="shared" ca="1" si="13"/>
        <v>38.418695645677012</v>
      </c>
      <c r="S57" s="123">
        <f t="shared" ca="1" si="13"/>
        <v>38.951776080362166</v>
      </c>
      <c r="T57" s="123">
        <f t="shared" ca="1" si="13"/>
        <v>39.492852721567601</v>
      </c>
      <c r="U57" s="123">
        <f t="shared" ca="1" si="13"/>
        <v>40.042045512391113</v>
      </c>
      <c r="V57" s="123">
        <f t="shared" ca="1" si="13"/>
        <v>40.599476195076981</v>
      </c>
      <c r="W57" s="123">
        <f t="shared" ca="1" si="13"/>
        <v>41.165268338003138</v>
      </c>
      <c r="X57" s="123">
        <f t="shared" ca="1" si="13"/>
        <v>41.739547363073179</v>
      </c>
      <c r="Y57" s="123">
        <f t="shared" ca="1" si="13"/>
        <v>42.32244057351928</v>
      </c>
      <c r="Z57" s="123">
        <f t="shared" ca="1" si="13"/>
        <v>42.914077182122071</v>
      </c>
      <c r="AA57" s="123">
        <f t="shared" ca="1" si="13"/>
        <v>43.514588339853901</v>
      </c>
      <c r="AB57" s="123">
        <f t="shared" ca="1" si="13"/>
        <v>44.124107164951702</v>
      </c>
      <c r="AC57" s="123">
        <f t="shared" ca="1" si="13"/>
        <v>44.742768772425975</v>
      </c>
    </row>
    <row r="58" spans="1:29" x14ac:dyDescent="0.2">
      <c r="I58" s="2"/>
      <c r="K58" s="2"/>
      <c r="L58" s="2"/>
      <c r="M58" s="2"/>
    </row>
    <row r="59" spans="1:29" x14ac:dyDescent="0.2">
      <c r="A59" s="1587" t="s">
        <v>205</v>
      </c>
      <c r="B59" s="1587"/>
      <c r="C59" s="1587"/>
      <c r="D59" s="1587"/>
      <c r="E59" s="1587"/>
      <c r="F59" s="1587"/>
      <c r="G59" s="1587"/>
      <c r="H59" s="1587"/>
      <c r="I59" s="1587"/>
      <c r="J59" s="1587"/>
      <c r="K59" s="1587"/>
      <c r="L59" s="1587"/>
      <c r="M59" s="1587"/>
      <c r="N59" s="1587"/>
      <c r="O59" s="1587"/>
      <c r="P59" s="1587"/>
      <c r="Q59" s="1587"/>
      <c r="R59" s="1587"/>
      <c r="S59" s="1587"/>
      <c r="T59" s="1587"/>
      <c r="U59" s="1587"/>
      <c r="V59" s="1587"/>
      <c r="W59" s="1587"/>
      <c r="X59" s="1587"/>
      <c r="Y59" s="1587"/>
      <c r="Z59" s="1587"/>
      <c r="AA59" s="1587"/>
      <c r="AB59" s="1587"/>
      <c r="AC59" s="1587"/>
    </row>
    <row r="60" spans="1:29" x14ac:dyDescent="0.2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</row>
    <row r="61" spans="1:29" s="100" customFormat="1" ht="26" x14ac:dyDescent="0.2">
      <c r="A61" s="108" t="s">
        <v>489</v>
      </c>
      <c r="B61" s="99" t="s">
        <v>159</v>
      </c>
      <c r="C61" s="159" t="s">
        <v>1884</v>
      </c>
      <c r="D61" s="114">
        <f ca="1">SUM($D$39:D39)*(1-$B$15)/$B$15</f>
        <v>0</v>
      </c>
      <c r="E61" s="114">
        <f ca="1">SUM($D$39:E39)*(1-$B$15)/$B$15</f>
        <v>0</v>
      </c>
      <c r="F61" s="114">
        <f ca="1">SUM($D$39:F39)*(1-$B$15)/$B$15</f>
        <v>0</v>
      </c>
      <c r="G61" s="114">
        <f ca="1">SUM($D$39:G39)*(1-$B$15)/$B$15</f>
        <v>0</v>
      </c>
      <c r="H61" s="114">
        <f ca="1">SUM($D$39:H39)*(1-$B$15)/$B$15</f>
        <v>0</v>
      </c>
      <c r="I61" s="114">
        <f ca="1">SUM($D$39:I39)*(1-$B$15)/$B$15</f>
        <v>0</v>
      </c>
      <c r="J61" s="114">
        <f ca="1">SUM($D$39:J39)*(1-$B$15)/$B$15</f>
        <v>0</v>
      </c>
      <c r="K61" s="114">
        <f ca="1">SUM($D$39:K39)*(1-$B$15)/$B$15</f>
        <v>9.5999933333657381</v>
      </c>
      <c r="L61" s="114">
        <f ca="1">SUM($D$39:L39)*(1-$B$15)/$B$15</f>
        <v>19.199986666731476</v>
      </c>
      <c r="M61" s="114">
        <f ca="1">SUM($D$39:M39)*(1-$B$15)/$B$15</f>
        <v>28.799980000097218</v>
      </c>
      <c r="N61" s="114">
        <f ca="1">SUM($D$39:N39)*(1-$B$15)/$B$15</f>
        <v>38.399973333462952</v>
      </c>
      <c r="O61" s="114">
        <f ca="1">SUM($D$39:O39)*(1-$B$15)/$B$15</f>
        <v>47.999966666828698</v>
      </c>
      <c r="P61" s="114">
        <f ca="1">SUM($D$39:P39)*(1-$B$15)/$B$15</f>
        <v>57.599999999999994</v>
      </c>
      <c r="Q61" s="114">
        <f ca="1">SUM($D$39:Q39)*(1-$B$15)/$B$15</f>
        <v>58.463999999999992</v>
      </c>
      <c r="R61" s="114">
        <f ca="1">SUM($D$39:R39)*(1-$B$15)/$B$15</f>
        <v>68.940953333365727</v>
      </c>
      <c r="S61" s="114">
        <f ca="1">SUM($D$39:S39)*(1-$B$15)/$B$15</f>
        <v>79.431061066731459</v>
      </c>
      <c r="T61" s="114">
        <f ca="1">SUM($D$39:T39)*(1-$B$15)/$B$15</f>
        <v>89.934520516097194</v>
      </c>
      <c r="U61" s="114">
        <f ca="1">SUM($D$39:U39)*(1-$B$15)/$B$15</f>
        <v>100.45153195720293</v>
      </c>
      <c r="V61" s="114">
        <f ca="1">SUM($D$39:V39)*(1-$B$15)/$B$15</f>
        <v>110.98229866992477</v>
      </c>
      <c r="W61" s="114">
        <f ca="1">SUM($D$39:W39)*(1-$B$15)/$B$15</f>
        <v>121.5270669831425</v>
      </c>
      <c r="X61" s="114">
        <f ca="1">SUM($D$39:X39)*(1-$B$15)/$B$15</f>
        <v>123.34997298788966</v>
      </c>
      <c r="Y61" s="114">
        <f ca="1">SUM($D$39:Y39)*(1-$B$15)/$B$15</f>
        <v>134.80021591607374</v>
      </c>
      <c r="Z61" s="114">
        <f ca="1">SUM($D$39:Z39)*(1-$B$15)/$B$15</f>
        <v>146.27821258818011</v>
      </c>
      <c r="AA61" s="114">
        <f ca="1">SUM($D$39:AA39)*(1-$B$15)/$B$15</f>
        <v>157.78437931036757</v>
      </c>
      <c r="AB61" s="114">
        <f ca="1">SUM($D$39:AB39)*(1-$B$15)/$B$15</f>
        <v>169.31913863338738</v>
      </c>
      <c r="AC61" s="114">
        <f ca="1">SUM($D$39:AC39)*(1-$B$15)/$B$15</f>
        <v>180.88291944625198</v>
      </c>
    </row>
    <row r="62" spans="1:29" s="100" customFormat="1" ht="26" x14ac:dyDescent="0.2">
      <c r="A62" s="108" t="s">
        <v>490</v>
      </c>
      <c r="B62" s="99" t="s">
        <v>159</v>
      </c>
      <c r="C62" s="159" t="s">
        <v>492</v>
      </c>
      <c r="D62" s="114">
        <f t="shared" ref="D62:AC62" ca="1" si="14">D46-D61</f>
        <v>48.48</v>
      </c>
      <c r="E62" s="114">
        <f t="shared" ca="1" si="14"/>
        <v>97.44</v>
      </c>
      <c r="F62" s="114">
        <f t="shared" ca="1" si="14"/>
        <v>146.88</v>
      </c>
      <c r="G62" s="114">
        <f t="shared" ca="1" si="14"/>
        <v>196.8</v>
      </c>
      <c r="H62" s="114">
        <f t="shared" ca="1" si="14"/>
        <v>247.20000000000002</v>
      </c>
      <c r="I62" s="114">
        <f t="shared" ca="1" si="14"/>
        <v>298.08000000000004</v>
      </c>
      <c r="J62" s="114">
        <f t="shared" ca="1" si="14"/>
        <v>302.47200000000004</v>
      </c>
      <c r="K62" s="114">
        <f t="shared" ca="1" si="14"/>
        <v>335.68666000009728</v>
      </c>
      <c r="L62" s="114">
        <f t="shared" ca="1" si="14"/>
        <v>368.92434020019448</v>
      </c>
      <c r="M62" s="114">
        <f t="shared" ca="1" si="14"/>
        <v>402.18538590329172</v>
      </c>
      <c r="N62" s="114">
        <f t="shared" ca="1" si="14"/>
        <v>435.47014759193394</v>
      </c>
      <c r="O62" s="114">
        <f t="shared" ca="1" si="14"/>
        <v>468.77898100590431</v>
      </c>
      <c r="P62" s="114">
        <f t="shared" ca="1" si="14"/>
        <v>502.11236722049944</v>
      </c>
      <c r="Q62" s="114">
        <f t="shared" ca="1" si="14"/>
        <v>509.26245272880698</v>
      </c>
      <c r="R62" s="114">
        <f t="shared" ca="1" si="14"/>
        <v>545.27656951983624</v>
      </c>
      <c r="S62" s="114">
        <f t="shared" ca="1" si="14"/>
        <v>581.35569836272964</v>
      </c>
      <c r="T62" s="114">
        <f t="shared" ca="1" si="14"/>
        <v>617.50081443826491</v>
      </c>
      <c r="U62" s="114">
        <f t="shared" ca="1" si="14"/>
        <v>653.71290755493169</v>
      </c>
      <c r="V62" s="114">
        <f t="shared" ca="1" si="14"/>
        <v>689.99298236834716</v>
      </c>
      <c r="W62" s="114">
        <f t="shared" ca="1" si="14"/>
        <v>726.3421786033789</v>
      </c>
      <c r="X62" s="114">
        <f t="shared" ca="1" si="14"/>
        <v>736.5533112824296</v>
      </c>
      <c r="Y62" s="114">
        <f t="shared" ca="1" si="14"/>
        <v>775.67439095176326</v>
      </c>
      <c r="Z62" s="114">
        <f t="shared" ca="1" si="14"/>
        <v>814.90708711613547</v>
      </c>
      <c r="AA62" s="114">
        <f t="shared" ca="1" si="14"/>
        <v>854.25307402297176</v>
      </c>
      <c r="AB62" s="114">
        <f t="shared" ca="1" si="14"/>
        <v>893.71405103340931</v>
      </c>
      <c r="AC62" s="114">
        <f t="shared" ca="1" si="14"/>
        <v>933.29174299900194</v>
      </c>
    </row>
    <row r="63" spans="1:29" s="131" customFormat="1" ht="26" x14ac:dyDescent="0.2">
      <c r="A63" s="109" t="s">
        <v>5</v>
      </c>
      <c r="B63" s="101" t="s">
        <v>159</v>
      </c>
      <c r="C63" s="160" t="s">
        <v>493</v>
      </c>
      <c r="D63" s="123">
        <f ca="1">$B$20*D62</f>
        <v>0.96959999999999991</v>
      </c>
      <c r="E63" s="123">
        <f t="shared" ref="E63:AC63" ca="1" si="15">$B$20*E62</f>
        <v>1.9488000000000001</v>
      </c>
      <c r="F63" s="123">
        <f t="shared" ca="1" si="15"/>
        <v>2.9375999999999998</v>
      </c>
      <c r="G63" s="123">
        <f t="shared" ca="1" si="15"/>
        <v>3.9360000000000004</v>
      </c>
      <c r="H63" s="123">
        <f t="shared" ca="1" si="15"/>
        <v>4.9440000000000008</v>
      </c>
      <c r="I63" s="123">
        <f t="shared" ca="1" si="15"/>
        <v>5.9616000000000007</v>
      </c>
      <c r="J63" s="123">
        <f t="shared" ca="1" si="15"/>
        <v>6.0494400000000006</v>
      </c>
      <c r="K63" s="123">
        <f t="shared" ca="1" si="15"/>
        <v>6.7137332000019461</v>
      </c>
      <c r="L63" s="123">
        <f t="shared" ca="1" si="15"/>
        <v>7.3784868040038898</v>
      </c>
      <c r="M63" s="123">
        <f t="shared" ca="1" si="15"/>
        <v>8.0437077180658338</v>
      </c>
      <c r="N63" s="123">
        <f t="shared" ca="1" si="15"/>
        <v>8.7094029518386797</v>
      </c>
      <c r="O63" s="123">
        <f t="shared" ca="1" si="15"/>
        <v>9.3755796201180868</v>
      </c>
      <c r="P63" s="123">
        <f t="shared" ca="1" si="15"/>
        <v>10.042247344409988</v>
      </c>
      <c r="Q63" s="123">
        <f t="shared" ca="1" si="15"/>
        <v>10.18524905457614</v>
      </c>
      <c r="R63" s="123">
        <f t="shared" ca="1" si="15"/>
        <v>10.905531390396725</v>
      </c>
      <c r="S63" s="123">
        <f t="shared" ca="1" si="15"/>
        <v>11.627113967254592</v>
      </c>
      <c r="T63" s="123">
        <f t="shared" ca="1" si="15"/>
        <v>12.350016288765298</v>
      </c>
      <c r="U63" s="123">
        <f t="shared" ca="1" si="15"/>
        <v>13.074258151098634</v>
      </c>
      <c r="V63" s="123">
        <f t="shared" ca="1" si="15"/>
        <v>13.799859647366944</v>
      </c>
      <c r="W63" s="123">
        <f t="shared" ca="1" si="15"/>
        <v>14.526843572067579</v>
      </c>
      <c r="X63" s="123">
        <f t="shared" ca="1" si="15"/>
        <v>14.731066225648592</v>
      </c>
      <c r="Y63" s="123">
        <f t="shared" ca="1" si="15"/>
        <v>15.513487819035266</v>
      </c>
      <c r="Z63" s="123">
        <f t="shared" ca="1" si="15"/>
        <v>16.298141742322709</v>
      </c>
      <c r="AA63" s="123">
        <f t="shared" ca="1" si="15"/>
        <v>17.085061480459437</v>
      </c>
      <c r="AB63" s="123">
        <f t="shared" ca="1" si="15"/>
        <v>17.874281020668185</v>
      </c>
      <c r="AC63" s="123">
        <f t="shared" ca="1" si="15"/>
        <v>18.665834859980038</v>
      </c>
    </row>
  </sheetData>
  <sheetProtection sheet="1" objects="1" scenarios="1" formatColumns="0" formatRows="0"/>
  <mergeCells count="572">
    <mergeCell ref="WYN18:WZP18"/>
    <mergeCell ref="WZQ18:XAS18"/>
    <mergeCell ref="XAT18:XBV18"/>
    <mergeCell ref="XBW18:XCY18"/>
    <mergeCell ref="XCZ18:XEB18"/>
    <mergeCell ref="XEC18:XFD18"/>
    <mergeCell ref="WRV18:WSX18"/>
    <mergeCell ref="WSY18:WUA18"/>
    <mergeCell ref="WUB18:WVD18"/>
    <mergeCell ref="WVE18:WWG18"/>
    <mergeCell ref="WWH18:WXJ18"/>
    <mergeCell ref="WXK18:WYM18"/>
    <mergeCell ref="WLD18:WMF18"/>
    <mergeCell ref="WMG18:WNI18"/>
    <mergeCell ref="WNJ18:WOL18"/>
    <mergeCell ref="WOM18:WPO18"/>
    <mergeCell ref="WPP18:WQR18"/>
    <mergeCell ref="WQS18:WRU18"/>
    <mergeCell ref="WEL18:WFN18"/>
    <mergeCell ref="WFO18:WGQ18"/>
    <mergeCell ref="WGR18:WHT18"/>
    <mergeCell ref="WHU18:WIW18"/>
    <mergeCell ref="WIX18:WJZ18"/>
    <mergeCell ref="WKA18:WLC18"/>
    <mergeCell ref="VXT18:VYV18"/>
    <mergeCell ref="VYW18:VZY18"/>
    <mergeCell ref="VZZ18:WBB18"/>
    <mergeCell ref="WBC18:WCE18"/>
    <mergeCell ref="WCF18:WDH18"/>
    <mergeCell ref="WDI18:WEK18"/>
    <mergeCell ref="VRB18:VSD18"/>
    <mergeCell ref="VSE18:VTG18"/>
    <mergeCell ref="VTH18:VUJ18"/>
    <mergeCell ref="VUK18:VVM18"/>
    <mergeCell ref="VVN18:VWP18"/>
    <mergeCell ref="VWQ18:VXS18"/>
    <mergeCell ref="VKJ18:VLL18"/>
    <mergeCell ref="VLM18:VMO18"/>
    <mergeCell ref="VMP18:VNR18"/>
    <mergeCell ref="VNS18:VOU18"/>
    <mergeCell ref="VOV18:VPX18"/>
    <mergeCell ref="VPY18:VRA18"/>
    <mergeCell ref="VDR18:VET18"/>
    <mergeCell ref="VEU18:VFW18"/>
    <mergeCell ref="VFX18:VGZ18"/>
    <mergeCell ref="VHA18:VIC18"/>
    <mergeCell ref="VID18:VJF18"/>
    <mergeCell ref="VJG18:VKI18"/>
    <mergeCell ref="UWZ18:UYB18"/>
    <mergeCell ref="UYC18:UZE18"/>
    <mergeCell ref="UZF18:VAH18"/>
    <mergeCell ref="VAI18:VBK18"/>
    <mergeCell ref="VBL18:VCN18"/>
    <mergeCell ref="VCO18:VDQ18"/>
    <mergeCell ref="UQH18:URJ18"/>
    <mergeCell ref="URK18:USM18"/>
    <mergeCell ref="USN18:UTP18"/>
    <mergeCell ref="UTQ18:UUS18"/>
    <mergeCell ref="UUT18:UVV18"/>
    <mergeCell ref="UVW18:UWY18"/>
    <mergeCell ref="UJP18:UKR18"/>
    <mergeCell ref="UKS18:ULU18"/>
    <mergeCell ref="ULV18:UMX18"/>
    <mergeCell ref="UMY18:UOA18"/>
    <mergeCell ref="UOB18:UPD18"/>
    <mergeCell ref="UPE18:UQG18"/>
    <mergeCell ref="UCX18:UDZ18"/>
    <mergeCell ref="UEA18:UFC18"/>
    <mergeCell ref="UFD18:UGF18"/>
    <mergeCell ref="UGG18:UHI18"/>
    <mergeCell ref="UHJ18:UIL18"/>
    <mergeCell ref="UIM18:UJO18"/>
    <mergeCell ref="TWF18:TXH18"/>
    <mergeCell ref="TXI18:TYK18"/>
    <mergeCell ref="TYL18:TZN18"/>
    <mergeCell ref="TZO18:UAQ18"/>
    <mergeCell ref="UAR18:UBT18"/>
    <mergeCell ref="UBU18:UCW18"/>
    <mergeCell ref="TPN18:TQP18"/>
    <mergeCell ref="TQQ18:TRS18"/>
    <mergeCell ref="TRT18:TSV18"/>
    <mergeCell ref="TSW18:TTY18"/>
    <mergeCell ref="TTZ18:TVB18"/>
    <mergeCell ref="TVC18:TWE18"/>
    <mergeCell ref="TIV18:TJX18"/>
    <mergeCell ref="TJY18:TLA18"/>
    <mergeCell ref="TLB18:TMD18"/>
    <mergeCell ref="TME18:TNG18"/>
    <mergeCell ref="TNH18:TOJ18"/>
    <mergeCell ref="TOK18:TPM18"/>
    <mergeCell ref="TCD18:TDF18"/>
    <mergeCell ref="TDG18:TEI18"/>
    <mergeCell ref="TEJ18:TFL18"/>
    <mergeCell ref="TFM18:TGO18"/>
    <mergeCell ref="TGP18:THR18"/>
    <mergeCell ref="THS18:TIU18"/>
    <mergeCell ref="SVL18:SWN18"/>
    <mergeCell ref="SWO18:SXQ18"/>
    <mergeCell ref="SXR18:SYT18"/>
    <mergeCell ref="SYU18:SZW18"/>
    <mergeCell ref="SZX18:TAZ18"/>
    <mergeCell ref="TBA18:TCC18"/>
    <mergeCell ref="SOT18:SPV18"/>
    <mergeCell ref="SPW18:SQY18"/>
    <mergeCell ref="SQZ18:SSB18"/>
    <mergeCell ref="SSC18:STE18"/>
    <mergeCell ref="STF18:SUH18"/>
    <mergeCell ref="SUI18:SVK18"/>
    <mergeCell ref="SIB18:SJD18"/>
    <mergeCell ref="SJE18:SKG18"/>
    <mergeCell ref="SKH18:SLJ18"/>
    <mergeCell ref="SLK18:SMM18"/>
    <mergeCell ref="SMN18:SNP18"/>
    <mergeCell ref="SNQ18:SOS18"/>
    <mergeCell ref="SBJ18:SCL18"/>
    <mergeCell ref="SCM18:SDO18"/>
    <mergeCell ref="SDP18:SER18"/>
    <mergeCell ref="SES18:SFU18"/>
    <mergeCell ref="SFV18:SGX18"/>
    <mergeCell ref="SGY18:SIA18"/>
    <mergeCell ref="RUR18:RVT18"/>
    <mergeCell ref="RVU18:RWW18"/>
    <mergeCell ref="RWX18:RXZ18"/>
    <mergeCell ref="RYA18:RZC18"/>
    <mergeCell ref="RZD18:SAF18"/>
    <mergeCell ref="SAG18:SBI18"/>
    <mergeCell ref="RNZ18:RPB18"/>
    <mergeCell ref="RPC18:RQE18"/>
    <mergeCell ref="RQF18:RRH18"/>
    <mergeCell ref="RRI18:RSK18"/>
    <mergeCell ref="RSL18:RTN18"/>
    <mergeCell ref="RTO18:RUQ18"/>
    <mergeCell ref="RHH18:RIJ18"/>
    <mergeCell ref="RIK18:RJM18"/>
    <mergeCell ref="RJN18:RKP18"/>
    <mergeCell ref="RKQ18:RLS18"/>
    <mergeCell ref="RLT18:RMV18"/>
    <mergeCell ref="RMW18:RNY18"/>
    <mergeCell ref="RAP18:RBR18"/>
    <mergeCell ref="RBS18:RCU18"/>
    <mergeCell ref="RCV18:RDX18"/>
    <mergeCell ref="RDY18:RFA18"/>
    <mergeCell ref="RFB18:RGD18"/>
    <mergeCell ref="RGE18:RHG18"/>
    <mergeCell ref="QTX18:QUZ18"/>
    <mergeCell ref="QVA18:QWC18"/>
    <mergeCell ref="QWD18:QXF18"/>
    <mergeCell ref="QXG18:QYI18"/>
    <mergeCell ref="QYJ18:QZL18"/>
    <mergeCell ref="QZM18:RAO18"/>
    <mergeCell ref="QNF18:QOH18"/>
    <mergeCell ref="QOI18:QPK18"/>
    <mergeCell ref="QPL18:QQN18"/>
    <mergeCell ref="QQO18:QRQ18"/>
    <mergeCell ref="QRR18:QST18"/>
    <mergeCell ref="QSU18:QTW18"/>
    <mergeCell ref="QGN18:QHP18"/>
    <mergeCell ref="QHQ18:QIS18"/>
    <mergeCell ref="QIT18:QJV18"/>
    <mergeCell ref="QJW18:QKY18"/>
    <mergeCell ref="QKZ18:QMB18"/>
    <mergeCell ref="QMC18:QNE18"/>
    <mergeCell ref="PZV18:QAX18"/>
    <mergeCell ref="QAY18:QCA18"/>
    <mergeCell ref="QCB18:QDD18"/>
    <mergeCell ref="QDE18:QEG18"/>
    <mergeCell ref="QEH18:QFJ18"/>
    <mergeCell ref="QFK18:QGM18"/>
    <mergeCell ref="PTD18:PUF18"/>
    <mergeCell ref="PUG18:PVI18"/>
    <mergeCell ref="PVJ18:PWL18"/>
    <mergeCell ref="PWM18:PXO18"/>
    <mergeCell ref="PXP18:PYR18"/>
    <mergeCell ref="PYS18:PZU18"/>
    <mergeCell ref="PML18:PNN18"/>
    <mergeCell ref="PNO18:POQ18"/>
    <mergeCell ref="POR18:PPT18"/>
    <mergeCell ref="PPU18:PQW18"/>
    <mergeCell ref="PQX18:PRZ18"/>
    <mergeCell ref="PSA18:PTC18"/>
    <mergeCell ref="PFT18:PGV18"/>
    <mergeCell ref="PGW18:PHY18"/>
    <mergeCell ref="PHZ18:PJB18"/>
    <mergeCell ref="PJC18:PKE18"/>
    <mergeCell ref="PKF18:PLH18"/>
    <mergeCell ref="PLI18:PMK18"/>
    <mergeCell ref="OZB18:PAD18"/>
    <mergeCell ref="PAE18:PBG18"/>
    <mergeCell ref="PBH18:PCJ18"/>
    <mergeCell ref="PCK18:PDM18"/>
    <mergeCell ref="PDN18:PEP18"/>
    <mergeCell ref="PEQ18:PFS18"/>
    <mergeCell ref="OSJ18:OTL18"/>
    <mergeCell ref="OTM18:OUO18"/>
    <mergeCell ref="OUP18:OVR18"/>
    <mergeCell ref="OVS18:OWU18"/>
    <mergeCell ref="OWV18:OXX18"/>
    <mergeCell ref="OXY18:OZA18"/>
    <mergeCell ref="OLR18:OMT18"/>
    <mergeCell ref="OMU18:ONW18"/>
    <mergeCell ref="ONX18:OOZ18"/>
    <mergeCell ref="OPA18:OQC18"/>
    <mergeCell ref="OQD18:ORF18"/>
    <mergeCell ref="ORG18:OSI18"/>
    <mergeCell ref="OEZ18:OGB18"/>
    <mergeCell ref="OGC18:OHE18"/>
    <mergeCell ref="OHF18:OIH18"/>
    <mergeCell ref="OII18:OJK18"/>
    <mergeCell ref="OJL18:OKN18"/>
    <mergeCell ref="OKO18:OLQ18"/>
    <mergeCell ref="NYH18:NZJ18"/>
    <mergeCell ref="NZK18:OAM18"/>
    <mergeCell ref="OAN18:OBP18"/>
    <mergeCell ref="OBQ18:OCS18"/>
    <mergeCell ref="OCT18:ODV18"/>
    <mergeCell ref="ODW18:OEY18"/>
    <mergeCell ref="NRP18:NSR18"/>
    <mergeCell ref="NSS18:NTU18"/>
    <mergeCell ref="NTV18:NUX18"/>
    <mergeCell ref="NUY18:NWA18"/>
    <mergeCell ref="NWB18:NXD18"/>
    <mergeCell ref="NXE18:NYG18"/>
    <mergeCell ref="NKX18:NLZ18"/>
    <mergeCell ref="NMA18:NNC18"/>
    <mergeCell ref="NND18:NOF18"/>
    <mergeCell ref="NOG18:NPI18"/>
    <mergeCell ref="NPJ18:NQL18"/>
    <mergeCell ref="NQM18:NRO18"/>
    <mergeCell ref="NEF18:NFH18"/>
    <mergeCell ref="NFI18:NGK18"/>
    <mergeCell ref="NGL18:NHN18"/>
    <mergeCell ref="NHO18:NIQ18"/>
    <mergeCell ref="NIR18:NJT18"/>
    <mergeCell ref="NJU18:NKW18"/>
    <mergeCell ref="MXN18:MYP18"/>
    <mergeCell ref="MYQ18:MZS18"/>
    <mergeCell ref="MZT18:NAV18"/>
    <mergeCell ref="NAW18:NBY18"/>
    <mergeCell ref="NBZ18:NDB18"/>
    <mergeCell ref="NDC18:NEE18"/>
    <mergeCell ref="MQV18:MRX18"/>
    <mergeCell ref="MRY18:MTA18"/>
    <mergeCell ref="MTB18:MUD18"/>
    <mergeCell ref="MUE18:MVG18"/>
    <mergeCell ref="MVH18:MWJ18"/>
    <mergeCell ref="MWK18:MXM18"/>
    <mergeCell ref="MKD18:MLF18"/>
    <mergeCell ref="MLG18:MMI18"/>
    <mergeCell ref="MMJ18:MNL18"/>
    <mergeCell ref="MNM18:MOO18"/>
    <mergeCell ref="MOP18:MPR18"/>
    <mergeCell ref="MPS18:MQU18"/>
    <mergeCell ref="MDL18:MEN18"/>
    <mergeCell ref="MEO18:MFQ18"/>
    <mergeCell ref="MFR18:MGT18"/>
    <mergeCell ref="MGU18:MHW18"/>
    <mergeCell ref="MHX18:MIZ18"/>
    <mergeCell ref="MJA18:MKC18"/>
    <mergeCell ref="LWT18:LXV18"/>
    <mergeCell ref="LXW18:LYY18"/>
    <mergeCell ref="LYZ18:MAB18"/>
    <mergeCell ref="MAC18:MBE18"/>
    <mergeCell ref="MBF18:MCH18"/>
    <mergeCell ref="MCI18:MDK18"/>
    <mergeCell ref="LQB18:LRD18"/>
    <mergeCell ref="LRE18:LSG18"/>
    <mergeCell ref="LSH18:LTJ18"/>
    <mergeCell ref="LTK18:LUM18"/>
    <mergeCell ref="LUN18:LVP18"/>
    <mergeCell ref="LVQ18:LWS18"/>
    <mergeCell ref="LJJ18:LKL18"/>
    <mergeCell ref="LKM18:LLO18"/>
    <mergeCell ref="LLP18:LMR18"/>
    <mergeCell ref="LMS18:LNU18"/>
    <mergeCell ref="LNV18:LOX18"/>
    <mergeCell ref="LOY18:LQA18"/>
    <mergeCell ref="LCR18:LDT18"/>
    <mergeCell ref="LDU18:LEW18"/>
    <mergeCell ref="LEX18:LFZ18"/>
    <mergeCell ref="LGA18:LHC18"/>
    <mergeCell ref="LHD18:LIF18"/>
    <mergeCell ref="LIG18:LJI18"/>
    <mergeCell ref="KVZ18:KXB18"/>
    <mergeCell ref="KXC18:KYE18"/>
    <mergeCell ref="KYF18:KZH18"/>
    <mergeCell ref="KZI18:LAK18"/>
    <mergeCell ref="LAL18:LBN18"/>
    <mergeCell ref="LBO18:LCQ18"/>
    <mergeCell ref="KPH18:KQJ18"/>
    <mergeCell ref="KQK18:KRM18"/>
    <mergeCell ref="KRN18:KSP18"/>
    <mergeCell ref="KSQ18:KTS18"/>
    <mergeCell ref="KTT18:KUV18"/>
    <mergeCell ref="KUW18:KVY18"/>
    <mergeCell ref="KIP18:KJR18"/>
    <mergeCell ref="KJS18:KKU18"/>
    <mergeCell ref="KKV18:KLX18"/>
    <mergeCell ref="KLY18:KNA18"/>
    <mergeCell ref="KNB18:KOD18"/>
    <mergeCell ref="KOE18:KPG18"/>
    <mergeCell ref="KBX18:KCZ18"/>
    <mergeCell ref="KDA18:KEC18"/>
    <mergeCell ref="KED18:KFF18"/>
    <mergeCell ref="KFG18:KGI18"/>
    <mergeCell ref="KGJ18:KHL18"/>
    <mergeCell ref="KHM18:KIO18"/>
    <mergeCell ref="JVF18:JWH18"/>
    <mergeCell ref="JWI18:JXK18"/>
    <mergeCell ref="JXL18:JYN18"/>
    <mergeCell ref="JYO18:JZQ18"/>
    <mergeCell ref="JZR18:KAT18"/>
    <mergeCell ref="KAU18:KBW18"/>
    <mergeCell ref="JON18:JPP18"/>
    <mergeCell ref="JPQ18:JQS18"/>
    <mergeCell ref="JQT18:JRV18"/>
    <mergeCell ref="JRW18:JSY18"/>
    <mergeCell ref="JSZ18:JUB18"/>
    <mergeCell ref="JUC18:JVE18"/>
    <mergeCell ref="JHV18:JIX18"/>
    <mergeCell ref="JIY18:JKA18"/>
    <mergeCell ref="JKB18:JLD18"/>
    <mergeCell ref="JLE18:JMG18"/>
    <mergeCell ref="JMH18:JNJ18"/>
    <mergeCell ref="JNK18:JOM18"/>
    <mergeCell ref="JBD18:JCF18"/>
    <mergeCell ref="JCG18:JDI18"/>
    <mergeCell ref="JDJ18:JEL18"/>
    <mergeCell ref="JEM18:JFO18"/>
    <mergeCell ref="JFP18:JGR18"/>
    <mergeCell ref="JGS18:JHU18"/>
    <mergeCell ref="IUL18:IVN18"/>
    <mergeCell ref="IVO18:IWQ18"/>
    <mergeCell ref="IWR18:IXT18"/>
    <mergeCell ref="IXU18:IYW18"/>
    <mergeCell ref="IYX18:IZZ18"/>
    <mergeCell ref="JAA18:JBC18"/>
    <mergeCell ref="INT18:IOV18"/>
    <mergeCell ref="IOW18:IPY18"/>
    <mergeCell ref="IPZ18:IRB18"/>
    <mergeCell ref="IRC18:ISE18"/>
    <mergeCell ref="ISF18:ITH18"/>
    <mergeCell ref="ITI18:IUK18"/>
    <mergeCell ref="IHB18:IID18"/>
    <mergeCell ref="IIE18:IJG18"/>
    <mergeCell ref="IJH18:IKJ18"/>
    <mergeCell ref="IKK18:ILM18"/>
    <mergeCell ref="ILN18:IMP18"/>
    <mergeCell ref="IMQ18:INS18"/>
    <mergeCell ref="IAJ18:IBL18"/>
    <mergeCell ref="IBM18:ICO18"/>
    <mergeCell ref="ICP18:IDR18"/>
    <mergeCell ref="IDS18:IEU18"/>
    <mergeCell ref="IEV18:IFX18"/>
    <mergeCell ref="IFY18:IHA18"/>
    <mergeCell ref="HTR18:HUT18"/>
    <mergeCell ref="HUU18:HVW18"/>
    <mergeCell ref="HVX18:HWZ18"/>
    <mergeCell ref="HXA18:HYC18"/>
    <mergeCell ref="HYD18:HZF18"/>
    <mergeCell ref="HZG18:IAI18"/>
    <mergeCell ref="HMZ18:HOB18"/>
    <mergeCell ref="HOC18:HPE18"/>
    <mergeCell ref="HPF18:HQH18"/>
    <mergeCell ref="HQI18:HRK18"/>
    <mergeCell ref="HRL18:HSN18"/>
    <mergeCell ref="HSO18:HTQ18"/>
    <mergeCell ref="HGH18:HHJ18"/>
    <mergeCell ref="HHK18:HIM18"/>
    <mergeCell ref="HIN18:HJP18"/>
    <mergeCell ref="HJQ18:HKS18"/>
    <mergeCell ref="HKT18:HLV18"/>
    <mergeCell ref="HLW18:HMY18"/>
    <mergeCell ref="GZP18:HAR18"/>
    <mergeCell ref="HAS18:HBU18"/>
    <mergeCell ref="HBV18:HCX18"/>
    <mergeCell ref="HCY18:HEA18"/>
    <mergeCell ref="HEB18:HFD18"/>
    <mergeCell ref="HFE18:HGG18"/>
    <mergeCell ref="GSX18:GTZ18"/>
    <mergeCell ref="GUA18:GVC18"/>
    <mergeCell ref="GVD18:GWF18"/>
    <mergeCell ref="GWG18:GXI18"/>
    <mergeCell ref="GXJ18:GYL18"/>
    <mergeCell ref="GYM18:GZO18"/>
    <mergeCell ref="GMF18:GNH18"/>
    <mergeCell ref="GNI18:GOK18"/>
    <mergeCell ref="GOL18:GPN18"/>
    <mergeCell ref="GPO18:GQQ18"/>
    <mergeCell ref="GQR18:GRT18"/>
    <mergeCell ref="GRU18:GSW18"/>
    <mergeCell ref="GFN18:GGP18"/>
    <mergeCell ref="GGQ18:GHS18"/>
    <mergeCell ref="GHT18:GIV18"/>
    <mergeCell ref="GIW18:GJY18"/>
    <mergeCell ref="GJZ18:GLB18"/>
    <mergeCell ref="GLC18:GME18"/>
    <mergeCell ref="FYV18:FZX18"/>
    <mergeCell ref="FZY18:GBA18"/>
    <mergeCell ref="GBB18:GCD18"/>
    <mergeCell ref="GCE18:GDG18"/>
    <mergeCell ref="GDH18:GEJ18"/>
    <mergeCell ref="GEK18:GFM18"/>
    <mergeCell ref="FSD18:FTF18"/>
    <mergeCell ref="FTG18:FUI18"/>
    <mergeCell ref="FUJ18:FVL18"/>
    <mergeCell ref="FVM18:FWO18"/>
    <mergeCell ref="FWP18:FXR18"/>
    <mergeCell ref="FXS18:FYU18"/>
    <mergeCell ref="FLL18:FMN18"/>
    <mergeCell ref="FMO18:FNQ18"/>
    <mergeCell ref="FNR18:FOT18"/>
    <mergeCell ref="FOU18:FPW18"/>
    <mergeCell ref="FPX18:FQZ18"/>
    <mergeCell ref="FRA18:FSC18"/>
    <mergeCell ref="FET18:FFV18"/>
    <mergeCell ref="FFW18:FGY18"/>
    <mergeCell ref="FGZ18:FIB18"/>
    <mergeCell ref="FIC18:FJE18"/>
    <mergeCell ref="FJF18:FKH18"/>
    <mergeCell ref="FKI18:FLK18"/>
    <mergeCell ref="EYB18:EZD18"/>
    <mergeCell ref="EZE18:FAG18"/>
    <mergeCell ref="FAH18:FBJ18"/>
    <mergeCell ref="FBK18:FCM18"/>
    <mergeCell ref="FCN18:FDP18"/>
    <mergeCell ref="FDQ18:FES18"/>
    <mergeCell ref="ERJ18:ESL18"/>
    <mergeCell ref="ESM18:ETO18"/>
    <mergeCell ref="ETP18:EUR18"/>
    <mergeCell ref="EUS18:EVU18"/>
    <mergeCell ref="EVV18:EWX18"/>
    <mergeCell ref="EWY18:EYA18"/>
    <mergeCell ref="EKR18:ELT18"/>
    <mergeCell ref="ELU18:EMW18"/>
    <mergeCell ref="EMX18:ENZ18"/>
    <mergeCell ref="EOA18:EPC18"/>
    <mergeCell ref="EPD18:EQF18"/>
    <mergeCell ref="EQG18:ERI18"/>
    <mergeCell ref="EDZ18:EFB18"/>
    <mergeCell ref="EFC18:EGE18"/>
    <mergeCell ref="EGF18:EHH18"/>
    <mergeCell ref="EHI18:EIK18"/>
    <mergeCell ref="EIL18:EJN18"/>
    <mergeCell ref="EJO18:EKQ18"/>
    <mergeCell ref="DXH18:DYJ18"/>
    <mergeCell ref="DYK18:DZM18"/>
    <mergeCell ref="DZN18:EAP18"/>
    <mergeCell ref="EAQ18:EBS18"/>
    <mergeCell ref="EBT18:ECV18"/>
    <mergeCell ref="ECW18:EDY18"/>
    <mergeCell ref="DQP18:DRR18"/>
    <mergeCell ref="DRS18:DSU18"/>
    <mergeCell ref="DSV18:DTX18"/>
    <mergeCell ref="DTY18:DVA18"/>
    <mergeCell ref="DVB18:DWD18"/>
    <mergeCell ref="DWE18:DXG18"/>
    <mergeCell ref="DJX18:DKZ18"/>
    <mergeCell ref="DLA18:DMC18"/>
    <mergeCell ref="DMD18:DNF18"/>
    <mergeCell ref="DNG18:DOI18"/>
    <mergeCell ref="DOJ18:DPL18"/>
    <mergeCell ref="DPM18:DQO18"/>
    <mergeCell ref="DDF18:DEH18"/>
    <mergeCell ref="DEI18:DFK18"/>
    <mergeCell ref="DFL18:DGN18"/>
    <mergeCell ref="DGO18:DHQ18"/>
    <mergeCell ref="DHR18:DIT18"/>
    <mergeCell ref="DIU18:DJW18"/>
    <mergeCell ref="CWN18:CXP18"/>
    <mergeCell ref="CXQ18:CYS18"/>
    <mergeCell ref="CYT18:CZV18"/>
    <mergeCell ref="CZW18:DAY18"/>
    <mergeCell ref="DAZ18:DCB18"/>
    <mergeCell ref="DCC18:DDE18"/>
    <mergeCell ref="CPV18:CQX18"/>
    <mergeCell ref="CQY18:CSA18"/>
    <mergeCell ref="CSB18:CTD18"/>
    <mergeCell ref="CTE18:CUG18"/>
    <mergeCell ref="CUH18:CVJ18"/>
    <mergeCell ref="CVK18:CWM18"/>
    <mergeCell ref="CJD18:CKF18"/>
    <mergeCell ref="CKG18:CLI18"/>
    <mergeCell ref="CLJ18:CML18"/>
    <mergeCell ref="CMM18:CNO18"/>
    <mergeCell ref="CNP18:COR18"/>
    <mergeCell ref="COS18:CPU18"/>
    <mergeCell ref="CCL18:CDN18"/>
    <mergeCell ref="CDO18:CEQ18"/>
    <mergeCell ref="CER18:CFT18"/>
    <mergeCell ref="CFU18:CGW18"/>
    <mergeCell ref="CGX18:CHZ18"/>
    <mergeCell ref="CIA18:CJC18"/>
    <mergeCell ref="BVT18:BWV18"/>
    <mergeCell ref="BWW18:BXY18"/>
    <mergeCell ref="BXZ18:BZB18"/>
    <mergeCell ref="BZC18:CAE18"/>
    <mergeCell ref="CAF18:CBH18"/>
    <mergeCell ref="CBI18:CCK18"/>
    <mergeCell ref="BPB18:BQD18"/>
    <mergeCell ref="BQE18:BRG18"/>
    <mergeCell ref="BRH18:BSJ18"/>
    <mergeCell ref="BSK18:BTM18"/>
    <mergeCell ref="BTN18:BUP18"/>
    <mergeCell ref="BUQ18:BVS18"/>
    <mergeCell ref="BIJ18:BJL18"/>
    <mergeCell ref="BJM18:BKO18"/>
    <mergeCell ref="BKP18:BLR18"/>
    <mergeCell ref="BLS18:BMU18"/>
    <mergeCell ref="BMV18:BNX18"/>
    <mergeCell ref="BNY18:BPA18"/>
    <mergeCell ref="BBR18:BCT18"/>
    <mergeCell ref="BCU18:BDW18"/>
    <mergeCell ref="BDX18:BEZ18"/>
    <mergeCell ref="BFA18:BGC18"/>
    <mergeCell ref="BGD18:BHF18"/>
    <mergeCell ref="BHG18:BII18"/>
    <mergeCell ref="AUZ18:AWB18"/>
    <mergeCell ref="AWC18:AXE18"/>
    <mergeCell ref="AXF18:AYH18"/>
    <mergeCell ref="AYI18:AZK18"/>
    <mergeCell ref="AZL18:BAN18"/>
    <mergeCell ref="BAO18:BBQ18"/>
    <mergeCell ref="AOH18:APJ18"/>
    <mergeCell ref="APK18:AQM18"/>
    <mergeCell ref="AQN18:ARP18"/>
    <mergeCell ref="ARQ18:ASS18"/>
    <mergeCell ref="AST18:ATV18"/>
    <mergeCell ref="ATW18:AUY18"/>
    <mergeCell ref="AHP18:AIR18"/>
    <mergeCell ref="AIS18:AJU18"/>
    <mergeCell ref="AJV18:AKX18"/>
    <mergeCell ref="AKY18:AMA18"/>
    <mergeCell ref="AMB18:AND18"/>
    <mergeCell ref="ANE18:AOG18"/>
    <mergeCell ref="AAX18:ABZ18"/>
    <mergeCell ref="ACA18:ADC18"/>
    <mergeCell ref="ADD18:AEF18"/>
    <mergeCell ref="AEG18:AFI18"/>
    <mergeCell ref="AFJ18:AGL18"/>
    <mergeCell ref="AGM18:AHO18"/>
    <mergeCell ref="UF18:VH18"/>
    <mergeCell ref="VI18:WK18"/>
    <mergeCell ref="WL18:XN18"/>
    <mergeCell ref="XO18:YQ18"/>
    <mergeCell ref="YR18:ZT18"/>
    <mergeCell ref="ZU18:AAW18"/>
    <mergeCell ref="NN18:OP18"/>
    <mergeCell ref="OQ18:PS18"/>
    <mergeCell ref="PT18:QV18"/>
    <mergeCell ref="QW18:RY18"/>
    <mergeCell ref="RZ18:TB18"/>
    <mergeCell ref="TC18:UE18"/>
    <mergeCell ref="HY18:JA18"/>
    <mergeCell ref="JB18:KD18"/>
    <mergeCell ref="KE18:LG18"/>
    <mergeCell ref="LH18:MJ18"/>
    <mergeCell ref="MK18:NM18"/>
    <mergeCell ref="AD18:BF18"/>
    <mergeCell ref="BG18:CI18"/>
    <mergeCell ref="CJ18:DL18"/>
    <mergeCell ref="DM18:EO18"/>
    <mergeCell ref="EP18:FR18"/>
    <mergeCell ref="FS18:GU18"/>
    <mergeCell ref="A59:AC59"/>
    <mergeCell ref="A9:AC9"/>
    <mergeCell ref="A18:AC18"/>
    <mergeCell ref="A2:AC2"/>
    <mergeCell ref="A24:AC24"/>
    <mergeCell ref="A32:AC32"/>
    <mergeCell ref="A7:AC7"/>
    <mergeCell ref="A43:AC43"/>
    <mergeCell ref="GV18:HX18"/>
  </mergeCells>
  <conditionalFormatting sqref="D52:AC52">
    <cfRule type="cellIs" dxfId="3" priority="1" operator="greaterThan">
      <formula>0</formula>
    </cfRule>
  </conditionalFormatting>
  <pageMargins left="0.7" right="0.7" top="0.75" bottom="0.75" header="0.3" footer="0.3"/>
  <ignoredErrors>
    <ignoredError sqref="D29:AC29" formula="1"/>
    <ignoredError sqref="E39:K39 T39:AC39 M39:R39" formulaRange="1"/>
  </ignoredErrors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2172D-D1F3-F64E-9AEE-AFADEEC4ACC8}">
  <sheetPr>
    <tabColor rgb="FF70AD47"/>
  </sheetPr>
  <dimension ref="A1:AZ398"/>
  <sheetViews>
    <sheetView showGridLines="0" zoomScaleNormal="100" workbookViewId="0">
      <selection activeCell="B12" sqref="B12"/>
    </sheetView>
  </sheetViews>
  <sheetFormatPr baseColWidth="10" defaultColWidth="10.83203125" defaultRowHeight="16" x14ac:dyDescent="0.2"/>
  <cols>
    <col min="1" max="1" width="39.1640625" style="7" customWidth="1"/>
    <col min="2" max="2" width="38.5" style="7" bestFit="1" customWidth="1"/>
    <col min="3" max="3" width="9.1640625" style="286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52" ht="45" customHeight="1" x14ac:dyDescent="0.2"/>
    <row r="2" spans="1:52" ht="19" x14ac:dyDescent="0.2">
      <c r="A2" s="1046" t="s">
        <v>1888</v>
      </c>
      <c r="B2" s="1046"/>
      <c r="C2" s="1047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</row>
    <row r="3" spans="1:52" x14ac:dyDescent="0.2">
      <c r="A3" s="1048" t="s">
        <v>1889</v>
      </c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</row>
    <row r="4" spans="1:52" x14ac:dyDescent="0.2">
      <c r="A4" s="862" t="s">
        <v>1890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</row>
    <row r="5" spans="1:52" x14ac:dyDescent="0.2">
      <c r="A5" s="86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pans="1:52" s="36" customFormat="1" x14ac:dyDescent="0.2">
      <c r="A6" s="1054" t="s">
        <v>16</v>
      </c>
      <c r="B6" s="60"/>
      <c r="C6" s="264" t="s">
        <v>0</v>
      </c>
      <c r="D6" s="1021">
        <f>2025</f>
        <v>2025</v>
      </c>
      <c r="E6" s="1021">
        <f>D6+1</f>
        <v>2026</v>
      </c>
      <c r="F6" s="1021">
        <f t="shared" ref="F6:AC6" si="0">E6+1</f>
        <v>2027</v>
      </c>
      <c r="G6" s="1021">
        <f t="shared" si="0"/>
        <v>2028</v>
      </c>
      <c r="H6" s="1021">
        <f t="shared" si="0"/>
        <v>2029</v>
      </c>
      <c r="I6" s="1021">
        <f t="shared" si="0"/>
        <v>2030</v>
      </c>
      <c r="J6" s="1021">
        <f t="shared" si="0"/>
        <v>2031</v>
      </c>
      <c r="K6" s="1021">
        <f t="shared" si="0"/>
        <v>2032</v>
      </c>
      <c r="L6" s="1021">
        <f t="shared" si="0"/>
        <v>2033</v>
      </c>
      <c r="M6" s="1021">
        <f t="shared" si="0"/>
        <v>2034</v>
      </c>
      <c r="N6" s="1021">
        <f t="shared" si="0"/>
        <v>2035</v>
      </c>
      <c r="O6" s="1021">
        <f t="shared" si="0"/>
        <v>2036</v>
      </c>
      <c r="P6" s="1021">
        <f t="shared" si="0"/>
        <v>2037</v>
      </c>
      <c r="Q6" s="1021">
        <f t="shared" si="0"/>
        <v>2038</v>
      </c>
      <c r="R6" s="1021">
        <f t="shared" si="0"/>
        <v>2039</v>
      </c>
      <c r="S6" s="1021">
        <f t="shared" si="0"/>
        <v>2040</v>
      </c>
      <c r="T6" s="1021">
        <f t="shared" si="0"/>
        <v>2041</v>
      </c>
      <c r="U6" s="1021">
        <f t="shared" si="0"/>
        <v>2042</v>
      </c>
      <c r="V6" s="1021">
        <f t="shared" si="0"/>
        <v>2043</v>
      </c>
      <c r="W6" s="1021">
        <f t="shared" si="0"/>
        <v>2044</v>
      </c>
      <c r="X6" s="1021">
        <f t="shared" si="0"/>
        <v>2045</v>
      </c>
      <c r="Y6" s="1021">
        <f t="shared" si="0"/>
        <v>2046</v>
      </c>
      <c r="Z6" s="1021">
        <f t="shared" si="0"/>
        <v>2047</v>
      </c>
      <c r="AA6" s="1021">
        <f t="shared" si="0"/>
        <v>2048</v>
      </c>
      <c r="AB6" s="1021">
        <f t="shared" si="0"/>
        <v>2049</v>
      </c>
      <c r="AC6" s="1021">
        <f t="shared" si="0"/>
        <v>2050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pans="1:52" x14ac:dyDescent="0.2">
      <c r="C7" s="265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pans="1:52" x14ac:dyDescent="0.2">
      <c r="C8" s="265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</row>
    <row r="9" spans="1:52" x14ac:dyDescent="0.2">
      <c r="B9" s="59" t="s">
        <v>81</v>
      </c>
      <c r="C9" s="266" t="s">
        <v>103</v>
      </c>
      <c r="D9" s="93">
        <f ca="1">D11+D13+D16</f>
        <v>13.697797438489646</v>
      </c>
      <c r="E9" s="93">
        <f t="shared" ref="E9:AC9" ca="1" si="1">E11+E13+E16</f>
        <v>36.683552616597041</v>
      </c>
      <c r="F9" s="93">
        <f t="shared" ca="1" si="1"/>
        <v>58.554472863188309</v>
      </c>
      <c r="G9" s="93">
        <f t="shared" ca="1" si="1"/>
        <v>87.531796844378619</v>
      </c>
      <c r="H9" s="93">
        <f t="shared" ca="1" si="1"/>
        <v>110.34251779226238</v>
      </c>
      <c r="I9" s="93">
        <f t="shared" ca="1" si="1"/>
        <v>152.09775262923432</v>
      </c>
      <c r="J9" s="93">
        <f t="shared" ca="1" si="1"/>
        <v>149.40879166937353</v>
      </c>
      <c r="K9" s="93">
        <f t="shared" ca="1" si="1"/>
        <v>150.64397707177409</v>
      </c>
      <c r="L9" s="93">
        <f t="shared" ca="1" si="1"/>
        <v>151.36187719864961</v>
      </c>
      <c r="M9" s="93">
        <f t="shared" ca="1" si="1"/>
        <v>151.56525094242485</v>
      </c>
      <c r="N9" s="93">
        <f t="shared" ca="1" si="1"/>
        <v>151.28055604695055</v>
      </c>
      <c r="O9" s="93">
        <f t="shared" ca="1" si="1"/>
        <v>150.50450876028478</v>
      </c>
      <c r="P9" s="93">
        <f t="shared" ca="1" si="1"/>
        <v>149.24218488497925</v>
      </c>
      <c r="Q9" s="93">
        <f t="shared" ca="1" si="1"/>
        <v>144.37025130127685</v>
      </c>
      <c r="R9" s="93">
        <f t="shared" ca="1" si="1"/>
        <v>145.2079587443952</v>
      </c>
      <c r="S9" s="93">
        <f t="shared" ca="1" si="1"/>
        <v>148.02661395422072</v>
      </c>
      <c r="T9" s="93">
        <f t="shared" ca="1" si="1"/>
        <v>158.56001532206551</v>
      </c>
      <c r="U9" s="93">
        <f t="shared" ca="1" si="1"/>
        <v>167.28292225439407</v>
      </c>
      <c r="V9" s="93">
        <f t="shared" ca="1" si="1"/>
        <v>179.89775060268244</v>
      </c>
      <c r="W9" s="93">
        <f t="shared" ca="1" si="1"/>
        <v>187.74270749854253</v>
      </c>
      <c r="X9" s="93">
        <f t="shared" ca="1" si="1"/>
        <v>202.86361400157378</v>
      </c>
      <c r="Y9" s="93">
        <f t="shared" ca="1" si="1"/>
        <v>203.02348428288269</v>
      </c>
      <c r="Z9" s="93">
        <f t="shared" ca="1" si="1"/>
        <v>203.25454883321964</v>
      </c>
      <c r="AA9" s="93">
        <f t="shared" ca="1" si="1"/>
        <v>203.50473580518695</v>
      </c>
      <c r="AB9" s="93">
        <f t="shared" ca="1" si="1"/>
        <v>203.79761871117077</v>
      </c>
      <c r="AC9" s="93">
        <f t="shared" ca="1" si="1"/>
        <v>204.16081757830332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pans="1:52" x14ac:dyDescent="0.2">
      <c r="B10" s="66" t="s">
        <v>17</v>
      </c>
      <c r="C10" s="267" t="s">
        <v>8</v>
      </c>
      <c r="D10" s="668">
        <f ca="1">+IFERROR(D9/C9-1,0)</f>
        <v>0</v>
      </c>
      <c r="E10" s="668">
        <f t="shared" ref="E10:AC10" ca="1" si="2">+IFERROR(E9/D9-1,0)</f>
        <v>1.6780621323483276</v>
      </c>
      <c r="F10" s="668">
        <f t="shared" ca="1" si="2"/>
        <v>0.59620507520572108</v>
      </c>
      <c r="G10" s="668">
        <f t="shared" ca="1" si="2"/>
        <v>0.49487806079128083</v>
      </c>
      <c r="H10" s="668">
        <f t="shared" ca="1" si="2"/>
        <v>0.26059925387386462</v>
      </c>
      <c r="I10" s="668">
        <f t="shared" ca="1" si="2"/>
        <v>0.37841473687942218</v>
      </c>
      <c r="J10" s="668">
        <f t="shared" ca="1" si="2"/>
        <v>-1.7679162994706621E-2</v>
      </c>
      <c r="K10" s="668">
        <f t="shared" ca="1" si="2"/>
        <v>8.2671534158036408E-3</v>
      </c>
      <c r="L10" s="668">
        <f t="shared" ca="1" si="2"/>
        <v>4.7655415160308134E-3</v>
      </c>
      <c r="M10" s="668">
        <f t="shared" ca="1" si="2"/>
        <v>1.3436259350056989E-3</v>
      </c>
      <c r="N10" s="668">
        <f t="shared" ca="1" si="2"/>
        <v>-1.8783652169879206E-3</v>
      </c>
      <c r="O10" s="668">
        <f t="shared" ca="1" si="2"/>
        <v>-5.1298548005397349E-3</v>
      </c>
      <c r="P10" s="668">
        <f t="shared" ca="1" si="2"/>
        <v>-8.3872827844385656E-3</v>
      </c>
      <c r="Q10" s="668">
        <f t="shared" ca="1" si="2"/>
        <v>-3.2644480429291467E-2</v>
      </c>
      <c r="R10" s="668">
        <f t="shared" ca="1" si="2"/>
        <v>5.8024934885663182E-3</v>
      </c>
      <c r="S10" s="668">
        <f t="shared" ca="1" si="2"/>
        <v>1.9411161992760384E-2</v>
      </c>
      <c r="T10" s="668">
        <f t="shared" ca="1" si="2"/>
        <v>7.1158834796440029E-2</v>
      </c>
      <c r="U10" s="668">
        <f t="shared" ca="1" si="2"/>
        <v>5.5013282602241587E-2</v>
      </c>
      <c r="V10" s="668">
        <f t="shared" ca="1" si="2"/>
        <v>7.5410138574124597E-2</v>
      </c>
      <c r="W10" s="668">
        <f t="shared" ca="1" si="2"/>
        <v>4.3607865410092206E-2</v>
      </c>
      <c r="X10" s="668">
        <f t="shared" ca="1" si="2"/>
        <v>8.054057973542661E-2</v>
      </c>
      <c r="Y10" s="668">
        <f t="shared" ca="1" si="2"/>
        <v>7.8806779666096283E-4</v>
      </c>
      <c r="Z10" s="668">
        <f t="shared" ca="1" si="2"/>
        <v>1.1381173520546017E-3</v>
      </c>
      <c r="AA10" s="668">
        <f t="shared" ca="1" si="2"/>
        <v>1.230904663160004E-3</v>
      </c>
      <c r="AB10" s="668">
        <f t="shared" ca="1" si="2"/>
        <v>1.4391945466281086E-3</v>
      </c>
      <c r="AC10" s="668">
        <f t="shared" ca="1" si="2"/>
        <v>1.782154617062881E-3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pans="1:52" x14ac:dyDescent="0.2">
      <c r="A11" s="1594" t="s">
        <v>18</v>
      </c>
      <c r="B11" s="63" t="s">
        <v>15</v>
      </c>
      <c r="C11" s="268" t="s">
        <v>103</v>
      </c>
      <c r="D11" s="981">
        <f ca="1">'17_CS_Minigrids'!D64+'18_CS_SHS'!D39</f>
        <v>7.4586102525768023</v>
      </c>
      <c r="E11" s="981">
        <f ca="1">'17_CS_Minigrids'!E64+'18_CS_SHS'!E39</f>
        <v>15.019277274065395</v>
      </c>
      <c r="F11" s="981">
        <f ca="1">'17_CS_Minigrids'!F64+'18_CS_SHS'!F39</f>
        <v>22.370316472557448</v>
      </c>
      <c r="G11" s="981">
        <f ca="1">'17_CS_Minigrids'!G64+'18_CS_SHS'!G39</f>
        <v>29.692140795997194</v>
      </c>
      <c r="H11" s="981">
        <f ca="1">'17_CS_Minigrids'!H64+'18_CS_SHS'!H39</f>
        <v>36.602451773452884</v>
      </c>
      <c r="I11" s="981">
        <f ca="1">'17_CS_Minigrids'!I64+'18_CS_SHS'!I39</f>
        <v>44.038738868202799</v>
      </c>
      <c r="J11" s="981">
        <f ca="1">'17_CS_Minigrids'!J64+'18_CS_SHS'!J39</f>
        <v>43.203235886151973</v>
      </c>
      <c r="K11" s="981">
        <f ca="1">'17_CS_Minigrids'!K64+'18_CS_SHS'!K39</f>
        <v>49.412087336972242</v>
      </c>
      <c r="L11" s="981">
        <f ca="1">'17_CS_Minigrids'!L64+'18_CS_SHS'!L39</f>
        <v>55.307973296622144</v>
      </c>
      <c r="M11" s="981">
        <f ca="1">'17_CS_Minigrids'!M64+'18_CS_SHS'!M39</f>
        <v>60.779741622767823</v>
      </c>
      <c r="N11" s="981">
        <f ca="1">'17_CS_Minigrids'!N64+'18_CS_SHS'!N39</f>
        <v>64.772338796758433</v>
      </c>
      <c r="O11" s="981">
        <f ca="1">'17_CS_Minigrids'!O64+'18_CS_SHS'!O39</f>
        <v>66.628806320082347</v>
      </c>
      <c r="P11" s="981">
        <f ca="1">'17_CS_Minigrids'!P64+'18_CS_SHS'!P39</f>
        <v>68.51611625256362</v>
      </c>
      <c r="Q11" s="981">
        <f ca="1">'17_CS_Minigrids'!Q64+'18_CS_SHS'!Q39</f>
        <v>70.387113294644422</v>
      </c>
      <c r="R11" s="981">
        <f ca="1">'17_CS_Minigrids'!R64+'18_CS_SHS'!R39</f>
        <v>72.090460813718792</v>
      </c>
      <c r="S11" s="981">
        <f ca="1">'17_CS_Minigrids'!S64+'18_CS_SHS'!S39</f>
        <v>74.4798196123118</v>
      </c>
      <c r="T11" s="981">
        <f ca="1">'17_CS_Minigrids'!T64+'18_CS_SHS'!T39</f>
        <v>75.851954533055235</v>
      </c>
      <c r="U11" s="981">
        <f ca="1">'17_CS_Minigrids'!U64+'18_CS_SHS'!U39</f>
        <v>77.249770230140996</v>
      </c>
      <c r="V11" s="981">
        <f ca="1">'17_CS_Minigrids'!V64+'18_CS_SHS'!V39</f>
        <v>79.115704059695332</v>
      </c>
      <c r="W11" s="981">
        <f ca="1">'17_CS_Minigrids'!W64+'18_CS_SHS'!W39</f>
        <v>80.580566754876457</v>
      </c>
      <c r="X11" s="981">
        <f ca="1">'17_CS_Minigrids'!X64+'18_CS_SHS'!X39</f>
        <v>82.072964933170994</v>
      </c>
      <c r="Y11" s="981">
        <f ca="1">'17_CS_Minigrids'!Y64+'18_CS_SHS'!Y39</f>
        <v>83.593422877679387</v>
      </c>
      <c r="Z11" s="981">
        <f ca="1">'17_CS_Minigrids'!Z64+'18_CS_SHS'!Z39</f>
        <v>85.657554673683194</v>
      </c>
      <c r="AA11" s="981">
        <f ca="1">'17_CS_Minigrids'!AA64+'18_CS_SHS'!AA39</f>
        <v>87.251912507986006</v>
      </c>
      <c r="AB11" s="981">
        <f ca="1">'17_CS_Minigrids'!AB64+'18_CS_SHS'!AB39</f>
        <v>88.876375600087314</v>
      </c>
      <c r="AC11" s="981">
        <f ca="1">'17_CS_Minigrids'!AC64+'18_CS_SHS'!AC39</f>
        <v>91.112179598986245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pans="1:52" x14ac:dyDescent="0.2">
      <c r="A12" s="1595"/>
      <c r="B12" s="65" t="s">
        <v>17</v>
      </c>
      <c r="C12" s="269" t="s">
        <v>8</v>
      </c>
      <c r="D12" s="668">
        <f ca="1">+IFERROR(D11/C11-1,0)</f>
        <v>0</v>
      </c>
      <c r="E12" s="668">
        <f t="shared" ref="E12:AC12" ca="1" si="3">+IFERROR(E11/D11-1,0)</f>
        <v>1.013683081090949</v>
      </c>
      <c r="F12" s="668">
        <f t="shared" ca="1" si="3"/>
        <v>0.48944027494488651</v>
      </c>
      <c r="G12" s="668">
        <f t="shared" ca="1" si="3"/>
        <v>0.32730088250748346</v>
      </c>
      <c r="H12" s="668">
        <f t="shared" ca="1" si="3"/>
        <v>0.23273198874185841</v>
      </c>
      <c r="I12" s="668">
        <f t="shared" ca="1" si="3"/>
        <v>0.20316363343024268</v>
      </c>
      <c r="J12" s="668">
        <f t="shared" ca="1" si="3"/>
        <v>-1.8972000641328202E-2</v>
      </c>
      <c r="K12" s="668">
        <f t="shared" ca="1" si="3"/>
        <v>0.14371264845026133</v>
      </c>
      <c r="L12" s="668">
        <f t="shared" ca="1" si="3"/>
        <v>0.11932072246699743</v>
      </c>
      <c r="M12" s="668">
        <f t="shared" ca="1" si="3"/>
        <v>9.893272163129252E-2</v>
      </c>
      <c r="N12" s="668">
        <f t="shared" ca="1" si="3"/>
        <v>6.5689604256149003E-2</v>
      </c>
      <c r="O12" s="668">
        <f t="shared" ca="1" si="3"/>
        <v>2.8661424889243392E-2</v>
      </c>
      <c r="P12" s="668">
        <f t="shared" ca="1" si="3"/>
        <v>2.8325735319565837E-2</v>
      </c>
      <c r="Q12" s="668">
        <f t="shared" ca="1" si="3"/>
        <v>2.7307400716992669E-2</v>
      </c>
      <c r="R12" s="668">
        <f t="shared" ca="1" si="3"/>
        <v>2.4199707010913452E-2</v>
      </c>
      <c r="S12" s="668">
        <f t="shared" ca="1" si="3"/>
        <v>3.3143896871003387E-2</v>
      </c>
      <c r="T12" s="668">
        <f t="shared" ca="1" si="3"/>
        <v>1.8422908754153422E-2</v>
      </c>
      <c r="U12" s="668">
        <f t="shared" ca="1" si="3"/>
        <v>1.842820934135081E-2</v>
      </c>
      <c r="V12" s="668">
        <f t="shared" ca="1" si="3"/>
        <v>2.4154555074990869E-2</v>
      </c>
      <c r="W12" s="668">
        <f t="shared" ca="1" si="3"/>
        <v>1.8515447882203606E-2</v>
      </c>
      <c r="X12" s="668">
        <f t="shared" ca="1" si="3"/>
        <v>1.8520571874784286E-2</v>
      </c>
      <c r="Y12" s="668">
        <f t="shared" ca="1" si="3"/>
        <v>1.8525685598740571E-2</v>
      </c>
      <c r="Z12" s="668">
        <f t="shared" ca="1" si="3"/>
        <v>2.4692514374297314E-2</v>
      </c>
      <c r="AA12" s="668">
        <f t="shared" ca="1" si="3"/>
        <v>1.8613160746610236E-2</v>
      </c>
      <c r="AB12" s="668">
        <f t="shared" ca="1" si="3"/>
        <v>1.8618080055868402E-2</v>
      </c>
      <c r="AC12" s="668">
        <f t="shared" ca="1" si="3"/>
        <v>2.5156336358260978E-2</v>
      </c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pans="1:52" x14ac:dyDescent="0.2">
      <c r="A13" s="1595"/>
      <c r="B13" s="8" t="s">
        <v>520</v>
      </c>
      <c r="C13" s="268" t="s">
        <v>103</v>
      </c>
      <c r="D13" s="982">
        <f ca="1">-(D142+D148)</f>
        <v>4.0959924761904762</v>
      </c>
      <c r="E13" s="982">
        <f t="shared" ref="E13:AC13" ca="1" si="4">-(E142+E148)</f>
        <v>10.345796</v>
      </c>
      <c r="F13" s="982">
        <f t="shared" ca="1" si="4"/>
        <v>16.520558904761906</v>
      </c>
      <c r="G13" s="982">
        <f t="shared" ca="1" si="4"/>
        <v>24.424977857142864</v>
      </c>
      <c r="H13" s="982">
        <f t="shared" ca="1" si="4"/>
        <v>31.190787190476193</v>
      </c>
      <c r="I13" s="982">
        <f t="shared" ca="1" si="4"/>
        <v>42.300253571428577</v>
      </c>
      <c r="J13" s="982">
        <f t="shared" ca="1" si="4"/>
        <v>42.300253571428577</v>
      </c>
      <c r="K13" s="982">
        <f t="shared" ca="1" si="4"/>
        <v>38.837396428571431</v>
      </c>
      <c r="L13" s="982">
        <f t="shared" ca="1" si="4"/>
        <v>35.340253571428576</v>
      </c>
      <c r="M13" s="982">
        <f t="shared" ca="1" si="4"/>
        <v>31.808824999999999</v>
      </c>
      <c r="N13" s="982">
        <f t="shared" ca="1" si="4"/>
        <v>28.243110714285717</v>
      </c>
      <c r="O13" s="982">
        <f t="shared" ca="1" si="4"/>
        <v>24.643110714285715</v>
      </c>
      <c r="P13" s="982">
        <f t="shared" ca="1" si="4"/>
        <v>21.008825000000002</v>
      </c>
      <c r="Q13" s="982">
        <f t="shared" ca="1" si="4"/>
        <v>21.008825000000002</v>
      </c>
      <c r="R13" s="982">
        <f t="shared" ca="1" si="4"/>
        <v>21.008825000000002</v>
      </c>
      <c r="S13" s="982">
        <f t="shared" ca="1" si="4"/>
        <v>20.375689666666666</v>
      </c>
      <c r="T13" s="982">
        <f t="shared" ca="1" si="4"/>
        <v>17.623028999999999</v>
      </c>
      <c r="U13" s="982">
        <f t="shared" ca="1" si="4"/>
        <v>14.979694666666667</v>
      </c>
      <c r="V13" s="982">
        <f t="shared" ca="1" si="4"/>
        <v>10.640989999999999</v>
      </c>
      <c r="W13" s="982">
        <f t="shared" ca="1" si="4"/>
        <v>7.4751806666666658</v>
      </c>
      <c r="X13" s="982">
        <f t="shared" ca="1" si="4"/>
        <v>0</v>
      </c>
      <c r="Y13" s="982">
        <f t="shared" ca="1" si="4"/>
        <v>0</v>
      </c>
      <c r="Z13" s="982">
        <f t="shared" ca="1" si="4"/>
        <v>0</v>
      </c>
      <c r="AA13" s="982">
        <f t="shared" ca="1" si="4"/>
        <v>0</v>
      </c>
      <c r="AB13" s="982">
        <f t="shared" ca="1" si="4"/>
        <v>0</v>
      </c>
      <c r="AC13" s="982">
        <f t="shared" ca="1" si="4"/>
        <v>0</v>
      </c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pans="1:52" x14ac:dyDescent="0.2">
      <c r="A14" s="1595"/>
      <c r="B14" s="66" t="s">
        <v>19</v>
      </c>
      <c r="C14" s="270" t="s">
        <v>8</v>
      </c>
      <c r="D14" s="670">
        <f t="shared" ref="D14:AC14" ca="1" si="5">D13/D9</f>
        <v>0.29902562762981777</v>
      </c>
      <c r="E14" s="670">
        <f t="shared" ca="1" si="5"/>
        <v>0.28202819143855679</v>
      </c>
      <c r="F14" s="670">
        <f t="shared" ca="1" si="5"/>
        <v>0.28213999882403445</v>
      </c>
      <c r="G14" s="670">
        <f t="shared" ca="1" si="5"/>
        <v>0.27904120259941245</v>
      </c>
      <c r="H14" s="670">
        <f t="shared" ca="1" si="5"/>
        <v>0.28267242595640141</v>
      </c>
      <c r="I14" s="670">
        <f t="shared" ca="1" si="5"/>
        <v>0.27811228529157211</v>
      </c>
      <c r="J14" s="670">
        <f t="shared" ca="1" si="5"/>
        <v>0.28311756690352424</v>
      </c>
      <c r="K14" s="670">
        <f t="shared" ca="1" si="5"/>
        <v>0.25780915495922824</v>
      </c>
      <c r="L14" s="670">
        <f t="shared" ca="1" si="5"/>
        <v>0.23348186627632461</v>
      </c>
      <c r="M14" s="670">
        <f t="shared" ca="1" si="5"/>
        <v>0.20986885055917751</v>
      </c>
      <c r="N14" s="670">
        <f t="shared" ca="1" si="5"/>
        <v>0.18669359402354621</v>
      </c>
      <c r="O14" s="670">
        <f t="shared" ca="1" si="5"/>
        <v>0.16373669411815359</v>
      </c>
      <c r="P14" s="670">
        <f t="shared" ca="1" si="5"/>
        <v>0.1407700176474331</v>
      </c>
      <c r="Q14" s="670">
        <f t="shared" ca="1" si="5"/>
        <v>0.14552045737011329</v>
      </c>
      <c r="R14" s="670">
        <f t="shared" ca="1" si="5"/>
        <v>0.14468094711654991</v>
      </c>
      <c r="S14" s="670">
        <f t="shared" ca="1" si="5"/>
        <v>0.13764882626422928</v>
      </c>
      <c r="T14" s="670">
        <f t="shared" ca="1" si="5"/>
        <v>0.11114421857366928</v>
      </c>
      <c r="U14" s="670">
        <f t="shared" ca="1" si="5"/>
        <v>8.954706472598814E-2</v>
      </c>
      <c r="V14" s="670">
        <f t="shared" ca="1" si="5"/>
        <v>5.9150211519328089E-2</v>
      </c>
      <c r="W14" s="670">
        <f t="shared" ca="1" si="5"/>
        <v>3.9816090682109166E-2</v>
      </c>
      <c r="X14" s="670">
        <f t="shared" ca="1" si="5"/>
        <v>0</v>
      </c>
      <c r="Y14" s="670">
        <f t="shared" ca="1" si="5"/>
        <v>0</v>
      </c>
      <c r="Z14" s="670">
        <f t="shared" ca="1" si="5"/>
        <v>0</v>
      </c>
      <c r="AA14" s="670">
        <f t="shared" ca="1" si="5"/>
        <v>0</v>
      </c>
      <c r="AB14" s="670">
        <f t="shared" ca="1" si="5"/>
        <v>0</v>
      </c>
      <c r="AC14" s="670">
        <f t="shared" ca="1" si="5"/>
        <v>0</v>
      </c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pans="1:52" x14ac:dyDescent="0.2">
      <c r="A15" s="1595"/>
      <c r="B15" s="65" t="s">
        <v>17</v>
      </c>
      <c r="C15" s="270" t="s">
        <v>8</v>
      </c>
      <c r="D15" s="668">
        <f ca="1">+IFERROR(D13/C13-1,0)</f>
        <v>0</v>
      </c>
      <c r="E15" s="668">
        <f t="shared" ref="E15:AC15" ca="1" si="6">+IFERROR(E13/D13-1,0)</f>
        <v>1.5258337411845599</v>
      </c>
      <c r="F15" s="668">
        <f t="shared" ca="1" si="6"/>
        <v>0.59683787547733447</v>
      </c>
      <c r="G15" s="668">
        <f t="shared" ca="1" si="6"/>
        <v>0.47845953626318161</v>
      </c>
      <c r="H15" s="668">
        <f t="shared" ca="1" si="6"/>
        <v>0.27700370386844497</v>
      </c>
      <c r="I15" s="668">
        <f t="shared" ca="1" si="6"/>
        <v>0.35617781343923727</v>
      </c>
      <c r="J15" s="668">
        <f t="shared" ca="1" si="6"/>
        <v>0</v>
      </c>
      <c r="K15" s="668">
        <f t="shared" ca="1" si="6"/>
        <v>-8.1863744315615827E-2</v>
      </c>
      <c r="L15" s="668">
        <f t="shared" ca="1" si="6"/>
        <v>-9.0045759467287989E-2</v>
      </c>
      <c r="M15" s="668">
        <f t="shared" ca="1" si="6"/>
        <v>-9.9926520456084633E-2</v>
      </c>
      <c r="N15" s="668">
        <f t="shared" ca="1" si="6"/>
        <v>-0.11209827102114844</v>
      </c>
      <c r="O15" s="668">
        <f t="shared" ca="1" si="6"/>
        <v>-0.12746471294959294</v>
      </c>
      <c r="P15" s="668">
        <f t="shared" ca="1" si="6"/>
        <v>-0.14747674335524952</v>
      </c>
      <c r="Q15" s="668">
        <f t="shared" ca="1" si="6"/>
        <v>0</v>
      </c>
      <c r="R15" s="668">
        <f t="shared" ca="1" si="6"/>
        <v>0</v>
      </c>
      <c r="S15" s="668">
        <f t="shared" ca="1" si="6"/>
        <v>-3.0136637024361645E-2</v>
      </c>
      <c r="T15" s="668">
        <f t="shared" ca="1" si="6"/>
        <v>-0.13509533722285949</v>
      </c>
      <c r="U15" s="668">
        <f t="shared" ca="1" si="6"/>
        <v>-0.14999318978214993</v>
      </c>
      <c r="V15" s="668">
        <f t="shared" ca="1" si="6"/>
        <v>-0.2896390589536717</v>
      </c>
      <c r="W15" s="668">
        <f t="shared" ca="1" si="6"/>
        <v>-0.297510789253005</v>
      </c>
      <c r="X15" s="668">
        <f t="shared" ca="1" si="6"/>
        <v>-1</v>
      </c>
      <c r="Y15" s="668">
        <f t="shared" ca="1" si="6"/>
        <v>0</v>
      </c>
      <c r="Z15" s="668">
        <f t="shared" ca="1" si="6"/>
        <v>0</v>
      </c>
      <c r="AA15" s="668">
        <f t="shared" ca="1" si="6"/>
        <v>0</v>
      </c>
      <c r="AB15" s="668">
        <f t="shared" ca="1" si="6"/>
        <v>0</v>
      </c>
      <c r="AC15" s="668">
        <f t="shared" ca="1" si="6"/>
        <v>0</v>
      </c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pans="1:52" x14ac:dyDescent="0.2">
      <c r="A16" s="1595"/>
      <c r="B16" s="8" t="s">
        <v>1426</v>
      </c>
      <c r="C16" s="268" t="s">
        <v>103</v>
      </c>
      <c r="D16" s="981">
        <f ca="1">'17_CS_Minigrids'!D77+'18_CS_SHS'!D43</f>
        <v>2.1431947097223678</v>
      </c>
      <c r="E16" s="981">
        <f ca="1">'17_CS_Minigrids'!E77+'18_CS_SHS'!E43</f>
        <v>11.318479342531647</v>
      </c>
      <c r="F16" s="981">
        <f ca="1">'17_CS_Minigrids'!F77+'18_CS_SHS'!F43</f>
        <v>19.663597485868955</v>
      </c>
      <c r="G16" s="981">
        <f ca="1">'17_CS_Minigrids'!G77+'18_CS_SHS'!G43</f>
        <v>33.414678191238572</v>
      </c>
      <c r="H16" s="981">
        <f ca="1">'17_CS_Minigrids'!H77+'18_CS_SHS'!H43</f>
        <v>42.549278828333314</v>
      </c>
      <c r="I16" s="981">
        <f ca="1">'17_CS_Minigrids'!I77+'18_CS_SHS'!I43</f>
        <v>65.758760189602938</v>
      </c>
      <c r="J16" s="981">
        <f ca="1">'17_CS_Minigrids'!J77+'18_CS_SHS'!J43</f>
        <v>63.905302211792979</v>
      </c>
      <c r="K16" s="981">
        <f ca="1">'17_CS_Minigrids'!K77+'18_CS_SHS'!K43</f>
        <v>62.394493306230423</v>
      </c>
      <c r="L16" s="981">
        <f ca="1">'17_CS_Minigrids'!L77+'18_CS_SHS'!L43</f>
        <v>60.713650330598867</v>
      </c>
      <c r="M16" s="981">
        <f ca="1">'17_CS_Minigrids'!M77+'18_CS_SHS'!M43</f>
        <v>58.976684319657032</v>
      </c>
      <c r="N16" s="981">
        <f ca="1">'17_CS_Minigrids'!N77+'18_CS_SHS'!N43</f>
        <v>58.265106535906405</v>
      </c>
      <c r="O16" s="981">
        <f ca="1">'17_CS_Minigrids'!O77+'18_CS_SHS'!O43</f>
        <v>59.23259172591672</v>
      </c>
      <c r="P16" s="981">
        <f ca="1">'17_CS_Minigrids'!P77+'18_CS_SHS'!P43</f>
        <v>59.717243632415638</v>
      </c>
      <c r="Q16" s="981">
        <f ca="1">'17_CS_Minigrids'!Q77+'18_CS_SHS'!Q43</f>
        <v>52.974313006632428</v>
      </c>
      <c r="R16" s="981">
        <f ca="1">'17_CS_Minigrids'!R77+'18_CS_SHS'!R43</f>
        <v>52.108672930676413</v>
      </c>
      <c r="S16" s="981">
        <f ca="1">'17_CS_Minigrids'!S77+'18_CS_SHS'!S43</f>
        <v>53.171104675242248</v>
      </c>
      <c r="T16" s="981">
        <f ca="1">'17_CS_Minigrids'!T77+'18_CS_SHS'!T43</f>
        <v>65.085031789010273</v>
      </c>
      <c r="U16" s="981">
        <f ca="1">'17_CS_Minigrids'!U77+'18_CS_SHS'!U43</f>
        <v>75.053457357586424</v>
      </c>
      <c r="V16" s="981">
        <f ca="1">'17_CS_Minigrids'!V77+'18_CS_SHS'!V43</f>
        <v>90.141056542987101</v>
      </c>
      <c r="W16" s="981">
        <f ca="1">'17_CS_Minigrids'!W77+'18_CS_SHS'!W43</f>
        <v>99.686960076999412</v>
      </c>
      <c r="X16" s="981">
        <f ca="1">'17_CS_Minigrids'!X77+'18_CS_SHS'!X43</f>
        <v>120.79064906840279</v>
      </c>
      <c r="Y16" s="981">
        <f ca="1">'17_CS_Minigrids'!Y77+'18_CS_SHS'!Y43</f>
        <v>119.43006140520332</v>
      </c>
      <c r="Z16" s="981">
        <f ca="1">'17_CS_Minigrids'!Z77+'18_CS_SHS'!Z43</f>
        <v>117.59699415953644</v>
      </c>
      <c r="AA16" s="981">
        <f ca="1">'17_CS_Minigrids'!AA77+'18_CS_SHS'!AA43</f>
        <v>116.25282329720095</v>
      </c>
      <c r="AB16" s="981">
        <f ca="1">'17_CS_Minigrids'!AB77+'18_CS_SHS'!AB43</f>
        <v>114.92124311108346</v>
      </c>
      <c r="AC16" s="981">
        <f ca="1">'17_CS_Minigrids'!AC77+'18_CS_SHS'!AC43</f>
        <v>113.04863797931708</v>
      </c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pans="1:52" x14ac:dyDescent="0.2">
      <c r="A17" s="1595"/>
      <c r="B17" s="66" t="s">
        <v>19</v>
      </c>
      <c r="C17" s="270" t="s">
        <v>8</v>
      </c>
      <c r="D17" s="670">
        <f t="shared" ref="D17:AC17" ca="1" si="7">D16/D9</f>
        <v>0.15646272470785508</v>
      </c>
      <c r="E17" s="670">
        <f t="shared" ca="1" si="7"/>
        <v>0.30854370787988333</v>
      </c>
      <c r="F17" s="670">
        <f t="shared" ca="1" si="7"/>
        <v>0.33581717201711764</v>
      </c>
      <c r="G17" s="670">
        <f t="shared" ca="1" si="7"/>
        <v>0.38174331381139126</v>
      </c>
      <c r="H17" s="670">
        <f t="shared" ca="1" si="7"/>
        <v>0.38561091118510821</v>
      </c>
      <c r="I17" s="670">
        <f t="shared" ca="1" si="7"/>
        <v>0.43234537692283831</v>
      </c>
      <c r="J17" s="670">
        <f t="shared" ca="1" si="7"/>
        <v>0.42772116351231138</v>
      </c>
      <c r="K17" s="670">
        <f t="shared" ca="1" si="7"/>
        <v>0.4141851172483495</v>
      </c>
      <c r="L17" s="670">
        <f t="shared" ca="1" si="7"/>
        <v>0.40111586519845654</v>
      </c>
      <c r="M17" s="670">
        <f t="shared" ca="1" si="7"/>
        <v>0.38911745240378698</v>
      </c>
      <c r="N17" s="670">
        <f t="shared" ca="1" si="7"/>
        <v>0.3851460363341313</v>
      </c>
      <c r="O17" s="670">
        <f t="shared" ca="1" si="7"/>
        <v>0.39356024755550084</v>
      </c>
      <c r="P17" s="670">
        <f t="shared" ca="1" si="7"/>
        <v>0.40013648740427937</v>
      </c>
      <c r="Q17" s="670">
        <f t="shared" ca="1" si="7"/>
        <v>0.36693371750170189</v>
      </c>
      <c r="R17" s="670">
        <f t="shared" ca="1" si="7"/>
        <v>0.3588554882339583</v>
      </c>
      <c r="S17" s="670">
        <f t="shared" ca="1" si="7"/>
        <v>0.35919962805935796</v>
      </c>
      <c r="T17" s="670">
        <f t="shared" ca="1" si="7"/>
        <v>0.41047569058826217</v>
      </c>
      <c r="U17" s="670">
        <f t="shared" ca="1" si="7"/>
        <v>0.44866180209029061</v>
      </c>
      <c r="V17" s="670">
        <f t="shared" ca="1" si="7"/>
        <v>0.50106828040374074</v>
      </c>
      <c r="W17" s="670">
        <f t="shared" ca="1" si="7"/>
        <v>0.53097646989976055</v>
      </c>
      <c r="X17" s="670">
        <f t="shared" ca="1" si="7"/>
        <v>0.59542786745121146</v>
      </c>
      <c r="Y17" s="670">
        <f t="shared" ca="1" si="7"/>
        <v>0.58825737242690357</v>
      </c>
      <c r="Z17" s="670">
        <f t="shared" ca="1" si="7"/>
        <v>0.57857004841761528</v>
      </c>
      <c r="AA17" s="670">
        <f t="shared" ca="1" si="7"/>
        <v>0.57125365086583835</v>
      </c>
      <c r="AB17" s="670">
        <f t="shared" ca="1" si="7"/>
        <v>0.56389885140882789</v>
      </c>
      <c r="AC17" s="670">
        <f t="shared" ca="1" si="7"/>
        <v>0.5537234779928264</v>
      </c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pans="1:52" x14ac:dyDescent="0.2">
      <c r="A18" s="1596"/>
      <c r="B18" s="65" t="s">
        <v>17</v>
      </c>
      <c r="C18" s="271" t="s">
        <v>8</v>
      </c>
      <c r="D18" s="668">
        <f ca="1">+IFERROR(D16/C16-1,0)</f>
        <v>0</v>
      </c>
      <c r="E18" s="668">
        <f t="shared" ref="E18:AC18" ca="1" si="8">+IFERROR(E16/D16-1,0)</f>
        <v>4.2811250845229356</v>
      </c>
      <c r="F18" s="668">
        <f t="shared" ca="1" si="8"/>
        <v>0.73730029368686578</v>
      </c>
      <c r="G18" s="668">
        <f t="shared" ca="1" si="8"/>
        <v>0.69931662887483803</v>
      </c>
      <c r="H18" s="668">
        <f t="shared" ca="1" si="8"/>
        <v>0.27337089960333238</v>
      </c>
      <c r="I18" s="668">
        <f t="shared" ca="1" si="8"/>
        <v>0.54547296688409608</v>
      </c>
      <c r="J18" s="668">
        <f t="shared" ca="1" si="8"/>
        <v>-2.8185719628318173E-2</v>
      </c>
      <c r="K18" s="668">
        <f t="shared" ca="1" si="8"/>
        <v>-2.3641370172313381E-2</v>
      </c>
      <c r="L18" s="668">
        <f t="shared" ca="1" si="8"/>
        <v>-2.6938963465606314E-2</v>
      </c>
      <c r="M18" s="668">
        <f t="shared" ca="1" si="8"/>
        <v>-2.8609151343786499E-2</v>
      </c>
      <c r="N18" s="668">
        <f t="shared" ca="1" si="8"/>
        <v>-1.206540842299364E-2</v>
      </c>
      <c r="O18" s="668">
        <f t="shared" ca="1" si="8"/>
        <v>1.6604881506808722E-2</v>
      </c>
      <c r="P18" s="668">
        <f t="shared" ca="1" si="8"/>
        <v>8.1821830241959326E-3</v>
      </c>
      <c r="Q18" s="668">
        <f t="shared" ca="1" si="8"/>
        <v>-0.11291429770752215</v>
      </c>
      <c r="R18" s="668">
        <f t="shared" ca="1" si="8"/>
        <v>-1.6340751334474768E-2</v>
      </c>
      <c r="S18" s="668">
        <f t="shared" ca="1" si="8"/>
        <v>2.0388769945825613E-2</v>
      </c>
      <c r="T18" s="668">
        <f t="shared" ca="1" si="8"/>
        <v>0.22406769967514784</v>
      </c>
      <c r="U18" s="668">
        <f t="shared" ca="1" si="8"/>
        <v>0.15316003226196995</v>
      </c>
      <c r="V18" s="668">
        <f t="shared" ca="1" si="8"/>
        <v>0.20102470581091247</v>
      </c>
      <c r="W18" s="668">
        <f t="shared" ca="1" si="8"/>
        <v>0.10589961888742661</v>
      </c>
      <c r="X18" s="668">
        <f t="shared" ca="1" si="8"/>
        <v>0.21169959416058659</v>
      </c>
      <c r="Y18" s="668">
        <f t="shared" ca="1" si="8"/>
        <v>-1.1264014836355196E-2</v>
      </c>
      <c r="Z18" s="668">
        <f t="shared" ca="1" si="8"/>
        <v>-1.5348457700675833E-2</v>
      </c>
      <c r="AA18" s="668">
        <f t="shared" ca="1" si="8"/>
        <v>-1.1430316496967019E-2</v>
      </c>
      <c r="AB18" s="668">
        <f t="shared" ca="1" si="8"/>
        <v>-1.1454175032922009E-2</v>
      </c>
      <c r="AC18" s="668">
        <f t="shared" ca="1" si="8"/>
        <v>-1.6294682176003827E-2</v>
      </c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pans="1:52" s="37" customFormat="1" x14ac:dyDescent="0.2">
      <c r="A19" s="1597"/>
      <c r="B19" s="8" t="s">
        <v>518</v>
      </c>
      <c r="C19" s="268" t="s">
        <v>103</v>
      </c>
      <c r="D19" s="981">
        <f ca="1">-('17_CS_Minigrids'!D44+'18_CS_SHS'!D26)</f>
        <v>-1.3494812</v>
      </c>
      <c r="E19" s="981">
        <f ca="1">-('17_CS_Minigrids'!E44+'18_CS_SHS'!E26)</f>
        <v>-3.9802776</v>
      </c>
      <c r="F19" s="981">
        <f ca="1">-('17_CS_Minigrids'!F44+'18_CS_SHS'!F26)</f>
        <v>-6.5550782000000005</v>
      </c>
      <c r="G19" s="981">
        <f ca="1">-('17_CS_Minigrids'!G44+'18_CS_SHS'!G26)</f>
        <v>-10.156701000000002</v>
      </c>
      <c r="H19" s="981">
        <f ca="1">-('17_CS_Minigrids'!H44+'18_CS_SHS'!H26)</f>
        <v>-13.064186600000003</v>
      </c>
      <c r="I19" s="981">
        <f ca="1">-('17_CS_Minigrids'!I44+'18_CS_SHS'!I26)</f>
        <v>-18.566895000000002</v>
      </c>
      <c r="J19" s="981">
        <f ca="1">-('17_CS_Minigrids'!J44+'18_CS_SHS'!J26)</f>
        <v>-18.842048310000003</v>
      </c>
      <c r="K19" s="981">
        <f ca="1">-('17_CS_Minigrids'!K44+'18_CS_SHS'!K26)</f>
        <v>-19.694622093651947</v>
      </c>
      <c r="L19" s="981">
        <f ca="1">-('17_CS_Minigrids'!L44+'18_CS_SHS'!L26)</f>
        <v>-20.548638064058643</v>
      </c>
      <c r="M19" s="981">
        <f ca="1">-('17_CS_Minigrids'!M44+'18_CS_SHS'!M26)</f>
        <v>-21.404117854021408</v>
      </c>
      <c r="N19" s="981">
        <f ca="1">-('17_CS_Minigrids'!N44+'18_CS_SHS'!N26)</f>
        <v>-22.261083420833586</v>
      </c>
      <c r="O19" s="981">
        <f ca="1">-('17_CS_Minigrids'!O44+'18_CS_SHS'!O26)</f>
        <v>-23.119557051147915</v>
      </c>
      <c r="P19" s="981">
        <f ca="1">-('17_CS_Minigrids'!P44+'18_CS_SHS'!P26)</f>
        <v>-23.979563765905265</v>
      </c>
      <c r="Q19" s="981">
        <f ca="1">-('17_CS_Minigrids'!Q44+'18_CS_SHS'!Q26)</f>
        <v>-24.316962125393847</v>
      </c>
      <c r="R19" s="981">
        <f ca="1">-('17_CS_Minigrids'!R44+'18_CS_SHS'!R26)</f>
        <v>-25.232714634276697</v>
      </c>
      <c r="S19" s="981">
        <f ca="1">-('17_CS_Minigrids'!S44+'18_CS_SHS'!S26)</f>
        <v>-26.384134594885559</v>
      </c>
      <c r="T19" s="981">
        <f ca="1">-('17_CS_Minigrids'!T44+'18_CS_SHS'!T26)</f>
        <v>-28.390458093843037</v>
      </c>
      <c r="U19" s="981">
        <f ca="1">-('17_CS_Minigrids'!U44+'18_CS_SHS'!U26)</f>
        <v>-30.286353685483689</v>
      </c>
      <c r="V19" s="981">
        <f ca="1">-('17_CS_Minigrids'!V44+'18_CS_SHS'!V26)</f>
        <v>-32.715257273159246</v>
      </c>
      <c r="W19" s="981">
        <f ca="1">-('17_CS_Minigrids'!W44+'18_CS_SHS'!W26)</f>
        <v>-34.684566828515614</v>
      </c>
      <c r="X19" s="981">
        <f ca="1">-('17_CS_Minigrids'!X44+'18_CS_SHS'!X26)</f>
        <v>-37.624237378803329</v>
      </c>
      <c r="Y19" s="981">
        <f ca="1">-('17_CS_Minigrids'!Y44+'18_CS_SHS'!Y26)</f>
        <v>-38.720654034487325</v>
      </c>
      <c r="Z19" s="981">
        <f ca="1">-('17_CS_Minigrids'!Z44+'18_CS_SHS'!Z26)</f>
        <v>-39.822170520006551</v>
      </c>
      <c r="AA19" s="981">
        <f ca="1">-('17_CS_Minigrids'!AA44+'18_CS_SHS'!AA26)</f>
        <v>-40.928863332808533</v>
      </c>
      <c r="AB19" s="981">
        <f ca="1">-('17_CS_Minigrids'!AB44+'18_CS_SHS'!AB26)</f>
        <v>-42.040810117802515</v>
      </c>
      <c r="AC19" s="981">
        <f ca="1">-('17_CS_Minigrids'!AC44+'18_CS_SHS'!AC26)</f>
        <v>-43.15808968457138</v>
      </c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pans="1:52" s="38" customFormat="1" x14ac:dyDescent="0.2">
      <c r="A20" s="1597"/>
      <c r="B20" s="66" t="s">
        <v>19</v>
      </c>
      <c r="C20" s="67" t="s">
        <v>8</v>
      </c>
      <c r="D20" s="670">
        <f t="shared" ref="D20:AC20" ca="1" si="9">IFERROR(ABS(D19)/D9,0)</f>
        <v>9.8518116219770677E-2</v>
      </c>
      <c r="E20" s="670">
        <f t="shared" ca="1" si="9"/>
        <v>0.10850305698579396</v>
      </c>
      <c r="F20" s="670">
        <f t="shared" ca="1" si="9"/>
        <v>0.11194837694663988</v>
      </c>
      <c r="G20" s="670">
        <f t="shared" ca="1" si="9"/>
        <v>0.11603441681949518</v>
      </c>
      <c r="H20" s="670">
        <f t="shared" ca="1" si="9"/>
        <v>0.11839666940168471</v>
      </c>
      <c r="I20" s="670">
        <f t="shared" ca="1" si="9"/>
        <v>0.1220721192722693</v>
      </c>
      <c r="J20" s="670">
        <f t="shared" ca="1" si="9"/>
        <v>0.12611070673602354</v>
      </c>
      <c r="K20" s="670">
        <f t="shared" ca="1" si="9"/>
        <v>0.13073620649479054</v>
      </c>
      <c r="L20" s="670">
        <f t="shared" ca="1" si="9"/>
        <v>0.13575834578934498</v>
      </c>
      <c r="M20" s="670">
        <f t="shared" ca="1" si="9"/>
        <v>0.14122048240564189</v>
      </c>
      <c r="N20" s="670">
        <f t="shared" ca="1" si="9"/>
        <v>0.14715098888137856</v>
      </c>
      <c r="O20" s="670">
        <f t="shared" ca="1" si="9"/>
        <v>0.15361371723402295</v>
      </c>
      <c r="P20" s="670">
        <f t="shared" ca="1" si="9"/>
        <v>0.16067550729297003</v>
      </c>
      <c r="Q20" s="670">
        <f t="shared" ca="1" si="9"/>
        <v>0.16843471495140896</v>
      </c>
      <c r="R20" s="670">
        <f t="shared" ca="1" si="9"/>
        <v>0.17376950170267882</v>
      </c>
      <c r="S20" s="670">
        <f t="shared" ca="1" si="9"/>
        <v>0.17823912801954125</v>
      </c>
      <c r="T20" s="670">
        <f t="shared" ca="1" si="9"/>
        <v>0.17905181225024874</v>
      </c>
      <c r="U20" s="670">
        <f t="shared" ca="1" si="9"/>
        <v>0.18104868851720546</v>
      </c>
      <c r="V20" s="670">
        <f t="shared" ca="1" si="9"/>
        <v>0.18185473227741089</v>
      </c>
      <c r="W20" s="670">
        <f t="shared" ca="1" si="9"/>
        <v>0.18474521482430881</v>
      </c>
      <c r="X20" s="670">
        <f t="shared" ca="1" si="9"/>
        <v>0.18546567635589617</v>
      </c>
      <c r="Y20" s="670">
        <f t="shared" ca="1" si="9"/>
        <v>0.19072007443501421</v>
      </c>
      <c r="Z20" s="670">
        <f t="shared" ca="1" si="9"/>
        <v>0.19592265338515302</v>
      </c>
      <c r="AA20" s="670">
        <f t="shared" ca="1" si="9"/>
        <v>0.20111995512472655</v>
      </c>
      <c r="AB20" s="670">
        <f t="shared" ca="1" si="9"/>
        <v>0.206287052732369</v>
      </c>
      <c r="AC20" s="670">
        <f t="shared" ca="1" si="9"/>
        <v>0.21139261782206881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pans="1:52" s="38" customFormat="1" x14ac:dyDescent="0.2">
      <c r="A21" s="1597"/>
      <c r="B21" s="65" t="s">
        <v>17</v>
      </c>
      <c r="C21" s="67" t="s">
        <v>8</v>
      </c>
      <c r="D21" s="668">
        <f ca="1">+IFERROR(D19/C19-1,0)</f>
        <v>0</v>
      </c>
      <c r="E21" s="668">
        <f t="shared" ref="E21:AC21" ca="1" si="10">+IFERROR(E19/D19-1,0)</f>
        <v>1.9494872548057725</v>
      </c>
      <c r="F21" s="668">
        <f t="shared" ca="1" si="10"/>
        <v>0.64688970437639837</v>
      </c>
      <c r="G21" s="668">
        <f t="shared" ca="1" si="10"/>
        <v>0.54944009668717619</v>
      </c>
      <c r="H21" s="668">
        <f t="shared" ca="1" si="10"/>
        <v>0.28626279340112504</v>
      </c>
      <c r="I21" s="668">
        <f t="shared" ca="1" si="10"/>
        <v>0.42120558810756714</v>
      </c>
      <c r="J21" s="668">
        <f t="shared" ca="1" si="10"/>
        <v>1.481956514538374E-2</v>
      </c>
      <c r="K21" s="668">
        <f t="shared" ca="1" si="10"/>
        <v>4.5248466070403781E-2</v>
      </c>
      <c r="L21" s="668">
        <f t="shared" ca="1" si="10"/>
        <v>4.3362902133672554E-2</v>
      </c>
      <c r="M21" s="668">
        <f t="shared" ca="1" si="10"/>
        <v>4.1631945985708629E-2</v>
      </c>
      <c r="N21" s="668">
        <f t="shared" ca="1" si="10"/>
        <v>4.0037415821422062E-2</v>
      </c>
      <c r="O21" s="668">
        <f t="shared" ca="1" si="10"/>
        <v>3.8563874636528439E-2</v>
      </c>
      <c r="P21" s="668">
        <f t="shared" ca="1" si="10"/>
        <v>3.7198234933945251E-2</v>
      </c>
      <c r="Q21" s="668">
        <f t="shared" ca="1" si="10"/>
        <v>1.4070245930341008E-2</v>
      </c>
      <c r="R21" s="668">
        <f t="shared" ca="1" si="10"/>
        <v>3.7659001324287233E-2</v>
      </c>
      <c r="S21" s="668">
        <f t="shared" ca="1" si="10"/>
        <v>4.5632028788719747E-2</v>
      </c>
      <c r="T21" s="668">
        <f t="shared" ca="1" si="10"/>
        <v>7.6042801091016132E-2</v>
      </c>
      <c r="U21" s="668">
        <f t="shared" ca="1" si="10"/>
        <v>6.6779323721155803E-2</v>
      </c>
      <c r="V21" s="668">
        <f t="shared" ca="1" si="10"/>
        <v>8.019795360310189E-2</v>
      </c>
      <c r="W21" s="668">
        <f t="shared" ca="1" si="10"/>
        <v>6.0195447613736519E-2</v>
      </c>
      <c r="X21" s="668">
        <f t="shared" ca="1" si="10"/>
        <v>8.4754425933060595E-2</v>
      </c>
      <c r="Y21" s="668">
        <f t="shared" ca="1" si="10"/>
        <v>2.9141232675235385E-2</v>
      </c>
      <c r="Z21" s="668">
        <f t="shared" ca="1" si="10"/>
        <v>2.8447775818511101E-2</v>
      </c>
      <c r="AA21" s="668">
        <f t="shared" ca="1" si="10"/>
        <v>2.7790871224510072E-2</v>
      </c>
      <c r="AB21" s="668">
        <f t="shared" ca="1" si="10"/>
        <v>2.7167790513807022E-2</v>
      </c>
      <c r="AC21" s="668">
        <f t="shared" ca="1" si="10"/>
        <v>2.6576071289733383E-2</v>
      </c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pans="1:52" s="37" customFormat="1" x14ac:dyDescent="0.2">
      <c r="A22" s="1597"/>
      <c r="B22" s="8" t="s">
        <v>1914</v>
      </c>
      <c r="C22" s="268" t="s">
        <v>103</v>
      </c>
      <c r="D22" s="1049">
        <f ca="1">-'17_CS_Minigrids'!D48</f>
        <v>-5.5379851563126387E-3</v>
      </c>
      <c r="E22" s="1049">
        <f ca="1">-'17_CS_Minigrids'!E48</f>
        <v>-3.345485271425875E-2</v>
      </c>
      <c r="F22" s="981">
        <f ca="1">-'17_CS_Minigrids'!F48</f>
        <v>-6.8637142309191365E-2</v>
      </c>
      <c r="G22" s="981">
        <f ca="1">-'17_CS_Minigrids'!G48</f>
        <v>-0.12057627056909062</v>
      </c>
      <c r="H22" s="981">
        <f ca="1">-'17_CS_Minigrids'!H48</f>
        <v>-0.17062808317813871</v>
      </c>
      <c r="I22" s="981">
        <f ca="1">-'17_CS_Minigrids'!I48</f>
        <v>-0.26613782253101931</v>
      </c>
      <c r="J22" s="981">
        <f ca="1">-'17_CS_Minigrids'!J48</f>
        <v>-0.31387093716474185</v>
      </c>
      <c r="K22" s="981">
        <f ca="1">-'17_CS_Minigrids'!K48</f>
        <v>-0.33960450325708214</v>
      </c>
      <c r="L22" s="981">
        <f ca="1">-'17_CS_Minigrids'!L48</f>
        <v>-0.37030674561191146</v>
      </c>
      <c r="M22" s="981">
        <f ca="1">-'17_CS_Minigrids'!M48</f>
        <v>-0.39996702165726628</v>
      </c>
      <c r="N22" s="981">
        <f ca="1">-'17_CS_Minigrids'!N48</f>
        <v>-0.44628322799117237</v>
      </c>
      <c r="O22" s="981">
        <f ca="1">-'17_CS_Minigrids'!O48</f>
        <v>-0.49722159847966696</v>
      </c>
      <c r="P22" s="981">
        <f ca="1">-'17_CS_Minigrids'!P48</f>
        <v>-0.54907381434086411</v>
      </c>
      <c r="Q22" s="981">
        <f ca="1">-'17_CS_Minigrids'!Q48</f>
        <v>-0.59947268647059404</v>
      </c>
      <c r="R22" s="981">
        <f ca="1">-'17_CS_Minigrids'!R48</f>
        <v>-0.64084181775038829</v>
      </c>
      <c r="S22" s="981">
        <f ca="1">-'17_CS_Minigrids'!S48</f>
        <v>-0.71585453933600562</v>
      </c>
      <c r="T22" s="981">
        <f ca="1">-'17_CS_Minigrids'!T48</f>
        <v>-0.73933923875398333</v>
      </c>
      <c r="U22" s="981">
        <f ca="1">-'17_CS_Minigrids'!U48</f>
        <v>-0.76343114628978948</v>
      </c>
      <c r="V22" s="981">
        <f ca="1">-'17_CS_Minigrids'!V48</f>
        <v>-0.81024197728924774</v>
      </c>
      <c r="W22" s="981">
        <f ca="1">-'17_CS_Minigrids'!W48</f>
        <v>-0.83630196366287068</v>
      </c>
      <c r="X22" s="981">
        <f ca="1">-'17_CS_Minigrids'!X48</f>
        <v>-0.8630309769663832</v>
      </c>
      <c r="Y22" s="981">
        <f ca="1">-'17_CS_Minigrids'!Y48</f>
        <v>-0.89044461514642037</v>
      </c>
      <c r="Z22" s="981">
        <f ca="1">-'17_CS_Minigrids'!Z48</f>
        <v>-0.94431280701554732</v>
      </c>
      <c r="AA22" s="981">
        <f ca="1">-'17_CS_Minigrids'!AA48</f>
        <v>-0.97395222483065913</v>
      </c>
      <c r="AB22" s="981">
        <f ca="1">-'17_CS_Minigrids'!AB48</f>
        <v>-1.0043457284271953</v>
      </c>
      <c r="AC22" s="981">
        <f ca="1">-'17_CS_Minigrids'!AC48</f>
        <v>-1.0645438325984835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pans="1:52" s="38" customFormat="1" x14ac:dyDescent="0.2">
      <c r="A23" s="1597"/>
      <c r="B23" s="66" t="s">
        <v>19</v>
      </c>
      <c r="C23" s="67" t="s">
        <v>8</v>
      </c>
      <c r="D23" s="670">
        <f t="shared" ref="D23:AC23" ca="1" si="11">IFERROR(ABS(D22)/D9,0)</f>
        <v>4.0429749243855594E-4</v>
      </c>
      <c r="E23" s="670">
        <f t="shared" ca="1" si="11"/>
        <v>9.1198508126834191E-4</v>
      </c>
      <c r="F23" s="670">
        <f t="shared" ca="1" si="11"/>
        <v>1.1721929846343433E-3</v>
      </c>
      <c r="G23" s="670">
        <f t="shared" ca="1" si="11"/>
        <v>1.3775139425443448E-3</v>
      </c>
      <c r="H23" s="670">
        <f t="shared" ca="1" si="11"/>
        <v>1.5463493727719141E-3</v>
      </c>
      <c r="I23" s="670">
        <f t="shared" ca="1" si="11"/>
        <v>1.7497814262895665E-3</v>
      </c>
      <c r="J23" s="670">
        <f t="shared" ca="1" si="11"/>
        <v>2.1007527981305569E-3</v>
      </c>
      <c r="K23" s="670">
        <f t="shared" ca="1" si="11"/>
        <v>2.2543516830764374E-3</v>
      </c>
      <c r="L23" s="670">
        <f t="shared" ca="1" si="11"/>
        <v>2.4464994255185887E-3</v>
      </c>
      <c r="M23" s="670">
        <f t="shared" ca="1" si="11"/>
        <v>2.6389097710081441E-3</v>
      </c>
      <c r="N23" s="670">
        <f t="shared" ca="1" si="11"/>
        <v>2.9500369356962606E-3</v>
      </c>
      <c r="O23" s="670">
        <f t="shared" ca="1" si="11"/>
        <v>3.3036990225429985E-3</v>
      </c>
      <c r="P23" s="670">
        <f t="shared" ca="1" si="11"/>
        <v>3.6790791743234966E-3</v>
      </c>
      <c r="Q23" s="670">
        <f t="shared" ca="1" si="11"/>
        <v>4.1523283437360902E-3</v>
      </c>
      <c r="R23" s="670">
        <f t="shared" ca="1" si="11"/>
        <v>4.4132692401415898E-3</v>
      </c>
      <c r="S23" s="670">
        <f t="shared" ca="1" si="11"/>
        <v>4.835985369207956E-3</v>
      </c>
      <c r="T23" s="670">
        <f t="shared" ca="1" si="11"/>
        <v>4.6628353135072858E-3</v>
      </c>
      <c r="U23" s="670">
        <f t="shared" ca="1" si="11"/>
        <v>4.5637123981419224E-3</v>
      </c>
      <c r="V23" s="670">
        <f t="shared" ca="1" si="11"/>
        <v>4.503902770183755E-3</v>
      </c>
      <c r="W23" s="670">
        <f t="shared" ca="1" si="11"/>
        <v>4.4545110422963457E-3</v>
      </c>
      <c r="X23" s="670">
        <f t="shared" ca="1" si="11"/>
        <v>4.2542423451042725E-3</v>
      </c>
      <c r="Y23" s="670">
        <f t="shared" ca="1" si="11"/>
        <v>4.3859192856020527E-3</v>
      </c>
      <c r="Z23" s="670">
        <f t="shared" ca="1" si="11"/>
        <v>4.6459614923078669E-3</v>
      </c>
      <c r="AA23" s="670">
        <f t="shared" ca="1" si="11"/>
        <v>4.7858946425847005E-3</v>
      </c>
      <c r="AB23" s="670">
        <f t="shared" ca="1" si="11"/>
        <v>4.928152422872957E-3</v>
      </c>
      <c r="AC23" s="670">
        <f t="shared" ca="1" si="11"/>
        <v>5.214241622000711E-3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pans="1:52" s="38" customFormat="1" x14ac:dyDescent="0.2">
      <c r="A24" s="1597"/>
      <c r="B24" s="65" t="s">
        <v>17</v>
      </c>
      <c r="C24" s="67" t="s">
        <v>8</v>
      </c>
      <c r="D24" s="668">
        <f ca="1">+IFERROR(D22/C22-1,0)</f>
        <v>0</v>
      </c>
      <c r="E24" s="668">
        <f ca="1">+IFERROR(E22/D22-1,0)</f>
        <v>5.0409791232690884</v>
      </c>
      <c r="F24" s="668">
        <f t="shared" ref="F24:AC24" ca="1" si="12">+IFERROR(F22/E22-1,0)</f>
        <v>1.0516348673069369</v>
      </c>
      <c r="G24" s="668">
        <f t="shared" ca="1" si="12"/>
        <v>0.75672043608587081</v>
      </c>
      <c r="H24" s="668">
        <f t="shared" ca="1" si="12"/>
        <v>0.41510499846127047</v>
      </c>
      <c r="I24" s="668">
        <f t="shared" ca="1" si="12"/>
        <v>0.5597539254611843</v>
      </c>
      <c r="J24" s="668">
        <f t="shared" ca="1" si="12"/>
        <v>0.17935487026899044</v>
      </c>
      <c r="K24" s="668">
        <f t="shared" ca="1" si="12"/>
        <v>8.1987731405770425E-2</v>
      </c>
      <c r="L24" s="668">
        <f t="shared" ca="1" si="12"/>
        <v>9.0405875247147716E-2</v>
      </c>
      <c r="M24" s="668">
        <f t="shared" ca="1" si="12"/>
        <v>8.0096504848548911E-2</v>
      </c>
      <c r="N24" s="668">
        <f t="shared" ca="1" si="12"/>
        <v>0.11580006307018653</v>
      </c>
      <c r="O24" s="668">
        <f t="shared" ca="1" si="12"/>
        <v>0.11413911008437494</v>
      </c>
      <c r="P24" s="668">
        <f t="shared" ca="1" si="12"/>
        <v>0.10428391690896666</v>
      </c>
      <c r="Q24" s="668">
        <f t="shared" ca="1" si="12"/>
        <v>9.1788883048868897E-2</v>
      </c>
      <c r="R24" s="668">
        <f t="shared" ca="1" si="12"/>
        <v>6.9009201275467058E-2</v>
      </c>
      <c r="S24" s="668">
        <f t="shared" ca="1" si="12"/>
        <v>0.11705341241453637</v>
      </c>
      <c r="T24" s="668">
        <f t="shared" ca="1" si="12"/>
        <v>3.2806524408940829E-2</v>
      </c>
      <c r="U24" s="668">
        <f t="shared" ca="1" si="12"/>
        <v>3.2585728273273551E-2</v>
      </c>
      <c r="V24" s="668">
        <f t="shared" ca="1" si="12"/>
        <v>6.1316375716336635E-2</v>
      </c>
      <c r="W24" s="668">
        <f t="shared" ca="1" si="12"/>
        <v>3.2163214328649659E-2</v>
      </c>
      <c r="X24" s="668">
        <f t="shared" ca="1" si="12"/>
        <v>3.1960959635253916E-2</v>
      </c>
      <c r="Y24" s="668">
        <f t="shared" ca="1" si="12"/>
        <v>3.1764373367452192E-2</v>
      </c>
      <c r="Z24" s="668">
        <f t="shared" ca="1" si="12"/>
        <v>6.0495836521252011E-2</v>
      </c>
      <c r="AA24" s="668">
        <f t="shared" ca="1" si="12"/>
        <v>3.1387287766207139E-2</v>
      </c>
      <c r="AB24" s="668">
        <f t="shared" ca="1" si="12"/>
        <v>3.1206359841542186E-2</v>
      </c>
      <c r="AC24" s="668">
        <f t="shared" ca="1" si="12"/>
        <v>5.9937631502210431E-2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pans="1:52" x14ac:dyDescent="0.2">
      <c r="B25" s="69" t="s">
        <v>21</v>
      </c>
      <c r="C25" s="272" t="s">
        <v>103</v>
      </c>
      <c r="D25" s="92">
        <f ca="1">D9+D19+D22</f>
        <v>12.342778253333334</v>
      </c>
      <c r="E25" s="92">
        <f t="shared" ref="E25:AC25" ca="1" si="13">E9+E19+E22</f>
        <v>32.669820163882783</v>
      </c>
      <c r="F25" s="92">
        <f t="shared" ca="1" si="13"/>
        <v>51.930757520879119</v>
      </c>
      <c r="G25" s="92">
        <f t="shared" ca="1" si="13"/>
        <v>77.254519573809532</v>
      </c>
      <c r="H25" s="92">
        <f t="shared" ca="1" si="13"/>
        <v>97.107703109084241</v>
      </c>
      <c r="I25" s="92">
        <f t="shared" ca="1" si="13"/>
        <v>133.26471980670331</v>
      </c>
      <c r="J25" s="92">
        <f t="shared" ca="1" si="13"/>
        <v>130.25287242220878</v>
      </c>
      <c r="K25" s="92">
        <f t="shared" ca="1" si="13"/>
        <v>130.60975047486505</v>
      </c>
      <c r="L25" s="92">
        <f t="shared" ca="1" si="13"/>
        <v>130.44293238897905</v>
      </c>
      <c r="M25" s="92">
        <f t="shared" ca="1" si="13"/>
        <v>129.7611660667462</v>
      </c>
      <c r="N25" s="92">
        <f t="shared" ca="1" si="13"/>
        <v>128.57318939812581</v>
      </c>
      <c r="O25" s="92">
        <f t="shared" ca="1" si="13"/>
        <v>126.88773011065719</v>
      </c>
      <c r="P25" s="92">
        <f t="shared" ca="1" si="13"/>
        <v>124.71354730473313</v>
      </c>
      <c r="Q25" s="92">
        <f t="shared" ca="1" si="13"/>
        <v>119.45381648941242</v>
      </c>
      <c r="R25" s="92">
        <f t="shared" ca="1" si="13"/>
        <v>119.33440229236811</v>
      </c>
      <c r="S25" s="92">
        <f t="shared" ca="1" si="13"/>
        <v>120.92662481999916</v>
      </c>
      <c r="T25" s="92">
        <f t="shared" ca="1" si="13"/>
        <v>129.43021798946847</v>
      </c>
      <c r="U25" s="92">
        <f t="shared" ca="1" si="13"/>
        <v>136.23313742262062</v>
      </c>
      <c r="V25" s="92">
        <f t="shared" ca="1" si="13"/>
        <v>146.37225135223395</v>
      </c>
      <c r="W25" s="92">
        <f t="shared" ca="1" si="13"/>
        <v>152.22183870636405</v>
      </c>
      <c r="X25" s="92">
        <f t="shared" ca="1" si="13"/>
        <v>164.37634564580409</v>
      </c>
      <c r="Y25" s="92">
        <f t="shared" ca="1" si="13"/>
        <v>163.41238563324896</v>
      </c>
      <c r="Z25" s="92">
        <f t="shared" ca="1" si="13"/>
        <v>162.48806550619756</v>
      </c>
      <c r="AA25" s="92">
        <f t="shared" ca="1" si="13"/>
        <v>161.60192024754775</v>
      </c>
      <c r="AB25" s="92">
        <f t="shared" ca="1" si="13"/>
        <v>160.75246286494107</v>
      </c>
      <c r="AC25" s="92">
        <f t="shared" ca="1" si="13"/>
        <v>159.93818406113348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pans="1:52" s="9" customFormat="1" x14ac:dyDescent="0.2">
      <c r="A26" s="7"/>
      <c r="B26" s="96" t="s">
        <v>1427</v>
      </c>
      <c r="C26" s="273" t="s">
        <v>103</v>
      </c>
      <c r="D26" s="983">
        <f ca="1">D25-D13</f>
        <v>8.2467857771428577</v>
      </c>
      <c r="E26" s="983">
        <f t="shared" ref="E26:AC26" ca="1" si="14">E25-E13</f>
        <v>22.324024163882783</v>
      </c>
      <c r="F26" s="983">
        <f t="shared" ca="1" si="14"/>
        <v>35.410198616117214</v>
      </c>
      <c r="G26" s="983">
        <f t="shared" ca="1" si="14"/>
        <v>52.829541716666668</v>
      </c>
      <c r="H26" s="983">
        <f t="shared" ca="1" si="14"/>
        <v>65.916915918608055</v>
      </c>
      <c r="I26" s="983">
        <f t="shared" ca="1" si="14"/>
        <v>90.964466235274728</v>
      </c>
      <c r="J26" s="983">
        <f t="shared" ca="1" si="14"/>
        <v>87.952618850780198</v>
      </c>
      <c r="K26" s="983">
        <f t="shared" ca="1" si="14"/>
        <v>91.772354046293628</v>
      </c>
      <c r="L26" s="983">
        <f t="shared" ca="1" si="14"/>
        <v>95.102678817550469</v>
      </c>
      <c r="M26" s="983">
        <f t="shared" ca="1" si="14"/>
        <v>97.9523410667462</v>
      </c>
      <c r="N26" s="983">
        <f t="shared" ca="1" si="14"/>
        <v>100.33007868384009</v>
      </c>
      <c r="O26" s="983">
        <f t="shared" ca="1" si="14"/>
        <v>102.24461939637148</v>
      </c>
      <c r="P26" s="983">
        <f t="shared" ca="1" si="14"/>
        <v>103.70472230473312</v>
      </c>
      <c r="Q26" s="983">
        <f t="shared" ca="1" si="14"/>
        <v>98.444991489412416</v>
      </c>
      <c r="R26" s="983">
        <f t="shared" ca="1" si="14"/>
        <v>98.325577292368109</v>
      </c>
      <c r="S26" s="983">
        <f t="shared" ca="1" si="14"/>
        <v>100.55093515333249</v>
      </c>
      <c r="T26" s="983">
        <f t="shared" ca="1" si="14"/>
        <v>111.80718898946847</v>
      </c>
      <c r="U26" s="983">
        <f t="shared" ca="1" si="14"/>
        <v>121.25344275595396</v>
      </c>
      <c r="V26" s="983">
        <f t="shared" ca="1" si="14"/>
        <v>135.73126135223396</v>
      </c>
      <c r="W26" s="983">
        <f t="shared" ca="1" si="14"/>
        <v>144.74665803969739</v>
      </c>
      <c r="X26" s="983">
        <f t="shared" ca="1" si="14"/>
        <v>164.37634564580409</v>
      </c>
      <c r="Y26" s="983">
        <f t="shared" ca="1" si="14"/>
        <v>163.41238563324896</v>
      </c>
      <c r="Z26" s="983">
        <f t="shared" ca="1" si="14"/>
        <v>162.48806550619756</v>
      </c>
      <c r="AA26" s="983">
        <f t="shared" ca="1" si="14"/>
        <v>161.60192024754775</v>
      </c>
      <c r="AB26" s="983">
        <f t="shared" ca="1" si="14"/>
        <v>160.75246286494107</v>
      </c>
      <c r="AC26" s="983">
        <f t="shared" ca="1" si="14"/>
        <v>159.93818406113348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pans="1:52" s="42" customFormat="1" x14ac:dyDescent="0.2">
      <c r="B27" s="66" t="s">
        <v>19</v>
      </c>
      <c r="C27" s="267" t="s">
        <v>8</v>
      </c>
      <c r="D27" s="670">
        <f t="shared" ref="D27:AC27" ca="1" si="15">D25/D9</f>
        <v>0.90107758628779078</v>
      </c>
      <c r="E27" s="670">
        <f t="shared" ca="1" si="15"/>
        <v>0.89058495793293768</v>
      </c>
      <c r="F27" s="670">
        <f t="shared" ca="1" si="15"/>
        <v>0.88687943006872583</v>
      </c>
      <c r="G27" s="670">
        <f t="shared" ca="1" si="15"/>
        <v>0.88258806923796052</v>
      </c>
      <c r="H27" s="670">
        <f t="shared" ca="1" si="15"/>
        <v>0.88005698122554332</v>
      </c>
      <c r="I27" s="670">
        <f t="shared" ca="1" si="15"/>
        <v>0.87617809930144119</v>
      </c>
      <c r="J27" s="670">
        <f t="shared" ca="1" si="15"/>
        <v>0.87178854046584586</v>
      </c>
      <c r="K27" s="670">
        <f t="shared" ca="1" si="15"/>
        <v>0.86700944182213302</v>
      </c>
      <c r="L27" s="670">
        <f t="shared" ca="1" si="15"/>
        <v>0.86179515478513635</v>
      </c>
      <c r="M27" s="670">
        <f t="shared" ca="1" si="15"/>
        <v>0.85614060782335011</v>
      </c>
      <c r="N27" s="670">
        <f t="shared" ca="1" si="15"/>
        <v>0.84989897418292526</v>
      </c>
      <c r="O27" s="670">
        <f t="shared" ca="1" si="15"/>
        <v>0.84308258374343403</v>
      </c>
      <c r="P27" s="670">
        <f t="shared" ca="1" si="15"/>
        <v>0.83564541353270649</v>
      </c>
      <c r="Q27" s="670">
        <f t="shared" ca="1" si="15"/>
        <v>0.82741295670485493</v>
      </c>
      <c r="R27" s="670">
        <f t="shared" ca="1" si="15"/>
        <v>0.82181722905717958</v>
      </c>
      <c r="S27" s="670">
        <f t="shared" ca="1" si="15"/>
        <v>0.81692488661125084</v>
      </c>
      <c r="T27" s="670">
        <f t="shared" ca="1" si="15"/>
        <v>0.81628535243624389</v>
      </c>
      <c r="U27" s="670">
        <f t="shared" ca="1" si="15"/>
        <v>0.81438759908465275</v>
      </c>
      <c r="V27" s="670">
        <f t="shared" ca="1" si="15"/>
        <v>0.81364136495240535</v>
      </c>
      <c r="W27" s="670">
        <f t="shared" ca="1" si="15"/>
        <v>0.81080027413339484</v>
      </c>
      <c r="X27" s="670">
        <f t="shared" ca="1" si="15"/>
        <v>0.81028008129899964</v>
      </c>
      <c r="Y27" s="670">
        <f t="shared" ca="1" si="15"/>
        <v>0.80489400627938379</v>
      </c>
      <c r="Z27" s="670">
        <f t="shared" ca="1" si="15"/>
        <v>0.7994313851225392</v>
      </c>
      <c r="AA27" s="670">
        <f t="shared" ca="1" si="15"/>
        <v>0.7940941502326887</v>
      </c>
      <c r="AB27" s="670">
        <f t="shared" ca="1" si="15"/>
        <v>0.78878479484475805</v>
      </c>
      <c r="AC27" s="670">
        <f t="shared" ca="1" si="15"/>
        <v>0.78339314055593057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pans="1:52" s="42" customFormat="1" x14ac:dyDescent="0.2">
      <c r="B28" s="65" t="s">
        <v>17</v>
      </c>
      <c r="C28" s="269" t="s">
        <v>8</v>
      </c>
      <c r="D28" s="668">
        <f ca="1">+IFERROR(D26/C26-1,0)</f>
        <v>0</v>
      </c>
      <c r="E28" s="668">
        <f t="shared" ref="E28:AC28" ca="1" si="16">+IFERROR(E26/D26-1,0)</f>
        <v>1.7069969764167996</v>
      </c>
      <c r="F28" s="668">
        <f t="shared" ca="1" si="16"/>
        <v>0.58619245151176957</v>
      </c>
      <c r="G28" s="668">
        <f t="shared" ca="1" si="16"/>
        <v>0.49193011565376854</v>
      </c>
      <c r="H28" s="668">
        <f t="shared" ca="1" si="16"/>
        <v>0.24772833109420267</v>
      </c>
      <c r="I28" s="668">
        <f t="shared" ca="1" si="16"/>
        <v>0.37998668426166238</v>
      </c>
      <c r="J28" s="668">
        <f t="shared" ca="1" si="16"/>
        <v>-3.3110152888761513E-2</v>
      </c>
      <c r="K28" s="668">
        <f t="shared" ca="1" si="16"/>
        <v>4.3429465153209001E-2</v>
      </c>
      <c r="L28" s="668">
        <f t="shared" ca="1" si="16"/>
        <v>3.6288976194038591E-2</v>
      </c>
      <c r="M28" s="668">
        <f t="shared" ca="1" si="16"/>
        <v>2.9964058685062467E-2</v>
      </c>
      <c r="N28" s="668">
        <f t="shared" ca="1" si="16"/>
        <v>2.4274433782788929E-2</v>
      </c>
      <c r="O28" s="668">
        <f t="shared" ca="1" si="16"/>
        <v>1.9082420124123312E-2</v>
      </c>
      <c r="P28" s="668">
        <f t="shared" ca="1" si="16"/>
        <v>1.4280486513439605E-2</v>
      </c>
      <c r="Q28" s="668">
        <f t="shared" ca="1" si="16"/>
        <v>-5.0718334695166067E-2</v>
      </c>
      <c r="R28" s="668">
        <f t="shared" ca="1" si="16"/>
        <v>-1.2130042903925053E-3</v>
      </c>
      <c r="S28" s="668">
        <f t="shared" ca="1" si="16"/>
        <v>2.2632543049784015E-2</v>
      </c>
      <c r="T28" s="668">
        <f t="shared" ca="1" si="16"/>
        <v>0.11194578965348323</v>
      </c>
      <c r="U28" s="668">
        <f t="shared" ca="1" si="16"/>
        <v>8.4486998124738255E-2</v>
      </c>
      <c r="V28" s="668">
        <f t="shared" ca="1" si="16"/>
        <v>0.11940129918966025</v>
      </c>
      <c r="W28" s="668">
        <f t="shared" ca="1" si="16"/>
        <v>6.6420930577427706E-2</v>
      </c>
      <c r="X28" s="668">
        <f t="shared" ca="1" si="16"/>
        <v>0.13561409895020282</v>
      </c>
      <c r="Y28" s="668">
        <f t="shared" ca="1" si="16"/>
        <v>-5.8643475055241145E-3</v>
      </c>
      <c r="Z28" s="668">
        <f t="shared" ca="1" si="16"/>
        <v>-5.6563651737260301E-3</v>
      </c>
      <c r="AA28" s="668">
        <f t="shared" ca="1" si="16"/>
        <v>-5.4536021208031471E-3</v>
      </c>
      <c r="AB28" s="668">
        <f t="shared" ca="1" si="16"/>
        <v>-5.2564807479110742E-3</v>
      </c>
      <c r="AC28" s="668">
        <f t="shared" ca="1" si="16"/>
        <v>-5.0654203941603582E-3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pans="1:52" s="9" customFormat="1" x14ac:dyDescent="0.2">
      <c r="A29" s="7"/>
      <c r="B29" s="8" t="s">
        <v>22</v>
      </c>
      <c r="C29" s="268" t="s">
        <v>103</v>
      </c>
      <c r="D29" s="981">
        <f ca="1">-('14_Minigrids_Op'!D77+'15_SHS_Op'!D50)</f>
        <v>-8.1919849523809525</v>
      </c>
      <c r="E29" s="981">
        <f ca="1">-('14_Minigrids_Op'!E77+'15_SHS_Op'!E50)</f>
        <v>-20.691592</v>
      </c>
      <c r="F29" s="981">
        <f ca="1">-('14_Minigrids_Op'!F77+'15_SHS_Op'!F50)</f>
        <v>-33.041117809523811</v>
      </c>
      <c r="G29" s="981">
        <f ca="1">-('14_Minigrids_Op'!G77+'15_SHS_Op'!G50)</f>
        <v>-48.849955714285727</v>
      </c>
      <c r="H29" s="981">
        <f ca="1">-('14_Minigrids_Op'!H77+'15_SHS_Op'!H50)</f>
        <v>-62.381574380952387</v>
      </c>
      <c r="I29" s="981">
        <f ca="1">-('14_Minigrids_Op'!I77+'15_SHS_Op'!I50)</f>
        <v>-84.600507142857154</v>
      </c>
      <c r="J29" s="981">
        <f ca="1">-('14_Minigrids_Op'!J77+'15_SHS_Op'!J50)</f>
        <v>-85.852313414285717</v>
      </c>
      <c r="K29" s="981">
        <f ca="1">-('14_Minigrids_Op'!K77+'15_SHS_Op'!K50)</f>
        <v>-85.670580121709008</v>
      </c>
      <c r="L29" s="981">
        <f ca="1">-('14_Minigrids_Op'!L77+'15_SHS_Op'!L50)</f>
        <v>-85.426836609743347</v>
      </c>
      <c r="M29" s="981">
        <f ca="1">-('14_Minigrids_Op'!M77+'15_SHS_Op'!M50)</f>
        <v>-85.121181296526515</v>
      </c>
      <c r="N29" s="981">
        <f ca="1">-('14_Minigrids_Op'!N77+'15_SHS_Op'!N50)</f>
        <v>-84.753714076468299</v>
      </c>
      <c r="O29" s="981">
        <f ca="1">-('14_Minigrids_Op'!O77+'15_SHS_Op'!O50)</f>
        <v>-84.324536342394623</v>
      </c>
      <c r="P29" s="981">
        <f ca="1">-('14_Minigrids_Op'!P77+'15_SHS_Op'!P50)</f>
        <v>-83.833773865055605</v>
      </c>
      <c r="Q29" s="981">
        <f ca="1">-('14_Minigrids_Op'!Q77+'15_SHS_Op'!Q50)</f>
        <v>-84.999203483031451</v>
      </c>
      <c r="R29" s="981">
        <f ca="1">-('14_Minigrids_Op'!R77+'15_SHS_Op'!R50)</f>
        <v>-86.175973125276926</v>
      </c>
      <c r="S29" s="981">
        <f ca="1">-('14_Minigrids_Op'!S77+'15_SHS_Op'!S50)</f>
        <v>-87.134771488124017</v>
      </c>
      <c r="T29" s="981">
        <f ca="1">-('14_Minigrids_Op'!T77+'15_SHS_Op'!T50)</f>
        <v>-87.654992283922837</v>
      </c>
      <c r="U29" s="981">
        <f ca="1">-('14_Minigrids_Op'!U77+'15_SHS_Op'!U50)</f>
        <v>-87.90399039254234</v>
      </c>
      <c r="V29" s="981">
        <f ca="1">-('14_Minigrids_Op'!V77+'15_SHS_Op'!V50)</f>
        <v>-87.132101336836996</v>
      </c>
      <c r="W29" s="981">
        <f ca="1">-('14_Minigrids_Op'!W77+'15_SHS_Op'!W50)</f>
        <v>-86.664295149195539</v>
      </c>
      <c r="X29" s="981">
        <f ca="1">-('14_Minigrids_Op'!X77+'15_SHS_Op'!X50)</f>
        <v>-84.221027873588952</v>
      </c>
      <c r="Y29" s="981">
        <f ca="1">-('14_Minigrids_Op'!Y77+'15_SHS_Op'!Y50)</f>
        <v>-85.349021991692794</v>
      </c>
      <c r="Z29" s="981">
        <f ca="1">-('14_Minigrids_Op'!Z77+'15_SHS_Op'!Z50)</f>
        <v>-86.493936021568189</v>
      </c>
      <c r="AA29" s="981">
        <f ca="1">-('14_Minigrids_Op'!AA77+'15_SHS_Op'!AA50)</f>
        <v>-87.656023761891717</v>
      </c>
      <c r="AB29" s="981">
        <f ca="1">-('14_Minigrids_Op'!AB77+'15_SHS_Op'!AB50)</f>
        <v>-88.835542818320079</v>
      </c>
      <c r="AC29" s="981">
        <f ca="1">-('14_Minigrids_Op'!AC77+'15_SHS_Op'!AC50)</f>
        <v>-90.03275466059489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pans="1:52" s="39" customFormat="1" x14ac:dyDescent="0.2">
      <c r="A30" s="7"/>
      <c r="B30" s="66" t="s">
        <v>19</v>
      </c>
      <c r="C30" s="267" t="s">
        <v>8</v>
      </c>
      <c r="D30" s="672">
        <f t="shared" ref="D30:AC30" ca="1" si="17">IFERROR(ABS(D29)/D9,0)</f>
        <v>0.59805125525963554</v>
      </c>
      <c r="E30" s="670">
        <f t="shared" ca="1" si="17"/>
        <v>0.56405638287711357</v>
      </c>
      <c r="F30" s="672">
        <f t="shared" ca="1" si="17"/>
        <v>0.56427999764806891</v>
      </c>
      <c r="G30" s="672">
        <f t="shared" ca="1" si="17"/>
        <v>0.5580824051988249</v>
      </c>
      <c r="H30" s="672">
        <f t="shared" ca="1" si="17"/>
        <v>0.56534485191280281</v>
      </c>
      <c r="I30" s="672">
        <f t="shared" ca="1" si="17"/>
        <v>0.55622457058314423</v>
      </c>
      <c r="J30" s="672">
        <f t="shared" ca="1" si="17"/>
        <v>0.57461353147322258</v>
      </c>
      <c r="K30" s="672">
        <f t="shared" ca="1" si="17"/>
        <v>0.56869568758724021</v>
      </c>
      <c r="L30" s="672">
        <f t="shared" ca="1" si="17"/>
        <v>0.56438806250815643</v>
      </c>
      <c r="M30" s="672">
        <f t="shared" ca="1" si="17"/>
        <v>0.56161409536320117</v>
      </c>
      <c r="N30" s="672">
        <f t="shared" ca="1" si="17"/>
        <v>0.56024195237730767</v>
      </c>
      <c r="O30" s="672">
        <f t="shared" ca="1" si="17"/>
        <v>0.56027913739582424</v>
      </c>
      <c r="P30" s="672">
        <f t="shared" ca="1" si="17"/>
        <v>0.56172974102239381</v>
      </c>
      <c r="Q30" s="672">
        <f t="shared" ca="1" si="17"/>
        <v>0.58875843684480511</v>
      </c>
      <c r="R30" s="672">
        <f t="shared" ca="1" si="17"/>
        <v>0.5934659082768986</v>
      </c>
      <c r="S30" s="672">
        <f t="shared" ca="1" si="17"/>
        <v>0.58864260392439738</v>
      </c>
      <c r="T30" s="672">
        <f t="shared" ca="1" si="17"/>
        <v>0.55281902001509586</v>
      </c>
      <c r="U30" s="672">
        <f t="shared" ca="1" si="17"/>
        <v>0.52548095889228374</v>
      </c>
      <c r="V30" s="672">
        <f t="shared" ca="1" si="17"/>
        <v>0.48434236139658426</v>
      </c>
      <c r="W30" s="672">
        <f t="shared" ca="1" si="17"/>
        <v>0.46161204503705328</v>
      </c>
      <c r="X30" s="672">
        <f t="shared" ca="1" si="17"/>
        <v>0.41516083743305282</v>
      </c>
      <c r="Y30" s="672">
        <f t="shared" ca="1" si="17"/>
        <v>0.42038989870143184</v>
      </c>
      <c r="Z30" s="672">
        <f t="shared" ca="1" si="17"/>
        <v>0.42554489686988861</v>
      </c>
      <c r="AA30" s="672">
        <f t="shared" ca="1" si="17"/>
        <v>0.43073210760954456</v>
      </c>
      <c r="AB30" s="672">
        <f t="shared" ca="1" si="17"/>
        <v>0.43590078912659408</v>
      </c>
      <c r="AC30" s="672">
        <f t="shared" ca="1" si="17"/>
        <v>0.44098939124822006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pans="1:52" x14ac:dyDescent="0.2">
      <c r="B31" s="59" t="s">
        <v>23</v>
      </c>
      <c r="C31" s="274" t="s">
        <v>103</v>
      </c>
      <c r="D31" s="95">
        <f t="shared" ref="D31:AC31" ca="1" si="18">D25+D29</f>
        <v>4.1507933009523814</v>
      </c>
      <c r="E31" s="95">
        <f t="shared" ca="1" si="18"/>
        <v>11.978228163882783</v>
      </c>
      <c r="F31" s="95">
        <f t="shared" ca="1" si="18"/>
        <v>18.889639711355308</v>
      </c>
      <c r="G31" s="95">
        <f t="shared" ca="1" si="18"/>
        <v>28.404563859523805</v>
      </c>
      <c r="H31" s="95">
        <f t="shared" ca="1" si="18"/>
        <v>34.726128728131854</v>
      </c>
      <c r="I31" s="95">
        <f t="shared" ca="1" si="18"/>
        <v>48.664212663846158</v>
      </c>
      <c r="J31" s="95">
        <f t="shared" ca="1" si="18"/>
        <v>44.400559007923064</v>
      </c>
      <c r="K31" s="95">
        <f t="shared" ca="1" si="18"/>
        <v>44.939170353156044</v>
      </c>
      <c r="L31" s="95">
        <f t="shared" ca="1" si="18"/>
        <v>45.016095779235698</v>
      </c>
      <c r="M31" s="95">
        <f t="shared" ca="1" si="18"/>
        <v>44.639984770219684</v>
      </c>
      <c r="N31" s="95">
        <f t="shared" ca="1" si="18"/>
        <v>43.819475321657507</v>
      </c>
      <c r="O31" s="95">
        <f t="shared" ca="1" si="18"/>
        <v>42.563193768262565</v>
      </c>
      <c r="P31" s="95">
        <f t="shared" ca="1" si="18"/>
        <v>40.879773439677521</v>
      </c>
      <c r="Q31" s="95">
        <f t="shared" ca="1" si="18"/>
        <v>34.454613006380967</v>
      </c>
      <c r="R31" s="95">
        <f t="shared" ca="1" si="18"/>
        <v>33.158429167091185</v>
      </c>
      <c r="S31" s="95">
        <f t="shared" ca="1" si="18"/>
        <v>33.791853331875146</v>
      </c>
      <c r="T31" s="95">
        <f t="shared" ca="1" si="18"/>
        <v>41.775225705545637</v>
      </c>
      <c r="U31" s="95">
        <f t="shared" ca="1" si="18"/>
        <v>48.329147030078275</v>
      </c>
      <c r="V31" s="95">
        <f t="shared" ca="1" si="18"/>
        <v>59.240150015396949</v>
      </c>
      <c r="W31" s="95">
        <f t="shared" ca="1" si="18"/>
        <v>65.557543557168515</v>
      </c>
      <c r="X31" s="95">
        <f t="shared" ca="1" si="18"/>
        <v>80.155317772215142</v>
      </c>
      <c r="Y31" s="95">
        <f t="shared" ca="1" si="18"/>
        <v>78.063363641556165</v>
      </c>
      <c r="Z31" s="95">
        <f t="shared" ca="1" si="18"/>
        <v>75.994129484629369</v>
      </c>
      <c r="AA31" s="95">
        <f t="shared" ca="1" si="18"/>
        <v>73.945896485656036</v>
      </c>
      <c r="AB31" s="95">
        <f t="shared" ca="1" si="18"/>
        <v>71.916920046620987</v>
      </c>
      <c r="AC31" s="95">
        <f t="shared" ca="1" si="18"/>
        <v>69.905429400538594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pans="1:52" s="39" customFormat="1" x14ac:dyDescent="0.2">
      <c r="A32" s="7"/>
      <c r="B32" s="68" t="s">
        <v>19</v>
      </c>
      <c r="C32" s="270" t="s">
        <v>8</v>
      </c>
      <c r="D32" s="868">
        <f t="shared" ref="D32:AC32" ca="1" si="19">IFERROR(D31/D9,0)</f>
        <v>0.30302633102815529</v>
      </c>
      <c r="E32" s="868">
        <f t="shared" ca="1" si="19"/>
        <v>0.32652857505582417</v>
      </c>
      <c r="F32" s="868">
        <f t="shared" ca="1" si="19"/>
        <v>0.32259943242065692</v>
      </c>
      <c r="G32" s="868">
        <f t="shared" ca="1" si="19"/>
        <v>0.32450566403913567</v>
      </c>
      <c r="H32" s="868">
        <f t="shared" ca="1" si="19"/>
        <v>0.31471212931274056</v>
      </c>
      <c r="I32" s="868">
        <f t="shared" ca="1" si="19"/>
        <v>0.31995352871829702</v>
      </c>
      <c r="J32" s="868">
        <f t="shared" ca="1" si="19"/>
        <v>0.29717500899262334</v>
      </c>
      <c r="K32" s="868">
        <f t="shared" ca="1" si="19"/>
        <v>0.29831375423489281</v>
      </c>
      <c r="L32" s="868">
        <f t="shared" ca="1" si="19"/>
        <v>0.29740709227697998</v>
      </c>
      <c r="M32" s="868">
        <f t="shared" ca="1" si="19"/>
        <v>0.29452651246014888</v>
      </c>
      <c r="N32" s="868">
        <f t="shared" ca="1" si="19"/>
        <v>0.28965702180561759</v>
      </c>
      <c r="O32" s="868">
        <f t="shared" ca="1" si="19"/>
        <v>0.28280344634760979</v>
      </c>
      <c r="P32" s="868">
        <f t="shared" ca="1" si="19"/>
        <v>0.27391567251031274</v>
      </c>
      <c r="Q32" s="868">
        <f t="shared" ca="1" si="19"/>
        <v>0.23865451986004987</v>
      </c>
      <c r="R32" s="868">
        <f t="shared" ca="1" si="19"/>
        <v>0.22835132078028092</v>
      </c>
      <c r="S32" s="868">
        <f t="shared" ca="1" si="19"/>
        <v>0.22828228268685349</v>
      </c>
      <c r="T32" s="868">
        <f t="shared" ca="1" si="19"/>
        <v>0.26346633242114803</v>
      </c>
      <c r="U32" s="868">
        <f t="shared" ca="1" si="19"/>
        <v>0.28890664019236906</v>
      </c>
      <c r="V32" s="868">
        <f t="shared" ca="1" si="19"/>
        <v>0.32929900355582115</v>
      </c>
      <c r="W32" s="868">
        <f t="shared" ca="1" si="19"/>
        <v>0.34918822909634156</v>
      </c>
      <c r="X32" s="868">
        <f t="shared" ca="1" si="19"/>
        <v>0.39511924386594688</v>
      </c>
      <c r="Y32" s="868">
        <f t="shared" ca="1" si="19"/>
        <v>0.38450410757795195</v>
      </c>
      <c r="Z32" s="868">
        <f t="shared" ca="1" si="19"/>
        <v>0.37388648825265058</v>
      </c>
      <c r="AA32" s="868">
        <f t="shared" ca="1" si="19"/>
        <v>0.3633620426231442</v>
      </c>
      <c r="AB32" s="868">
        <f t="shared" ca="1" si="19"/>
        <v>0.35288400571816397</v>
      </c>
      <c r="AC32" s="868">
        <f t="shared" ca="1" si="19"/>
        <v>0.34240374930771056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pans="1:52" s="9" customFormat="1" x14ac:dyDescent="0.2">
      <c r="A33" s="7"/>
      <c r="B33" s="8" t="s">
        <v>24</v>
      </c>
      <c r="C33" s="268" t="s">
        <v>103</v>
      </c>
      <c r="D33" s="982">
        <f t="shared" ref="D33:AC33" ca="1" si="20">D82</f>
        <v>-1.5181663499999998</v>
      </c>
      <c r="E33" s="982">
        <f t="shared" ca="1" si="20"/>
        <v>-2.9979893249999998</v>
      </c>
      <c r="F33" s="982">
        <f t="shared" ca="1" si="20"/>
        <v>-5.2298790749999986</v>
      </c>
      <c r="G33" s="982">
        <f t="shared" ca="1" si="20"/>
        <v>-7.3116001124999981</v>
      </c>
      <c r="H33" s="982">
        <f t="shared" ca="1" si="20"/>
        <v>-9.580456462499999</v>
      </c>
      <c r="I33" s="982">
        <f t="shared" ca="1" si="20"/>
        <v>-12.918673462499999</v>
      </c>
      <c r="J33" s="982">
        <f t="shared" ca="1" si="20"/>
        <v>-14.621429812500002</v>
      </c>
      <c r="K33" s="982">
        <f t="shared" ca="1" si="20"/>
        <v>-13.257895834705918</v>
      </c>
      <c r="L33" s="982">
        <f t="shared" ca="1" si="20"/>
        <v>-11.894361856911839</v>
      </c>
      <c r="M33" s="982">
        <f t="shared" ca="1" si="20"/>
        <v>-10.50184473191184</v>
      </c>
      <c r="N33" s="982">
        <f t="shared" ca="1" si="20"/>
        <v>-9.1093276069118385</v>
      </c>
      <c r="O33" s="982">
        <f t="shared" ca="1" si="20"/>
        <v>-7.716810481911839</v>
      </c>
      <c r="P33" s="982">
        <f t="shared" ca="1" si="20"/>
        <v>-6.3242933569118387</v>
      </c>
      <c r="Q33" s="982">
        <f t="shared" ca="1" si="20"/>
        <v>-4.9317762319118383</v>
      </c>
      <c r="R33" s="982">
        <f t="shared" ca="1" si="20"/>
        <v>-3.5392591069118393</v>
      </c>
      <c r="S33" s="982">
        <f t="shared" ca="1" si="20"/>
        <v>-2.1576228843927105</v>
      </c>
      <c r="T33" s="982">
        <f t="shared" ca="1" si="20"/>
        <v>-3.040463586063991</v>
      </c>
      <c r="U33" s="982">
        <f t="shared" ca="1" si="20"/>
        <v>-5.5876006882214364</v>
      </c>
      <c r="V33" s="982">
        <f t="shared" ca="1" si="20"/>
        <v>-8.7820755086491644</v>
      </c>
      <c r="W33" s="982">
        <f t="shared" ca="1" si="20"/>
        <v>-11.580933612243518</v>
      </c>
      <c r="X33" s="982">
        <f t="shared" ca="1" si="20"/>
        <v>-15.162165146276552</v>
      </c>
      <c r="Y33" s="982">
        <f t="shared" ca="1" si="20"/>
        <v>-16.344085191008332</v>
      </c>
      <c r="Z33" s="982">
        <f t="shared" ca="1" si="20"/>
        <v>-12.712066259673149</v>
      </c>
      <c r="AA33" s="982">
        <f t="shared" ca="1" si="20"/>
        <v>-9.0800473283379617</v>
      </c>
      <c r="AB33" s="982">
        <f t="shared" ca="1" si="20"/>
        <v>-5.4480283970027772</v>
      </c>
      <c r="AC33" s="982">
        <f t="shared" ca="1" si="20"/>
        <v>-1.8160094656675922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pans="1:52" s="40" customFormat="1" x14ac:dyDescent="0.2">
      <c r="A34" s="7"/>
      <c r="B34" s="59" t="s">
        <v>25</v>
      </c>
      <c r="C34" s="274" t="s">
        <v>103</v>
      </c>
      <c r="D34" s="95">
        <f t="shared" ref="D34:AC34" ca="1" si="21">D31+D33</f>
        <v>2.6326269509523819</v>
      </c>
      <c r="E34" s="95">
        <f t="shared" ca="1" si="21"/>
        <v>8.9802388388827836</v>
      </c>
      <c r="F34" s="95">
        <f t="shared" ca="1" si="21"/>
        <v>13.659760636355308</v>
      </c>
      <c r="G34" s="95">
        <f t="shared" ca="1" si="21"/>
        <v>21.092963747023806</v>
      </c>
      <c r="H34" s="95">
        <f t="shared" ca="1" si="21"/>
        <v>25.145672265631855</v>
      </c>
      <c r="I34" s="95">
        <f t="shared" ca="1" si="21"/>
        <v>35.745539201346162</v>
      </c>
      <c r="J34" s="95">
        <f t="shared" ca="1" si="21"/>
        <v>29.77912919542306</v>
      </c>
      <c r="K34" s="95">
        <f t="shared" ca="1" si="21"/>
        <v>31.681274518450124</v>
      </c>
      <c r="L34" s="95">
        <f t="shared" ca="1" si="21"/>
        <v>33.121733922323855</v>
      </c>
      <c r="M34" s="95">
        <f t="shared" ca="1" si="21"/>
        <v>34.138140038307846</v>
      </c>
      <c r="N34" s="95">
        <f t="shared" ca="1" si="21"/>
        <v>34.710147714745666</v>
      </c>
      <c r="O34" s="95">
        <f t="shared" ca="1" si="21"/>
        <v>34.846383286350729</v>
      </c>
      <c r="P34" s="95">
        <f t="shared" ca="1" si="21"/>
        <v>34.555480082765683</v>
      </c>
      <c r="Q34" s="95">
        <f t="shared" ca="1" si="21"/>
        <v>29.522836774469127</v>
      </c>
      <c r="R34" s="95">
        <f t="shared" ca="1" si="21"/>
        <v>29.619170060179346</v>
      </c>
      <c r="S34" s="95">
        <f t="shared" ca="1" si="21"/>
        <v>31.634230447482434</v>
      </c>
      <c r="T34" s="95">
        <f t="shared" ca="1" si="21"/>
        <v>38.734762119481644</v>
      </c>
      <c r="U34" s="95">
        <f t="shared" ca="1" si="21"/>
        <v>42.741546341856839</v>
      </c>
      <c r="V34" s="95">
        <f t="shared" ca="1" si="21"/>
        <v>50.458074506747785</v>
      </c>
      <c r="W34" s="95">
        <f t="shared" ca="1" si="21"/>
        <v>53.976609944924995</v>
      </c>
      <c r="X34" s="95">
        <f t="shared" ca="1" si="21"/>
        <v>64.993152625938592</v>
      </c>
      <c r="Y34" s="95">
        <f t="shared" ca="1" si="21"/>
        <v>61.719278450547833</v>
      </c>
      <c r="Z34" s="95">
        <f t="shared" ca="1" si="21"/>
        <v>63.282063224956218</v>
      </c>
      <c r="AA34" s="95">
        <f t="shared" ca="1" si="21"/>
        <v>64.865849157318081</v>
      </c>
      <c r="AB34" s="95">
        <f t="shared" ca="1" si="21"/>
        <v>66.468891649618215</v>
      </c>
      <c r="AC34" s="95">
        <f t="shared" ca="1" si="21"/>
        <v>68.089419934871003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pans="1:52" s="41" customFormat="1" x14ac:dyDescent="0.2">
      <c r="A35" s="7"/>
      <c r="B35" s="71" t="s">
        <v>26</v>
      </c>
      <c r="C35" s="275" t="s">
        <v>8</v>
      </c>
      <c r="D35" s="659">
        <f>'5_Assumptions'!$D$266</f>
        <v>0.35</v>
      </c>
      <c r="E35" s="659">
        <f>'5_Assumptions'!$D$266</f>
        <v>0.35</v>
      </c>
      <c r="F35" s="659">
        <f>'5_Assumptions'!$D$266</f>
        <v>0.35</v>
      </c>
      <c r="G35" s="659">
        <f>'5_Assumptions'!$D$266</f>
        <v>0.35</v>
      </c>
      <c r="H35" s="659">
        <f>'5_Assumptions'!$D$266</f>
        <v>0.35</v>
      </c>
      <c r="I35" s="659">
        <f>'5_Assumptions'!$D$266</f>
        <v>0.35</v>
      </c>
      <c r="J35" s="659">
        <f>'5_Assumptions'!$D$266</f>
        <v>0.35</v>
      </c>
      <c r="K35" s="659">
        <f>'5_Assumptions'!$D$266</f>
        <v>0.35</v>
      </c>
      <c r="L35" s="659">
        <f>'5_Assumptions'!$D$266</f>
        <v>0.35</v>
      </c>
      <c r="M35" s="659">
        <f>'5_Assumptions'!$D$266</f>
        <v>0.35</v>
      </c>
      <c r="N35" s="659">
        <f>'5_Assumptions'!$D$266</f>
        <v>0.35</v>
      </c>
      <c r="O35" s="659">
        <f>'5_Assumptions'!$D$266</f>
        <v>0.35</v>
      </c>
      <c r="P35" s="659">
        <f>'5_Assumptions'!$D$266</f>
        <v>0.35</v>
      </c>
      <c r="Q35" s="659">
        <f>'5_Assumptions'!$D$266</f>
        <v>0.35</v>
      </c>
      <c r="R35" s="659">
        <f>'5_Assumptions'!$D$266</f>
        <v>0.35</v>
      </c>
      <c r="S35" s="659">
        <f>'5_Assumptions'!$D$266</f>
        <v>0.35</v>
      </c>
      <c r="T35" s="659">
        <f>'5_Assumptions'!$D$266</f>
        <v>0.35</v>
      </c>
      <c r="U35" s="659">
        <f>'5_Assumptions'!$D$266</f>
        <v>0.35</v>
      </c>
      <c r="V35" s="659">
        <f>'5_Assumptions'!$D$266</f>
        <v>0.35</v>
      </c>
      <c r="W35" s="659">
        <f>'5_Assumptions'!$D$266</f>
        <v>0.35</v>
      </c>
      <c r="X35" s="659">
        <f>'5_Assumptions'!$D$266</f>
        <v>0.35</v>
      </c>
      <c r="Y35" s="659">
        <f>'5_Assumptions'!$D$266</f>
        <v>0.35</v>
      </c>
      <c r="Z35" s="659">
        <f>'5_Assumptions'!$D$266</f>
        <v>0.35</v>
      </c>
      <c r="AA35" s="659">
        <f>'5_Assumptions'!$D$266</f>
        <v>0.35</v>
      </c>
      <c r="AB35" s="659">
        <f>'5_Assumptions'!$D$266</f>
        <v>0.35</v>
      </c>
      <c r="AC35" s="659">
        <f>'5_Assumptions'!$D$266</f>
        <v>0.35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</row>
    <row r="36" spans="1:52" x14ac:dyDescent="0.2">
      <c r="B36" s="8" t="s">
        <v>27</v>
      </c>
      <c r="C36" s="276" t="s">
        <v>103</v>
      </c>
      <c r="D36" s="594">
        <f t="shared" ref="D36:AC36" ca="1" si="22">-MAX(D34+C37,0)*D35</f>
        <v>-0.92141943283333361</v>
      </c>
      <c r="E36" s="594">
        <f t="shared" ca="1" si="22"/>
        <v>-3.1430835936089743</v>
      </c>
      <c r="F36" s="594">
        <f t="shared" ca="1" si="22"/>
        <v>-4.7809162227243576</v>
      </c>
      <c r="G36" s="594">
        <f t="shared" ca="1" si="22"/>
        <v>-7.3825373114583313</v>
      </c>
      <c r="H36" s="594">
        <f t="shared" ca="1" si="22"/>
        <v>-8.8009852929711485</v>
      </c>
      <c r="I36" s="594">
        <f t="shared" ca="1" si="22"/>
        <v>-12.510938720471156</v>
      </c>
      <c r="J36" s="594">
        <f t="shared" ca="1" si="22"/>
        <v>-10.42269521839807</v>
      </c>
      <c r="K36" s="594">
        <f t="shared" ca="1" si="22"/>
        <v>-11.088446081457542</v>
      </c>
      <c r="L36" s="594">
        <f t="shared" ca="1" si="22"/>
        <v>-11.592606872813349</v>
      </c>
      <c r="M36" s="594">
        <f t="shared" ca="1" si="22"/>
        <v>-11.948349013407745</v>
      </c>
      <c r="N36" s="594">
        <f t="shared" ca="1" si="22"/>
        <v>-12.148551700160983</v>
      </c>
      <c r="O36" s="594">
        <f t="shared" ca="1" si="22"/>
        <v>-12.196234150222754</v>
      </c>
      <c r="P36" s="594">
        <f t="shared" ca="1" si="22"/>
        <v>-12.094418028967988</v>
      </c>
      <c r="Q36" s="594">
        <f t="shared" ca="1" si="22"/>
        <v>-10.332992871064194</v>
      </c>
      <c r="R36" s="594">
        <f t="shared" ca="1" si="22"/>
        <v>-10.36670952106277</v>
      </c>
      <c r="S36" s="594">
        <f t="shared" ca="1" si="22"/>
        <v>-11.071980656618852</v>
      </c>
      <c r="T36" s="594">
        <f t="shared" ca="1" si="22"/>
        <v>-13.557166741818575</v>
      </c>
      <c r="U36" s="594">
        <f t="shared" ca="1" si="22"/>
        <v>-14.959541219649893</v>
      </c>
      <c r="V36" s="594">
        <f t="shared" ca="1" si="22"/>
        <v>-17.660326077361724</v>
      </c>
      <c r="W36" s="594">
        <f t="shared" ca="1" si="22"/>
        <v>-18.891813480723748</v>
      </c>
      <c r="X36" s="594">
        <f t="shared" ca="1" si="22"/>
        <v>-22.747603419078505</v>
      </c>
      <c r="Y36" s="594">
        <f t="shared" ca="1" si="22"/>
        <v>-21.60174745769174</v>
      </c>
      <c r="Z36" s="594">
        <f t="shared" ca="1" si="22"/>
        <v>-22.148722128734676</v>
      </c>
      <c r="AA36" s="594">
        <f t="shared" ca="1" si="22"/>
        <v>-22.703047205061328</v>
      </c>
      <c r="AB36" s="594">
        <f t="shared" ca="1" si="22"/>
        <v>-23.264112077366374</v>
      </c>
      <c r="AC36" s="594">
        <f t="shared" ca="1" si="22"/>
        <v>-23.83129697720485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</row>
    <row r="37" spans="1:52" x14ac:dyDescent="0.2">
      <c r="B37" s="66" t="s">
        <v>28</v>
      </c>
      <c r="C37" s="267"/>
      <c r="D37" s="445">
        <f t="shared" ref="D37:AC37" ca="1" si="23">MIN(C37+D34,0)</f>
        <v>0</v>
      </c>
      <c r="E37" s="445">
        <f t="shared" ca="1" si="23"/>
        <v>0</v>
      </c>
      <c r="F37" s="445">
        <f t="shared" ca="1" si="23"/>
        <v>0</v>
      </c>
      <c r="G37" s="445">
        <f t="shared" ca="1" si="23"/>
        <v>0</v>
      </c>
      <c r="H37" s="445">
        <f t="shared" ca="1" si="23"/>
        <v>0</v>
      </c>
      <c r="I37" s="445">
        <f t="shared" ca="1" si="23"/>
        <v>0</v>
      </c>
      <c r="J37" s="445">
        <f t="shared" ca="1" si="23"/>
        <v>0</v>
      </c>
      <c r="K37" s="445">
        <f t="shared" ca="1" si="23"/>
        <v>0</v>
      </c>
      <c r="L37" s="445">
        <f t="shared" ca="1" si="23"/>
        <v>0</v>
      </c>
      <c r="M37" s="445">
        <f t="shared" ca="1" si="23"/>
        <v>0</v>
      </c>
      <c r="N37" s="445">
        <f t="shared" ca="1" si="23"/>
        <v>0</v>
      </c>
      <c r="O37" s="445">
        <f t="shared" ca="1" si="23"/>
        <v>0</v>
      </c>
      <c r="P37" s="445">
        <f t="shared" ca="1" si="23"/>
        <v>0</v>
      </c>
      <c r="Q37" s="445">
        <f t="shared" ca="1" si="23"/>
        <v>0</v>
      </c>
      <c r="R37" s="445">
        <f t="shared" ca="1" si="23"/>
        <v>0</v>
      </c>
      <c r="S37" s="445">
        <f t="shared" ca="1" si="23"/>
        <v>0</v>
      </c>
      <c r="T37" s="445">
        <f t="shared" ca="1" si="23"/>
        <v>0</v>
      </c>
      <c r="U37" s="445">
        <f t="shared" ca="1" si="23"/>
        <v>0</v>
      </c>
      <c r="V37" s="445">
        <f t="shared" ca="1" si="23"/>
        <v>0</v>
      </c>
      <c r="W37" s="445">
        <f t="shared" ca="1" si="23"/>
        <v>0</v>
      </c>
      <c r="X37" s="445">
        <f t="shared" ca="1" si="23"/>
        <v>0</v>
      </c>
      <c r="Y37" s="445">
        <f t="shared" ca="1" si="23"/>
        <v>0</v>
      </c>
      <c r="Z37" s="445">
        <f t="shared" ca="1" si="23"/>
        <v>0</v>
      </c>
      <c r="AA37" s="445">
        <f t="shared" ca="1" si="23"/>
        <v>0</v>
      </c>
      <c r="AB37" s="445">
        <f t="shared" ca="1" si="23"/>
        <v>0</v>
      </c>
      <c r="AC37" s="445">
        <f t="shared" ca="1" si="23"/>
        <v>0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</row>
    <row r="38" spans="1:52" x14ac:dyDescent="0.2">
      <c r="B38" s="59" t="s">
        <v>29</v>
      </c>
      <c r="C38" s="274" t="s">
        <v>103</v>
      </c>
      <c r="D38" s="95">
        <f t="shared" ref="D38:AC38" ca="1" si="24">D34+D36</f>
        <v>1.7112075181190483</v>
      </c>
      <c r="E38" s="95">
        <f t="shared" ca="1" si="24"/>
        <v>5.8371552452738094</v>
      </c>
      <c r="F38" s="95">
        <f t="shared" ca="1" si="24"/>
        <v>8.8788444136309508</v>
      </c>
      <c r="G38" s="95">
        <f t="shared" ca="1" si="24"/>
        <v>13.710426435565473</v>
      </c>
      <c r="H38" s="95">
        <f t="shared" ca="1" si="24"/>
        <v>16.344686972660707</v>
      </c>
      <c r="I38" s="95">
        <f t="shared" ca="1" si="24"/>
        <v>23.234600480875006</v>
      </c>
      <c r="J38" s="95">
        <f t="shared" ca="1" si="24"/>
        <v>19.356433977024992</v>
      </c>
      <c r="K38" s="95">
        <f t="shared" ca="1" si="24"/>
        <v>20.592828436992583</v>
      </c>
      <c r="L38" s="95">
        <f t="shared" ca="1" si="24"/>
        <v>21.529127049510507</v>
      </c>
      <c r="M38" s="95">
        <f t="shared" ca="1" si="24"/>
        <v>22.189791024900103</v>
      </c>
      <c r="N38" s="95">
        <f t="shared" ca="1" si="24"/>
        <v>22.561596014584683</v>
      </c>
      <c r="O38" s="95">
        <f t="shared" ca="1" si="24"/>
        <v>22.650149136127975</v>
      </c>
      <c r="P38" s="95">
        <f t="shared" ca="1" si="24"/>
        <v>22.461062053797697</v>
      </c>
      <c r="Q38" s="95">
        <f t="shared" ca="1" si="24"/>
        <v>19.189843903404935</v>
      </c>
      <c r="R38" s="95">
        <f t="shared" ca="1" si="24"/>
        <v>19.252460539116576</v>
      </c>
      <c r="S38" s="95">
        <f t="shared" ca="1" si="24"/>
        <v>20.562249790863582</v>
      </c>
      <c r="T38" s="95">
        <f t="shared" ca="1" si="24"/>
        <v>25.177595377663067</v>
      </c>
      <c r="U38" s="95">
        <f t="shared" ca="1" si="24"/>
        <v>27.782005122206947</v>
      </c>
      <c r="V38" s="95">
        <f t="shared" ca="1" si="24"/>
        <v>32.797748429386061</v>
      </c>
      <c r="W38" s="95">
        <f t="shared" ca="1" si="24"/>
        <v>35.084796464201247</v>
      </c>
      <c r="X38" s="95">
        <f t="shared" ca="1" si="24"/>
        <v>42.24554920686009</v>
      </c>
      <c r="Y38" s="95">
        <f t="shared" ca="1" si="24"/>
        <v>40.117530992856089</v>
      </c>
      <c r="Z38" s="95">
        <f t="shared" ca="1" si="24"/>
        <v>41.133341096221542</v>
      </c>
      <c r="AA38" s="95">
        <f t="shared" ca="1" si="24"/>
        <v>42.162801952256757</v>
      </c>
      <c r="AB38" s="95">
        <f t="shared" ca="1" si="24"/>
        <v>43.204779572251837</v>
      </c>
      <c r="AC38" s="95">
        <f t="shared" ca="1" si="24"/>
        <v>44.258122957666153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</row>
    <row r="39" spans="1:52" s="39" customFormat="1" x14ac:dyDescent="0.2">
      <c r="A39" s="7"/>
      <c r="B39" s="66" t="s">
        <v>19</v>
      </c>
      <c r="C39" s="267" t="s">
        <v>8</v>
      </c>
      <c r="D39" s="672">
        <f t="shared" ref="D39:AC39" ca="1" si="25">IFERROR(D38/D9,0)</f>
        <v>0.12492574268259367</v>
      </c>
      <c r="E39" s="670">
        <f t="shared" ca="1" si="25"/>
        <v>0.15912186331246603</v>
      </c>
      <c r="F39" s="672">
        <f t="shared" ca="1" si="25"/>
        <v>0.15163392272997223</v>
      </c>
      <c r="G39" s="672">
        <f t="shared" ca="1" si="25"/>
        <v>0.15663366833358877</v>
      </c>
      <c r="H39" s="672">
        <f t="shared" ca="1" si="25"/>
        <v>0.14812682635565938</v>
      </c>
      <c r="I39" s="672">
        <f t="shared" ca="1" si="25"/>
        <v>0.15276097167269481</v>
      </c>
      <c r="J39" s="672">
        <f t="shared" ca="1" si="25"/>
        <v>0.12955351395826031</v>
      </c>
      <c r="K39" s="672">
        <f t="shared" ca="1" si="25"/>
        <v>0.13669865093365904</v>
      </c>
      <c r="L39" s="672">
        <f t="shared" ca="1" si="25"/>
        <v>0.14223612608381803</v>
      </c>
      <c r="M39" s="672">
        <f t="shared" ca="1" si="25"/>
        <v>0.14640421130123915</v>
      </c>
      <c r="N39" s="672">
        <f t="shared" ca="1" si="25"/>
        <v>0.14913744769408832</v>
      </c>
      <c r="O39" s="672">
        <f t="shared" ca="1" si="25"/>
        <v>0.15049482120302371</v>
      </c>
      <c r="P39" s="672">
        <f t="shared" ca="1" si="25"/>
        <v>0.150500758690369</v>
      </c>
      <c r="Q39" s="672">
        <f t="shared" ca="1" si="25"/>
        <v>0.13292103969091876</v>
      </c>
      <c r="R39" s="672">
        <f t="shared" ca="1" si="25"/>
        <v>0.13258543612617027</v>
      </c>
      <c r="S39" s="672">
        <f t="shared" ca="1" si="25"/>
        <v>0.13890914100908058</v>
      </c>
      <c r="T39" s="672">
        <f t="shared" ca="1" si="25"/>
        <v>0.15878905742108179</v>
      </c>
      <c r="U39" s="672">
        <f t="shared" ca="1" si="25"/>
        <v>0.16607795193796113</v>
      </c>
      <c r="V39" s="672">
        <f t="shared" ca="1" si="25"/>
        <v>0.18231327695598779</v>
      </c>
      <c r="W39" s="672">
        <f t="shared" ca="1" si="25"/>
        <v>0.18687701339597232</v>
      </c>
      <c r="X39" s="672">
        <f t="shared" ca="1" si="25"/>
        <v>0.20824606430669404</v>
      </c>
      <c r="Y39" s="672">
        <f t="shared" ca="1" si="25"/>
        <v>0.19760044575413918</v>
      </c>
      <c r="Z39" s="672">
        <f t="shared" ca="1" si="25"/>
        <v>0.20237353275657055</v>
      </c>
      <c r="AA39" s="672">
        <f t="shared" ca="1" si="25"/>
        <v>0.20718339445731024</v>
      </c>
      <c r="AB39" s="672">
        <f t="shared" ca="1" si="25"/>
        <v>0.21199845143177648</v>
      </c>
      <c r="AC39" s="672">
        <f t="shared" ca="1" si="25"/>
        <v>0.21678069025508043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</row>
    <row r="40" spans="1:52" x14ac:dyDescent="0.2">
      <c r="A40" s="257"/>
      <c r="B40" s="257"/>
      <c r="C40" s="284"/>
      <c r="D40" s="256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</row>
    <row r="41" spans="1:52" x14ac:dyDescent="0.2">
      <c r="A41" s="1054" t="s">
        <v>30</v>
      </c>
      <c r="B41" s="1055"/>
      <c r="C41" s="1056" t="s">
        <v>0</v>
      </c>
      <c r="D41" s="1021">
        <f t="shared" ref="D41:AC41" si="26">D6</f>
        <v>2025</v>
      </c>
      <c r="E41" s="1021">
        <f t="shared" si="26"/>
        <v>2026</v>
      </c>
      <c r="F41" s="1021">
        <f t="shared" si="26"/>
        <v>2027</v>
      </c>
      <c r="G41" s="1021">
        <f t="shared" si="26"/>
        <v>2028</v>
      </c>
      <c r="H41" s="1021">
        <f t="shared" si="26"/>
        <v>2029</v>
      </c>
      <c r="I41" s="1021">
        <f t="shared" si="26"/>
        <v>2030</v>
      </c>
      <c r="J41" s="1021">
        <f t="shared" si="26"/>
        <v>2031</v>
      </c>
      <c r="K41" s="1021">
        <f t="shared" si="26"/>
        <v>2032</v>
      </c>
      <c r="L41" s="1021">
        <f t="shared" si="26"/>
        <v>2033</v>
      </c>
      <c r="M41" s="1021">
        <f t="shared" si="26"/>
        <v>2034</v>
      </c>
      <c r="N41" s="1021">
        <f t="shared" si="26"/>
        <v>2035</v>
      </c>
      <c r="O41" s="1021">
        <f t="shared" si="26"/>
        <v>2036</v>
      </c>
      <c r="P41" s="1021">
        <f t="shared" si="26"/>
        <v>2037</v>
      </c>
      <c r="Q41" s="1021">
        <f t="shared" si="26"/>
        <v>2038</v>
      </c>
      <c r="R41" s="1021">
        <f t="shared" si="26"/>
        <v>2039</v>
      </c>
      <c r="S41" s="1021">
        <f t="shared" si="26"/>
        <v>2040</v>
      </c>
      <c r="T41" s="1021">
        <f t="shared" si="26"/>
        <v>2041</v>
      </c>
      <c r="U41" s="1021">
        <f t="shared" si="26"/>
        <v>2042</v>
      </c>
      <c r="V41" s="1021">
        <f t="shared" si="26"/>
        <v>2043</v>
      </c>
      <c r="W41" s="1021">
        <f t="shared" si="26"/>
        <v>2044</v>
      </c>
      <c r="X41" s="1021">
        <f t="shared" si="26"/>
        <v>2045</v>
      </c>
      <c r="Y41" s="1021">
        <f t="shared" si="26"/>
        <v>2046</v>
      </c>
      <c r="Z41" s="1021">
        <f t="shared" si="26"/>
        <v>2047</v>
      </c>
      <c r="AA41" s="1021">
        <f t="shared" si="26"/>
        <v>2048</v>
      </c>
      <c r="AB41" s="1021">
        <f t="shared" si="26"/>
        <v>2049</v>
      </c>
      <c r="AC41" s="1021">
        <f t="shared" si="26"/>
        <v>2050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</row>
    <row r="42" spans="1:52" ht="17" thickBot="1" x14ac:dyDescent="0.25">
      <c r="C42" s="276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</row>
    <row r="43" spans="1:52" s="40" customFormat="1" ht="17" thickBot="1" x14ac:dyDescent="0.25">
      <c r="A43" s="7"/>
      <c r="B43" s="10" t="s">
        <v>31</v>
      </c>
      <c r="C43" s="278" t="s">
        <v>103</v>
      </c>
      <c r="D43" s="984">
        <f ca="1">D44</f>
        <v>59.282075047619045</v>
      </c>
      <c r="E43" s="984">
        <f t="shared" ref="E43:AC43" ca="1" si="27">E44</f>
        <v>170.13030304761901</v>
      </c>
      <c r="F43" s="984">
        <f t="shared" ca="1" si="27"/>
        <v>265.82921523809517</v>
      </c>
      <c r="G43" s="984">
        <f t="shared" ca="1" si="27"/>
        <v>397.06039952380945</v>
      </c>
      <c r="H43" s="984">
        <f t="shared" ca="1" si="27"/>
        <v>480.05310514285708</v>
      </c>
      <c r="I43" s="984">
        <f t="shared" ca="1" si="27"/>
        <v>670.58801799999992</v>
      </c>
      <c r="J43" s="984">
        <f t="shared" ca="1" si="27"/>
        <v>598.49337008571422</v>
      </c>
      <c r="K43" s="984">
        <f t="shared" ca="1" si="27"/>
        <v>565.0514724799682</v>
      </c>
      <c r="L43" s="984">
        <f t="shared" ca="1" si="27"/>
        <v>531.9254277239254</v>
      </c>
      <c r="M43" s="984">
        <f t="shared" ca="1" si="27"/>
        <v>499.17822925890289</v>
      </c>
      <c r="N43" s="984">
        <f t="shared" ca="1" si="27"/>
        <v>466.87278685640922</v>
      </c>
      <c r="O43" s="984">
        <f t="shared" ca="1" si="27"/>
        <v>435.07192536309697</v>
      </c>
      <c r="P43" s="984">
        <f t="shared" ca="1" si="27"/>
        <v>403.83852056908017</v>
      </c>
      <c r="Q43" s="984">
        <f t="shared" ca="1" si="27"/>
        <v>336.57323506047766</v>
      </c>
      <c r="R43" s="984">
        <f t="shared" ca="1" si="27"/>
        <v>306.66184071270908</v>
      </c>
      <c r="S43" s="984">
        <f t="shared" ca="1" si="27"/>
        <v>291.47613472327362</v>
      </c>
      <c r="T43" s="984">
        <f t="shared" ca="1" si="27"/>
        <v>332.73670028315223</v>
      </c>
      <c r="U43" s="984">
        <f t="shared" ca="1" si="27"/>
        <v>366.35892421532253</v>
      </c>
      <c r="V43" s="984">
        <f t="shared" ca="1" si="27"/>
        <v>436.25900832875459</v>
      </c>
      <c r="W43" s="984">
        <f t="shared" ca="1" si="27"/>
        <v>475.95898276929444</v>
      </c>
      <c r="X43" s="984">
        <f t="shared" ca="1" si="27"/>
        <v>582.76421906935389</v>
      </c>
      <c r="Y43" s="984">
        <f t="shared" ca="1" si="27"/>
        <v>565.52869879004493</v>
      </c>
      <c r="Z43" s="984">
        <f t="shared" ca="1" si="27"/>
        <v>547.45864610654439</v>
      </c>
      <c r="AA43" s="984">
        <f t="shared" ca="1" si="27"/>
        <v>528.54154303278938</v>
      </c>
      <c r="AB43" s="984">
        <f t="shared" ca="1" si="27"/>
        <v>508.76468381292614</v>
      </c>
      <c r="AC43" s="984">
        <f t="shared" ca="1" si="27"/>
        <v>488.11517210476296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</row>
    <row r="44" spans="1:52" x14ac:dyDescent="0.2">
      <c r="B44" s="7" t="s">
        <v>32</v>
      </c>
      <c r="C44" s="276" t="s">
        <v>103</v>
      </c>
      <c r="D44" s="595">
        <f t="shared" ref="D44:AC44" ca="1" si="28">D107</f>
        <v>59.282075047619045</v>
      </c>
      <c r="E44" s="595">
        <f t="shared" ca="1" si="28"/>
        <v>170.13030304761901</v>
      </c>
      <c r="F44" s="595">
        <f t="shared" ca="1" si="28"/>
        <v>265.82921523809517</v>
      </c>
      <c r="G44" s="595">
        <f t="shared" ca="1" si="28"/>
        <v>397.06039952380945</v>
      </c>
      <c r="H44" s="595">
        <f t="shared" ca="1" si="28"/>
        <v>480.05310514285708</v>
      </c>
      <c r="I44" s="595">
        <f t="shared" ca="1" si="28"/>
        <v>670.58801799999992</v>
      </c>
      <c r="J44" s="595">
        <f t="shared" ca="1" si="28"/>
        <v>598.49337008571422</v>
      </c>
      <c r="K44" s="595">
        <f t="shared" ca="1" si="28"/>
        <v>565.0514724799682</v>
      </c>
      <c r="L44" s="595">
        <f t="shared" ca="1" si="28"/>
        <v>531.9254277239254</v>
      </c>
      <c r="M44" s="595">
        <f t="shared" ca="1" si="28"/>
        <v>499.17822925890289</v>
      </c>
      <c r="N44" s="595">
        <f t="shared" ca="1" si="28"/>
        <v>466.87278685640922</v>
      </c>
      <c r="O44" s="595">
        <f t="shared" ca="1" si="28"/>
        <v>435.07192536309697</v>
      </c>
      <c r="P44" s="595">
        <f t="shared" ca="1" si="28"/>
        <v>403.83852056908017</v>
      </c>
      <c r="Q44" s="595">
        <f t="shared" ca="1" si="28"/>
        <v>336.57323506047766</v>
      </c>
      <c r="R44" s="595">
        <f t="shared" ca="1" si="28"/>
        <v>306.66184071270908</v>
      </c>
      <c r="S44" s="595">
        <f t="shared" ca="1" si="28"/>
        <v>291.47613472327362</v>
      </c>
      <c r="T44" s="595">
        <f t="shared" ca="1" si="28"/>
        <v>332.73670028315223</v>
      </c>
      <c r="U44" s="595">
        <f t="shared" ca="1" si="28"/>
        <v>366.35892421532253</v>
      </c>
      <c r="V44" s="595">
        <f t="shared" ca="1" si="28"/>
        <v>436.25900832875459</v>
      </c>
      <c r="W44" s="595">
        <f t="shared" ca="1" si="28"/>
        <v>475.95898276929444</v>
      </c>
      <c r="X44" s="595">
        <f t="shared" ca="1" si="28"/>
        <v>582.76421906935389</v>
      </c>
      <c r="Y44" s="595">
        <f t="shared" ca="1" si="28"/>
        <v>565.52869879004493</v>
      </c>
      <c r="Z44" s="595">
        <f t="shared" ca="1" si="28"/>
        <v>547.45864610654439</v>
      </c>
      <c r="AA44" s="595">
        <f t="shared" ca="1" si="28"/>
        <v>528.54154303278938</v>
      </c>
      <c r="AB44" s="595">
        <f t="shared" ca="1" si="28"/>
        <v>508.76468381292614</v>
      </c>
      <c r="AC44" s="595">
        <f t="shared" ca="1" si="28"/>
        <v>488.11517210476296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</row>
    <row r="45" spans="1:52" ht="17" thickBot="1" x14ac:dyDescent="0.25">
      <c r="C45" s="276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</row>
    <row r="46" spans="1:52" ht="17" thickBot="1" x14ac:dyDescent="0.25">
      <c r="B46" s="10" t="s">
        <v>33</v>
      </c>
      <c r="C46" s="278" t="s">
        <v>103</v>
      </c>
      <c r="D46" s="984">
        <f t="shared" ref="D46:AC46" ca="1" si="29">D47+D48+D49</f>
        <v>6.1837841734341445</v>
      </c>
      <c r="E46" s="984">
        <f t="shared" ca="1" si="29"/>
        <v>8.2471206787585398</v>
      </c>
      <c r="F46" s="984">
        <f t="shared" ca="1" si="29"/>
        <v>10.182263364737501</v>
      </c>
      <c r="G46" s="984">
        <f t="shared" ca="1" si="29"/>
        <v>12.780292751850986</v>
      </c>
      <c r="H46" s="984">
        <f t="shared" ca="1" si="29"/>
        <v>14.758432539946243</v>
      </c>
      <c r="I46" s="984">
        <f t="shared" ca="1" si="29"/>
        <v>18.536677966030844</v>
      </c>
      <c r="J46" s="984">
        <f t="shared" ca="1" si="29"/>
        <v>18.205162231253485</v>
      </c>
      <c r="K46" s="984">
        <f t="shared" ca="1" si="29"/>
        <v>18.784372956011289</v>
      </c>
      <c r="L46" s="984">
        <f t="shared" ca="1" si="29"/>
        <v>19.304035789657384</v>
      </c>
      <c r="M46" s="984">
        <f t="shared" ca="1" si="29"/>
        <v>19.764490869614022</v>
      </c>
      <c r="N46" s="984">
        <f t="shared" ca="1" si="29"/>
        <v>20.169000109506626</v>
      </c>
      <c r="O46" s="984">
        <f t="shared" ca="1" si="29"/>
        <v>20.517158663205365</v>
      </c>
      <c r="P46" s="984">
        <f t="shared" ca="1" si="29"/>
        <v>20.809592314586482</v>
      </c>
      <c r="Q46" s="984">
        <f t="shared" ca="1" si="29"/>
        <v>20.208942968650572</v>
      </c>
      <c r="R46" s="984">
        <f t="shared" ca="1" si="29"/>
        <v>20.31222196848708</v>
      </c>
      <c r="S46" s="984">
        <f t="shared" ca="1" si="29"/>
        <v>20.737785186136801</v>
      </c>
      <c r="T46" s="984">
        <f t="shared" ca="1" si="29"/>
        <v>22.375792834227255</v>
      </c>
      <c r="U46" s="984">
        <f t="shared" ca="1" si="29"/>
        <v>23.777110250541735</v>
      </c>
      <c r="V46" s="984">
        <f t="shared" ca="1" si="29"/>
        <v>25.867271855125235</v>
      </c>
      <c r="W46" s="984">
        <f t="shared" ca="1" si="29"/>
        <v>27.224763582012095</v>
      </c>
      <c r="X46" s="984">
        <f t="shared" ca="1" si="29"/>
        <v>30.010582548139233</v>
      </c>
      <c r="Y46" s="984">
        <f t="shared" ca="1" si="29"/>
        <v>30.030292582821154</v>
      </c>
      <c r="Z46" s="984">
        <f t="shared" ca="1" si="29"/>
        <v>30.058779993136671</v>
      </c>
      <c r="AA46" s="984">
        <f t="shared" ca="1" si="29"/>
        <v>30.089624962283324</v>
      </c>
      <c r="AB46" s="984">
        <f t="shared" ca="1" si="29"/>
        <v>30.125733813705985</v>
      </c>
      <c r="AC46" s="984">
        <f t="shared" ca="1" si="29"/>
        <v>30.170511756229178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</row>
    <row r="47" spans="1:52" s="9" customFormat="1" x14ac:dyDescent="0.2">
      <c r="A47" s="7"/>
      <c r="B47" s="7" t="s">
        <v>34</v>
      </c>
      <c r="C47" s="276" t="s">
        <v>103</v>
      </c>
      <c r="D47" s="595">
        <f t="shared" ref="D47:AC47" ca="1" si="30">D95</f>
        <v>5</v>
      </c>
      <c r="E47" s="595">
        <f t="shared" ca="1" si="30"/>
        <v>5</v>
      </c>
      <c r="F47" s="595">
        <f t="shared" ca="1" si="30"/>
        <v>5</v>
      </c>
      <c r="G47" s="595">
        <f t="shared" ca="1" si="30"/>
        <v>5</v>
      </c>
      <c r="H47" s="595">
        <f t="shared" ca="1" si="30"/>
        <v>5</v>
      </c>
      <c r="I47" s="595">
        <f t="shared" ca="1" si="30"/>
        <v>5</v>
      </c>
      <c r="J47" s="595">
        <f t="shared" ca="1" si="30"/>
        <v>5</v>
      </c>
      <c r="K47" s="595">
        <f t="shared" ca="1" si="30"/>
        <v>5</v>
      </c>
      <c r="L47" s="595">
        <f t="shared" ca="1" si="30"/>
        <v>5</v>
      </c>
      <c r="M47" s="595">
        <f t="shared" ca="1" si="30"/>
        <v>5</v>
      </c>
      <c r="N47" s="595">
        <f t="shared" ca="1" si="30"/>
        <v>5</v>
      </c>
      <c r="O47" s="595">
        <f t="shared" ca="1" si="30"/>
        <v>5</v>
      </c>
      <c r="P47" s="595">
        <f t="shared" ca="1" si="30"/>
        <v>5</v>
      </c>
      <c r="Q47" s="595">
        <f t="shared" ca="1" si="30"/>
        <v>5</v>
      </c>
      <c r="R47" s="595">
        <f t="shared" ca="1" si="30"/>
        <v>5</v>
      </c>
      <c r="S47" s="595">
        <f t="shared" ca="1" si="30"/>
        <v>5</v>
      </c>
      <c r="T47" s="595">
        <f t="shared" ca="1" si="30"/>
        <v>5</v>
      </c>
      <c r="U47" s="595">
        <f t="shared" ca="1" si="30"/>
        <v>5</v>
      </c>
      <c r="V47" s="595">
        <f t="shared" ca="1" si="30"/>
        <v>5</v>
      </c>
      <c r="W47" s="595">
        <f t="shared" ca="1" si="30"/>
        <v>5</v>
      </c>
      <c r="X47" s="595">
        <f t="shared" ca="1" si="30"/>
        <v>5</v>
      </c>
      <c r="Y47" s="595">
        <f t="shared" ca="1" si="30"/>
        <v>5</v>
      </c>
      <c r="Z47" s="595">
        <f t="shared" ca="1" si="30"/>
        <v>5</v>
      </c>
      <c r="AA47" s="595">
        <f t="shared" ca="1" si="30"/>
        <v>5</v>
      </c>
      <c r="AB47" s="595">
        <f t="shared" ca="1" si="30"/>
        <v>5</v>
      </c>
      <c r="AC47" s="595">
        <f t="shared" ca="1" si="30"/>
        <v>5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</row>
    <row r="48" spans="1:52" s="9" customFormat="1" x14ac:dyDescent="0.2">
      <c r="A48" s="7"/>
      <c r="B48" s="7" t="s">
        <v>35</v>
      </c>
      <c r="C48" s="276" t="s">
        <v>103</v>
      </c>
      <c r="D48" s="595">
        <f t="shared" ref="D48:AC48" ca="1" si="31">D111</f>
        <v>1.1837841734341443</v>
      </c>
      <c r="E48" s="595">
        <f t="shared" ca="1" si="31"/>
        <v>3.2471206787585394</v>
      </c>
      <c r="F48" s="595">
        <f t="shared" ca="1" si="31"/>
        <v>5.1822633647375023</v>
      </c>
      <c r="G48" s="595">
        <f t="shared" ca="1" si="31"/>
        <v>7.7802927518509861</v>
      </c>
      <c r="H48" s="595">
        <f t="shared" ca="1" si="31"/>
        <v>9.7584325399462433</v>
      </c>
      <c r="I48" s="595">
        <f t="shared" ca="1" si="31"/>
        <v>13.536677966030846</v>
      </c>
      <c r="J48" s="595">
        <f t="shared" ca="1" si="31"/>
        <v>13.205162231253485</v>
      </c>
      <c r="K48" s="595">
        <f t="shared" ca="1" si="31"/>
        <v>13.784372956011287</v>
      </c>
      <c r="L48" s="595">
        <f t="shared" ca="1" si="31"/>
        <v>14.304035789657384</v>
      </c>
      <c r="M48" s="595">
        <f t="shared" ca="1" si="31"/>
        <v>14.764490869614024</v>
      </c>
      <c r="N48" s="595">
        <f t="shared" ca="1" si="31"/>
        <v>15.169000109506625</v>
      </c>
      <c r="O48" s="595">
        <f t="shared" ca="1" si="31"/>
        <v>15.517158663205366</v>
      </c>
      <c r="P48" s="595">
        <f t="shared" ca="1" si="31"/>
        <v>15.809592314586483</v>
      </c>
      <c r="Q48" s="595">
        <f t="shared" ca="1" si="31"/>
        <v>15.208942968650572</v>
      </c>
      <c r="R48" s="595">
        <f t="shared" ca="1" si="31"/>
        <v>15.312221968487078</v>
      </c>
      <c r="S48" s="595">
        <f t="shared" ca="1" si="31"/>
        <v>15.737785186136801</v>
      </c>
      <c r="T48" s="595">
        <f t="shared" ca="1" si="31"/>
        <v>17.375792834227255</v>
      </c>
      <c r="U48" s="595">
        <f t="shared" ca="1" si="31"/>
        <v>18.777110250541735</v>
      </c>
      <c r="V48" s="595">
        <f t="shared" ca="1" si="31"/>
        <v>20.867271855125235</v>
      </c>
      <c r="W48" s="595">
        <f t="shared" ca="1" si="31"/>
        <v>22.224763582012095</v>
      </c>
      <c r="X48" s="595">
        <f t="shared" ca="1" si="31"/>
        <v>25.010582548139233</v>
      </c>
      <c r="Y48" s="595">
        <f t="shared" ca="1" si="31"/>
        <v>25.030292582821154</v>
      </c>
      <c r="Z48" s="595">
        <f t="shared" ca="1" si="31"/>
        <v>25.058779993136671</v>
      </c>
      <c r="AA48" s="595">
        <f t="shared" ca="1" si="31"/>
        <v>25.089624962283324</v>
      </c>
      <c r="AB48" s="595">
        <f t="shared" ca="1" si="31"/>
        <v>25.125733813705985</v>
      </c>
      <c r="AC48" s="595">
        <f t="shared" ca="1" si="31"/>
        <v>25.170511756229178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</row>
    <row r="49" spans="1:52" s="9" customFormat="1" x14ac:dyDescent="0.2">
      <c r="A49" s="7"/>
      <c r="B49" s="7" t="s">
        <v>36</v>
      </c>
      <c r="C49" s="276" t="s">
        <v>103</v>
      </c>
      <c r="D49" s="595">
        <f t="shared" ref="D49:AC49" si="32">D112</f>
        <v>0</v>
      </c>
      <c r="E49" s="595">
        <f t="shared" si="32"/>
        <v>0</v>
      </c>
      <c r="F49" s="595">
        <f t="shared" si="32"/>
        <v>0</v>
      </c>
      <c r="G49" s="595">
        <f t="shared" si="32"/>
        <v>0</v>
      </c>
      <c r="H49" s="595">
        <f t="shared" si="32"/>
        <v>0</v>
      </c>
      <c r="I49" s="595">
        <f t="shared" si="32"/>
        <v>0</v>
      </c>
      <c r="J49" s="595">
        <f t="shared" si="32"/>
        <v>0</v>
      </c>
      <c r="K49" s="595">
        <f t="shared" si="32"/>
        <v>0</v>
      </c>
      <c r="L49" s="595">
        <f t="shared" si="32"/>
        <v>0</v>
      </c>
      <c r="M49" s="595">
        <f t="shared" si="32"/>
        <v>0</v>
      </c>
      <c r="N49" s="595">
        <f t="shared" si="32"/>
        <v>0</v>
      </c>
      <c r="O49" s="595">
        <f t="shared" si="32"/>
        <v>0</v>
      </c>
      <c r="P49" s="595">
        <f t="shared" si="32"/>
        <v>0</v>
      </c>
      <c r="Q49" s="595">
        <f t="shared" si="32"/>
        <v>0</v>
      </c>
      <c r="R49" s="595">
        <f t="shared" si="32"/>
        <v>0</v>
      </c>
      <c r="S49" s="595">
        <f t="shared" si="32"/>
        <v>0</v>
      </c>
      <c r="T49" s="595">
        <f t="shared" si="32"/>
        <v>0</v>
      </c>
      <c r="U49" s="595">
        <f t="shared" si="32"/>
        <v>0</v>
      </c>
      <c r="V49" s="595">
        <f t="shared" si="32"/>
        <v>0</v>
      </c>
      <c r="W49" s="595">
        <f t="shared" si="32"/>
        <v>0</v>
      </c>
      <c r="X49" s="595">
        <f t="shared" si="32"/>
        <v>0</v>
      </c>
      <c r="Y49" s="595">
        <f t="shared" si="32"/>
        <v>0</v>
      </c>
      <c r="Z49" s="595">
        <f t="shared" si="32"/>
        <v>0</v>
      </c>
      <c r="AA49" s="595">
        <f t="shared" si="32"/>
        <v>0</v>
      </c>
      <c r="AB49" s="595">
        <f t="shared" si="32"/>
        <v>0</v>
      </c>
      <c r="AC49" s="595">
        <f t="shared" si="32"/>
        <v>0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</row>
    <row r="50" spans="1:52" s="9" customFormat="1" x14ac:dyDescent="0.2">
      <c r="A50" s="7"/>
      <c r="B50" s="7"/>
      <c r="C50" s="276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</row>
    <row r="51" spans="1:52" x14ac:dyDescent="0.2">
      <c r="B51" s="59" t="s">
        <v>37</v>
      </c>
      <c r="C51" s="277" t="s">
        <v>103</v>
      </c>
      <c r="D51" s="985">
        <f t="shared" ref="D51:AC51" ca="1" si="33">D43+D46</f>
        <v>65.465859221053194</v>
      </c>
      <c r="E51" s="985">
        <f t="shared" ca="1" si="33"/>
        <v>178.37742372637754</v>
      </c>
      <c r="F51" s="985">
        <f t="shared" ca="1" si="33"/>
        <v>276.01147860283265</v>
      </c>
      <c r="G51" s="985">
        <f t="shared" ca="1" si="33"/>
        <v>409.84069227566044</v>
      </c>
      <c r="H51" s="985">
        <f t="shared" ca="1" si="33"/>
        <v>494.8115376828033</v>
      </c>
      <c r="I51" s="985">
        <f t="shared" ca="1" si="33"/>
        <v>689.1246959660308</v>
      </c>
      <c r="J51" s="985">
        <f t="shared" ca="1" si="33"/>
        <v>616.69853231696766</v>
      </c>
      <c r="K51" s="985">
        <f t="shared" ca="1" si="33"/>
        <v>583.83584543597954</v>
      </c>
      <c r="L51" s="985">
        <f t="shared" ca="1" si="33"/>
        <v>551.2294635135828</v>
      </c>
      <c r="M51" s="985">
        <f t="shared" ca="1" si="33"/>
        <v>518.94272012851695</v>
      </c>
      <c r="N51" s="985">
        <f t="shared" ca="1" si="33"/>
        <v>487.04178696591583</v>
      </c>
      <c r="O51" s="985">
        <f t="shared" ca="1" si="33"/>
        <v>455.58908402630232</v>
      </c>
      <c r="P51" s="985">
        <f t="shared" ca="1" si="33"/>
        <v>424.64811288366667</v>
      </c>
      <c r="Q51" s="985">
        <f t="shared" ca="1" si="33"/>
        <v>356.7821780291282</v>
      </c>
      <c r="R51" s="985">
        <f t="shared" ca="1" si="33"/>
        <v>326.97406268119619</v>
      </c>
      <c r="S51" s="985">
        <f t="shared" ca="1" si="33"/>
        <v>312.21391990941044</v>
      </c>
      <c r="T51" s="985">
        <f t="shared" ca="1" si="33"/>
        <v>355.11249311737947</v>
      </c>
      <c r="U51" s="985">
        <f t="shared" ca="1" si="33"/>
        <v>390.13603446586427</v>
      </c>
      <c r="V51" s="985">
        <f t="shared" ca="1" si="33"/>
        <v>462.12628018387983</v>
      </c>
      <c r="W51" s="985">
        <f t="shared" ca="1" si="33"/>
        <v>503.18374635130652</v>
      </c>
      <c r="X51" s="985">
        <f t="shared" ca="1" si="33"/>
        <v>612.77480161749315</v>
      </c>
      <c r="Y51" s="985">
        <f t="shared" ca="1" si="33"/>
        <v>595.5589913728661</v>
      </c>
      <c r="Z51" s="985">
        <f t="shared" ca="1" si="33"/>
        <v>577.51742609968107</v>
      </c>
      <c r="AA51" s="985">
        <f t="shared" ca="1" si="33"/>
        <v>558.6311679950727</v>
      </c>
      <c r="AB51" s="985">
        <f t="shared" ca="1" si="33"/>
        <v>538.89041762663214</v>
      </c>
      <c r="AC51" s="985">
        <f t="shared" ca="1" si="33"/>
        <v>518.28568386099209</v>
      </c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</row>
    <row r="52" spans="1:52" ht="17" thickBot="1" x14ac:dyDescent="0.25">
      <c r="C52" s="276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</row>
    <row r="53" spans="1:52" ht="17" thickBot="1" x14ac:dyDescent="0.25">
      <c r="B53" s="10" t="s">
        <v>38</v>
      </c>
      <c r="C53" s="278" t="s">
        <v>103</v>
      </c>
      <c r="D53" s="984">
        <f t="shared" ref="D53:AC53" ca="1" si="34">D54+D55</f>
        <v>18.623557908202574</v>
      </c>
      <c r="E53" s="984">
        <f t="shared" ca="1" si="34"/>
        <v>42.57736389023929</v>
      </c>
      <c r="F53" s="984">
        <f t="shared" ca="1" si="34"/>
        <v>75.014485331730327</v>
      </c>
      <c r="G53" s="984">
        <f t="shared" ca="1" si="34"/>
        <v>112.79216298635848</v>
      </c>
      <c r="H53" s="984">
        <f t="shared" ca="1" si="34"/>
        <v>134.67858382644329</v>
      </c>
      <c r="I53" s="984">
        <f t="shared" ca="1" si="34"/>
        <v>179.05601097288013</v>
      </c>
      <c r="J53" s="984">
        <f ca="1">J54+J55</f>
        <v>164.3346673736018</v>
      </c>
      <c r="K53" s="984">
        <f t="shared" ca="1" si="34"/>
        <v>184.92749581059439</v>
      </c>
      <c r="L53" s="984">
        <f t="shared" ca="1" si="34"/>
        <v>202.92320067925192</v>
      </c>
      <c r="M53" s="984">
        <f t="shared" ca="1" si="34"/>
        <v>217.70675457200349</v>
      </c>
      <c r="N53" s="984">
        <f t="shared" ca="1" si="34"/>
        <v>229.31003804557011</v>
      </c>
      <c r="O53" s="984">
        <f t="shared" ca="1" si="34"/>
        <v>237.76117989084969</v>
      </c>
      <c r="P53" s="984">
        <f t="shared" ca="1" si="34"/>
        <v>243.0893897979999</v>
      </c>
      <c r="Q53" s="984">
        <f t="shared" ca="1" si="34"/>
        <v>211.62149832742321</v>
      </c>
      <c r="R53" s="984">
        <f t="shared" ca="1" si="34"/>
        <v>218.06881849099949</v>
      </c>
      <c r="S53" s="984">
        <f t="shared" ca="1" si="34"/>
        <v>238.63106828186307</v>
      </c>
      <c r="T53" s="984">
        <f t="shared" ca="1" si="34"/>
        <v>263.80866365952613</v>
      </c>
      <c r="U53" s="984">
        <f t="shared" ca="1" si="34"/>
        <v>291.59066878173309</v>
      </c>
      <c r="V53" s="984">
        <f t="shared" ca="1" si="34"/>
        <v>324.38841721111913</v>
      </c>
      <c r="W53" s="984">
        <f t="shared" ca="1" si="34"/>
        <v>359.47321367532038</v>
      </c>
      <c r="X53" s="984">
        <f t="shared" ca="1" si="34"/>
        <v>401.7187628821805</v>
      </c>
      <c r="Y53" s="984">
        <f t="shared" ca="1" si="34"/>
        <v>424.58836922891726</v>
      </c>
      <c r="Z53" s="984">
        <f t="shared" ca="1" si="34"/>
        <v>446.63096305480792</v>
      </c>
      <c r="AA53" s="984">
        <f t="shared" ca="1" si="34"/>
        <v>467.82758769460281</v>
      </c>
      <c r="AB53" s="984">
        <f t="shared" ca="1" si="34"/>
        <v>488.16842457057288</v>
      </c>
      <c r="AC53" s="984">
        <f t="shared" ca="1" si="34"/>
        <v>507.64396311685118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</row>
    <row r="54" spans="1:52" x14ac:dyDescent="0.2">
      <c r="B54" s="7" t="s">
        <v>39</v>
      </c>
      <c r="C54" s="276" t="s">
        <v>103</v>
      </c>
      <c r="D54" s="595">
        <f ca="1">D87</f>
        <v>16.912350390083525</v>
      </c>
      <c r="E54" s="595">
        <f t="shared" ref="E54:AC54" ca="1" si="35">D54+E87</f>
        <v>49.797305390083523</v>
      </c>
      <c r="F54" s="595">
        <f t="shared" ca="1" si="35"/>
        <v>81.98231289008352</v>
      </c>
      <c r="G54" s="595">
        <f t="shared" ca="1" si="35"/>
        <v>127.00259789008352</v>
      </c>
      <c r="H54" s="595">
        <f t="shared" ca="1" si="35"/>
        <v>163.34616789008351</v>
      </c>
      <c r="I54" s="595">
        <f t="shared" ca="1" si="35"/>
        <v>232.13002289008352</v>
      </c>
      <c r="J54" s="595">
        <f t="shared" ca="1" si="35"/>
        <v>232.13002289008352</v>
      </c>
      <c r="K54" s="595">
        <f t="shared" ca="1" si="35"/>
        <v>232.13002289008352</v>
      </c>
      <c r="L54" s="595">
        <f t="shared" ca="1" si="35"/>
        <v>232.13002289008352</v>
      </c>
      <c r="M54" s="595">
        <f t="shared" ca="1" si="35"/>
        <v>232.13002289008352</v>
      </c>
      <c r="N54" s="595">
        <f t="shared" ca="1" si="35"/>
        <v>232.13002289008352</v>
      </c>
      <c r="O54" s="595">
        <f t="shared" ca="1" si="35"/>
        <v>232.13002289008352</v>
      </c>
      <c r="P54" s="595">
        <f t="shared" ca="1" si="35"/>
        <v>232.13002289008352</v>
      </c>
      <c r="Q54" s="595">
        <f t="shared" ca="1" si="35"/>
        <v>232.13002289008352</v>
      </c>
      <c r="R54" s="595">
        <f t="shared" ca="1" si="35"/>
        <v>232.13002289008352</v>
      </c>
      <c r="S54" s="595">
        <f t="shared" ca="1" si="35"/>
        <v>232.13002289008352</v>
      </c>
      <c r="T54" s="595">
        <f t="shared" ca="1" si="35"/>
        <v>232.13002289008352</v>
      </c>
      <c r="U54" s="595">
        <f t="shared" ca="1" si="35"/>
        <v>232.13002289008352</v>
      </c>
      <c r="V54" s="595">
        <f t="shared" ca="1" si="35"/>
        <v>232.13002289008352</v>
      </c>
      <c r="W54" s="595">
        <f t="shared" ca="1" si="35"/>
        <v>232.13002289008352</v>
      </c>
      <c r="X54" s="595">
        <f t="shared" ca="1" si="35"/>
        <v>232.13002289008352</v>
      </c>
      <c r="Y54" s="595">
        <f t="shared" ca="1" si="35"/>
        <v>232.13002289008352</v>
      </c>
      <c r="Z54" s="595">
        <f t="shared" ca="1" si="35"/>
        <v>232.13002289008352</v>
      </c>
      <c r="AA54" s="595">
        <f t="shared" ca="1" si="35"/>
        <v>232.13002289008352</v>
      </c>
      <c r="AB54" s="595">
        <f t="shared" ca="1" si="35"/>
        <v>232.13002289008352</v>
      </c>
      <c r="AC54" s="595">
        <f t="shared" ca="1" si="35"/>
        <v>232.13002289008352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</row>
    <row r="55" spans="1:52" x14ac:dyDescent="0.2">
      <c r="B55" s="7" t="s">
        <v>40</v>
      </c>
      <c r="C55" s="276" t="s">
        <v>103</v>
      </c>
      <c r="D55" s="595">
        <f ca="1">D38-D130</f>
        <v>1.7112075181190483</v>
      </c>
      <c r="E55" s="595">
        <f t="shared" ref="E55:AC55" ca="1" si="36">D55+E38-E130</f>
        <v>-7.2199414998442339</v>
      </c>
      <c r="F55" s="595">
        <f t="shared" ca="1" si="36"/>
        <v>-6.9678275583531946</v>
      </c>
      <c r="G55" s="595">
        <f t="shared" ca="1" si="36"/>
        <v>-14.210434903725039</v>
      </c>
      <c r="H55" s="595">
        <f t="shared" ca="1" si="36"/>
        <v>-28.667584063640234</v>
      </c>
      <c r="I55" s="595">
        <f t="shared" ca="1" si="36"/>
        <v>-53.074011917203393</v>
      </c>
      <c r="J55" s="595">
        <f t="shared" ca="1" si="36"/>
        <v>-67.79535551648172</v>
      </c>
      <c r="K55" s="595">
        <f t="shared" ca="1" si="36"/>
        <v>-47.202527079489137</v>
      </c>
      <c r="L55" s="595">
        <f t="shared" ca="1" si="36"/>
        <v>-29.206822210831596</v>
      </c>
      <c r="M55" s="595">
        <f t="shared" ca="1" si="36"/>
        <v>-14.423268318080025</v>
      </c>
      <c r="N55" s="595">
        <f t="shared" ca="1" si="36"/>
        <v>-2.8199848445134208</v>
      </c>
      <c r="O55" s="595">
        <f t="shared" ca="1" si="36"/>
        <v>5.6311570007661675</v>
      </c>
      <c r="P55" s="595">
        <f t="shared" ca="1" si="36"/>
        <v>10.959366907916376</v>
      </c>
      <c r="Q55" s="595">
        <f t="shared" ca="1" si="36"/>
        <v>-20.50852456266032</v>
      </c>
      <c r="R55" s="595">
        <f t="shared" ca="1" si="36"/>
        <v>-14.061204399084042</v>
      </c>
      <c r="S55" s="595">
        <f t="shared" ca="1" si="36"/>
        <v>6.5010453917795399</v>
      </c>
      <c r="T55" s="595">
        <f t="shared" ca="1" si="36"/>
        <v>31.678640769442609</v>
      </c>
      <c r="U55" s="595">
        <f t="shared" ca="1" si="36"/>
        <v>59.460645891649555</v>
      </c>
      <c r="V55" s="595">
        <f t="shared" ca="1" si="36"/>
        <v>92.25839432103561</v>
      </c>
      <c r="W55" s="595">
        <f t="shared" ca="1" si="36"/>
        <v>127.34319078523686</v>
      </c>
      <c r="X55" s="595">
        <f t="shared" ca="1" si="36"/>
        <v>169.58873999209695</v>
      </c>
      <c r="Y55" s="595">
        <f t="shared" ca="1" si="36"/>
        <v>192.45834633883373</v>
      </c>
      <c r="Z55" s="595">
        <f t="shared" ca="1" si="36"/>
        <v>214.5009401647244</v>
      </c>
      <c r="AA55" s="595">
        <f t="shared" ca="1" si="36"/>
        <v>235.69756480451929</v>
      </c>
      <c r="AB55" s="595">
        <f t="shared" ca="1" si="36"/>
        <v>256.03840168048936</v>
      </c>
      <c r="AC55" s="595">
        <f t="shared" ca="1" si="36"/>
        <v>275.51394022676766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</row>
    <row r="56" spans="1:52" ht="17" thickBot="1" x14ac:dyDescent="0.25">
      <c r="C56" s="276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/>
      <c r="AB56" s="260"/>
      <c r="AC56" s="260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</row>
    <row r="57" spans="1:52" ht="17" thickBot="1" x14ac:dyDescent="0.25">
      <c r="B57" s="10" t="s">
        <v>41</v>
      </c>
      <c r="C57" s="278" t="s">
        <v>103</v>
      </c>
      <c r="D57" s="984">
        <f ca="1">D58+D59</f>
        <v>46.509552523809518</v>
      </c>
      <c r="E57" s="984">
        <f t="shared" ref="E57:AC57" ca="1" si="37">E58+E59</f>
        <v>134.8186215238095</v>
      </c>
      <c r="F57" s="984">
        <f t="shared" ca="1" si="37"/>
        <v>199.3806726190476</v>
      </c>
      <c r="G57" s="984">
        <f t="shared" ca="1" si="37"/>
        <v>294.54413726190472</v>
      </c>
      <c r="H57" s="984">
        <f t="shared" ca="1" si="37"/>
        <v>356.91164757142855</v>
      </c>
      <c r="I57" s="984">
        <f t="shared" ca="1" si="37"/>
        <v>505.49054649999994</v>
      </c>
      <c r="J57" s="984">
        <f t="shared" ca="1" si="37"/>
        <v>447.71788042857145</v>
      </c>
      <c r="K57" s="984">
        <f t="shared" ca="1" si="37"/>
        <v>394.05214143790931</v>
      </c>
      <c r="L57" s="984">
        <f t="shared" ca="1" si="37"/>
        <v>343.23947536648075</v>
      </c>
      <c r="M57" s="984">
        <f t="shared" ca="1" si="37"/>
        <v>295.95823786648077</v>
      </c>
      <c r="N57" s="984">
        <f t="shared" ca="1" si="37"/>
        <v>252.24271465219499</v>
      </c>
      <c r="O57" s="984">
        <f t="shared" ca="1" si="37"/>
        <v>212.12719143790932</v>
      </c>
      <c r="P57" s="984">
        <f t="shared" ca="1" si="37"/>
        <v>175.64595393790933</v>
      </c>
      <c r="Q57" s="984">
        <f t="shared" ca="1" si="37"/>
        <v>139.16471643790931</v>
      </c>
      <c r="R57" s="984">
        <f t="shared" ca="1" si="37"/>
        <v>102.68347893790931</v>
      </c>
      <c r="S57" s="984">
        <f t="shared" ca="1" si="37"/>
        <v>67.077174604150912</v>
      </c>
      <c r="T57" s="984">
        <f t="shared" ca="1" si="37"/>
        <v>84.303442530604457</v>
      </c>
      <c r="U57" s="984">
        <f t="shared" ca="1" si="37"/>
        <v>91.077497652094138</v>
      </c>
      <c r="V57" s="984">
        <f t="shared" ca="1" si="37"/>
        <v>129.67108720677621</v>
      </c>
      <c r="W57" s="984">
        <f t="shared" ca="1" si="37"/>
        <v>135.15817373196865</v>
      </c>
      <c r="X57" s="984">
        <f t="shared" ca="1" si="37"/>
        <v>201.77882951862142</v>
      </c>
      <c r="Y57" s="984">
        <f t="shared" ca="1" si="37"/>
        <v>161.42306361489713</v>
      </c>
      <c r="Z57" s="984">
        <f t="shared" ca="1" si="37"/>
        <v>121.06729771117284</v>
      </c>
      <c r="AA57" s="984">
        <f t="shared" ca="1" si="37"/>
        <v>80.711531807448551</v>
      </c>
      <c r="AB57" s="984">
        <f t="shared" ca="1" si="37"/>
        <v>40.355765903724276</v>
      </c>
      <c r="AC57" s="984">
        <f t="shared" ca="1" si="37"/>
        <v>0</v>
      </c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</row>
    <row r="58" spans="1:52" x14ac:dyDescent="0.2">
      <c r="B58" s="7" t="s">
        <v>20</v>
      </c>
      <c r="C58" s="276" t="s">
        <v>103</v>
      </c>
      <c r="D58" s="595">
        <f ca="1">D143+D149</f>
        <v>29.641037523809523</v>
      </c>
      <c r="E58" s="595">
        <f t="shared" ref="E58:AC58" ca="1" si="38">E143+E149</f>
        <v>85.065151523809519</v>
      </c>
      <c r="F58" s="595">
        <f t="shared" ca="1" si="38"/>
        <v>132.91460761904762</v>
      </c>
      <c r="G58" s="595">
        <f t="shared" ca="1" si="38"/>
        <v>198.53019976190475</v>
      </c>
      <c r="H58" s="595">
        <f t="shared" ca="1" si="38"/>
        <v>240.02655257142857</v>
      </c>
      <c r="I58" s="595">
        <f t="shared" ca="1" si="38"/>
        <v>335.29400899999996</v>
      </c>
      <c r="J58" s="595">
        <f t="shared" ca="1" si="38"/>
        <v>292.99375542857143</v>
      </c>
      <c r="K58" s="595">
        <f t="shared" ca="1" si="38"/>
        <v>254.15635899999998</v>
      </c>
      <c r="L58" s="595">
        <f t="shared" ca="1" si="38"/>
        <v>218.8161054285714</v>
      </c>
      <c r="M58" s="595">
        <f t="shared" ca="1" si="38"/>
        <v>187.00728042857142</v>
      </c>
      <c r="N58" s="595">
        <f t="shared" ca="1" si="38"/>
        <v>158.76416971428569</v>
      </c>
      <c r="O58" s="595">
        <f t="shared" ca="1" si="38"/>
        <v>134.121059</v>
      </c>
      <c r="P58" s="595">
        <f t="shared" ca="1" si="38"/>
        <v>113.112234</v>
      </c>
      <c r="Q58" s="595">
        <f t="shared" ca="1" si="38"/>
        <v>92.103408999999999</v>
      </c>
      <c r="R58" s="595">
        <f t="shared" ca="1" si="38"/>
        <v>71.094583999999998</v>
      </c>
      <c r="S58" s="595">
        <f t="shared" ca="1" si="38"/>
        <v>50.718894333333331</v>
      </c>
      <c r="T58" s="595">
        <f t="shared" ca="1" si="38"/>
        <v>33.095865333333336</v>
      </c>
      <c r="U58" s="595">
        <f t="shared" ca="1" si="38"/>
        <v>18.116170666666669</v>
      </c>
      <c r="V58" s="595">
        <f t="shared" ca="1" si="38"/>
        <v>7.4751806666666702</v>
      </c>
      <c r="W58" s="595">
        <f t="shared" ca="1" si="38"/>
        <v>0</v>
      </c>
      <c r="X58" s="595">
        <f t="shared" ca="1" si="38"/>
        <v>0</v>
      </c>
      <c r="Y58" s="595">
        <f t="shared" ca="1" si="38"/>
        <v>0</v>
      </c>
      <c r="Z58" s="595">
        <f t="shared" ca="1" si="38"/>
        <v>0</v>
      </c>
      <c r="AA58" s="595">
        <f t="shared" ca="1" si="38"/>
        <v>0</v>
      </c>
      <c r="AB58" s="595">
        <f t="shared" ca="1" si="38"/>
        <v>0</v>
      </c>
      <c r="AC58" s="595">
        <f t="shared" ca="1" si="38"/>
        <v>0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</row>
    <row r="59" spans="1:52" x14ac:dyDescent="0.2">
      <c r="B59" s="7" t="s">
        <v>42</v>
      </c>
      <c r="C59" s="276" t="s">
        <v>103</v>
      </c>
      <c r="D59" s="595">
        <f t="shared" ref="D59:AC59" ca="1" si="39">D156</f>
        <v>16.868514999999999</v>
      </c>
      <c r="E59" s="595">
        <f t="shared" ca="1" si="39"/>
        <v>49.753469999999993</v>
      </c>
      <c r="F59" s="595">
        <f t="shared" ca="1" si="39"/>
        <v>66.466064999999986</v>
      </c>
      <c r="G59" s="595">
        <f t="shared" ca="1" si="39"/>
        <v>96.013937499999983</v>
      </c>
      <c r="H59" s="595">
        <f t="shared" ca="1" si="39"/>
        <v>116.88509499999999</v>
      </c>
      <c r="I59" s="595">
        <f t="shared" ca="1" si="39"/>
        <v>170.19653750000001</v>
      </c>
      <c r="J59" s="595">
        <f t="shared" ca="1" si="39"/>
        <v>154.72412500000002</v>
      </c>
      <c r="K59" s="595">
        <f t="shared" ca="1" si="39"/>
        <v>139.89578243790933</v>
      </c>
      <c r="L59" s="595">
        <f t="shared" ca="1" si="39"/>
        <v>124.42336993790933</v>
      </c>
      <c r="M59" s="595">
        <f t="shared" ca="1" si="39"/>
        <v>108.95095743790932</v>
      </c>
      <c r="N59" s="595">
        <f t="shared" ca="1" si="39"/>
        <v>93.478544937909319</v>
      </c>
      <c r="O59" s="595">
        <f t="shared" ca="1" si="39"/>
        <v>78.006132437909315</v>
      </c>
      <c r="P59" s="595">
        <f t="shared" ca="1" si="39"/>
        <v>62.533719937909318</v>
      </c>
      <c r="Q59" s="595">
        <f t="shared" ca="1" si="39"/>
        <v>47.061307437909321</v>
      </c>
      <c r="R59" s="595">
        <f t="shared" ca="1" si="39"/>
        <v>31.588894937909323</v>
      </c>
      <c r="S59" s="595">
        <f t="shared" ca="1" si="39"/>
        <v>16.358280270817581</v>
      </c>
      <c r="T59" s="595">
        <f t="shared" ca="1" si="39"/>
        <v>51.207577197271114</v>
      </c>
      <c r="U59" s="595">
        <f t="shared" ca="1" si="39"/>
        <v>72.961326985427476</v>
      </c>
      <c r="V59" s="595">
        <f t="shared" ca="1" si="39"/>
        <v>122.19590654010953</v>
      </c>
      <c r="W59" s="595">
        <f t="shared" ca="1" si="39"/>
        <v>135.15817373196865</v>
      </c>
      <c r="X59" s="595">
        <f t="shared" ca="1" si="39"/>
        <v>201.77882951862142</v>
      </c>
      <c r="Y59" s="595">
        <f t="shared" ca="1" si="39"/>
        <v>161.42306361489713</v>
      </c>
      <c r="Z59" s="595">
        <f t="shared" ca="1" si="39"/>
        <v>121.06729771117284</v>
      </c>
      <c r="AA59" s="595">
        <f t="shared" ca="1" si="39"/>
        <v>80.711531807448551</v>
      </c>
      <c r="AB59" s="595">
        <f t="shared" ca="1" si="39"/>
        <v>40.355765903724276</v>
      </c>
      <c r="AC59" s="595">
        <f t="shared" ca="1" si="39"/>
        <v>0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</row>
    <row r="60" spans="1:52" ht="17" thickBot="1" x14ac:dyDescent="0.25">
      <c r="C60" s="276"/>
      <c r="D60" s="260"/>
      <c r="E60" s="260"/>
      <c r="F60" s="260"/>
      <c r="G60" s="260"/>
      <c r="H60" s="260"/>
      <c r="I60" s="260"/>
      <c r="J60" s="260"/>
      <c r="K60" s="260"/>
      <c r="L60" s="260"/>
      <c r="M60" s="260"/>
      <c r="N60" s="260"/>
      <c r="O60" s="260"/>
      <c r="P60" s="260"/>
      <c r="Q60" s="260"/>
      <c r="R60" s="260"/>
      <c r="S60" s="260"/>
      <c r="T60" s="260"/>
      <c r="U60" s="260"/>
      <c r="V60" s="260"/>
      <c r="W60" s="260"/>
      <c r="X60" s="260"/>
      <c r="Y60" s="260"/>
      <c r="Z60" s="260"/>
      <c r="AA60" s="260"/>
      <c r="AB60" s="260"/>
      <c r="AC60" s="2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</row>
    <row r="61" spans="1:52" ht="17" thickBot="1" x14ac:dyDescent="0.25">
      <c r="B61" s="10" t="s">
        <v>43</v>
      </c>
      <c r="C61" s="278" t="s">
        <v>103</v>
      </c>
      <c r="D61" s="984">
        <f t="shared" ref="D61:AC61" ca="1" si="40">D62+D63</f>
        <v>0.33274878904109589</v>
      </c>
      <c r="E61" s="984">
        <f t="shared" ca="1" si="40"/>
        <v>0.9814383123287671</v>
      </c>
      <c r="F61" s="984">
        <f t="shared" ca="1" si="40"/>
        <v>1.6163206520547946</v>
      </c>
      <c r="G61" s="984">
        <f t="shared" ca="1" si="40"/>
        <v>2.5043920273972606</v>
      </c>
      <c r="H61" s="984">
        <f t="shared" ca="1" si="40"/>
        <v>3.2213062849315079</v>
      </c>
      <c r="I61" s="984">
        <f t="shared" ca="1" si="40"/>
        <v>4.5781384931506857</v>
      </c>
      <c r="J61" s="984">
        <f t="shared" ca="1" si="40"/>
        <v>4.6459845147945211</v>
      </c>
      <c r="K61" s="984">
        <f t="shared" ca="1" si="40"/>
        <v>4.8562081874758221</v>
      </c>
      <c r="L61" s="984">
        <f t="shared" ca="1" si="40"/>
        <v>5.0667874678500766</v>
      </c>
      <c r="M61" s="984">
        <f t="shared" ca="1" si="40"/>
        <v>5.2777276900326759</v>
      </c>
      <c r="N61" s="984">
        <f t="shared" ca="1" si="40"/>
        <v>5.4890342681507471</v>
      </c>
      <c r="O61" s="984">
        <f t="shared" ca="1" si="40"/>
        <v>5.700712697543322</v>
      </c>
      <c r="P61" s="984">
        <f t="shared" ca="1" si="40"/>
        <v>5.9127691477574631</v>
      </c>
      <c r="Q61" s="984">
        <f t="shared" ca="1" si="40"/>
        <v>5.9959632637957432</v>
      </c>
      <c r="R61" s="984">
        <f t="shared" ca="1" si="40"/>
        <v>6.2217652522874047</v>
      </c>
      <c r="S61" s="984">
        <f t="shared" ca="1" si="40"/>
        <v>6.5056770233964389</v>
      </c>
      <c r="T61" s="984">
        <f t="shared" ca="1" si="40"/>
        <v>7.000386927248968</v>
      </c>
      <c r="U61" s="984">
        <f t="shared" ca="1" si="40"/>
        <v>7.4678680320370736</v>
      </c>
      <c r="V61" s="984">
        <f t="shared" ca="1" si="40"/>
        <v>8.0667757659844721</v>
      </c>
      <c r="W61" s="984">
        <f t="shared" ca="1" si="40"/>
        <v>8.5523589440175485</v>
      </c>
      <c r="X61" s="984">
        <f t="shared" ca="1" si="40"/>
        <v>9.2772092166912312</v>
      </c>
      <c r="Y61" s="984">
        <f t="shared" ca="1" si="40"/>
        <v>9.5475585290516687</v>
      </c>
      <c r="Z61" s="984">
        <f t="shared" ca="1" si="40"/>
        <v>9.819165333700246</v>
      </c>
      <c r="AA61" s="984">
        <f t="shared" ca="1" si="40"/>
        <v>10.092048493021283</v>
      </c>
      <c r="AB61" s="984">
        <f t="shared" ca="1" si="40"/>
        <v>10.366227152334867</v>
      </c>
      <c r="AC61" s="984">
        <f t="shared" ca="1" si="40"/>
        <v>10.641720744140889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</row>
    <row r="62" spans="1:52" x14ac:dyDescent="0.2">
      <c r="B62" s="7" t="s">
        <v>44</v>
      </c>
      <c r="C62" s="276" t="s">
        <v>103</v>
      </c>
      <c r="D62" s="986">
        <f t="shared" ref="D62:AC62" ca="1" si="41">D113</f>
        <v>0.33274878904109589</v>
      </c>
      <c r="E62" s="986">
        <f t="shared" ca="1" si="41"/>
        <v>0.9814383123287671</v>
      </c>
      <c r="F62" s="986">
        <f t="shared" ca="1" si="41"/>
        <v>1.6163206520547946</v>
      </c>
      <c r="G62" s="986">
        <f t="shared" ca="1" si="41"/>
        <v>2.5043920273972606</v>
      </c>
      <c r="H62" s="986">
        <f t="shared" ca="1" si="41"/>
        <v>3.2213062849315079</v>
      </c>
      <c r="I62" s="986">
        <f t="shared" ca="1" si="41"/>
        <v>4.5781384931506857</v>
      </c>
      <c r="J62" s="986">
        <f t="shared" ca="1" si="41"/>
        <v>4.6459845147945211</v>
      </c>
      <c r="K62" s="986">
        <f t="shared" ca="1" si="41"/>
        <v>4.8562081874758221</v>
      </c>
      <c r="L62" s="986">
        <f t="shared" ca="1" si="41"/>
        <v>5.0667874678500766</v>
      </c>
      <c r="M62" s="986">
        <f t="shared" ca="1" si="41"/>
        <v>5.2777276900326759</v>
      </c>
      <c r="N62" s="986">
        <f t="shared" ca="1" si="41"/>
        <v>5.4890342681507471</v>
      </c>
      <c r="O62" s="986">
        <f t="shared" ca="1" si="41"/>
        <v>5.700712697543322</v>
      </c>
      <c r="P62" s="986">
        <f t="shared" ca="1" si="41"/>
        <v>5.9127691477574631</v>
      </c>
      <c r="Q62" s="986">
        <f t="shared" ca="1" si="41"/>
        <v>5.9959632637957432</v>
      </c>
      <c r="R62" s="986">
        <f t="shared" ca="1" si="41"/>
        <v>6.2217652522874047</v>
      </c>
      <c r="S62" s="986">
        <f t="shared" ca="1" si="41"/>
        <v>6.5056770233964389</v>
      </c>
      <c r="T62" s="986">
        <f t="shared" ca="1" si="41"/>
        <v>7.000386927248968</v>
      </c>
      <c r="U62" s="986">
        <f t="shared" ca="1" si="41"/>
        <v>7.4678680320370736</v>
      </c>
      <c r="V62" s="986">
        <f t="shared" ca="1" si="41"/>
        <v>8.0667757659844721</v>
      </c>
      <c r="W62" s="986">
        <f t="shared" ca="1" si="41"/>
        <v>8.5523589440175485</v>
      </c>
      <c r="X62" s="986">
        <f t="shared" ca="1" si="41"/>
        <v>9.2772092166912312</v>
      </c>
      <c r="Y62" s="986">
        <f t="shared" ca="1" si="41"/>
        <v>9.5475585290516687</v>
      </c>
      <c r="Z62" s="986">
        <f t="shared" ca="1" si="41"/>
        <v>9.819165333700246</v>
      </c>
      <c r="AA62" s="986">
        <f t="shared" ca="1" si="41"/>
        <v>10.092048493021283</v>
      </c>
      <c r="AB62" s="986">
        <f t="shared" ca="1" si="41"/>
        <v>10.366227152334867</v>
      </c>
      <c r="AC62" s="986">
        <f t="shared" ca="1" si="41"/>
        <v>10.641720744140889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</row>
    <row r="63" spans="1:52" x14ac:dyDescent="0.2">
      <c r="B63" s="7" t="s">
        <v>45</v>
      </c>
      <c r="C63" s="276" t="s">
        <v>103</v>
      </c>
      <c r="D63" s="987">
        <v>0</v>
      </c>
      <c r="E63" s="987">
        <v>0</v>
      </c>
      <c r="F63" s="987">
        <v>0</v>
      </c>
      <c r="G63" s="987">
        <v>0</v>
      </c>
      <c r="H63" s="987">
        <v>0</v>
      </c>
      <c r="I63" s="987">
        <v>0</v>
      </c>
      <c r="J63" s="987">
        <v>0</v>
      </c>
      <c r="K63" s="987">
        <v>0</v>
      </c>
      <c r="L63" s="987">
        <v>0</v>
      </c>
      <c r="M63" s="987">
        <v>0</v>
      </c>
      <c r="N63" s="987">
        <v>0</v>
      </c>
      <c r="O63" s="987">
        <v>0</v>
      </c>
      <c r="P63" s="987">
        <v>0</v>
      </c>
      <c r="Q63" s="987">
        <v>0</v>
      </c>
      <c r="R63" s="987">
        <v>0</v>
      </c>
      <c r="S63" s="987">
        <v>0</v>
      </c>
      <c r="T63" s="987">
        <v>0</v>
      </c>
      <c r="U63" s="987">
        <v>0</v>
      </c>
      <c r="V63" s="987">
        <v>0</v>
      </c>
      <c r="W63" s="987">
        <v>0</v>
      </c>
      <c r="X63" s="987">
        <v>0</v>
      </c>
      <c r="Y63" s="987">
        <v>0</v>
      </c>
      <c r="Z63" s="987">
        <v>0</v>
      </c>
      <c r="AA63" s="987">
        <v>0</v>
      </c>
      <c r="AB63" s="987">
        <v>0</v>
      </c>
      <c r="AC63" s="987">
        <v>0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</row>
    <row r="64" spans="1:52" x14ac:dyDescent="0.2">
      <c r="C64" s="276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</row>
    <row r="65" spans="1:52" x14ac:dyDescent="0.2">
      <c r="B65" s="59" t="s">
        <v>46</v>
      </c>
      <c r="C65" s="277" t="s">
        <v>103</v>
      </c>
      <c r="D65" s="985">
        <f t="shared" ref="D65:AC65" ca="1" si="42">D53+D57+D61</f>
        <v>65.465859221053179</v>
      </c>
      <c r="E65" s="985">
        <f t="shared" ca="1" si="42"/>
        <v>178.37742372637757</v>
      </c>
      <c r="F65" s="985">
        <f t="shared" ca="1" si="42"/>
        <v>276.01147860283277</v>
      </c>
      <c r="G65" s="985">
        <f t="shared" ca="1" si="42"/>
        <v>409.8406922756605</v>
      </c>
      <c r="H65" s="985">
        <f t="shared" ca="1" si="42"/>
        <v>494.81153768280336</v>
      </c>
      <c r="I65" s="985">
        <f t="shared" ca="1" si="42"/>
        <v>689.1246959660308</v>
      </c>
      <c r="J65" s="985">
        <f t="shared" ca="1" si="42"/>
        <v>616.69853231696777</v>
      </c>
      <c r="K65" s="985">
        <f t="shared" ca="1" si="42"/>
        <v>583.83584543597942</v>
      </c>
      <c r="L65" s="985">
        <f t="shared" ca="1" si="42"/>
        <v>551.2294635135828</v>
      </c>
      <c r="M65" s="985">
        <f t="shared" ca="1" si="42"/>
        <v>518.94272012851684</v>
      </c>
      <c r="N65" s="985">
        <f t="shared" ca="1" si="42"/>
        <v>487.04178696591583</v>
      </c>
      <c r="O65" s="985">
        <f t="shared" ca="1" si="42"/>
        <v>455.58908402630237</v>
      </c>
      <c r="P65" s="985">
        <f t="shared" ca="1" si="42"/>
        <v>424.64811288366667</v>
      </c>
      <c r="Q65" s="985">
        <f t="shared" ca="1" si="42"/>
        <v>356.7821780291282</v>
      </c>
      <c r="R65" s="985">
        <f t="shared" ca="1" si="42"/>
        <v>326.97406268119624</v>
      </c>
      <c r="S65" s="985">
        <f t="shared" ca="1" si="42"/>
        <v>312.21391990941044</v>
      </c>
      <c r="T65" s="985">
        <f t="shared" ca="1" si="42"/>
        <v>355.11249311737959</v>
      </c>
      <c r="U65" s="985">
        <f t="shared" ca="1" si="42"/>
        <v>390.13603446586427</v>
      </c>
      <c r="V65" s="985">
        <f t="shared" ca="1" si="42"/>
        <v>462.12628018387983</v>
      </c>
      <c r="W65" s="985">
        <f t="shared" ca="1" si="42"/>
        <v>503.18374635130658</v>
      </c>
      <c r="X65" s="985">
        <f t="shared" ca="1" si="42"/>
        <v>612.77480161749315</v>
      </c>
      <c r="Y65" s="985">
        <f t="shared" ca="1" si="42"/>
        <v>595.5589913728661</v>
      </c>
      <c r="Z65" s="985">
        <f t="shared" ca="1" si="42"/>
        <v>577.51742609968096</v>
      </c>
      <c r="AA65" s="985">
        <f t="shared" ca="1" si="42"/>
        <v>558.63116799507259</v>
      </c>
      <c r="AB65" s="985">
        <f t="shared" ca="1" si="42"/>
        <v>538.89041762663203</v>
      </c>
      <c r="AC65" s="985">
        <f t="shared" ca="1" si="42"/>
        <v>518.28568386099209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</row>
    <row r="66" spans="1:52" x14ac:dyDescent="0.2">
      <c r="C66" s="276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</row>
    <row r="67" spans="1:52" x14ac:dyDescent="0.2">
      <c r="C67" s="276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</row>
    <row r="68" spans="1:52" x14ac:dyDescent="0.2">
      <c r="B68" s="19" t="s">
        <v>47</v>
      </c>
      <c r="C68" s="279"/>
      <c r="D68" s="988">
        <f t="shared" ref="D68:AC68" ca="1" si="43">+IF(AND((D51-D65)&lt;0.001,(D51-D65)&gt;-0.001),0,D51-D65)</f>
        <v>0</v>
      </c>
      <c r="E68" s="988">
        <f t="shared" ca="1" si="43"/>
        <v>0</v>
      </c>
      <c r="F68" s="988">
        <f t="shared" ca="1" si="43"/>
        <v>0</v>
      </c>
      <c r="G68" s="988">
        <f t="shared" ca="1" si="43"/>
        <v>0</v>
      </c>
      <c r="H68" s="988">
        <f t="shared" ca="1" si="43"/>
        <v>0</v>
      </c>
      <c r="I68" s="988">
        <f t="shared" ca="1" si="43"/>
        <v>0</v>
      </c>
      <c r="J68" s="988">
        <f t="shared" ca="1" si="43"/>
        <v>0</v>
      </c>
      <c r="K68" s="988">
        <f t="shared" ca="1" si="43"/>
        <v>0</v>
      </c>
      <c r="L68" s="988">
        <f t="shared" ca="1" si="43"/>
        <v>0</v>
      </c>
      <c r="M68" s="988">
        <f t="shared" ca="1" si="43"/>
        <v>0</v>
      </c>
      <c r="N68" s="988">
        <f t="shared" ca="1" si="43"/>
        <v>0</v>
      </c>
      <c r="O68" s="988">
        <f t="shared" ca="1" si="43"/>
        <v>0</v>
      </c>
      <c r="P68" s="988">
        <f t="shared" ca="1" si="43"/>
        <v>0</v>
      </c>
      <c r="Q68" s="988">
        <f t="shared" ca="1" si="43"/>
        <v>0</v>
      </c>
      <c r="R68" s="988">
        <f t="shared" ca="1" si="43"/>
        <v>0</v>
      </c>
      <c r="S68" s="988">
        <f t="shared" ca="1" si="43"/>
        <v>0</v>
      </c>
      <c r="T68" s="988">
        <f t="shared" ca="1" si="43"/>
        <v>0</v>
      </c>
      <c r="U68" s="988">
        <f t="shared" ca="1" si="43"/>
        <v>0</v>
      </c>
      <c r="V68" s="988">
        <f t="shared" ca="1" si="43"/>
        <v>0</v>
      </c>
      <c r="W68" s="988">
        <f t="shared" ca="1" si="43"/>
        <v>0</v>
      </c>
      <c r="X68" s="988">
        <f t="shared" ca="1" si="43"/>
        <v>0</v>
      </c>
      <c r="Y68" s="988">
        <f t="shared" ca="1" si="43"/>
        <v>0</v>
      </c>
      <c r="Z68" s="988">
        <f t="shared" ca="1" si="43"/>
        <v>0</v>
      </c>
      <c r="AA68" s="988">
        <f t="shared" ca="1" si="43"/>
        <v>0</v>
      </c>
      <c r="AB68" s="988">
        <f t="shared" ca="1" si="43"/>
        <v>0</v>
      </c>
      <c r="AC68" s="988">
        <f t="shared" ca="1" si="43"/>
        <v>0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</row>
    <row r="69" spans="1:52" x14ac:dyDescent="0.2">
      <c r="C69" s="276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</row>
    <row r="70" spans="1:52" x14ac:dyDescent="0.2">
      <c r="A70" s="1054" t="s">
        <v>48</v>
      </c>
      <c r="B70" s="1055"/>
      <c r="C70" s="1056" t="s">
        <v>0</v>
      </c>
      <c r="D70" s="1021">
        <f t="shared" ref="D70:AC70" si="44">D6</f>
        <v>2025</v>
      </c>
      <c r="E70" s="1021">
        <f t="shared" si="44"/>
        <v>2026</v>
      </c>
      <c r="F70" s="1021">
        <f t="shared" si="44"/>
        <v>2027</v>
      </c>
      <c r="G70" s="1021">
        <f t="shared" si="44"/>
        <v>2028</v>
      </c>
      <c r="H70" s="1021">
        <f t="shared" si="44"/>
        <v>2029</v>
      </c>
      <c r="I70" s="1021">
        <f t="shared" si="44"/>
        <v>2030</v>
      </c>
      <c r="J70" s="1021">
        <f t="shared" si="44"/>
        <v>2031</v>
      </c>
      <c r="K70" s="1021">
        <f t="shared" si="44"/>
        <v>2032</v>
      </c>
      <c r="L70" s="1021">
        <f t="shared" si="44"/>
        <v>2033</v>
      </c>
      <c r="M70" s="1021">
        <f t="shared" si="44"/>
        <v>2034</v>
      </c>
      <c r="N70" s="1021">
        <f t="shared" si="44"/>
        <v>2035</v>
      </c>
      <c r="O70" s="1021">
        <f t="shared" si="44"/>
        <v>2036</v>
      </c>
      <c r="P70" s="1021">
        <f t="shared" si="44"/>
        <v>2037</v>
      </c>
      <c r="Q70" s="1021">
        <f t="shared" si="44"/>
        <v>2038</v>
      </c>
      <c r="R70" s="1021">
        <f t="shared" si="44"/>
        <v>2039</v>
      </c>
      <c r="S70" s="1021">
        <f t="shared" si="44"/>
        <v>2040</v>
      </c>
      <c r="T70" s="1021">
        <f t="shared" si="44"/>
        <v>2041</v>
      </c>
      <c r="U70" s="1021">
        <f t="shared" si="44"/>
        <v>2042</v>
      </c>
      <c r="V70" s="1021">
        <f t="shared" si="44"/>
        <v>2043</v>
      </c>
      <c r="W70" s="1021">
        <f t="shared" si="44"/>
        <v>2044</v>
      </c>
      <c r="X70" s="1021">
        <f t="shared" si="44"/>
        <v>2045</v>
      </c>
      <c r="Y70" s="1021">
        <f t="shared" si="44"/>
        <v>2046</v>
      </c>
      <c r="Z70" s="1021">
        <f t="shared" si="44"/>
        <v>2047</v>
      </c>
      <c r="AA70" s="1021">
        <f t="shared" si="44"/>
        <v>2048</v>
      </c>
      <c r="AB70" s="1021">
        <f t="shared" si="44"/>
        <v>2049</v>
      </c>
      <c r="AC70" s="1021">
        <f t="shared" si="44"/>
        <v>2050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</row>
    <row r="71" spans="1:52" x14ac:dyDescent="0.2">
      <c r="C71" s="276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</row>
    <row r="72" spans="1:52" x14ac:dyDescent="0.2">
      <c r="B72" s="9" t="s">
        <v>1427</v>
      </c>
      <c r="C72" s="276" t="s">
        <v>103</v>
      </c>
      <c r="D72" s="595">
        <f t="shared" ref="D72:AC72" ca="1" si="45">D26</f>
        <v>8.2467857771428577</v>
      </c>
      <c r="E72" s="595">
        <f t="shared" ca="1" si="45"/>
        <v>22.324024163882783</v>
      </c>
      <c r="F72" s="595">
        <f t="shared" ca="1" si="45"/>
        <v>35.410198616117214</v>
      </c>
      <c r="G72" s="595">
        <f t="shared" ca="1" si="45"/>
        <v>52.829541716666668</v>
      </c>
      <c r="H72" s="595">
        <f t="shared" ca="1" si="45"/>
        <v>65.916915918608055</v>
      </c>
      <c r="I72" s="595">
        <f t="shared" ca="1" si="45"/>
        <v>90.964466235274728</v>
      </c>
      <c r="J72" s="595">
        <f t="shared" ca="1" si="45"/>
        <v>87.952618850780198</v>
      </c>
      <c r="K72" s="595">
        <f t="shared" ca="1" si="45"/>
        <v>91.772354046293628</v>
      </c>
      <c r="L72" s="595">
        <f t="shared" ca="1" si="45"/>
        <v>95.102678817550469</v>
      </c>
      <c r="M72" s="595">
        <f t="shared" ca="1" si="45"/>
        <v>97.9523410667462</v>
      </c>
      <c r="N72" s="595">
        <f t="shared" ca="1" si="45"/>
        <v>100.33007868384009</v>
      </c>
      <c r="O72" s="595">
        <f t="shared" ca="1" si="45"/>
        <v>102.24461939637148</v>
      </c>
      <c r="P72" s="595">
        <f t="shared" ca="1" si="45"/>
        <v>103.70472230473312</v>
      </c>
      <c r="Q72" s="595">
        <f t="shared" ca="1" si="45"/>
        <v>98.444991489412416</v>
      </c>
      <c r="R72" s="595">
        <f t="shared" ca="1" si="45"/>
        <v>98.325577292368109</v>
      </c>
      <c r="S72" s="595">
        <f t="shared" ca="1" si="45"/>
        <v>100.55093515333249</v>
      </c>
      <c r="T72" s="595">
        <f t="shared" ca="1" si="45"/>
        <v>111.80718898946847</v>
      </c>
      <c r="U72" s="595">
        <f t="shared" ca="1" si="45"/>
        <v>121.25344275595396</v>
      </c>
      <c r="V72" s="595">
        <f t="shared" ca="1" si="45"/>
        <v>135.73126135223396</v>
      </c>
      <c r="W72" s="595">
        <f t="shared" ca="1" si="45"/>
        <v>144.74665803969739</v>
      </c>
      <c r="X72" s="595">
        <f t="shared" ca="1" si="45"/>
        <v>164.37634564580409</v>
      </c>
      <c r="Y72" s="595">
        <f t="shared" ca="1" si="45"/>
        <v>163.41238563324896</v>
      </c>
      <c r="Z72" s="595">
        <f t="shared" ca="1" si="45"/>
        <v>162.48806550619756</v>
      </c>
      <c r="AA72" s="595">
        <f t="shared" ca="1" si="45"/>
        <v>161.60192024754775</v>
      </c>
      <c r="AB72" s="595">
        <f t="shared" ca="1" si="45"/>
        <v>160.75246286494107</v>
      </c>
      <c r="AC72" s="595">
        <f t="shared" ca="1" si="45"/>
        <v>159.93818406113348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</row>
    <row r="73" spans="1:52" x14ac:dyDescent="0.2">
      <c r="B73" s="9" t="s">
        <v>49</v>
      </c>
      <c r="C73" s="276" t="s">
        <v>103</v>
      </c>
      <c r="D73" s="595">
        <f t="shared" ref="D73:AC73" ca="1" si="46">D36</f>
        <v>-0.92141943283333361</v>
      </c>
      <c r="E73" s="595">
        <f t="shared" ca="1" si="46"/>
        <v>-3.1430835936089743</v>
      </c>
      <c r="F73" s="595">
        <f t="shared" ca="1" si="46"/>
        <v>-4.7809162227243576</v>
      </c>
      <c r="G73" s="595">
        <f t="shared" ca="1" si="46"/>
        <v>-7.3825373114583313</v>
      </c>
      <c r="H73" s="595">
        <f t="shared" ca="1" si="46"/>
        <v>-8.8009852929711485</v>
      </c>
      <c r="I73" s="595">
        <f t="shared" ca="1" si="46"/>
        <v>-12.510938720471156</v>
      </c>
      <c r="J73" s="595">
        <f t="shared" ca="1" si="46"/>
        <v>-10.42269521839807</v>
      </c>
      <c r="K73" s="595">
        <f t="shared" ca="1" si="46"/>
        <v>-11.088446081457542</v>
      </c>
      <c r="L73" s="595">
        <f t="shared" ca="1" si="46"/>
        <v>-11.592606872813349</v>
      </c>
      <c r="M73" s="595">
        <f t="shared" ca="1" si="46"/>
        <v>-11.948349013407745</v>
      </c>
      <c r="N73" s="595">
        <f t="shared" ca="1" si="46"/>
        <v>-12.148551700160983</v>
      </c>
      <c r="O73" s="595">
        <f t="shared" ca="1" si="46"/>
        <v>-12.196234150222754</v>
      </c>
      <c r="P73" s="595">
        <f t="shared" ca="1" si="46"/>
        <v>-12.094418028967988</v>
      </c>
      <c r="Q73" s="595">
        <f t="shared" ca="1" si="46"/>
        <v>-10.332992871064194</v>
      </c>
      <c r="R73" s="595">
        <f t="shared" ca="1" si="46"/>
        <v>-10.36670952106277</v>
      </c>
      <c r="S73" s="595">
        <f t="shared" ca="1" si="46"/>
        <v>-11.071980656618852</v>
      </c>
      <c r="T73" s="595">
        <f t="shared" ca="1" si="46"/>
        <v>-13.557166741818575</v>
      </c>
      <c r="U73" s="595">
        <f t="shared" ca="1" si="46"/>
        <v>-14.959541219649893</v>
      </c>
      <c r="V73" s="595">
        <f t="shared" ca="1" si="46"/>
        <v>-17.660326077361724</v>
      </c>
      <c r="W73" s="595">
        <f t="shared" ca="1" si="46"/>
        <v>-18.891813480723748</v>
      </c>
      <c r="X73" s="595">
        <f t="shared" ca="1" si="46"/>
        <v>-22.747603419078505</v>
      </c>
      <c r="Y73" s="595">
        <f t="shared" ca="1" si="46"/>
        <v>-21.60174745769174</v>
      </c>
      <c r="Z73" s="595">
        <f t="shared" ca="1" si="46"/>
        <v>-22.148722128734676</v>
      </c>
      <c r="AA73" s="595">
        <f t="shared" ca="1" si="46"/>
        <v>-22.703047205061328</v>
      </c>
      <c r="AB73" s="595">
        <f t="shared" ca="1" si="46"/>
        <v>-23.264112077366374</v>
      </c>
      <c r="AC73" s="595">
        <f t="shared" ca="1" si="46"/>
        <v>-23.83129697720485</v>
      </c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</row>
    <row r="74" spans="1:52" x14ac:dyDescent="0.2">
      <c r="B74" s="9" t="s">
        <v>1428</v>
      </c>
      <c r="C74" s="276" t="s">
        <v>103</v>
      </c>
      <c r="D74" s="595">
        <f t="shared" ref="D74:AC74" ca="1" si="47">-D116</f>
        <v>-0.85103538439304849</v>
      </c>
      <c r="E74" s="595">
        <f t="shared" ca="1" si="47"/>
        <v>-1.4146469820367238</v>
      </c>
      <c r="F74" s="595">
        <f t="shared" ca="1" si="47"/>
        <v>-1.3002603462529354</v>
      </c>
      <c r="G74" s="595">
        <f t="shared" ca="1" si="47"/>
        <v>-1.7099580117710178</v>
      </c>
      <c r="H74" s="595">
        <f t="shared" ca="1" si="47"/>
        <v>-1.2612255305610098</v>
      </c>
      <c r="I74" s="595">
        <f t="shared" ca="1" si="47"/>
        <v>-2.4214132178654246</v>
      </c>
      <c r="J74" s="595">
        <f t="shared" ca="1" si="47"/>
        <v>0.39936175642119487</v>
      </c>
      <c r="K74" s="595">
        <f t="shared" ca="1" si="47"/>
        <v>-0.36898705207650018</v>
      </c>
      <c r="L74" s="595">
        <f t="shared" ca="1" si="47"/>
        <v>-0.30908355327184189</v>
      </c>
      <c r="M74" s="595">
        <f t="shared" ca="1" si="47"/>
        <v>-0.24951485777404159</v>
      </c>
      <c r="N74" s="595">
        <f t="shared" ca="1" si="47"/>
        <v>-0.19320266177452794</v>
      </c>
      <c r="O74" s="595">
        <f t="shared" ca="1" si="47"/>
        <v>-0.13648012430616774</v>
      </c>
      <c r="P74" s="595">
        <f t="shared" ca="1" si="47"/>
        <v>-8.0377201166974999E-2</v>
      </c>
      <c r="Q74" s="595">
        <f t="shared" ca="1" si="47"/>
        <v>0.68384346197419177</v>
      </c>
      <c r="R74" s="595">
        <f t="shared" ca="1" si="47"/>
        <v>0.12252298865515421</v>
      </c>
      <c r="S74" s="595">
        <f t="shared" ca="1" si="47"/>
        <v>-0.1416514465406884</v>
      </c>
      <c r="T74" s="595">
        <f t="shared" ca="1" si="47"/>
        <v>-1.1432977442379251</v>
      </c>
      <c r="U74" s="595">
        <f t="shared" ca="1" si="47"/>
        <v>-0.93383631152637392</v>
      </c>
      <c r="V74" s="595">
        <f t="shared" ca="1" si="47"/>
        <v>-1.4912538706361023</v>
      </c>
      <c r="W74" s="595">
        <f t="shared" ca="1" si="47"/>
        <v>-0.87190854885378322</v>
      </c>
      <c r="X74" s="595">
        <f t="shared" ca="1" si="47"/>
        <v>-2.0609686934534555</v>
      </c>
      <c r="Y74" s="595">
        <f t="shared" ca="1" si="47"/>
        <v>0.25063927767851624</v>
      </c>
      <c r="Z74" s="595">
        <f t="shared" ca="1" si="47"/>
        <v>0.24311939433306051</v>
      </c>
      <c r="AA74" s="595">
        <f t="shared" ca="1" si="47"/>
        <v>0.24203819017438377</v>
      </c>
      <c r="AB74" s="595">
        <f t="shared" ca="1" si="47"/>
        <v>0.23806980789092336</v>
      </c>
      <c r="AC74" s="595">
        <f t="shared" ca="1" si="47"/>
        <v>0.23071564928282839</v>
      </c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</row>
    <row r="75" spans="1:52" ht="17" thickBot="1" x14ac:dyDescent="0.25">
      <c r="B75" s="94" t="s">
        <v>50</v>
      </c>
      <c r="C75" s="280" t="s">
        <v>103</v>
      </c>
      <c r="D75" s="989">
        <f ca="1">SUM(D72:D74)</f>
        <v>6.4743309599164753</v>
      </c>
      <c r="E75" s="989">
        <f t="shared" ref="E75:AC75" ca="1" si="48">SUM(E72:E74)</f>
        <v>17.766293588237083</v>
      </c>
      <c r="F75" s="989">
        <f t="shared" ca="1" si="48"/>
        <v>29.329022047139922</v>
      </c>
      <c r="G75" s="989">
        <f t="shared" ca="1" si="48"/>
        <v>43.737046393437325</v>
      </c>
      <c r="H75" s="989">
        <f t="shared" ca="1" si="48"/>
        <v>55.8547050950759</v>
      </c>
      <c r="I75" s="989">
        <f t="shared" ca="1" si="48"/>
        <v>76.032114296938147</v>
      </c>
      <c r="J75" s="989">
        <f t="shared" ca="1" si="48"/>
        <v>77.929285388803322</v>
      </c>
      <c r="K75" s="989">
        <f t="shared" ca="1" si="48"/>
        <v>80.314920912759575</v>
      </c>
      <c r="L75" s="989">
        <f t="shared" ca="1" si="48"/>
        <v>83.200988391465273</v>
      </c>
      <c r="M75" s="989">
        <f t="shared" ca="1" si="48"/>
        <v>85.754477195564405</v>
      </c>
      <c r="N75" s="989">
        <f t="shared" ca="1" si="48"/>
        <v>87.988324321904571</v>
      </c>
      <c r="O75" s="989">
        <f t="shared" ca="1" si="48"/>
        <v>89.911905121842551</v>
      </c>
      <c r="P75" s="989">
        <f t="shared" ca="1" si="48"/>
        <v>91.529927074598163</v>
      </c>
      <c r="Q75" s="989">
        <f t="shared" ca="1" si="48"/>
        <v>88.795842080322416</v>
      </c>
      <c r="R75" s="989">
        <f t="shared" ca="1" si="48"/>
        <v>88.081390759960485</v>
      </c>
      <c r="S75" s="989">
        <f t="shared" ca="1" si="48"/>
        <v>89.337303050172949</v>
      </c>
      <c r="T75" s="989">
        <f t="shared" ca="1" si="48"/>
        <v>97.106724503411968</v>
      </c>
      <c r="U75" s="989">
        <f t="shared" ca="1" si="48"/>
        <v>105.36006522477768</v>
      </c>
      <c r="V75" s="989">
        <f t="shared" ca="1" si="48"/>
        <v>116.57968140423613</v>
      </c>
      <c r="W75" s="989">
        <f t="shared" ca="1" si="48"/>
        <v>124.98293601011986</v>
      </c>
      <c r="X75" s="989">
        <f t="shared" ca="1" si="48"/>
        <v>139.56777353327215</v>
      </c>
      <c r="Y75" s="989">
        <f t="shared" ca="1" si="48"/>
        <v>142.06127745323573</v>
      </c>
      <c r="Z75" s="989">
        <f t="shared" ca="1" si="48"/>
        <v>140.58246277179595</v>
      </c>
      <c r="AA75" s="989">
        <f t="shared" ca="1" si="48"/>
        <v>139.14091123266081</v>
      </c>
      <c r="AB75" s="989">
        <f t="shared" ca="1" si="48"/>
        <v>137.72642059546561</v>
      </c>
      <c r="AC75" s="989">
        <f t="shared" ca="1" si="48"/>
        <v>136.33760273321144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</row>
    <row r="76" spans="1:52" x14ac:dyDescent="0.2">
      <c r="B76" s="47"/>
      <c r="C76" s="281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Z76" s="263"/>
      <c r="AA76" s="263"/>
      <c r="AB76" s="263"/>
      <c r="AC76" s="263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</row>
    <row r="77" spans="1:52" s="13" customFormat="1" x14ac:dyDescent="0.2">
      <c r="A77" s="7"/>
      <c r="B77" s="9" t="s">
        <v>51</v>
      </c>
      <c r="C77" s="276" t="s">
        <v>103</v>
      </c>
      <c r="D77" s="595">
        <f t="shared" ref="D77:AC77" ca="1" si="49">-D100</f>
        <v>-67.474059999999994</v>
      </c>
      <c r="E77" s="595">
        <f t="shared" ca="1" si="49"/>
        <v>-131.53981999999999</v>
      </c>
      <c r="F77" s="595">
        <f t="shared" ca="1" si="49"/>
        <v>-128.74002999999999</v>
      </c>
      <c r="G77" s="595">
        <f t="shared" ca="1" si="49"/>
        <v>-180.08114</v>
      </c>
      <c r="H77" s="595">
        <f t="shared" ca="1" si="49"/>
        <v>-145.37428</v>
      </c>
      <c r="I77" s="595">
        <f t="shared" ca="1" si="49"/>
        <v>-275.13542000000001</v>
      </c>
      <c r="J77" s="595">
        <f t="shared" ca="1" si="49"/>
        <v>-13.7576655</v>
      </c>
      <c r="K77" s="595">
        <f t="shared" ca="1" si="49"/>
        <v>-52.228682515962973</v>
      </c>
      <c r="L77" s="595">
        <f t="shared" ca="1" si="49"/>
        <v>-52.300791853700467</v>
      </c>
      <c r="M77" s="595">
        <f t="shared" ca="1" si="49"/>
        <v>-52.373982831504037</v>
      </c>
      <c r="N77" s="595">
        <f t="shared" ca="1" si="49"/>
        <v>-52.448271673974652</v>
      </c>
      <c r="O77" s="595">
        <f t="shared" ca="1" si="49"/>
        <v>-52.523674849082326</v>
      </c>
      <c r="P77" s="595">
        <f t="shared" ca="1" si="49"/>
        <v>-52.600369071038841</v>
      </c>
      <c r="Q77" s="595">
        <f t="shared" ca="1" si="49"/>
        <v>-17.733917974428948</v>
      </c>
      <c r="R77" s="595">
        <f t="shared" ca="1" si="49"/>
        <v>-56.264578777508348</v>
      </c>
      <c r="S77" s="595">
        <f t="shared" ca="1" si="49"/>
        <v>-71.949065498688498</v>
      </c>
      <c r="T77" s="595">
        <f t="shared" ca="1" si="49"/>
        <v>-128.91555784380151</v>
      </c>
      <c r="U77" s="595">
        <f t="shared" ca="1" si="49"/>
        <v>-121.52621432471261</v>
      </c>
      <c r="V77" s="595">
        <f t="shared" ca="1" si="49"/>
        <v>-157.03218545026903</v>
      </c>
      <c r="W77" s="595">
        <f t="shared" ca="1" si="49"/>
        <v>-126.36426958973544</v>
      </c>
      <c r="X77" s="595">
        <f t="shared" ca="1" si="49"/>
        <v>-191.02626417364837</v>
      </c>
      <c r="Y77" s="595">
        <f t="shared" ca="1" si="49"/>
        <v>-68.113501712383794</v>
      </c>
      <c r="Z77" s="595">
        <f t="shared" ca="1" si="49"/>
        <v>-68.423883338067625</v>
      </c>
      <c r="AA77" s="595">
        <f t="shared" ca="1" si="49"/>
        <v>-68.738920688136687</v>
      </c>
      <c r="AB77" s="595">
        <f t="shared" ca="1" si="49"/>
        <v>-69.05868359845681</v>
      </c>
      <c r="AC77" s="595">
        <f t="shared" ca="1" si="49"/>
        <v>-69.383242952431701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</row>
    <row r="78" spans="1:52" ht="17" thickBot="1" x14ac:dyDescent="0.25">
      <c r="B78" s="94" t="s">
        <v>52</v>
      </c>
      <c r="C78" s="280" t="s">
        <v>103</v>
      </c>
      <c r="D78" s="989">
        <f t="shared" ref="D78:AC78" ca="1" si="50">D77</f>
        <v>-67.474059999999994</v>
      </c>
      <c r="E78" s="989">
        <f t="shared" ca="1" si="50"/>
        <v>-131.53981999999999</v>
      </c>
      <c r="F78" s="989">
        <f t="shared" ca="1" si="50"/>
        <v>-128.74002999999999</v>
      </c>
      <c r="G78" s="989">
        <f t="shared" ca="1" si="50"/>
        <v>-180.08114</v>
      </c>
      <c r="H78" s="989">
        <f t="shared" ca="1" si="50"/>
        <v>-145.37428</v>
      </c>
      <c r="I78" s="989">
        <f t="shared" ca="1" si="50"/>
        <v>-275.13542000000001</v>
      </c>
      <c r="J78" s="989">
        <f t="shared" ca="1" si="50"/>
        <v>-13.7576655</v>
      </c>
      <c r="K78" s="989">
        <f t="shared" ca="1" si="50"/>
        <v>-52.228682515962973</v>
      </c>
      <c r="L78" s="989">
        <f t="shared" ca="1" si="50"/>
        <v>-52.300791853700467</v>
      </c>
      <c r="M78" s="989">
        <f t="shared" ca="1" si="50"/>
        <v>-52.373982831504037</v>
      </c>
      <c r="N78" s="989">
        <f t="shared" ca="1" si="50"/>
        <v>-52.448271673974652</v>
      </c>
      <c r="O78" s="989">
        <f t="shared" ca="1" si="50"/>
        <v>-52.523674849082326</v>
      </c>
      <c r="P78" s="989">
        <f t="shared" ca="1" si="50"/>
        <v>-52.600369071038841</v>
      </c>
      <c r="Q78" s="989">
        <f t="shared" ca="1" si="50"/>
        <v>-17.733917974428948</v>
      </c>
      <c r="R78" s="989">
        <f t="shared" ca="1" si="50"/>
        <v>-56.264578777508348</v>
      </c>
      <c r="S78" s="989">
        <f t="shared" ca="1" si="50"/>
        <v>-71.949065498688498</v>
      </c>
      <c r="T78" s="989">
        <f t="shared" ca="1" si="50"/>
        <v>-128.91555784380151</v>
      </c>
      <c r="U78" s="989">
        <f t="shared" ca="1" si="50"/>
        <v>-121.52621432471261</v>
      </c>
      <c r="V78" s="989">
        <f t="shared" ca="1" si="50"/>
        <v>-157.03218545026903</v>
      </c>
      <c r="W78" s="989">
        <f t="shared" ca="1" si="50"/>
        <v>-126.36426958973544</v>
      </c>
      <c r="X78" s="989">
        <f t="shared" ca="1" si="50"/>
        <v>-191.02626417364837</v>
      </c>
      <c r="Y78" s="989">
        <f t="shared" ca="1" si="50"/>
        <v>-68.113501712383794</v>
      </c>
      <c r="Z78" s="989">
        <f t="shared" ca="1" si="50"/>
        <v>-68.423883338067625</v>
      </c>
      <c r="AA78" s="989">
        <f t="shared" ca="1" si="50"/>
        <v>-68.738920688136687</v>
      </c>
      <c r="AB78" s="989">
        <f t="shared" ca="1" si="50"/>
        <v>-69.05868359845681</v>
      </c>
      <c r="AC78" s="989">
        <f t="shared" ca="1" si="50"/>
        <v>-69.383242952431701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</row>
    <row r="79" spans="1:52" s="40" customFormat="1" x14ac:dyDescent="0.2">
      <c r="A79" s="7"/>
      <c r="B79" s="47"/>
      <c r="C79" s="281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</row>
    <row r="80" spans="1:52" s="40" customFormat="1" ht="17" thickBot="1" x14ac:dyDescent="0.25">
      <c r="A80" s="7"/>
      <c r="B80" s="94" t="s">
        <v>53</v>
      </c>
      <c r="C80" s="280" t="s">
        <v>103</v>
      </c>
      <c r="D80" s="989">
        <f ca="1">D75+D78</f>
        <v>-60.999729040083523</v>
      </c>
      <c r="E80" s="989">
        <f t="shared" ref="E80:AB80" ca="1" si="51">E75+E78</f>
        <v>-113.7735264117629</v>
      </c>
      <c r="F80" s="989">
        <f t="shared" ca="1" si="51"/>
        <v>-99.411007952860075</v>
      </c>
      <c r="G80" s="989">
        <f t="shared" ca="1" si="51"/>
        <v>-136.34409360656269</v>
      </c>
      <c r="H80" s="989">
        <f t="shared" ca="1" si="51"/>
        <v>-89.519574904924099</v>
      </c>
      <c r="I80" s="989">
        <f t="shared" ca="1" si="51"/>
        <v>-199.10330570306186</v>
      </c>
      <c r="J80" s="989">
        <f t="shared" ca="1" si="51"/>
        <v>64.17161988880332</v>
      </c>
      <c r="K80" s="989">
        <f t="shared" ca="1" si="51"/>
        <v>28.086238396796603</v>
      </c>
      <c r="L80" s="989">
        <f t="shared" ca="1" si="51"/>
        <v>30.900196537764806</v>
      </c>
      <c r="M80" s="989">
        <f t="shared" ca="1" si="51"/>
        <v>33.380494364060368</v>
      </c>
      <c r="N80" s="989">
        <f t="shared" ca="1" si="51"/>
        <v>35.540052647929919</v>
      </c>
      <c r="O80" s="989">
        <f t="shared" ca="1" si="51"/>
        <v>37.388230272760225</v>
      </c>
      <c r="P80" s="989">
        <f t="shared" ca="1" si="51"/>
        <v>38.929558003559322</v>
      </c>
      <c r="Q80" s="989">
        <f t="shared" ca="1" si="51"/>
        <v>71.061924105893468</v>
      </c>
      <c r="R80" s="989">
        <f t="shared" ca="1" si="51"/>
        <v>31.816811982452137</v>
      </c>
      <c r="S80" s="989">
        <f t="shared" ca="1" si="51"/>
        <v>17.388237551484451</v>
      </c>
      <c r="T80" s="989">
        <f t="shared" ca="1" si="51"/>
        <v>-31.80883334038954</v>
      </c>
      <c r="U80" s="989">
        <f t="shared" ca="1" si="51"/>
        <v>-16.166149099934927</v>
      </c>
      <c r="V80" s="989">
        <f t="shared" ca="1" si="51"/>
        <v>-40.4525040460329</v>
      </c>
      <c r="W80" s="989">
        <f t="shared" ca="1" si="51"/>
        <v>-1.3813335796155854</v>
      </c>
      <c r="X80" s="989">
        <f t="shared" ca="1" si="51"/>
        <v>-51.458490640376226</v>
      </c>
      <c r="Y80" s="989">
        <f t="shared" ca="1" si="51"/>
        <v>73.947775740851938</v>
      </c>
      <c r="Z80" s="989">
        <f t="shared" ca="1" si="51"/>
        <v>72.15857943372832</v>
      </c>
      <c r="AA80" s="989">
        <f t="shared" ca="1" si="51"/>
        <v>70.401990544524125</v>
      </c>
      <c r="AB80" s="989">
        <f t="shared" ca="1" si="51"/>
        <v>68.667736997008802</v>
      </c>
      <c r="AC80" s="989">
        <f ca="1">AC75+AC78</f>
        <v>66.95435978077974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</row>
    <row r="81" spans="1:52" s="40" customFormat="1" x14ac:dyDescent="0.2">
      <c r="A81" s="7"/>
      <c r="B81" s="47"/>
      <c r="C81" s="281"/>
      <c r="D81" s="263"/>
      <c r="E81" s="263"/>
      <c r="F81" s="263"/>
      <c r="G81" s="263"/>
      <c r="H81" s="263"/>
      <c r="I81" s="263"/>
      <c r="J81" s="263"/>
      <c r="K81" s="263"/>
      <c r="L81" s="263"/>
      <c r="M81" s="263"/>
      <c r="N81" s="263"/>
      <c r="O81" s="263"/>
      <c r="P81" s="263"/>
      <c r="Q81" s="263"/>
      <c r="R81" s="263"/>
      <c r="S81" s="263"/>
      <c r="T81" s="263"/>
      <c r="U81" s="263"/>
      <c r="V81" s="263"/>
      <c r="W81" s="263"/>
      <c r="X81" s="263"/>
      <c r="Y81" s="263"/>
      <c r="Z81" s="263"/>
      <c r="AA81" s="263"/>
      <c r="AB81" s="263"/>
      <c r="AC81" s="263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</row>
    <row r="82" spans="1:52" s="9" customFormat="1" x14ac:dyDescent="0.2">
      <c r="A82" s="7"/>
      <c r="B82" s="9" t="s">
        <v>24</v>
      </c>
      <c r="C82" s="276" t="s">
        <v>103</v>
      </c>
      <c r="D82" s="595">
        <f t="shared" ref="D82:AC82" ca="1" si="52">-D159</f>
        <v>-1.5181663499999998</v>
      </c>
      <c r="E82" s="595">
        <f t="shared" ca="1" si="52"/>
        <v>-2.9979893249999998</v>
      </c>
      <c r="F82" s="595">
        <f t="shared" ca="1" si="52"/>
        <v>-5.2298790749999986</v>
      </c>
      <c r="G82" s="595">
        <f t="shared" ca="1" si="52"/>
        <v>-7.3116001124999981</v>
      </c>
      <c r="H82" s="595">
        <f t="shared" ca="1" si="52"/>
        <v>-9.580456462499999</v>
      </c>
      <c r="I82" s="595">
        <f t="shared" ca="1" si="52"/>
        <v>-12.918673462499999</v>
      </c>
      <c r="J82" s="595">
        <f t="shared" ca="1" si="52"/>
        <v>-14.621429812500002</v>
      </c>
      <c r="K82" s="595">
        <f t="shared" ca="1" si="52"/>
        <v>-13.257895834705918</v>
      </c>
      <c r="L82" s="595">
        <f t="shared" ca="1" si="52"/>
        <v>-11.894361856911839</v>
      </c>
      <c r="M82" s="595">
        <f t="shared" ca="1" si="52"/>
        <v>-10.50184473191184</v>
      </c>
      <c r="N82" s="595">
        <f t="shared" ca="1" si="52"/>
        <v>-9.1093276069118385</v>
      </c>
      <c r="O82" s="595">
        <f t="shared" ca="1" si="52"/>
        <v>-7.716810481911839</v>
      </c>
      <c r="P82" s="595">
        <f t="shared" ca="1" si="52"/>
        <v>-6.3242933569118387</v>
      </c>
      <c r="Q82" s="595">
        <f t="shared" ca="1" si="52"/>
        <v>-4.9317762319118383</v>
      </c>
      <c r="R82" s="595">
        <f t="shared" ca="1" si="52"/>
        <v>-3.5392591069118393</v>
      </c>
      <c r="S82" s="595">
        <f t="shared" ca="1" si="52"/>
        <v>-2.1576228843927105</v>
      </c>
      <c r="T82" s="595">
        <f t="shared" ca="1" si="52"/>
        <v>-3.040463586063991</v>
      </c>
      <c r="U82" s="595">
        <f t="shared" ca="1" si="52"/>
        <v>-5.5876006882214364</v>
      </c>
      <c r="V82" s="595">
        <f t="shared" ca="1" si="52"/>
        <v>-8.7820755086491644</v>
      </c>
      <c r="W82" s="595">
        <f t="shared" ca="1" si="52"/>
        <v>-11.580933612243518</v>
      </c>
      <c r="X82" s="595">
        <f t="shared" ca="1" si="52"/>
        <v>-15.162165146276552</v>
      </c>
      <c r="Y82" s="595">
        <f t="shared" ca="1" si="52"/>
        <v>-16.344085191008332</v>
      </c>
      <c r="Z82" s="595">
        <f t="shared" ca="1" si="52"/>
        <v>-12.712066259673149</v>
      </c>
      <c r="AA82" s="595">
        <f t="shared" ca="1" si="52"/>
        <v>-9.0800473283379617</v>
      </c>
      <c r="AB82" s="595">
        <f t="shared" ca="1" si="52"/>
        <v>-5.4480283970027772</v>
      </c>
      <c r="AC82" s="595">
        <f t="shared" ca="1" si="52"/>
        <v>-1.8160094656675922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</row>
    <row r="83" spans="1:52" x14ac:dyDescent="0.2">
      <c r="B83" s="9" t="s">
        <v>54</v>
      </c>
      <c r="C83" s="276" t="s">
        <v>103</v>
      </c>
      <c r="D83" s="595">
        <f t="shared" ref="D83:AC83" si="53">-D155</f>
        <v>0</v>
      </c>
      <c r="E83" s="595">
        <f t="shared" si="53"/>
        <v>0</v>
      </c>
      <c r="F83" s="595">
        <f t="shared" ca="1" si="53"/>
        <v>-15.472412499999999</v>
      </c>
      <c r="G83" s="595">
        <f t="shared" ca="1" si="53"/>
        <v>-15.472412499999999</v>
      </c>
      <c r="H83" s="595">
        <f t="shared" ca="1" si="53"/>
        <v>-15.472412499999999</v>
      </c>
      <c r="I83" s="595">
        <f t="shared" ca="1" si="53"/>
        <v>-15.472412499999999</v>
      </c>
      <c r="J83" s="595">
        <f t="shared" ca="1" si="53"/>
        <v>-15.472412499999999</v>
      </c>
      <c r="K83" s="595">
        <f t="shared" ca="1" si="53"/>
        <v>-15.472412499999999</v>
      </c>
      <c r="L83" s="595">
        <f t="shared" ca="1" si="53"/>
        <v>-15.472412499999999</v>
      </c>
      <c r="M83" s="595">
        <f t="shared" ca="1" si="53"/>
        <v>-15.472412499999999</v>
      </c>
      <c r="N83" s="595">
        <f t="shared" ca="1" si="53"/>
        <v>-15.472412499999999</v>
      </c>
      <c r="O83" s="595">
        <f t="shared" ca="1" si="53"/>
        <v>-15.472412499999999</v>
      </c>
      <c r="P83" s="595">
        <f t="shared" ca="1" si="53"/>
        <v>-15.472412499999999</v>
      </c>
      <c r="Q83" s="595">
        <f t="shared" ca="1" si="53"/>
        <v>-15.472412499999999</v>
      </c>
      <c r="R83" s="595">
        <f t="shared" ca="1" si="53"/>
        <v>-15.472412499999999</v>
      </c>
      <c r="S83" s="595">
        <f t="shared" ca="1" si="53"/>
        <v>-15.472412499999999</v>
      </c>
      <c r="T83" s="595">
        <f t="shared" ca="1" si="53"/>
        <v>-15.472412499999999</v>
      </c>
      <c r="U83" s="595">
        <f t="shared" ca="1" si="53"/>
        <v>-9.1201658731784345</v>
      </c>
      <c r="V83" s="595">
        <f t="shared" ca="1" si="53"/>
        <v>-17.456558077158505</v>
      </c>
      <c r="W83" s="595">
        <f t="shared" ca="1" si="53"/>
        <v>-22.526362288661439</v>
      </c>
      <c r="X83" s="595">
        <f t="shared" ca="1" si="53"/>
        <v>-40.355765903724283</v>
      </c>
      <c r="Y83" s="595">
        <f t="shared" ca="1" si="53"/>
        <v>-40.355765903724283</v>
      </c>
      <c r="Z83" s="595">
        <f t="shared" ca="1" si="53"/>
        <v>-40.355765903724283</v>
      </c>
      <c r="AA83" s="595">
        <f t="shared" ca="1" si="53"/>
        <v>-40.355765903724283</v>
      </c>
      <c r="AB83" s="595">
        <f t="shared" ca="1" si="53"/>
        <v>-40.355765903724276</v>
      </c>
      <c r="AC83" s="595">
        <f t="shared" ca="1" si="53"/>
        <v>-40.355765903724276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</row>
    <row r="84" spans="1:52" x14ac:dyDescent="0.2">
      <c r="B84" s="9" t="s">
        <v>55</v>
      </c>
      <c r="C84" s="276" t="s">
        <v>103</v>
      </c>
      <c r="D84" s="595">
        <f t="shared" ref="D84:AC84" ca="1" si="54">D154</f>
        <v>16.868514999999999</v>
      </c>
      <c r="E84" s="595">
        <f t="shared" ca="1" si="54"/>
        <v>32.884954999999998</v>
      </c>
      <c r="F84" s="595">
        <f t="shared" ca="1" si="54"/>
        <v>32.185007499999998</v>
      </c>
      <c r="G84" s="595">
        <f t="shared" ca="1" si="54"/>
        <v>45.020285000000001</v>
      </c>
      <c r="H84" s="595">
        <f t="shared" ca="1" si="54"/>
        <v>36.34357</v>
      </c>
      <c r="I84" s="595">
        <f t="shared" ca="1" si="54"/>
        <v>68.783855000000003</v>
      </c>
      <c r="J84" s="595">
        <f t="shared" ca="1" si="54"/>
        <v>0</v>
      </c>
      <c r="K84" s="595">
        <f t="shared" ca="1" si="54"/>
        <v>0.64406993790931466</v>
      </c>
      <c r="L84" s="595">
        <f t="shared" ca="1" si="54"/>
        <v>0</v>
      </c>
      <c r="M84" s="595">
        <f t="shared" ca="1" si="54"/>
        <v>0</v>
      </c>
      <c r="N84" s="595">
        <f t="shared" ca="1" si="54"/>
        <v>0</v>
      </c>
      <c r="O84" s="595">
        <f t="shared" ca="1" si="54"/>
        <v>0</v>
      </c>
      <c r="P84" s="595">
        <f t="shared" ca="1" si="54"/>
        <v>0</v>
      </c>
      <c r="Q84" s="595">
        <f t="shared" ca="1" si="54"/>
        <v>0</v>
      </c>
      <c r="R84" s="595">
        <f t="shared" ca="1" si="54"/>
        <v>0</v>
      </c>
      <c r="S84" s="595">
        <f t="shared" ca="1" si="54"/>
        <v>0.24179783290825796</v>
      </c>
      <c r="T84" s="595">
        <f t="shared" ca="1" si="54"/>
        <v>50.321709426453531</v>
      </c>
      <c r="U84" s="595">
        <f t="shared" ca="1" si="54"/>
        <v>30.873915661334799</v>
      </c>
      <c r="V84" s="595">
        <f t="shared" ca="1" si="54"/>
        <v>66.691137631840576</v>
      </c>
      <c r="W84" s="595">
        <f t="shared" ca="1" si="54"/>
        <v>35.488629480520544</v>
      </c>
      <c r="X84" s="595">
        <f t="shared" ca="1" si="54"/>
        <v>106.97642169037707</v>
      </c>
      <c r="Y84" s="595">
        <f t="shared" ca="1" si="54"/>
        <v>0</v>
      </c>
      <c r="Z84" s="595">
        <f t="shared" ca="1" si="54"/>
        <v>0</v>
      </c>
      <c r="AA84" s="595">
        <f t="shared" ca="1" si="54"/>
        <v>0</v>
      </c>
      <c r="AB84" s="595">
        <f t="shared" ca="1" si="54"/>
        <v>0</v>
      </c>
      <c r="AC84" s="595">
        <f t="shared" si="54"/>
        <v>0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</row>
    <row r="85" spans="1:52" x14ac:dyDescent="0.2">
      <c r="B85" s="9" t="s">
        <v>56</v>
      </c>
      <c r="C85" s="276" t="s">
        <v>103</v>
      </c>
      <c r="D85" s="595">
        <f t="shared" ref="D85:AC85" ca="1" si="55">D141+D147</f>
        <v>33.737029999999997</v>
      </c>
      <c r="E85" s="595">
        <f t="shared" ca="1" si="55"/>
        <v>65.769909999999996</v>
      </c>
      <c r="F85" s="595">
        <f t="shared" ca="1" si="55"/>
        <v>64.370014999999995</v>
      </c>
      <c r="G85" s="595">
        <f t="shared" ca="1" si="55"/>
        <v>90.040570000000002</v>
      </c>
      <c r="H85" s="595">
        <f t="shared" ca="1" si="55"/>
        <v>72.687139999999999</v>
      </c>
      <c r="I85" s="595">
        <f t="shared" ca="1" si="55"/>
        <v>137.56771000000001</v>
      </c>
      <c r="J85" s="595">
        <f t="shared" ca="1" si="55"/>
        <v>0</v>
      </c>
      <c r="K85" s="595">
        <f t="shared" ca="1" si="55"/>
        <v>0</v>
      </c>
      <c r="L85" s="595">
        <f t="shared" ca="1" si="55"/>
        <v>0</v>
      </c>
      <c r="M85" s="595">
        <f t="shared" ca="1" si="55"/>
        <v>0</v>
      </c>
      <c r="N85" s="595">
        <f t="shared" ca="1" si="55"/>
        <v>0</v>
      </c>
      <c r="O85" s="595">
        <f t="shared" ca="1" si="55"/>
        <v>0</v>
      </c>
      <c r="P85" s="595">
        <f t="shared" ca="1" si="55"/>
        <v>0</v>
      </c>
      <c r="Q85" s="595">
        <f t="shared" ca="1" si="55"/>
        <v>0</v>
      </c>
      <c r="R85" s="595">
        <f t="shared" ca="1" si="55"/>
        <v>0</v>
      </c>
      <c r="S85" s="595">
        <f t="shared" ca="1" si="55"/>
        <v>0</v>
      </c>
      <c r="T85" s="595">
        <f t="shared" ca="1" si="55"/>
        <v>0</v>
      </c>
      <c r="U85" s="595">
        <f t="shared" ca="1" si="55"/>
        <v>0</v>
      </c>
      <c r="V85" s="595">
        <f t="shared" ca="1" si="55"/>
        <v>0</v>
      </c>
      <c r="W85" s="595">
        <f t="shared" ca="1" si="55"/>
        <v>0</v>
      </c>
      <c r="X85" s="595">
        <f t="shared" ca="1" si="55"/>
        <v>0</v>
      </c>
      <c r="Y85" s="595">
        <f t="shared" ca="1" si="55"/>
        <v>0</v>
      </c>
      <c r="Z85" s="595">
        <f t="shared" ca="1" si="55"/>
        <v>0</v>
      </c>
      <c r="AA85" s="595">
        <f t="shared" ca="1" si="55"/>
        <v>0</v>
      </c>
      <c r="AB85" s="595">
        <f t="shared" ca="1" si="55"/>
        <v>0</v>
      </c>
      <c r="AC85" s="595">
        <f t="shared" ca="1" si="55"/>
        <v>0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</row>
    <row r="86" spans="1:52" x14ac:dyDescent="0.2">
      <c r="B86" s="9" t="s">
        <v>57</v>
      </c>
      <c r="C86" s="276" t="s">
        <v>103</v>
      </c>
      <c r="D86" s="595">
        <f t="shared" ref="D86:AC86" ca="1" si="56">-D130</f>
        <v>0</v>
      </c>
      <c r="E86" s="595">
        <f t="shared" ca="1" si="56"/>
        <v>-14.768304263237091</v>
      </c>
      <c r="F86" s="595">
        <f t="shared" ca="1" si="56"/>
        <v>-8.6267304721399114</v>
      </c>
      <c r="G86" s="595">
        <f t="shared" ca="1" si="56"/>
        <v>-20.953033780937318</v>
      </c>
      <c r="H86" s="595">
        <f t="shared" ca="1" si="56"/>
        <v>-30.8018361325759</v>
      </c>
      <c r="I86" s="595">
        <f t="shared" ca="1" si="56"/>
        <v>-47.641028334438161</v>
      </c>
      <c r="J86" s="595">
        <f t="shared" ca="1" si="56"/>
        <v>-34.077777576303319</v>
      </c>
      <c r="K86" s="595">
        <f t="shared" ca="1" si="56"/>
        <v>0</v>
      </c>
      <c r="L86" s="595">
        <f t="shared" ca="1" si="56"/>
        <v>-3.533422180852968</v>
      </c>
      <c r="M86" s="595">
        <f t="shared" ca="1" si="56"/>
        <v>-7.4062371321485312</v>
      </c>
      <c r="N86" s="595">
        <f t="shared" ca="1" si="56"/>
        <v>-10.95831254101808</v>
      </c>
      <c r="O86" s="595">
        <f t="shared" ca="1" si="56"/>
        <v>-14.199007290848387</v>
      </c>
      <c r="P86" s="595">
        <f t="shared" ca="1" si="56"/>
        <v>-17.132852146647487</v>
      </c>
      <c r="Q86" s="595">
        <f t="shared" ca="1" si="56"/>
        <v>-50.65773537398163</v>
      </c>
      <c r="R86" s="595">
        <f t="shared" ca="1" si="56"/>
        <v>-12.805140375540299</v>
      </c>
      <c r="S86" s="595">
        <f t="shared" ca="1" si="56"/>
        <v>0</v>
      </c>
      <c r="T86" s="595">
        <f t="shared" ca="1" si="56"/>
        <v>0</v>
      </c>
      <c r="U86" s="595">
        <f t="shared" ca="1" si="56"/>
        <v>0</v>
      </c>
      <c r="V86" s="595">
        <f t="shared" ca="1" si="56"/>
        <v>0</v>
      </c>
      <c r="W86" s="595">
        <f t="shared" ca="1" si="56"/>
        <v>0</v>
      </c>
      <c r="X86" s="595">
        <f t="shared" ca="1" si="56"/>
        <v>0</v>
      </c>
      <c r="Y86" s="595">
        <f t="shared" ca="1" si="56"/>
        <v>-17.247924646119323</v>
      </c>
      <c r="Z86" s="595">
        <f t="shared" ca="1" si="56"/>
        <v>-19.090747270330887</v>
      </c>
      <c r="AA86" s="595">
        <f t="shared" ca="1" si="56"/>
        <v>-20.96617731246188</v>
      </c>
      <c r="AB86" s="595">
        <f t="shared" ca="1" si="56"/>
        <v>-22.863942696281747</v>
      </c>
      <c r="AC86" s="595">
        <f t="shared" ca="1" si="56"/>
        <v>-24.782584411387873</v>
      </c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</row>
    <row r="87" spans="1:52" x14ac:dyDescent="0.2">
      <c r="B87" s="9" t="s">
        <v>58</v>
      </c>
      <c r="C87" s="276" t="s">
        <v>103</v>
      </c>
      <c r="D87" s="595">
        <f ca="1">D128</f>
        <v>16.912350390083525</v>
      </c>
      <c r="E87" s="595">
        <f t="shared" ref="E87:AC87" ca="1" si="57">E128</f>
        <v>32.884954999999998</v>
      </c>
      <c r="F87" s="595">
        <f t="shared" ca="1" si="57"/>
        <v>32.185007499999998</v>
      </c>
      <c r="G87" s="595">
        <f t="shared" ca="1" si="57"/>
        <v>45.020285000000001</v>
      </c>
      <c r="H87" s="595">
        <f t="shared" ca="1" si="57"/>
        <v>36.34357</v>
      </c>
      <c r="I87" s="595">
        <f t="shared" ca="1" si="57"/>
        <v>68.783855000000003</v>
      </c>
      <c r="J87" s="595">
        <f t="shared" si="57"/>
        <v>0</v>
      </c>
      <c r="K87" s="595">
        <f t="shared" si="57"/>
        <v>0</v>
      </c>
      <c r="L87" s="595">
        <f t="shared" si="57"/>
        <v>0</v>
      </c>
      <c r="M87" s="595">
        <f t="shared" si="57"/>
        <v>0</v>
      </c>
      <c r="N87" s="595">
        <f t="shared" si="57"/>
        <v>0</v>
      </c>
      <c r="O87" s="595">
        <f t="shared" si="57"/>
        <v>0</v>
      </c>
      <c r="P87" s="595">
        <f t="shared" si="57"/>
        <v>0</v>
      </c>
      <c r="Q87" s="595">
        <f t="shared" si="57"/>
        <v>0</v>
      </c>
      <c r="R87" s="595">
        <f t="shared" si="57"/>
        <v>0</v>
      </c>
      <c r="S87" s="595">
        <f t="shared" si="57"/>
        <v>0</v>
      </c>
      <c r="T87" s="595">
        <f t="shared" si="57"/>
        <v>0</v>
      </c>
      <c r="U87" s="595">
        <f t="shared" si="57"/>
        <v>0</v>
      </c>
      <c r="V87" s="595">
        <f t="shared" si="57"/>
        <v>0</v>
      </c>
      <c r="W87" s="595">
        <f t="shared" si="57"/>
        <v>0</v>
      </c>
      <c r="X87" s="595">
        <f t="shared" si="57"/>
        <v>0</v>
      </c>
      <c r="Y87" s="595">
        <f t="shared" si="57"/>
        <v>0</v>
      </c>
      <c r="Z87" s="595">
        <f t="shared" si="57"/>
        <v>0</v>
      </c>
      <c r="AA87" s="595">
        <f t="shared" si="57"/>
        <v>0</v>
      </c>
      <c r="AB87" s="595">
        <f t="shared" si="57"/>
        <v>0</v>
      </c>
      <c r="AC87" s="595">
        <f t="shared" si="57"/>
        <v>0</v>
      </c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</row>
    <row r="88" spans="1:52" s="40" customFormat="1" ht="17" thickBot="1" x14ac:dyDescent="0.25">
      <c r="A88" s="7"/>
      <c r="B88" s="94" t="s">
        <v>59</v>
      </c>
      <c r="C88" s="280" t="s">
        <v>103</v>
      </c>
      <c r="D88" s="989">
        <f ca="1">SUM(D82:D87)</f>
        <v>65.999729040083523</v>
      </c>
      <c r="E88" s="989">
        <f t="shared" ref="E88:AC88" ca="1" si="58">SUM(E82:E87)</f>
        <v>113.7735264117629</v>
      </c>
      <c r="F88" s="989">
        <f t="shared" ca="1" si="58"/>
        <v>99.411007952860089</v>
      </c>
      <c r="G88" s="989">
        <f t="shared" ca="1" si="58"/>
        <v>136.34409360656269</v>
      </c>
      <c r="H88" s="989">
        <f t="shared" ca="1" si="58"/>
        <v>89.519574904924099</v>
      </c>
      <c r="I88" s="989">
        <f t="shared" ca="1" si="58"/>
        <v>199.10330570306189</v>
      </c>
      <c r="J88" s="989">
        <f t="shared" ca="1" si="58"/>
        <v>-64.17161988880332</v>
      </c>
      <c r="K88" s="989">
        <f t="shared" ca="1" si="58"/>
        <v>-28.086238396796603</v>
      </c>
      <c r="L88" s="989">
        <f t="shared" ca="1" si="58"/>
        <v>-30.900196537764806</v>
      </c>
      <c r="M88" s="989">
        <f t="shared" ca="1" si="58"/>
        <v>-33.380494364060368</v>
      </c>
      <c r="N88" s="989">
        <f t="shared" ca="1" si="58"/>
        <v>-35.540052647929919</v>
      </c>
      <c r="O88" s="989">
        <f t="shared" ca="1" si="58"/>
        <v>-37.388230272760225</v>
      </c>
      <c r="P88" s="989">
        <f t="shared" ca="1" si="58"/>
        <v>-38.929558003559322</v>
      </c>
      <c r="Q88" s="989">
        <f t="shared" ca="1" si="58"/>
        <v>-71.061924105893468</v>
      </c>
      <c r="R88" s="989">
        <f t="shared" ca="1" si="58"/>
        <v>-31.816811982452137</v>
      </c>
      <c r="S88" s="989">
        <f t="shared" ca="1" si="58"/>
        <v>-17.388237551484451</v>
      </c>
      <c r="T88" s="989">
        <f t="shared" ca="1" si="58"/>
        <v>31.80883334038954</v>
      </c>
      <c r="U88" s="989">
        <f t="shared" ca="1" si="58"/>
        <v>16.166149099934927</v>
      </c>
      <c r="V88" s="989">
        <f t="shared" ca="1" si="58"/>
        <v>40.452504046032907</v>
      </c>
      <c r="W88" s="989">
        <f t="shared" ca="1" si="58"/>
        <v>1.3813335796155854</v>
      </c>
      <c r="X88" s="989">
        <f t="shared" ca="1" si="58"/>
        <v>51.458490640376233</v>
      </c>
      <c r="Y88" s="989">
        <f t="shared" ca="1" si="58"/>
        <v>-73.947775740851938</v>
      </c>
      <c r="Z88" s="989">
        <f t="shared" ca="1" si="58"/>
        <v>-72.15857943372832</v>
      </c>
      <c r="AA88" s="989">
        <f t="shared" ca="1" si="58"/>
        <v>-70.401990544524125</v>
      </c>
      <c r="AB88" s="989">
        <f t="shared" ca="1" si="58"/>
        <v>-68.667736997008802</v>
      </c>
      <c r="AC88" s="989">
        <f t="shared" ca="1" si="58"/>
        <v>-66.95435978077974</v>
      </c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</row>
    <row r="89" spans="1:52" x14ac:dyDescent="0.2">
      <c r="B89" s="9"/>
      <c r="C89" s="276"/>
      <c r="D89" s="260"/>
      <c r="E89" s="260"/>
      <c r="F89" s="260"/>
      <c r="G89" s="260"/>
      <c r="H89" s="260"/>
      <c r="I89" s="260"/>
      <c r="J89" s="260"/>
      <c r="K89" s="260"/>
      <c r="L89" s="260"/>
      <c r="M89" s="260"/>
      <c r="N89" s="260"/>
      <c r="O89" s="260"/>
      <c r="P89" s="260"/>
      <c r="Q89" s="260"/>
      <c r="R89" s="260"/>
      <c r="S89" s="260"/>
      <c r="T89" s="260"/>
      <c r="U89" s="260"/>
      <c r="V89" s="260"/>
      <c r="W89" s="260"/>
      <c r="X89" s="260"/>
      <c r="Y89" s="260"/>
      <c r="Z89" s="260"/>
      <c r="AA89" s="260"/>
      <c r="AB89" s="260"/>
      <c r="AC89" s="260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</row>
    <row r="90" spans="1:52" x14ac:dyDescent="0.2">
      <c r="B90" s="59" t="s">
        <v>60</v>
      </c>
      <c r="C90" s="277" t="s">
        <v>103</v>
      </c>
      <c r="D90" s="985">
        <f ca="1">D75+D78+D88</f>
        <v>5</v>
      </c>
      <c r="E90" s="985">
        <f t="shared" ref="E90:AC90" ca="1" si="59">E75+E78+E88</f>
        <v>0</v>
      </c>
      <c r="F90" s="985">
        <f ca="1">F75+F78+F88</f>
        <v>0</v>
      </c>
      <c r="G90" s="985">
        <f t="shared" ca="1" si="59"/>
        <v>0</v>
      </c>
      <c r="H90" s="985">
        <f t="shared" ca="1" si="59"/>
        <v>0</v>
      </c>
      <c r="I90" s="985">
        <f t="shared" ca="1" si="59"/>
        <v>0</v>
      </c>
      <c r="J90" s="985">
        <f t="shared" ca="1" si="59"/>
        <v>0</v>
      </c>
      <c r="K90" s="985">
        <f t="shared" ca="1" si="59"/>
        <v>0</v>
      </c>
      <c r="L90" s="985">
        <f t="shared" ca="1" si="59"/>
        <v>0</v>
      </c>
      <c r="M90" s="985">
        <f t="shared" ca="1" si="59"/>
        <v>0</v>
      </c>
      <c r="N90" s="985">
        <f t="shared" ca="1" si="59"/>
        <v>0</v>
      </c>
      <c r="O90" s="985">
        <f t="shared" ca="1" si="59"/>
        <v>0</v>
      </c>
      <c r="P90" s="985">
        <f t="shared" ca="1" si="59"/>
        <v>0</v>
      </c>
      <c r="Q90" s="985">
        <f t="shared" ca="1" si="59"/>
        <v>0</v>
      </c>
      <c r="R90" s="985">
        <f t="shared" ca="1" si="59"/>
        <v>0</v>
      </c>
      <c r="S90" s="985">
        <f t="shared" ca="1" si="59"/>
        <v>0</v>
      </c>
      <c r="T90" s="985">
        <f t="shared" ca="1" si="59"/>
        <v>0</v>
      </c>
      <c r="U90" s="985">
        <f t="shared" ca="1" si="59"/>
        <v>0</v>
      </c>
      <c r="V90" s="985">
        <f t="shared" ca="1" si="59"/>
        <v>0</v>
      </c>
      <c r="W90" s="985">
        <f t="shared" ca="1" si="59"/>
        <v>0</v>
      </c>
      <c r="X90" s="985">
        <f t="shared" ca="1" si="59"/>
        <v>0</v>
      </c>
      <c r="Y90" s="985">
        <f t="shared" ca="1" si="59"/>
        <v>0</v>
      </c>
      <c r="Z90" s="985">
        <f t="shared" ca="1" si="59"/>
        <v>0</v>
      </c>
      <c r="AA90" s="985">
        <f t="shared" ca="1" si="59"/>
        <v>0</v>
      </c>
      <c r="AB90" s="985">
        <f t="shared" ca="1" si="59"/>
        <v>0</v>
      </c>
      <c r="AC90" s="985">
        <f t="shared" ca="1" si="59"/>
        <v>0</v>
      </c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</row>
    <row r="91" spans="1:52" x14ac:dyDescent="0.2">
      <c r="C91" s="276"/>
      <c r="D91" s="260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1"/>
      <c r="T91" s="261"/>
      <c r="U91" s="261"/>
      <c r="V91" s="261"/>
      <c r="W91" s="261"/>
      <c r="X91" s="261"/>
      <c r="Y91" s="261"/>
      <c r="Z91" s="261"/>
      <c r="AA91" s="261"/>
      <c r="AB91" s="261"/>
      <c r="AC91" s="26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</row>
    <row r="92" spans="1:52" x14ac:dyDescent="0.2">
      <c r="C92" s="276"/>
      <c r="D92" s="260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</row>
    <row r="93" spans="1:52" x14ac:dyDescent="0.2">
      <c r="B93" s="16" t="s">
        <v>1391</v>
      </c>
      <c r="C93" s="268" t="s">
        <v>103</v>
      </c>
      <c r="D93" s="990">
        <v>0</v>
      </c>
      <c r="E93" s="443">
        <f ca="1">D95</f>
        <v>5</v>
      </c>
      <c r="F93" s="443">
        <f t="shared" ref="F93:AC93" ca="1" si="60">E95</f>
        <v>5</v>
      </c>
      <c r="G93" s="443">
        <f t="shared" ca="1" si="60"/>
        <v>5</v>
      </c>
      <c r="H93" s="443">
        <f t="shared" ca="1" si="60"/>
        <v>5</v>
      </c>
      <c r="I93" s="443">
        <f t="shared" ca="1" si="60"/>
        <v>5</v>
      </c>
      <c r="J93" s="443">
        <f t="shared" ca="1" si="60"/>
        <v>5</v>
      </c>
      <c r="K93" s="443">
        <f t="shared" ca="1" si="60"/>
        <v>5</v>
      </c>
      <c r="L93" s="443">
        <f t="shared" ca="1" si="60"/>
        <v>5</v>
      </c>
      <c r="M93" s="443">
        <f t="shared" ca="1" si="60"/>
        <v>5</v>
      </c>
      <c r="N93" s="443">
        <f t="shared" ca="1" si="60"/>
        <v>5</v>
      </c>
      <c r="O93" s="443">
        <f t="shared" ca="1" si="60"/>
        <v>5</v>
      </c>
      <c r="P93" s="443">
        <f t="shared" ca="1" si="60"/>
        <v>5</v>
      </c>
      <c r="Q93" s="443">
        <f t="shared" ca="1" si="60"/>
        <v>5</v>
      </c>
      <c r="R93" s="443">
        <f t="shared" ca="1" si="60"/>
        <v>5</v>
      </c>
      <c r="S93" s="443">
        <f t="shared" ca="1" si="60"/>
        <v>5</v>
      </c>
      <c r="T93" s="443">
        <f t="shared" ca="1" si="60"/>
        <v>5</v>
      </c>
      <c r="U93" s="443">
        <f t="shared" ca="1" si="60"/>
        <v>5</v>
      </c>
      <c r="V93" s="443">
        <f t="shared" ca="1" si="60"/>
        <v>5</v>
      </c>
      <c r="W93" s="443">
        <f t="shared" ca="1" si="60"/>
        <v>5</v>
      </c>
      <c r="X93" s="443">
        <f t="shared" ca="1" si="60"/>
        <v>5</v>
      </c>
      <c r="Y93" s="443">
        <f t="shared" ca="1" si="60"/>
        <v>5</v>
      </c>
      <c r="Z93" s="443">
        <f t="shared" ca="1" si="60"/>
        <v>5</v>
      </c>
      <c r="AA93" s="443">
        <f t="shared" ca="1" si="60"/>
        <v>5</v>
      </c>
      <c r="AB93" s="443">
        <f t="shared" ca="1" si="60"/>
        <v>5</v>
      </c>
      <c r="AC93" s="443">
        <f t="shared" ca="1" si="60"/>
        <v>5</v>
      </c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</row>
    <row r="94" spans="1:52" x14ac:dyDescent="0.2">
      <c r="B94" s="17" t="s">
        <v>60</v>
      </c>
      <c r="C94" s="276" t="s">
        <v>103</v>
      </c>
      <c r="D94" s="442">
        <f ca="1">D90</f>
        <v>5</v>
      </c>
      <c r="E94" s="442">
        <f t="shared" ref="E94:AC94" ca="1" si="61">E90</f>
        <v>0</v>
      </c>
      <c r="F94" s="442">
        <f t="shared" ca="1" si="61"/>
        <v>0</v>
      </c>
      <c r="G94" s="442">
        <f t="shared" ca="1" si="61"/>
        <v>0</v>
      </c>
      <c r="H94" s="442">
        <f t="shared" ca="1" si="61"/>
        <v>0</v>
      </c>
      <c r="I94" s="442">
        <f t="shared" ca="1" si="61"/>
        <v>0</v>
      </c>
      <c r="J94" s="442">
        <f t="shared" ca="1" si="61"/>
        <v>0</v>
      </c>
      <c r="K94" s="442">
        <f t="shared" ca="1" si="61"/>
        <v>0</v>
      </c>
      <c r="L94" s="442">
        <f t="shared" ca="1" si="61"/>
        <v>0</v>
      </c>
      <c r="M94" s="442">
        <f t="shared" ca="1" si="61"/>
        <v>0</v>
      </c>
      <c r="N94" s="442">
        <f t="shared" ca="1" si="61"/>
        <v>0</v>
      </c>
      <c r="O94" s="442">
        <f t="shared" ca="1" si="61"/>
        <v>0</v>
      </c>
      <c r="P94" s="442">
        <f t="shared" ca="1" si="61"/>
        <v>0</v>
      </c>
      <c r="Q94" s="442">
        <f t="shared" ca="1" si="61"/>
        <v>0</v>
      </c>
      <c r="R94" s="442">
        <f t="shared" ca="1" si="61"/>
        <v>0</v>
      </c>
      <c r="S94" s="442">
        <f t="shared" ca="1" si="61"/>
        <v>0</v>
      </c>
      <c r="T94" s="442">
        <f t="shared" ca="1" si="61"/>
        <v>0</v>
      </c>
      <c r="U94" s="442">
        <f t="shared" ca="1" si="61"/>
        <v>0</v>
      </c>
      <c r="V94" s="442">
        <f t="shared" ca="1" si="61"/>
        <v>0</v>
      </c>
      <c r="W94" s="442">
        <f t="shared" ca="1" si="61"/>
        <v>0</v>
      </c>
      <c r="X94" s="442">
        <f t="shared" ca="1" si="61"/>
        <v>0</v>
      </c>
      <c r="Y94" s="442">
        <f t="shared" ca="1" si="61"/>
        <v>0</v>
      </c>
      <c r="Z94" s="442">
        <f t="shared" ca="1" si="61"/>
        <v>0</v>
      </c>
      <c r="AA94" s="442">
        <f t="shared" ca="1" si="61"/>
        <v>0</v>
      </c>
      <c r="AB94" s="442">
        <f t="shared" ca="1" si="61"/>
        <v>0</v>
      </c>
      <c r="AC94" s="442">
        <f t="shared" ca="1" si="61"/>
        <v>0</v>
      </c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2" x14ac:dyDescent="0.2">
      <c r="B95" s="18" t="s">
        <v>1392</v>
      </c>
      <c r="C95" s="282" t="s">
        <v>103</v>
      </c>
      <c r="D95" s="456">
        <f ca="1">D93+D94</f>
        <v>5</v>
      </c>
      <c r="E95" s="456">
        <f t="shared" ref="E95:AC95" ca="1" si="62">E93+E94</f>
        <v>5</v>
      </c>
      <c r="F95" s="456">
        <f t="shared" ca="1" si="62"/>
        <v>5</v>
      </c>
      <c r="G95" s="456">
        <f t="shared" ca="1" si="62"/>
        <v>5</v>
      </c>
      <c r="H95" s="456">
        <f t="shared" ca="1" si="62"/>
        <v>5</v>
      </c>
      <c r="I95" s="456">
        <f t="shared" ca="1" si="62"/>
        <v>5</v>
      </c>
      <c r="J95" s="456">
        <f t="shared" ca="1" si="62"/>
        <v>5</v>
      </c>
      <c r="K95" s="456">
        <f t="shared" ca="1" si="62"/>
        <v>5</v>
      </c>
      <c r="L95" s="456">
        <f t="shared" ca="1" si="62"/>
        <v>5</v>
      </c>
      <c r="M95" s="456">
        <f t="shared" ca="1" si="62"/>
        <v>5</v>
      </c>
      <c r="N95" s="456">
        <f t="shared" ca="1" si="62"/>
        <v>5</v>
      </c>
      <c r="O95" s="456">
        <f t="shared" ca="1" si="62"/>
        <v>5</v>
      </c>
      <c r="P95" s="456">
        <f t="shared" ca="1" si="62"/>
        <v>5</v>
      </c>
      <c r="Q95" s="456">
        <f t="shared" ca="1" si="62"/>
        <v>5</v>
      </c>
      <c r="R95" s="456">
        <f t="shared" ca="1" si="62"/>
        <v>5</v>
      </c>
      <c r="S95" s="456">
        <f t="shared" ca="1" si="62"/>
        <v>5</v>
      </c>
      <c r="T95" s="456">
        <f t="shared" ca="1" si="62"/>
        <v>5</v>
      </c>
      <c r="U95" s="456">
        <f t="shared" ca="1" si="62"/>
        <v>5</v>
      </c>
      <c r="V95" s="456">
        <f t="shared" ca="1" si="62"/>
        <v>5</v>
      </c>
      <c r="W95" s="456">
        <f t="shared" ca="1" si="62"/>
        <v>5</v>
      </c>
      <c r="X95" s="456">
        <f t="shared" ca="1" si="62"/>
        <v>5</v>
      </c>
      <c r="Y95" s="456">
        <f t="shared" ca="1" si="62"/>
        <v>5</v>
      </c>
      <c r="Z95" s="456">
        <f t="shared" ca="1" si="62"/>
        <v>5</v>
      </c>
      <c r="AA95" s="456">
        <f t="shared" ca="1" si="62"/>
        <v>5</v>
      </c>
      <c r="AB95" s="456">
        <f t="shared" ca="1" si="62"/>
        <v>5</v>
      </c>
      <c r="AC95" s="456">
        <f t="shared" ca="1" si="62"/>
        <v>5</v>
      </c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2" x14ac:dyDescent="0.2">
      <c r="C96" s="276"/>
      <c r="D96" s="9"/>
      <c r="E96" s="9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</row>
    <row r="97" spans="1:52" x14ac:dyDescent="0.2">
      <c r="A97" s="1054" t="s">
        <v>61</v>
      </c>
      <c r="B97" s="1055"/>
      <c r="C97" s="1056" t="s">
        <v>0</v>
      </c>
      <c r="D97" s="1021">
        <f t="shared" ref="D97:AC97" si="63">D70</f>
        <v>2025</v>
      </c>
      <c r="E97" s="1021">
        <f t="shared" si="63"/>
        <v>2026</v>
      </c>
      <c r="F97" s="1021">
        <f t="shared" si="63"/>
        <v>2027</v>
      </c>
      <c r="G97" s="1021">
        <f t="shared" si="63"/>
        <v>2028</v>
      </c>
      <c r="H97" s="1021">
        <f t="shared" si="63"/>
        <v>2029</v>
      </c>
      <c r="I97" s="1021">
        <f t="shared" si="63"/>
        <v>2030</v>
      </c>
      <c r="J97" s="1021">
        <f t="shared" si="63"/>
        <v>2031</v>
      </c>
      <c r="K97" s="1021">
        <f t="shared" si="63"/>
        <v>2032</v>
      </c>
      <c r="L97" s="1021">
        <f t="shared" si="63"/>
        <v>2033</v>
      </c>
      <c r="M97" s="1021">
        <f t="shared" si="63"/>
        <v>2034</v>
      </c>
      <c r="N97" s="1021">
        <f t="shared" si="63"/>
        <v>2035</v>
      </c>
      <c r="O97" s="1021">
        <f t="shared" si="63"/>
        <v>2036</v>
      </c>
      <c r="P97" s="1021">
        <f t="shared" si="63"/>
        <v>2037</v>
      </c>
      <c r="Q97" s="1021">
        <f t="shared" si="63"/>
        <v>2038</v>
      </c>
      <c r="R97" s="1021">
        <f t="shared" si="63"/>
        <v>2039</v>
      </c>
      <c r="S97" s="1021">
        <f t="shared" si="63"/>
        <v>2040</v>
      </c>
      <c r="T97" s="1021">
        <f t="shared" si="63"/>
        <v>2041</v>
      </c>
      <c r="U97" s="1021">
        <f t="shared" si="63"/>
        <v>2042</v>
      </c>
      <c r="V97" s="1021">
        <f t="shared" si="63"/>
        <v>2043</v>
      </c>
      <c r="W97" s="1021">
        <f t="shared" si="63"/>
        <v>2044</v>
      </c>
      <c r="X97" s="1021">
        <f t="shared" si="63"/>
        <v>2045</v>
      </c>
      <c r="Y97" s="1021">
        <f t="shared" si="63"/>
        <v>2046</v>
      </c>
      <c r="Z97" s="1021">
        <f t="shared" si="63"/>
        <v>2047</v>
      </c>
      <c r="AA97" s="1021">
        <f t="shared" si="63"/>
        <v>2048</v>
      </c>
      <c r="AB97" s="1021">
        <f t="shared" si="63"/>
        <v>2049</v>
      </c>
      <c r="AC97" s="1021">
        <f t="shared" si="63"/>
        <v>2050</v>
      </c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</row>
    <row r="98" spans="1:52" x14ac:dyDescent="0.2">
      <c r="C98" s="276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</row>
    <row r="99" spans="1:52" x14ac:dyDescent="0.2">
      <c r="C99" s="276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</row>
    <row r="100" spans="1:52" x14ac:dyDescent="0.2">
      <c r="B100" s="59" t="s">
        <v>51</v>
      </c>
      <c r="C100" s="277" t="s">
        <v>103</v>
      </c>
      <c r="D100" s="991">
        <f ca="1">'14_Minigrids_Op'!D72+'15_SHS_Op'!D45</f>
        <v>67.474059999999994</v>
      </c>
      <c r="E100" s="991">
        <f ca="1">'14_Minigrids_Op'!E72+'15_SHS_Op'!E45</f>
        <v>131.53981999999999</v>
      </c>
      <c r="F100" s="991">
        <f ca="1">'14_Minigrids_Op'!F72+'15_SHS_Op'!F45</f>
        <v>128.74002999999999</v>
      </c>
      <c r="G100" s="991">
        <f ca="1">'14_Minigrids_Op'!G72+'15_SHS_Op'!G45</f>
        <v>180.08114</v>
      </c>
      <c r="H100" s="991">
        <f ca="1">'14_Minigrids_Op'!H72+'15_SHS_Op'!H45</f>
        <v>145.37428</v>
      </c>
      <c r="I100" s="991">
        <f ca="1">'14_Minigrids_Op'!I72+'15_SHS_Op'!I45</f>
        <v>275.13542000000001</v>
      </c>
      <c r="J100" s="991">
        <f ca="1">'14_Minigrids_Op'!J72+'15_SHS_Op'!J45</f>
        <v>13.7576655</v>
      </c>
      <c r="K100" s="991">
        <f ca="1">'14_Minigrids_Op'!K72+'15_SHS_Op'!K45</f>
        <v>52.228682515962973</v>
      </c>
      <c r="L100" s="991">
        <f ca="1">'14_Minigrids_Op'!L72+'15_SHS_Op'!L45</f>
        <v>52.300791853700467</v>
      </c>
      <c r="M100" s="991">
        <f ca="1">'14_Minigrids_Op'!M72+'15_SHS_Op'!M45</f>
        <v>52.373982831504037</v>
      </c>
      <c r="N100" s="991">
        <f ca="1">'14_Minigrids_Op'!N72+'15_SHS_Op'!N45</f>
        <v>52.448271673974652</v>
      </c>
      <c r="O100" s="991">
        <f ca="1">'14_Minigrids_Op'!O72+'15_SHS_Op'!O45</f>
        <v>52.523674849082326</v>
      </c>
      <c r="P100" s="991">
        <f ca="1">'14_Minigrids_Op'!P72+'15_SHS_Op'!P45</f>
        <v>52.600369071038841</v>
      </c>
      <c r="Q100" s="991">
        <f ca="1">'14_Minigrids_Op'!Q72+'15_SHS_Op'!Q45</f>
        <v>17.733917974428948</v>
      </c>
      <c r="R100" s="991">
        <f ca="1">'14_Minigrids_Op'!R72+'15_SHS_Op'!R45</f>
        <v>56.264578777508348</v>
      </c>
      <c r="S100" s="991">
        <f ca="1">'14_Minigrids_Op'!S72+'15_SHS_Op'!S45</f>
        <v>71.949065498688498</v>
      </c>
      <c r="T100" s="991">
        <f ca="1">'14_Minigrids_Op'!T72+'15_SHS_Op'!T45</f>
        <v>128.91555784380151</v>
      </c>
      <c r="U100" s="991">
        <f ca="1">'14_Minigrids_Op'!U72+'15_SHS_Op'!U45</f>
        <v>121.52621432471261</v>
      </c>
      <c r="V100" s="991">
        <f ca="1">'14_Minigrids_Op'!V72+'15_SHS_Op'!V45</f>
        <v>157.03218545026903</v>
      </c>
      <c r="W100" s="991">
        <f ca="1">'14_Minigrids_Op'!W72+'15_SHS_Op'!W45</f>
        <v>126.36426958973544</v>
      </c>
      <c r="X100" s="991">
        <f ca="1">'14_Minigrids_Op'!X72+'15_SHS_Op'!X45</f>
        <v>191.02626417364837</v>
      </c>
      <c r="Y100" s="991">
        <f ca="1">'14_Minigrids_Op'!Y72+'15_SHS_Op'!Y45</f>
        <v>68.113501712383794</v>
      </c>
      <c r="Z100" s="991">
        <f ca="1">'14_Minigrids_Op'!Z72+'15_SHS_Op'!Z45</f>
        <v>68.423883338067625</v>
      </c>
      <c r="AA100" s="991">
        <f ca="1">'14_Minigrids_Op'!AA72+'15_SHS_Op'!AA45</f>
        <v>68.738920688136687</v>
      </c>
      <c r="AB100" s="991">
        <f ca="1">'14_Minigrids_Op'!AB72+'15_SHS_Op'!AB45</f>
        <v>69.05868359845681</v>
      </c>
      <c r="AC100" s="991">
        <f ca="1">'14_Minigrids_Op'!AC72+'15_SHS_Op'!AC45</f>
        <v>69.383242952431701</v>
      </c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</row>
    <row r="101" spans="1:52" x14ac:dyDescent="0.2">
      <c r="B101" s="7" t="s">
        <v>19</v>
      </c>
      <c r="C101" s="276" t="s">
        <v>8</v>
      </c>
      <c r="D101" s="992">
        <f t="shared" ref="D101:AC101" ca="1" si="64">IF(D9=0,0,D100/D9)</f>
        <v>4.9259058109885334</v>
      </c>
      <c r="E101" s="993">
        <f t="shared" ca="1" si="64"/>
        <v>3.5857982833561861</v>
      </c>
      <c r="F101" s="992">
        <f t="shared" ca="1" si="64"/>
        <v>2.1986369905643115</v>
      </c>
      <c r="G101" s="992">
        <f t="shared" ca="1" si="64"/>
        <v>2.0573225558269228</v>
      </c>
      <c r="H101" s="992">
        <f t="shared" ca="1" si="64"/>
        <v>1.3174819907018125</v>
      </c>
      <c r="I101" s="992">
        <f t="shared" ca="1" si="64"/>
        <v>1.808938102265667</v>
      </c>
      <c r="J101" s="992">
        <f t="shared" ca="1" si="64"/>
        <v>9.2080695829762915E-2</v>
      </c>
      <c r="K101" s="992">
        <f t="shared" ca="1" si="64"/>
        <v>0.34670275925521205</v>
      </c>
      <c r="L101" s="992">
        <f t="shared" ca="1" si="64"/>
        <v>0.34553477283490691</v>
      </c>
      <c r="M101" s="992">
        <f t="shared" ca="1" si="64"/>
        <v>0.34555402709951877</v>
      </c>
      <c r="N101" s="992">
        <f t="shared" ca="1" si="64"/>
        <v>0.34669539195570587</v>
      </c>
      <c r="O101" s="992">
        <f t="shared" ca="1" si="64"/>
        <v>0.34898406221662848</v>
      </c>
      <c r="P101" s="992">
        <f t="shared" ca="1" si="64"/>
        <v>0.35244973873558522</v>
      </c>
      <c r="Q101" s="992">
        <f t="shared" ca="1" si="64"/>
        <v>0.12283637255310439</v>
      </c>
      <c r="R101" s="992">
        <f t="shared" ca="1" si="64"/>
        <v>0.38747586057971545</v>
      </c>
      <c r="S101" s="992">
        <f t="shared" ca="1" si="64"/>
        <v>0.48605493010155421</v>
      </c>
      <c r="T101" s="992">
        <f t="shared" ca="1" si="64"/>
        <v>0.8130395142933704</v>
      </c>
      <c r="U101" s="992">
        <f t="shared" ca="1" si="64"/>
        <v>0.72647113457225876</v>
      </c>
      <c r="V101" s="992">
        <f t="shared" ca="1" si="64"/>
        <v>0.87289688127944576</v>
      </c>
      <c r="W101" s="992">
        <f t="shared" ca="1" si="64"/>
        <v>0.67307152045155427</v>
      </c>
      <c r="X101" s="992">
        <f t="shared" ca="1" si="64"/>
        <v>0.9416487284514532</v>
      </c>
      <c r="Y101" s="992">
        <f t="shared" ca="1" si="64"/>
        <v>0.33549567899976473</v>
      </c>
      <c r="Z101" s="992">
        <f t="shared" ca="1" si="64"/>
        <v>0.33664133831618592</v>
      </c>
      <c r="AA101" s="992">
        <f t="shared" ca="1" si="64"/>
        <v>0.33777553341038591</v>
      </c>
      <c r="AB101" s="992">
        <f t="shared" ca="1" si="64"/>
        <v>0.33885912914580829</v>
      </c>
      <c r="AC101" s="992">
        <f t="shared" ca="1" si="64"/>
        <v>0.33984602812349451</v>
      </c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</row>
    <row r="102" spans="1:52" x14ac:dyDescent="0.2">
      <c r="C102" s="276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  <c r="AB102" s="262"/>
      <c r="AC102" s="26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</row>
    <row r="103" spans="1:52" x14ac:dyDescent="0.2">
      <c r="B103" s="59" t="s">
        <v>1429</v>
      </c>
      <c r="C103" s="277" t="s">
        <v>103</v>
      </c>
      <c r="D103" s="994">
        <v>0</v>
      </c>
      <c r="E103" s="985">
        <f ca="1">D107</f>
        <v>59.282075047619045</v>
      </c>
      <c r="F103" s="985">
        <f t="shared" ref="F103:AC103" ca="1" si="65">E107</f>
        <v>170.13030304761901</v>
      </c>
      <c r="G103" s="985">
        <f t="shared" ca="1" si="65"/>
        <v>265.82921523809517</v>
      </c>
      <c r="H103" s="985">
        <f t="shared" ca="1" si="65"/>
        <v>397.06039952380945</v>
      </c>
      <c r="I103" s="985">
        <f t="shared" ca="1" si="65"/>
        <v>480.05310514285708</v>
      </c>
      <c r="J103" s="985">
        <f t="shared" ca="1" si="65"/>
        <v>670.58801799999992</v>
      </c>
      <c r="K103" s="985">
        <f t="shared" ca="1" si="65"/>
        <v>598.49337008571422</v>
      </c>
      <c r="L103" s="985">
        <f t="shared" ca="1" si="65"/>
        <v>565.0514724799682</v>
      </c>
      <c r="M103" s="985">
        <f t="shared" ca="1" si="65"/>
        <v>531.9254277239254</v>
      </c>
      <c r="N103" s="985">
        <f t="shared" ca="1" si="65"/>
        <v>499.17822925890289</v>
      </c>
      <c r="O103" s="985">
        <f t="shared" ca="1" si="65"/>
        <v>466.87278685640922</v>
      </c>
      <c r="P103" s="985">
        <f t="shared" ca="1" si="65"/>
        <v>435.07192536309697</v>
      </c>
      <c r="Q103" s="985">
        <f t="shared" ca="1" si="65"/>
        <v>403.83852056908017</v>
      </c>
      <c r="R103" s="985">
        <f t="shared" ca="1" si="65"/>
        <v>336.57323506047766</v>
      </c>
      <c r="S103" s="985">
        <f t="shared" ca="1" si="65"/>
        <v>306.66184071270908</v>
      </c>
      <c r="T103" s="985">
        <f t="shared" ca="1" si="65"/>
        <v>291.47613472327362</v>
      </c>
      <c r="U103" s="985">
        <f t="shared" ca="1" si="65"/>
        <v>332.73670028315223</v>
      </c>
      <c r="V103" s="985">
        <f t="shared" ca="1" si="65"/>
        <v>366.35892421532253</v>
      </c>
      <c r="W103" s="985">
        <f t="shared" ca="1" si="65"/>
        <v>436.25900832875459</v>
      </c>
      <c r="X103" s="985">
        <f t="shared" ca="1" si="65"/>
        <v>475.95898276929444</v>
      </c>
      <c r="Y103" s="985">
        <f t="shared" ca="1" si="65"/>
        <v>582.76421906935389</v>
      </c>
      <c r="Z103" s="985">
        <f t="shared" ca="1" si="65"/>
        <v>565.52869879004493</v>
      </c>
      <c r="AA103" s="985">
        <f t="shared" ca="1" si="65"/>
        <v>547.45864610654439</v>
      </c>
      <c r="AB103" s="985">
        <f t="shared" ca="1" si="65"/>
        <v>528.54154303278938</v>
      </c>
      <c r="AC103" s="985">
        <f t="shared" ca="1" si="65"/>
        <v>508.76468381292614</v>
      </c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</row>
    <row r="104" spans="1:52" x14ac:dyDescent="0.2">
      <c r="B104" s="7" t="s">
        <v>62</v>
      </c>
      <c r="C104" s="276" t="s">
        <v>103</v>
      </c>
      <c r="D104" s="595">
        <f ca="1">D100</f>
        <v>67.474059999999994</v>
      </c>
      <c r="E104" s="595">
        <f ca="1">E100</f>
        <v>131.53981999999999</v>
      </c>
      <c r="F104" s="595">
        <f t="shared" ref="F104:AC104" ca="1" si="66">F100</f>
        <v>128.74002999999999</v>
      </c>
      <c r="G104" s="595">
        <f t="shared" ca="1" si="66"/>
        <v>180.08114</v>
      </c>
      <c r="H104" s="595">
        <f t="shared" ca="1" si="66"/>
        <v>145.37428</v>
      </c>
      <c r="I104" s="595">
        <f t="shared" ca="1" si="66"/>
        <v>275.13542000000001</v>
      </c>
      <c r="J104" s="595">
        <f t="shared" ca="1" si="66"/>
        <v>13.7576655</v>
      </c>
      <c r="K104" s="595">
        <f t="shared" ca="1" si="66"/>
        <v>52.228682515962973</v>
      </c>
      <c r="L104" s="595">
        <f t="shared" ca="1" si="66"/>
        <v>52.300791853700467</v>
      </c>
      <c r="M104" s="595">
        <f t="shared" ca="1" si="66"/>
        <v>52.373982831504037</v>
      </c>
      <c r="N104" s="595">
        <f t="shared" ca="1" si="66"/>
        <v>52.448271673974652</v>
      </c>
      <c r="O104" s="595">
        <f t="shared" ca="1" si="66"/>
        <v>52.523674849082326</v>
      </c>
      <c r="P104" s="595">
        <f t="shared" ca="1" si="66"/>
        <v>52.600369071038841</v>
      </c>
      <c r="Q104" s="595">
        <f t="shared" ca="1" si="66"/>
        <v>17.733917974428948</v>
      </c>
      <c r="R104" s="595">
        <f t="shared" ca="1" si="66"/>
        <v>56.264578777508348</v>
      </c>
      <c r="S104" s="595">
        <f t="shared" ca="1" si="66"/>
        <v>71.949065498688498</v>
      </c>
      <c r="T104" s="595">
        <f t="shared" ca="1" si="66"/>
        <v>128.91555784380151</v>
      </c>
      <c r="U104" s="595">
        <f t="shared" ca="1" si="66"/>
        <v>121.52621432471261</v>
      </c>
      <c r="V104" s="595">
        <f t="shared" ca="1" si="66"/>
        <v>157.03218545026903</v>
      </c>
      <c r="W104" s="595">
        <f t="shared" ca="1" si="66"/>
        <v>126.36426958973544</v>
      </c>
      <c r="X104" s="595">
        <f t="shared" ca="1" si="66"/>
        <v>191.02626417364837</v>
      </c>
      <c r="Y104" s="595">
        <f t="shared" ca="1" si="66"/>
        <v>68.113501712383794</v>
      </c>
      <c r="Z104" s="595">
        <f t="shared" ca="1" si="66"/>
        <v>68.423883338067625</v>
      </c>
      <c r="AA104" s="595">
        <f t="shared" ca="1" si="66"/>
        <v>68.738920688136687</v>
      </c>
      <c r="AB104" s="595">
        <f t="shared" ca="1" si="66"/>
        <v>69.05868359845681</v>
      </c>
      <c r="AC104" s="595">
        <f t="shared" ca="1" si="66"/>
        <v>69.383242952431701</v>
      </c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</row>
    <row r="105" spans="1:52" x14ac:dyDescent="0.2">
      <c r="B105" s="7" t="s">
        <v>63</v>
      </c>
      <c r="C105" s="276" t="s">
        <v>103</v>
      </c>
      <c r="D105" s="987">
        <v>0</v>
      </c>
      <c r="E105" s="987">
        <v>0</v>
      </c>
      <c r="F105" s="987">
        <v>0</v>
      </c>
      <c r="G105" s="987">
        <v>0</v>
      </c>
      <c r="H105" s="987">
        <v>0</v>
      </c>
      <c r="I105" s="987">
        <v>0</v>
      </c>
      <c r="J105" s="987">
        <v>0</v>
      </c>
      <c r="K105" s="987">
        <v>0</v>
      </c>
      <c r="L105" s="987">
        <v>0</v>
      </c>
      <c r="M105" s="987">
        <v>0</v>
      </c>
      <c r="N105" s="987">
        <v>0</v>
      </c>
      <c r="O105" s="987">
        <v>0</v>
      </c>
      <c r="P105" s="987">
        <v>0</v>
      </c>
      <c r="Q105" s="987">
        <v>0</v>
      </c>
      <c r="R105" s="987">
        <v>0</v>
      </c>
      <c r="S105" s="987">
        <v>0</v>
      </c>
      <c r="T105" s="987">
        <v>0</v>
      </c>
      <c r="U105" s="987">
        <v>0</v>
      </c>
      <c r="V105" s="987">
        <v>0</v>
      </c>
      <c r="W105" s="987">
        <v>0</v>
      </c>
      <c r="X105" s="987">
        <v>0</v>
      </c>
      <c r="Y105" s="987">
        <v>0</v>
      </c>
      <c r="Z105" s="987">
        <v>0</v>
      </c>
      <c r="AA105" s="987">
        <v>0</v>
      </c>
      <c r="AB105" s="987">
        <v>0</v>
      </c>
      <c r="AC105" s="987">
        <v>0</v>
      </c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</row>
    <row r="106" spans="1:52" s="9" customFormat="1" x14ac:dyDescent="0.2">
      <c r="A106" s="7"/>
      <c r="B106" s="7" t="s">
        <v>64</v>
      </c>
      <c r="C106" s="276" t="s">
        <v>103</v>
      </c>
      <c r="D106" s="595">
        <f t="shared" ref="D106:AC106" ca="1" si="67">-D29</f>
        <v>8.1919849523809525</v>
      </c>
      <c r="E106" s="595">
        <f t="shared" ca="1" si="67"/>
        <v>20.691592</v>
      </c>
      <c r="F106" s="595">
        <f t="shared" ca="1" si="67"/>
        <v>33.041117809523811</v>
      </c>
      <c r="G106" s="595">
        <f t="shared" ca="1" si="67"/>
        <v>48.849955714285727</v>
      </c>
      <c r="H106" s="595">
        <f t="shared" ca="1" si="67"/>
        <v>62.381574380952387</v>
      </c>
      <c r="I106" s="595">
        <f t="shared" ca="1" si="67"/>
        <v>84.600507142857154</v>
      </c>
      <c r="J106" s="595">
        <f t="shared" ca="1" si="67"/>
        <v>85.852313414285717</v>
      </c>
      <c r="K106" s="595">
        <f t="shared" ca="1" si="67"/>
        <v>85.670580121709008</v>
      </c>
      <c r="L106" s="595">
        <f t="shared" ca="1" si="67"/>
        <v>85.426836609743347</v>
      </c>
      <c r="M106" s="595">
        <f t="shared" ca="1" si="67"/>
        <v>85.121181296526515</v>
      </c>
      <c r="N106" s="595">
        <f t="shared" ca="1" si="67"/>
        <v>84.753714076468299</v>
      </c>
      <c r="O106" s="595">
        <f t="shared" ca="1" si="67"/>
        <v>84.324536342394623</v>
      </c>
      <c r="P106" s="595">
        <f t="shared" ca="1" si="67"/>
        <v>83.833773865055605</v>
      </c>
      <c r="Q106" s="595">
        <f t="shared" ca="1" si="67"/>
        <v>84.999203483031451</v>
      </c>
      <c r="R106" s="595">
        <f t="shared" ca="1" si="67"/>
        <v>86.175973125276926</v>
      </c>
      <c r="S106" s="595">
        <f t="shared" ca="1" si="67"/>
        <v>87.134771488124017</v>
      </c>
      <c r="T106" s="595">
        <f t="shared" ca="1" si="67"/>
        <v>87.654992283922837</v>
      </c>
      <c r="U106" s="595">
        <f t="shared" ca="1" si="67"/>
        <v>87.90399039254234</v>
      </c>
      <c r="V106" s="595">
        <f t="shared" ca="1" si="67"/>
        <v>87.132101336836996</v>
      </c>
      <c r="W106" s="595">
        <f t="shared" ca="1" si="67"/>
        <v>86.664295149195539</v>
      </c>
      <c r="X106" s="595">
        <f t="shared" ca="1" si="67"/>
        <v>84.221027873588952</v>
      </c>
      <c r="Y106" s="595">
        <f t="shared" ca="1" si="67"/>
        <v>85.349021991692794</v>
      </c>
      <c r="Z106" s="595">
        <f t="shared" ca="1" si="67"/>
        <v>86.493936021568189</v>
      </c>
      <c r="AA106" s="595">
        <f t="shared" ca="1" si="67"/>
        <v>87.656023761891717</v>
      </c>
      <c r="AB106" s="595">
        <f t="shared" ca="1" si="67"/>
        <v>88.835542818320079</v>
      </c>
      <c r="AC106" s="595">
        <f t="shared" ca="1" si="67"/>
        <v>90.03275466059489</v>
      </c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</row>
    <row r="107" spans="1:52" x14ac:dyDescent="0.2">
      <c r="B107" s="59" t="s">
        <v>1430</v>
      </c>
      <c r="C107" s="277" t="s">
        <v>103</v>
      </c>
      <c r="D107" s="985">
        <f ca="1">D103+D104-D105-D106</f>
        <v>59.282075047619045</v>
      </c>
      <c r="E107" s="985">
        <f t="shared" ref="E107:AC107" ca="1" si="68">E103+E104-E105-E106</f>
        <v>170.13030304761901</v>
      </c>
      <c r="F107" s="985">
        <f t="shared" ca="1" si="68"/>
        <v>265.82921523809517</v>
      </c>
      <c r="G107" s="985">
        <f t="shared" ca="1" si="68"/>
        <v>397.06039952380945</v>
      </c>
      <c r="H107" s="985">
        <f t="shared" ca="1" si="68"/>
        <v>480.05310514285708</v>
      </c>
      <c r="I107" s="985">
        <f t="shared" ca="1" si="68"/>
        <v>670.58801799999992</v>
      </c>
      <c r="J107" s="985">
        <f t="shared" ca="1" si="68"/>
        <v>598.49337008571422</v>
      </c>
      <c r="K107" s="985">
        <f t="shared" ca="1" si="68"/>
        <v>565.0514724799682</v>
      </c>
      <c r="L107" s="985">
        <f t="shared" ca="1" si="68"/>
        <v>531.9254277239254</v>
      </c>
      <c r="M107" s="985">
        <f t="shared" ca="1" si="68"/>
        <v>499.17822925890289</v>
      </c>
      <c r="N107" s="985">
        <f t="shared" ca="1" si="68"/>
        <v>466.87278685640922</v>
      </c>
      <c r="O107" s="985">
        <f t="shared" ca="1" si="68"/>
        <v>435.07192536309697</v>
      </c>
      <c r="P107" s="985">
        <f t="shared" ca="1" si="68"/>
        <v>403.83852056908017</v>
      </c>
      <c r="Q107" s="985">
        <f t="shared" ca="1" si="68"/>
        <v>336.57323506047766</v>
      </c>
      <c r="R107" s="985">
        <f t="shared" ca="1" si="68"/>
        <v>306.66184071270908</v>
      </c>
      <c r="S107" s="985">
        <f t="shared" ca="1" si="68"/>
        <v>291.47613472327362</v>
      </c>
      <c r="T107" s="985">
        <f t="shared" ca="1" si="68"/>
        <v>332.73670028315223</v>
      </c>
      <c r="U107" s="985">
        <f t="shared" ca="1" si="68"/>
        <v>366.35892421532253</v>
      </c>
      <c r="V107" s="985">
        <f t="shared" ca="1" si="68"/>
        <v>436.25900832875459</v>
      </c>
      <c r="W107" s="985">
        <f t="shared" ca="1" si="68"/>
        <v>475.95898276929444</v>
      </c>
      <c r="X107" s="985">
        <f t="shared" ca="1" si="68"/>
        <v>582.76421906935389</v>
      </c>
      <c r="Y107" s="985">
        <f t="shared" ca="1" si="68"/>
        <v>565.52869879004493</v>
      </c>
      <c r="Z107" s="985">
        <f t="shared" ca="1" si="68"/>
        <v>547.45864610654439</v>
      </c>
      <c r="AA107" s="985">
        <f t="shared" ca="1" si="68"/>
        <v>528.54154303278938</v>
      </c>
      <c r="AB107" s="985">
        <f t="shared" ca="1" si="68"/>
        <v>508.76468381292614</v>
      </c>
      <c r="AC107" s="985">
        <f t="shared" ca="1" si="68"/>
        <v>488.11517210476296</v>
      </c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</row>
    <row r="108" spans="1:52" x14ac:dyDescent="0.2">
      <c r="A108" s="257"/>
      <c r="B108" s="257"/>
      <c r="C108" s="284"/>
      <c r="D108" s="1057"/>
      <c r="E108" s="1057"/>
      <c r="F108" s="1057"/>
      <c r="G108" s="1057"/>
      <c r="H108" s="1057"/>
      <c r="I108" s="1057"/>
      <c r="J108" s="1057"/>
      <c r="K108" s="1057"/>
      <c r="L108" s="1057"/>
      <c r="M108" s="1057"/>
      <c r="N108" s="1057"/>
      <c r="O108" s="1057"/>
      <c r="P108" s="1057"/>
      <c r="Q108" s="1057"/>
      <c r="R108" s="1057"/>
      <c r="S108" s="1057"/>
      <c r="T108" s="1057"/>
      <c r="U108" s="1057"/>
      <c r="V108" s="1057"/>
      <c r="W108" s="1057"/>
      <c r="X108" s="1057"/>
      <c r="Y108" s="1057"/>
      <c r="Z108" s="1057"/>
      <c r="AA108" s="1057"/>
      <c r="AB108" s="1057"/>
      <c r="AC108" s="1057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</row>
    <row r="109" spans="1:52" x14ac:dyDescent="0.2">
      <c r="A109" s="1054" t="s">
        <v>65</v>
      </c>
      <c r="B109" s="1055"/>
      <c r="C109" s="1056" t="s">
        <v>0</v>
      </c>
      <c r="D109" s="1021">
        <f t="shared" ref="D109:AC109" si="69">D97</f>
        <v>2025</v>
      </c>
      <c r="E109" s="1021">
        <f t="shared" si="69"/>
        <v>2026</v>
      </c>
      <c r="F109" s="1021">
        <f t="shared" si="69"/>
        <v>2027</v>
      </c>
      <c r="G109" s="1021">
        <f t="shared" si="69"/>
        <v>2028</v>
      </c>
      <c r="H109" s="1021">
        <f t="shared" si="69"/>
        <v>2029</v>
      </c>
      <c r="I109" s="1021">
        <f t="shared" si="69"/>
        <v>2030</v>
      </c>
      <c r="J109" s="1021">
        <f t="shared" si="69"/>
        <v>2031</v>
      </c>
      <c r="K109" s="1021">
        <f t="shared" si="69"/>
        <v>2032</v>
      </c>
      <c r="L109" s="1021">
        <f t="shared" si="69"/>
        <v>2033</v>
      </c>
      <c r="M109" s="1021">
        <f t="shared" si="69"/>
        <v>2034</v>
      </c>
      <c r="N109" s="1021">
        <f t="shared" si="69"/>
        <v>2035</v>
      </c>
      <c r="O109" s="1021">
        <f t="shared" si="69"/>
        <v>2036</v>
      </c>
      <c r="P109" s="1021">
        <f t="shared" si="69"/>
        <v>2037</v>
      </c>
      <c r="Q109" s="1021">
        <f t="shared" si="69"/>
        <v>2038</v>
      </c>
      <c r="R109" s="1021">
        <f t="shared" si="69"/>
        <v>2039</v>
      </c>
      <c r="S109" s="1021">
        <f t="shared" si="69"/>
        <v>2040</v>
      </c>
      <c r="T109" s="1021">
        <f t="shared" si="69"/>
        <v>2041</v>
      </c>
      <c r="U109" s="1021">
        <f t="shared" si="69"/>
        <v>2042</v>
      </c>
      <c r="V109" s="1021">
        <f t="shared" si="69"/>
        <v>2043</v>
      </c>
      <c r="W109" s="1021">
        <f t="shared" si="69"/>
        <v>2044</v>
      </c>
      <c r="X109" s="1021">
        <f t="shared" si="69"/>
        <v>2045</v>
      </c>
      <c r="Y109" s="1021">
        <f t="shared" si="69"/>
        <v>2046</v>
      </c>
      <c r="Z109" s="1021">
        <f t="shared" si="69"/>
        <v>2047</v>
      </c>
      <c r="AA109" s="1021">
        <f t="shared" si="69"/>
        <v>2048</v>
      </c>
      <c r="AB109" s="1021">
        <f t="shared" si="69"/>
        <v>2049</v>
      </c>
      <c r="AC109" s="1021">
        <f t="shared" si="69"/>
        <v>2050</v>
      </c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</row>
    <row r="110" spans="1:52" x14ac:dyDescent="0.2">
      <c r="C110" s="276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</row>
    <row r="111" spans="1:52" x14ac:dyDescent="0.2">
      <c r="B111" s="7" t="s">
        <v>67</v>
      </c>
      <c r="C111" s="276" t="s">
        <v>103</v>
      </c>
      <c r="D111" s="595">
        <f t="shared" ref="D111:AC111" ca="1" si="70">(D11+D16)*D120/365</f>
        <v>1.1837841734341443</v>
      </c>
      <c r="E111" s="595">
        <f t="shared" ca="1" si="70"/>
        <v>3.2471206787585394</v>
      </c>
      <c r="F111" s="595">
        <f t="shared" ca="1" si="70"/>
        <v>5.1822633647375023</v>
      </c>
      <c r="G111" s="595">
        <f t="shared" ca="1" si="70"/>
        <v>7.7802927518509861</v>
      </c>
      <c r="H111" s="595">
        <f t="shared" ca="1" si="70"/>
        <v>9.7584325399462433</v>
      </c>
      <c r="I111" s="595">
        <f t="shared" ca="1" si="70"/>
        <v>13.536677966030846</v>
      </c>
      <c r="J111" s="595">
        <f t="shared" ca="1" si="70"/>
        <v>13.205162231253485</v>
      </c>
      <c r="K111" s="595">
        <f t="shared" ca="1" si="70"/>
        <v>13.784372956011287</v>
      </c>
      <c r="L111" s="595">
        <f t="shared" ca="1" si="70"/>
        <v>14.304035789657384</v>
      </c>
      <c r="M111" s="595">
        <f t="shared" ca="1" si="70"/>
        <v>14.764490869614024</v>
      </c>
      <c r="N111" s="595">
        <f t="shared" ca="1" si="70"/>
        <v>15.169000109506625</v>
      </c>
      <c r="O111" s="595">
        <f t="shared" ca="1" si="70"/>
        <v>15.517158663205366</v>
      </c>
      <c r="P111" s="595">
        <f t="shared" ca="1" si="70"/>
        <v>15.809592314586483</v>
      </c>
      <c r="Q111" s="595">
        <f t="shared" ca="1" si="70"/>
        <v>15.208942968650572</v>
      </c>
      <c r="R111" s="595">
        <f t="shared" ca="1" si="70"/>
        <v>15.312221968487078</v>
      </c>
      <c r="S111" s="595">
        <f t="shared" ca="1" si="70"/>
        <v>15.737785186136801</v>
      </c>
      <c r="T111" s="595">
        <f t="shared" ca="1" si="70"/>
        <v>17.375792834227255</v>
      </c>
      <c r="U111" s="595">
        <f t="shared" ca="1" si="70"/>
        <v>18.777110250541735</v>
      </c>
      <c r="V111" s="595">
        <f t="shared" ca="1" si="70"/>
        <v>20.867271855125235</v>
      </c>
      <c r="W111" s="595">
        <f t="shared" ca="1" si="70"/>
        <v>22.224763582012095</v>
      </c>
      <c r="X111" s="595">
        <f t="shared" ca="1" si="70"/>
        <v>25.010582548139233</v>
      </c>
      <c r="Y111" s="595">
        <f t="shared" ca="1" si="70"/>
        <v>25.030292582821154</v>
      </c>
      <c r="Z111" s="595">
        <f t="shared" ca="1" si="70"/>
        <v>25.058779993136671</v>
      </c>
      <c r="AA111" s="595">
        <f t="shared" ca="1" si="70"/>
        <v>25.089624962283324</v>
      </c>
      <c r="AB111" s="595">
        <f t="shared" ca="1" si="70"/>
        <v>25.125733813705985</v>
      </c>
      <c r="AC111" s="595">
        <f t="shared" ca="1" si="70"/>
        <v>25.170511756229178</v>
      </c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</row>
    <row r="112" spans="1:52" x14ac:dyDescent="0.2">
      <c r="B112" s="7" t="s">
        <v>68</v>
      </c>
      <c r="C112" s="276" t="s">
        <v>103</v>
      </c>
      <c r="D112" s="987">
        <v>0</v>
      </c>
      <c r="E112" s="987">
        <v>0</v>
      </c>
      <c r="F112" s="987">
        <v>0</v>
      </c>
      <c r="G112" s="987">
        <v>0</v>
      </c>
      <c r="H112" s="987">
        <v>0</v>
      </c>
      <c r="I112" s="987">
        <v>0</v>
      </c>
      <c r="J112" s="987">
        <v>0</v>
      </c>
      <c r="K112" s="987">
        <v>0</v>
      </c>
      <c r="L112" s="987">
        <v>0</v>
      </c>
      <c r="M112" s="987">
        <v>0</v>
      </c>
      <c r="N112" s="987">
        <v>0</v>
      </c>
      <c r="O112" s="987">
        <v>0</v>
      </c>
      <c r="P112" s="987">
        <v>0</v>
      </c>
      <c r="Q112" s="987">
        <v>0</v>
      </c>
      <c r="R112" s="987">
        <v>0</v>
      </c>
      <c r="S112" s="987">
        <v>0</v>
      </c>
      <c r="T112" s="987">
        <v>0</v>
      </c>
      <c r="U112" s="987">
        <v>0</v>
      </c>
      <c r="V112" s="987">
        <v>0</v>
      </c>
      <c r="W112" s="987">
        <v>0</v>
      </c>
      <c r="X112" s="987">
        <v>0</v>
      </c>
      <c r="Y112" s="987">
        <v>0</v>
      </c>
      <c r="Z112" s="987">
        <v>0</v>
      </c>
      <c r="AA112" s="987">
        <v>0</v>
      </c>
      <c r="AB112" s="987">
        <v>0</v>
      </c>
      <c r="AC112" s="987">
        <v>0</v>
      </c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</row>
    <row r="113" spans="1:52" x14ac:dyDescent="0.2">
      <c r="B113" s="7" t="s">
        <v>69</v>
      </c>
      <c r="C113" s="276" t="s">
        <v>103</v>
      </c>
      <c r="D113" s="595">
        <f t="shared" ref="D113:AC113" ca="1" si="71">-D19*D122/365</f>
        <v>0.33274878904109589</v>
      </c>
      <c r="E113" s="595">
        <f t="shared" ca="1" si="71"/>
        <v>0.9814383123287671</v>
      </c>
      <c r="F113" s="595">
        <f t="shared" ca="1" si="71"/>
        <v>1.6163206520547946</v>
      </c>
      <c r="G113" s="595">
        <f t="shared" ca="1" si="71"/>
        <v>2.5043920273972606</v>
      </c>
      <c r="H113" s="595">
        <f t="shared" ca="1" si="71"/>
        <v>3.2213062849315079</v>
      </c>
      <c r="I113" s="595">
        <f t="shared" ca="1" si="71"/>
        <v>4.5781384931506857</v>
      </c>
      <c r="J113" s="595">
        <f t="shared" ca="1" si="71"/>
        <v>4.6459845147945211</v>
      </c>
      <c r="K113" s="595">
        <f t="shared" ca="1" si="71"/>
        <v>4.8562081874758221</v>
      </c>
      <c r="L113" s="595">
        <f t="shared" ca="1" si="71"/>
        <v>5.0667874678500766</v>
      </c>
      <c r="M113" s="595">
        <f t="shared" ca="1" si="71"/>
        <v>5.2777276900326759</v>
      </c>
      <c r="N113" s="595">
        <f t="shared" ca="1" si="71"/>
        <v>5.4890342681507471</v>
      </c>
      <c r="O113" s="595">
        <f t="shared" ca="1" si="71"/>
        <v>5.700712697543322</v>
      </c>
      <c r="P113" s="595">
        <f t="shared" ca="1" si="71"/>
        <v>5.9127691477574631</v>
      </c>
      <c r="Q113" s="595">
        <f t="shared" ca="1" si="71"/>
        <v>5.9959632637957432</v>
      </c>
      <c r="R113" s="595">
        <f t="shared" ca="1" si="71"/>
        <v>6.2217652522874047</v>
      </c>
      <c r="S113" s="595">
        <f t="shared" ca="1" si="71"/>
        <v>6.5056770233964389</v>
      </c>
      <c r="T113" s="595">
        <f t="shared" ca="1" si="71"/>
        <v>7.000386927248968</v>
      </c>
      <c r="U113" s="595">
        <f t="shared" ca="1" si="71"/>
        <v>7.4678680320370736</v>
      </c>
      <c r="V113" s="595">
        <f t="shared" ca="1" si="71"/>
        <v>8.0667757659844721</v>
      </c>
      <c r="W113" s="595">
        <f t="shared" ca="1" si="71"/>
        <v>8.5523589440175485</v>
      </c>
      <c r="X113" s="595">
        <f t="shared" ca="1" si="71"/>
        <v>9.2772092166912312</v>
      </c>
      <c r="Y113" s="595">
        <f t="shared" ca="1" si="71"/>
        <v>9.5475585290516687</v>
      </c>
      <c r="Z113" s="595">
        <f t="shared" ca="1" si="71"/>
        <v>9.819165333700246</v>
      </c>
      <c r="AA113" s="595">
        <f t="shared" ca="1" si="71"/>
        <v>10.092048493021283</v>
      </c>
      <c r="AB113" s="595">
        <f t="shared" ca="1" si="71"/>
        <v>10.366227152334867</v>
      </c>
      <c r="AC113" s="595">
        <f t="shared" ca="1" si="71"/>
        <v>10.641720744140889</v>
      </c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</row>
    <row r="114" spans="1:52" x14ac:dyDescent="0.2">
      <c r="B114" s="59" t="s">
        <v>66</v>
      </c>
      <c r="C114" s="277" t="s">
        <v>103</v>
      </c>
      <c r="D114" s="985">
        <f ca="1">D111+D112-D113</f>
        <v>0.85103538439304849</v>
      </c>
      <c r="E114" s="985">
        <f t="shared" ref="E114:AC114" ca="1" si="72">E111+E112-E113</f>
        <v>2.2656823664297723</v>
      </c>
      <c r="F114" s="985">
        <f t="shared" ca="1" si="72"/>
        <v>3.5659427126827077</v>
      </c>
      <c r="G114" s="985">
        <f t="shared" ca="1" si="72"/>
        <v>5.2759007244537255</v>
      </c>
      <c r="H114" s="985">
        <f t="shared" ca="1" si="72"/>
        <v>6.5371262550147353</v>
      </c>
      <c r="I114" s="985">
        <f t="shared" ca="1" si="72"/>
        <v>8.9585394728801599</v>
      </c>
      <c r="J114" s="985">
        <f t="shared" ca="1" si="72"/>
        <v>8.5591777164589651</v>
      </c>
      <c r="K114" s="985">
        <f t="shared" ca="1" si="72"/>
        <v>8.9281647685354653</v>
      </c>
      <c r="L114" s="985">
        <f t="shared" ca="1" si="72"/>
        <v>9.2372483218073071</v>
      </c>
      <c r="M114" s="985">
        <f t="shared" ca="1" si="72"/>
        <v>9.4867631795813487</v>
      </c>
      <c r="N114" s="985">
        <f t="shared" ca="1" si="72"/>
        <v>9.6799658413558767</v>
      </c>
      <c r="O114" s="985">
        <f t="shared" ca="1" si="72"/>
        <v>9.8164459656620444</v>
      </c>
      <c r="P114" s="985">
        <f t="shared" ca="1" si="72"/>
        <v>9.8968231668290194</v>
      </c>
      <c r="Q114" s="985">
        <f t="shared" ca="1" si="72"/>
        <v>9.2129797048548276</v>
      </c>
      <c r="R114" s="985">
        <f t="shared" ca="1" si="72"/>
        <v>9.0904567161996734</v>
      </c>
      <c r="S114" s="985">
        <f t="shared" ca="1" si="72"/>
        <v>9.2321081627403618</v>
      </c>
      <c r="T114" s="985">
        <f t="shared" ca="1" si="72"/>
        <v>10.375405906978287</v>
      </c>
      <c r="U114" s="985">
        <f t="shared" ca="1" si="72"/>
        <v>11.309242218504661</v>
      </c>
      <c r="V114" s="985">
        <f t="shared" ca="1" si="72"/>
        <v>12.800496089140763</v>
      </c>
      <c r="W114" s="985">
        <f t="shared" ca="1" si="72"/>
        <v>13.672404637994546</v>
      </c>
      <c r="X114" s="985">
        <f t="shared" ca="1" si="72"/>
        <v>15.733373331448002</v>
      </c>
      <c r="Y114" s="985">
        <f t="shared" ca="1" si="72"/>
        <v>15.482734053769486</v>
      </c>
      <c r="Z114" s="985">
        <f t="shared" ca="1" si="72"/>
        <v>15.239614659436425</v>
      </c>
      <c r="AA114" s="985">
        <f t="shared" ca="1" si="72"/>
        <v>14.997576469262041</v>
      </c>
      <c r="AB114" s="985">
        <f t="shared" ca="1" si="72"/>
        <v>14.759506661371118</v>
      </c>
      <c r="AC114" s="985">
        <f t="shared" ca="1" si="72"/>
        <v>14.528791012088289</v>
      </c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</row>
    <row r="115" spans="1:52" x14ac:dyDescent="0.2">
      <c r="B115" s="47"/>
      <c r="C115" s="281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3"/>
      <c r="AC115" s="263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</row>
    <row r="116" spans="1:52" x14ac:dyDescent="0.2">
      <c r="B116" s="59" t="s">
        <v>70</v>
      </c>
      <c r="C116" s="277" t="s">
        <v>103</v>
      </c>
      <c r="D116" s="985">
        <f ca="1">D114</f>
        <v>0.85103538439304849</v>
      </c>
      <c r="E116" s="985">
        <f t="shared" ref="E116:AC116" ca="1" si="73">(+E114-D114)</f>
        <v>1.4146469820367238</v>
      </c>
      <c r="F116" s="985">
        <f t="shared" ca="1" si="73"/>
        <v>1.3002603462529354</v>
      </c>
      <c r="G116" s="985">
        <f t="shared" ca="1" si="73"/>
        <v>1.7099580117710178</v>
      </c>
      <c r="H116" s="985">
        <f t="shared" ca="1" si="73"/>
        <v>1.2612255305610098</v>
      </c>
      <c r="I116" s="985">
        <f t="shared" ca="1" si="73"/>
        <v>2.4214132178654246</v>
      </c>
      <c r="J116" s="985">
        <f t="shared" ca="1" si="73"/>
        <v>-0.39936175642119487</v>
      </c>
      <c r="K116" s="985">
        <f t="shared" ca="1" si="73"/>
        <v>0.36898705207650018</v>
      </c>
      <c r="L116" s="985">
        <f t="shared" ca="1" si="73"/>
        <v>0.30908355327184189</v>
      </c>
      <c r="M116" s="985">
        <f t="shared" ca="1" si="73"/>
        <v>0.24951485777404159</v>
      </c>
      <c r="N116" s="985">
        <f t="shared" ca="1" si="73"/>
        <v>0.19320266177452794</v>
      </c>
      <c r="O116" s="985">
        <f t="shared" ca="1" si="73"/>
        <v>0.13648012430616774</v>
      </c>
      <c r="P116" s="985">
        <f t="shared" ca="1" si="73"/>
        <v>8.0377201166974999E-2</v>
      </c>
      <c r="Q116" s="985">
        <f t="shared" ca="1" si="73"/>
        <v>-0.68384346197419177</v>
      </c>
      <c r="R116" s="985">
        <f t="shared" ca="1" si="73"/>
        <v>-0.12252298865515421</v>
      </c>
      <c r="S116" s="985">
        <f t="shared" ca="1" si="73"/>
        <v>0.1416514465406884</v>
      </c>
      <c r="T116" s="985">
        <f t="shared" ca="1" si="73"/>
        <v>1.1432977442379251</v>
      </c>
      <c r="U116" s="985">
        <f t="shared" ca="1" si="73"/>
        <v>0.93383631152637392</v>
      </c>
      <c r="V116" s="985">
        <f t="shared" ca="1" si="73"/>
        <v>1.4912538706361023</v>
      </c>
      <c r="W116" s="985">
        <f t="shared" ca="1" si="73"/>
        <v>0.87190854885378322</v>
      </c>
      <c r="X116" s="985">
        <f t="shared" ca="1" si="73"/>
        <v>2.0609686934534555</v>
      </c>
      <c r="Y116" s="985">
        <f t="shared" ca="1" si="73"/>
        <v>-0.25063927767851624</v>
      </c>
      <c r="Z116" s="985">
        <f t="shared" ca="1" si="73"/>
        <v>-0.24311939433306051</v>
      </c>
      <c r="AA116" s="985">
        <f t="shared" ca="1" si="73"/>
        <v>-0.24203819017438377</v>
      </c>
      <c r="AB116" s="985">
        <f t="shared" ca="1" si="73"/>
        <v>-0.23806980789092336</v>
      </c>
      <c r="AC116" s="985">
        <f t="shared" ca="1" si="73"/>
        <v>-0.23071564928282839</v>
      </c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</row>
    <row r="117" spans="1:52" x14ac:dyDescent="0.2">
      <c r="C117" s="276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</row>
    <row r="118" spans="1:52" x14ac:dyDescent="0.2">
      <c r="B118" s="8" t="s">
        <v>71</v>
      </c>
      <c r="C118" s="276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</row>
    <row r="119" spans="1:52" x14ac:dyDescent="0.2">
      <c r="C119" s="276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</row>
    <row r="120" spans="1:52" s="9" customFormat="1" x14ac:dyDescent="0.2">
      <c r="A120" s="7"/>
      <c r="B120" s="16" t="s">
        <v>72</v>
      </c>
      <c r="C120" s="268" t="s">
        <v>73</v>
      </c>
      <c r="D120" s="995">
        <f>'5_Assumptions'!$D$386</f>
        <v>45</v>
      </c>
      <c r="E120" s="995">
        <f>'5_Assumptions'!$D$386</f>
        <v>45</v>
      </c>
      <c r="F120" s="995">
        <f>'5_Assumptions'!$D$386</f>
        <v>45</v>
      </c>
      <c r="G120" s="995">
        <f>'5_Assumptions'!$D$386</f>
        <v>45</v>
      </c>
      <c r="H120" s="995">
        <f>'5_Assumptions'!$D$386</f>
        <v>45</v>
      </c>
      <c r="I120" s="995">
        <f>'5_Assumptions'!$D$386</f>
        <v>45</v>
      </c>
      <c r="J120" s="995">
        <f>'5_Assumptions'!$D$386</f>
        <v>45</v>
      </c>
      <c r="K120" s="995">
        <f>'5_Assumptions'!$D$386</f>
        <v>45</v>
      </c>
      <c r="L120" s="995">
        <f>'5_Assumptions'!$D$386</f>
        <v>45</v>
      </c>
      <c r="M120" s="995">
        <f>'5_Assumptions'!$D$386</f>
        <v>45</v>
      </c>
      <c r="N120" s="995">
        <f>'5_Assumptions'!$D$386</f>
        <v>45</v>
      </c>
      <c r="O120" s="995">
        <f>'5_Assumptions'!$D$386</f>
        <v>45</v>
      </c>
      <c r="P120" s="995">
        <f>'5_Assumptions'!$D$386</f>
        <v>45</v>
      </c>
      <c r="Q120" s="995">
        <f>'5_Assumptions'!$D$386</f>
        <v>45</v>
      </c>
      <c r="R120" s="995">
        <f>'5_Assumptions'!$D$386</f>
        <v>45</v>
      </c>
      <c r="S120" s="995">
        <f>'5_Assumptions'!$D$386</f>
        <v>45</v>
      </c>
      <c r="T120" s="995">
        <f>'5_Assumptions'!$D$386</f>
        <v>45</v>
      </c>
      <c r="U120" s="995">
        <f>'5_Assumptions'!$D$386</f>
        <v>45</v>
      </c>
      <c r="V120" s="995">
        <f>'5_Assumptions'!$D$386</f>
        <v>45</v>
      </c>
      <c r="W120" s="995">
        <f>'5_Assumptions'!$D$386</f>
        <v>45</v>
      </c>
      <c r="X120" s="995">
        <f>'5_Assumptions'!$D$386</f>
        <v>45</v>
      </c>
      <c r="Y120" s="995">
        <f>'5_Assumptions'!$D$386</f>
        <v>45</v>
      </c>
      <c r="Z120" s="995">
        <f>'5_Assumptions'!$D$386</f>
        <v>45</v>
      </c>
      <c r="AA120" s="995">
        <f>'5_Assumptions'!$D$386</f>
        <v>45</v>
      </c>
      <c r="AB120" s="995">
        <f>'5_Assumptions'!$D$386</f>
        <v>45</v>
      </c>
      <c r="AC120" s="995">
        <f>'5_Assumptions'!$D$386</f>
        <v>45</v>
      </c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</row>
    <row r="121" spans="1:52" s="9" customFormat="1" x14ac:dyDescent="0.2">
      <c r="A121" s="7"/>
      <c r="B121" s="17" t="s">
        <v>525</v>
      </c>
      <c r="C121" s="276" t="s">
        <v>73</v>
      </c>
      <c r="D121" s="894">
        <f>'5_Assumptions'!$D$387</f>
        <v>30</v>
      </c>
      <c r="E121" s="894">
        <f>'5_Assumptions'!$D$387</f>
        <v>30</v>
      </c>
      <c r="F121" s="894">
        <f>'5_Assumptions'!$D$387</f>
        <v>30</v>
      </c>
      <c r="G121" s="894">
        <f>'5_Assumptions'!$D$387</f>
        <v>30</v>
      </c>
      <c r="H121" s="894">
        <f>'5_Assumptions'!$D$387</f>
        <v>30</v>
      </c>
      <c r="I121" s="894">
        <f>'5_Assumptions'!$D$387</f>
        <v>30</v>
      </c>
      <c r="J121" s="894">
        <f>'5_Assumptions'!$D$387</f>
        <v>30</v>
      </c>
      <c r="K121" s="894">
        <f>'5_Assumptions'!$D$387</f>
        <v>30</v>
      </c>
      <c r="L121" s="894">
        <f>'5_Assumptions'!$D$387</f>
        <v>30</v>
      </c>
      <c r="M121" s="894">
        <f>'5_Assumptions'!$D$387</f>
        <v>30</v>
      </c>
      <c r="N121" s="894">
        <f>'5_Assumptions'!$D$387</f>
        <v>30</v>
      </c>
      <c r="O121" s="894">
        <f>'5_Assumptions'!$D$387</f>
        <v>30</v>
      </c>
      <c r="P121" s="894">
        <f>'5_Assumptions'!$D$387</f>
        <v>30</v>
      </c>
      <c r="Q121" s="894">
        <f>'5_Assumptions'!$D$387</f>
        <v>30</v>
      </c>
      <c r="R121" s="894">
        <f>'5_Assumptions'!$D$387</f>
        <v>30</v>
      </c>
      <c r="S121" s="894">
        <f>'5_Assumptions'!$D$387</f>
        <v>30</v>
      </c>
      <c r="T121" s="894">
        <f>'5_Assumptions'!$D$387</f>
        <v>30</v>
      </c>
      <c r="U121" s="894">
        <f>'5_Assumptions'!$D$387</f>
        <v>30</v>
      </c>
      <c r="V121" s="894">
        <f>'5_Assumptions'!$D$387</f>
        <v>30</v>
      </c>
      <c r="W121" s="894">
        <f>'5_Assumptions'!$D$387</f>
        <v>30</v>
      </c>
      <c r="X121" s="894">
        <f>'5_Assumptions'!$D$387</f>
        <v>30</v>
      </c>
      <c r="Y121" s="894">
        <f>'5_Assumptions'!$D$387</f>
        <v>30</v>
      </c>
      <c r="Z121" s="894">
        <f>'5_Assumptions'!$D$387</f>
        <v>30</v>
      </c>
      <c r="AA121" s="894">
        <f>'5_Assumptions'!$D$387</f>
        <v>30</v>
      </c>
      <c r="AB121" s="894">
        <f>'5_Assumptions'!$D$387</f>
        <v>30</v>
      </c>
      <c r="AC121" s="894">
        <f>'5_Assumptions'!$D$387</f>
        <v>30</v>
      </c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</row>
    <row r="122" spans="1:52" s="9" customFormat="1" x14ac:dyDescent="0.2">
      <c r="A122" s="7"/>
      <c r="B122" s="18" t="s">
        <v>526</v>
      </c>
      <c r="C122" s="282" t="s">
        <v>73</v>
      </c>
      <c r="D122" s="996">
        <f>'5_Assumptions'!$D$388</f>
        <v>90</v>
      </c>
      <c r="E122" s="996">
        <f>'5_Assumptions'!$D$388</f>
        <v>90</v>
      </c>
      <c r="F122" s="996">
        <f>'5_Assumptions'!$D$388</f>
        <v>90</v>
      </c>
      <c r="G122" s="996">
        <f>'5_Assumptions'!$D$388</f>
        <v>90</v>
      </c>
      <c r="H122" s="996">
        <f>'5_Assumptions'!$D$388</f>
        <v>90</v>
      </c>
      <c r="I122" s="996">
        <f>'5_Assumptions'!$D$388</f>
        <v>90</v>
      </c>
      <c r="J122" s="996">
        <f>'5_Assumptions'!$D$388</f>
        <v>90</v>
      </c>
      <c r="K122" s="996">
        <f>'5_Assumptions'!$D$388</f>
        <v>90</v>
      </c>
      <c r="L122" s="996">
        <f>'5_Assumptions'!$D$388</f>
        <v>90</v>
      </c>
      <c r="M122" s="996">
        <f>'5_Assumptions'!$D$388</f>
        <v>90</v>
      </c>
      <c r="N122" s="996">
        <f>'5_Assumptions'!$D$388</f>
        <v>90</v>
      </c>
      <c r="O122" s="996">
        <f>'5_Assumptions'!$D$388</f>
        <v>90</v>
      </c>
      <c r="P122" s="996">
        <f>'5_Assumptions'!$D$388</f>
        <v>90</v>
      </c>
      <c r="Q122" s="996">
        <f>'5_Assumptions'!$D$388</f>
        <v>90</v>
      </c>
      <c r="R122" s="996">
        <f>'5_Assumptions'!$D$388</f>
        <v>90</v>
      </c>
      <c r="S122" s="996">
        <f>'5_Assumptions'!$D$388</f>
        <v>90</v>
      </c>
      <c r="T122" s="996">
        <f>'5_Assumptions'!$D$388</f>
        <v>90</v>
      </c>
      <c r="U122" s="996">
        <f>'5_Assumptions'!$D$388</f>
        <v>90</v>
      </c>
      <c r="V122" s="996">
        <f>'5_Assumptions'!$D$388</f>
        <v>90</v>
      </c>
      <c r="W122" s="996">
        <f>'5_Assumptions'!$D$388</f>
        <v>90</v>
      </c>
      <c r="X122" s="996">
        <f>'5_Assumptions'!$D$388</f>
        <v>90</v>
      </c>
      <c r="Y122" s="996">
        <f>'5_Assumptions'!$D$388</f>
        <v>90</v>
      </c>
      <c r="Z122" s="996">
        <f>'5_Assumptions'!$D$388</f>
        <v>90</v>
      </c>
      <c r="AA122" s="996">
        <f>'5_Assumptions'!$D$388</f>
        <v>90</v>
      </c>
      <c r="AB122" s="996">
        <f>'5_Assumptions'!$D$388</f>
        <v>90</v>
      </c>
      <c r="AC122" s="996">
        <f>'5_Assumptions'!$D$388</f>
        <v>90</v>
      </c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</row>
    <row r="123" spans="1:52" x14ac:dyDescent="0.2">
      <c r="A123" s="257"/>
      <c r="B123" s="257"/>
      <c r="C123" s="284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  <c r="P123" s="256"/>
      <c r="Q123" s="256"/>
      <c r="R123" s="256"/>
      <c r="S123" s="256"/>
      <c r="T123" s="256"/>
      <c r="U123" s="256"/>
      <c r="V123" s="256"/>
      <c r="W123" s="256"/>
      <c r="X123" s="256"/>
      <c r="Y123" s="256"/>
      <c r="Z123" s="256"/>
      <c r="AA123" s="256"/>
      <c r="AB123" s="256"/>
      <c r="AC123" s="256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</row>
    <row r="124" spans="1:52" x14ac:dyDescent="0.2">
      <c r="A124" s="1054" t="s">
        <v>74</v>
      </c>
      <c r="B124" s="1055"/>
      <c r="C124" s="1056" t="s">
        <v>0</v>
      </c>
      <c r="D124" s="1021">
        <f t="shared" ref="D124:AC124" si="74">D109</f>
        <v>2025</v>
      </c>
      <c r="E124" s="1021">
        <f t="shared" si="74"/>
        <v>2026</v>
      </c>
      <c r="F124" s="1021">
        <f t="shared" si="74"/>
        <v>2027</v>
      </c>
      <c r="G124" s="1021">
        <f t="shared" si="74"/>
        <v>2028</v>
      </c>
      <c r="H124" s="1021">
        <f t="shared" si="74"/>
        <v>2029</v>
      </c>
      <c r="I124" s="1021">
        <f t="shared" si="74"/>
        <v>2030</v>
      </c>
      <c r="J124" s="1021">
        <f t="shared" si="74"/>
        <v>2031</v>
      </c>
      <c r="K124" s="1021">
        <f t="shared" si="74"/>
        <v>2032</v>
      </c>
      <c r="L124" s="1021">
        <f t="shared" si="74"/>
        <v>2033</v>
      </c>
      <c r="M124" s="1021">
        <f t="shared" si="74"/>
        <v>2034</v>
      </c>
      <c r="N124" s="1021">
        <f t="shared" si="74"/>
        <v>2035</v>
      </c>
      <c r="O124" s="1021">
        <f t="shared" si="74"/>
        <v>2036</v>
      </c>
      <c r="P124" s="1021">
        <f t="shared" si="74"/>
        <v>2037</v>
      </c>
      <c r="Q124" s="1021">
        <f t="shared" si="74"/>
        <v>2038</v>
      </c>
      <c r="R124" s="1021">
        <f t="shared" si="74"/>
        <v>2039</v>
      </c>
      <c r="S124" s="1021">
        <f t="shared" si="74"/>
        <v>2040</v>
      </c>
      <c r="T124" s="1021">
        <f t="shared" si="74"/>
        <v>2041</v>
      </c>
      <c r="U124" s="1021">
        <f t="shared" si="74"/>
        <v>2042</v>
      </c>
      <c r="V124" s="1021">
        <f t="shared" si="74"/>
        <v>2043</v>
      </c>
      <c r="W124" s="1021">
        <f t="shared" si="74"/>
        <v>2044</v>
      </c>
      <c r="X124" s="1021">
        <f t="shared" si="74"/>
        <v>2045</v>
      </c>
      <c r="Y124" s="1021">
        <f t="shared" si="74"/>
        <v>2046</v>
      </c>
      <c r="Z124" s="1021">
        <f t="shared" si="74"/>
        <v>2047</v>
      </c>
      <c r="AA124" s="1021">
        <f t="shared" si="74"/>
        <v>2048</v>
      </c>
      <c r="AB124" s="1021">
        <f t="shared" si="74"/>
        <v>2049</v>
      </c>
      <c r="AC124" s="1021">
        <f t="shared" si="74"/>
        <v>2050</v>
      </c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</row>
    <row r="125" spans="1:52" x14ac:dyDescent="0.2">
      <c r="C125" s="276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</row>
    <row r="126" spans="1:52" x14ac:dyDescent="0.2">
      <c r="C126" s="276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</row>
    <row r="127" spans="1:52" x14ac:dyDescent="0.2">
      <c r="B127" s="59" t="s">
        <v>1431</v>
      </c>
      <c r="C127" s="277" t="s">
        <v>103</v>
      </c>
      <c r="D127" s="994">
        <v>0</v>
      </c>
      <c r="E127" s="998">
        <f ca="1">D131</f>
        <v>18.623557908202574</v>
      </c>
      <c r="F127" s="998">
        <f t="shared" ref="F127:AC127" ca="1" si="75">E131</f>
        <v>42.57736389023929</v>
      </c>
      <c r="G127" s="998">
        <f t="shared" ca="1" si="75"/>
        <v>75.014485331730327</v>
      </c>
      <c r="H127" s="998">
        <f t="shared" ca="1" si="75"/>
        <v>112.79216298635848</v>
      </c>
      <c r="I127" s="998">
        <f t="shared" ca="1" si="75"/>
        <v>134.67858382644329</v>
      </c>
      <c r="J127" s="998">
        <f t="shared" ca="1" si="75"/>
        <v>179.05601097288013</v>
      </c>
      <c r="K127" s="998">
        <f t="shared" ca="1" si="75"/>
        <v>164.3346673736018</v>
      </c>
      <c r="L127" s="998">
        <f t="shared" ca="1" si="75"/>
        <v>184.92749581059439</v>
      </c>
      <c r="M127" s="998">
        <f t="shared" ca="1" si="75"/>
        <v>202.92320067925195</v>
      </c>
      <c r="N127" s="998">
        <f t="shared" ca="1" si="75"/>
        <v>217.70675457200352</v>
      </c>
      <c r="O127" s="998">
        <f t="shared" ca="1" si="75"/>
        <v>229.31003804557014</v>
      </c>
      <c r="P127" s="998">
        <f t="shared" ca="1" si="75"/>
        <v>237.76117989084972</v>
      </c>
      <c r="Q127" s="998">
        <f t="shared" ca="1" si="75"/>
        <v>243.08938979799993</v>
      </c>
      <c r="R127" s="998">
        <f t="shared" ca="1" si="75"/>
        <v>211.62149832742321</v>
      </c>
      <c r="S127" s="998">
        <f t="shared" ca="1" si="75"/>
        <v>218.06881849099949</v>
      </c>
      <c r="T127" s="998">
        <f t="shared" ca="1" si="75"/>
        <v>238.63106828186307</v>
      </c>
      <c r="U127" s="998">
        <f t="shared" ca="1" si="75"/>
        <v>263.80866365952613</v>
      </c>
      <c r="V127" s="998">
        <f t="shared" ca="1" si="75"/>
        <v>291.59066878173309</v>
      </c>
      <c r="W127" s="998">
        <f t="shared" ca="1" si="75"/>
        <v>324.38841721111913</v>
      </c>
      <c r="X127" s="998">
        <f t="shared" ca="1" si="75"/>
        <v>359.47321367532038</v>
      </c>
      <c r="Y127" s="998">
        <f t="shared" ca="1" si="75"/>
        <v>401.7187628821805</v>
      </c>
      <c r="Z127" s="998">
        <f t="shared" ca="1" si="75"/>
        <v>424.58836922891726</v>
      </c>
      <c r="AA127" s="998">
        <f t="shared" ca="1" si="75"/>
        <v>446.63096305480792</v>
      </c>
      <c r="AB127" s="998">
        <f t="shared" ca="1" si="75"/>
        <v>467.82758769460281</v>
      </c>
      <c r="AC127" s="998">
        <f t="shared" ca="1" si="75"/>
        <v>488.16842457057288</v>
      </c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</row>
    <row r="128" spans="1:52" x14ac:dyDescent="0.2">
      <c r="B128" s="7" t="s">
        <v>58</v>
      </c>
      <c r="C128" s="276" t="s">
        <v>103</v>
      </c>
      <c r="D128" s="913">
        <f ca="1">IF(D$6&lt;=$D$6+$D$199-1,MAX($D$213*(D100*(1-D137))/$D$212,D100-D75-D85-D154+D155+D159-D93+'5_Assumptions'!$D$396),0)</f>
        <v>16.912350390083525</v>
      </c>
      <c r="E128" s="913">
        <f ca="1">IF(E$6&lt;=$D$6+$D$199-1,MAX($D$213*(E100*(1-E137))/$D$212,E100-E75-E85-E154+E155+E159-E93+'5_Assumptions'!$D$396),0)</f>
        <v>32.884954999999998</v>
      </c>
      <c r="F128" s="913">
        <f ca="1">IF(F$6&lt;=$D$6+$D$199-1,MAX($D$213*(F100*(1-F137))/$D$212,F100-F75-F85-F154+F155+F159-F93+'5_Assumptions'!$D$396),0)</f>
        <v>32.185007499999998</v>
      </c>
      <c r="G128" s="913">
        <f ca="1">IF(G$6&lt;=$D$6+$D$199-1,MAX($D$213*(G100*(1-G137))/$D$212,G100-G75-G85-G154+G155+G159-G93+'5_Assumptions'!$D$396),0)</f>
        <v>45.020285000000001</v>
      </c>
      <c r="H128" s="913">
        <f ca="1">IF(H$6&lt;=$D$6+$D$199-1,MAX($D$213*(H100*(1-H137))/$D$212,H100-H75-H85-H154+H155+H159-H93+'5_Assumptions'!$D$396),0)</f>
        <v>36.34357</v>
      </c>
      <c r="I128" s="913">
        <f ca="1">IF(I$6&lt;=$D$6+$D$199-1,MAX($D$213*(I100*(1-I137))/$D$212,I100-I75-I85-I154+I155+I159-I93+'5_Assumptions'!$D$396),0)</f>
        <v>68.783855000000003</v>
      </c>
      <c r="J128" s="913">
        <f>IF(J$6&lt;=$D$6+$D$199-1,MAX($D$213*(J100*(1-J137))/$D$212,J100-J75-J85-J154+J155+J159-J93+'5_Assumptions'!$D$396),0)</f>
        <v>0</v>
      </c>
      <c r="K128" s="913">
        <f>IF(K$6&lt;=$D$6+$D$199-1,MAX($D$213*(K100*(1-K137))/$D$212,K100-K75-K85-K154+K155+K159-K93+'5_Assumptions'!$D$396),0)</f>
        <v>0</v>
      </c>
      <c r="L128" s="913">
        <f>IF(L$6&lt;=$D$6+$D$199-1,MAX($D$213*(L100*(1-L137))/$D$212,L100-L75-L85-L154+L155+L159-L93+'5_Assumptions'!$D$396),0)</f>
        <v>0</v>
      </c>
      <c r="M128" s="913">
        <f>IF(M$6&lt;=$D$6+$D$199-1,MAX($D$213*(M100*(1-M137))/$D$212,M100-M75-M85-M154+M155+M159-M93+'5_Assumptions'!$D$396),0)</f>
        <v>0</v>
      </c>
      <c r="N128" s="913">
        <f>IF(N$6&lt;=$D$6+$D$199-1,MAX($D$213*(N100*(1-N137))/$D$212,N100-N75-N85-N154+N155+N159-N93+'5_Assumptions'!$D$396),0)</f>
        <v>0</v>
      </c>
      <c r="O128" s="913">
        <f>IF(O$6&lt;=$D$6+$D$199-1,MAX($D$213*(O100*(1-O137))/$D$212,O100-O75-O85-O154+O155+O159-O93+'5_Assumptions'!$D$396),0)</f>
        <v>0</v>
      </c>
      <c r="P128" s="913">
        <f>IF(P$6&lt;=$D$6+$D$199-1,MAX($D$213*(P100*(1-P137))/$D$212,P100-P75-P85-P154+P155+P159-P93+'5_Assumptions'!$D$396),0)</f>
        <v>0</v>
      </c>
      <c r="Q128" s="913">
        <f>IF(Q$6&lt;=$D$6+$D$199-1,MAX($D$213*(Q100*(1-Q137))/$D$212,Q100-Q75-Q85-Q154+Q155+Q159-Q93+'5_Assumptions'!$D$396),0)</f>
        <v>0</v>
      </c>
      <c r="R128" s="913">
        <f>IF(R$6&lt;=$D$6+$D$199-1,MAX($D$213*(R100*(1-R137))/$D$212,R100-R75-R85-R154+R155+R159-R93+'5_Assumptions'!$D$396),0)</f>
        <v>0</v>
      </c>
      <c r="S128" s="913">
        <f>IF(S$6&lt;=$D$6+$D$199-1,MAX($D$213*(S100*(1-S137))/$D$212,S100-S75-S85-S154+S155+S159-S93+'5_Assumptions'!$D$396),0)</f>
        <v>0</v>
      </c>
      <c r="T128" s="913">
        <f>IF(T$6&lt;=$D$6+$D$199-1,MAX($D$213*(T100*(1-T137))/$D$212,T100-T75-T85-T154+T155+T159-T93+'5_Assumptions'!$D$396),0)</f>
        <v>0</v>
      </c>
      <c r="U128" s="913">
        <f>IF(U$6&lt;=$D$6+$D$199-1,MAX($D$213*(U100*(1-U137))/$D$212,U100-U75-U85-U154+U155+U159-U93+'5_Assumptions'!$D$396),0)</f>
        <v>0</v>
      </c>
      <c r="V128" s="913">
        <f>IF(V$6&lt;=$D$6+$D$199-1,MAX($D$213*(V100*(1-V137))/$D$212,V100-V75-V85-V154+V155+V159-V93+'5_Assumptions'!$D$396),0)</f>
        <v>0</v>
      </c>
      <c r="W128" s="913">
        <f>IF(W$6&lt;=$D$6+$D$199-1,MAX($D$213*(W100*(1-W137))/$D$212,W100-W75-W85-W154+W155+W159-W93+'5_Assumptions'!$D$396),0)</f>
        <v>0</v>
      </c>
      <c r="X128" s="913">
        <f>IF(X$6&lt;=$D$6+$D$199-1,MAX($D$213*(X100*(1-X137))/$D$212,X100-X75-X85-X154+X155+X159-X93+'5_Assumptions'!$D$396),0)</f>
        <v>0</v>
      </c>
      <c r="Y128" s="913">
        <f>IF(Y$6&lt;=$D$6+$D$199-1,MAX($D$213*(Y100*(1-Y137))/$D$212,Y100-Y75-Y85-Y154+Y155+Y159-Y93+'5_Assumptions'!$D$396),0)</f>
        <v>0</v>
      </c>
      <c r="Z128" s="913">
        <f>IF(Z$6&lt;=$D$6+$D$199-1,MAX($D$213*(Z100*(1-Z137))/$D$212,Z100-Z75-Z85-Z154+Z155+Z159-Z93+'5_Assumptions'!$D$396),0)</f>
        <v>0</v>
      </c>
      <c r="AA128" s="913">
        <f>IF(AA$6&lt;=$D$6+$D$199-1,MAX($D$213*(AA100*(1-AA137))/$D$212,AA100-AA75-AA85-AA154+AA155+AA159-AA93+'5_Assumptions'!$D$396),0)</f>
        <v>0</v>
      </c>
      <c r="AB128" s="913">
        <f>IF(AB$6&lt;=$D$6+$D$199-1,MAX($D$213*(AB100*(1-AB137))/$D$212,AB100-AB75-AB85-AB154+AB155+AB159-AB93+'5_Assumptions'!$D$396),0)</f>
        <v>0</v>
      </c>
      <c r="AC128" s="913">
        <f>IF(AC$6&lt;=$D$6+$D$199-1,MAX($D$213*(AC100*(1-AC137))/$D$212,AC100-AC75-AC85-AC154+AC155+AC159-AC93+'5_Assumptions'!$D$396),0)</f>
        <v>0</v>
      </c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</row>
    <row r="129" spans="1:52" x14ac:dyDescent="0.2">
      <c r="B129" s="7" t="s">
        <v>75</v>
      </c>
      <c r="C129" s="276" t="s">
        <v>103</v>
      </c>
      <c r="D129" s="599">
        <f t="shared" ref="D129:AC129" ca="1" si="76">D38</f>
        <v>1.7112075181190483</v>
      </c>
      <c r="E129" s="599">
        <f t="shared" ca="1" si="76"/>
        <v>5.8371552452738094</v>
      </c>
      <c r="F129" s="599">
        <f t="shared" ca="1" si="76"/>
        <v>8.8788444136309508</v>
      </c>
      <c r="G129" s="599">
        <f t="shared" ca="1" si="76"/>
        <v>13.710426435565473</v>
      </c>
      <c r="H129" s="599">
        <f t="shared" ca="1" si="76"/>
        <v>16.344686972660707</v>
      </c>
      <c r="I129" s="599">
        <f t="shared" ca="1" si="76"/>
        <v>23.234600480875006</v>
      </c>
      <c r="J129" s="599">
        <f t="shared" ca="1" si="76"/>
        <v>19.356433977024992</v>
      </c>
      <c r="K129" s="599">
        <f t="shared" ca="1" si="76"/>
        <v>20.592828436992583</v>
      </c>
      <c r="L129" s="599">
        <f t="shared" ca="1" si="76"/>
        <v>21.529127049510507</v>
      </c>
      <c r="M129" s="599">
        <f t="shared" ca="1" si="76"/>
        <v>22.189791024900103</v>
      </c>
      <c r="N129" s="599">
        <f t="shared" ca="1" si="76"/>
        <v>22.561596014584683</v>
      </c>
      <c r="O129" s="599">
        <f t="shared" ca="1" si="76"/>
        <v>22.650149136127975</v>
      </c>
      <c r="P129" s="599">
        <f t="shared" ca="1" si="76"/>
        <v>22.461062053797697</v>
      </c>
      <c r="Q129" s="599">
        <f t="shared" ca="1" si="76"/>
        <v>19.189843903404935</v>
      </c>
      <c r="R129" s="599">
        <f t="shared" ca="1" si="76"/>
        <v>19.252460539116576</v>
      </c>
      <c r="S129" s="599">
        <f t="shared" ca="1" si="76"/>
        <v>20.562249790863582</v>
      </c>
      <c r="T129" s="599">
        <f t="shared" ca="1" si="76"/>
        <v>25.177595377663067</v>
      </c>
      <c r="U129" s="599">
        <f t="shared" ca="1" si="76"/>
        <v>27.782005122206947</v>
      </c>
      <c r="V129" s="599">
        <f t="shared" ca="1" si="76"/>
        <v>32.797748429386061</v>
      </c>
      <c r="W129" s="599">
        <f t="shared" ca="1" si="76"/>
        <v>35.084796464201247</v>
      </c>
      <c r="X129" s="599">
        <f t="shared" ca="1" si="76"/>
        <v>42.24554920686009</v>
      </c>
      <c r="Y129" s="599">
        <f t="shared" ca="1" si="76"/>
        <v>40.117530992856089</v>
      </c>
      <c r="Z129" s="599">
        <f t="shared" ca="1" si="76"/>
        <v>41.133341096221542</v>
      </c>
      <c r="AA129" s="599">
        <f t="shared" ca="1" si="76"/>
        <v>42.162801952256757</v>
      </c>
      <c r="AB129" s="599">
        <f t="shared" ca="1" si="76"/>
        <v>43.204779572251837</v>
      </c>
      <c r="AC129" s="599">
        <f t="shared" ca="1" si="76"/>
        <v>44.258122957666153</v>
      </c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</row>
    <row r="130" spans="1:52" x14ac:dyDescent="0.2">
      <c r="A130" s="14"/>
      <c r="B130" s="7" t="s">
        <v>76</v>
      </c>
      <c r="C130" s="276" t="s">
        <v>103</v>
      </c>
      <c r="D130" s="913">
        <f ca="1">MAX(D75+D78+D82+D83+D84+D85+D87-'5_Assumptions'!$D$396+D93,0)</f>
        <v>0</v>
      </c>
      <c r="E130" s="913">
        <f ca="1">MAX(E75+E78+E82+E83+E84+E85+E87-'5_Assumptions'!$D$396+E93,0)</f>
        <v>14.768304263237091</v>
      </c>
      <c r="F130" s="913">
        <f ca="1">MAX(F75+F78+F82+F83+F84+F85+F87-'5_Assumptions'!$D$396+F93,0)</f>
        <v>8.6267304721399114</v>
      </c>
      <c r="G130" s="913">
        <f ca="1">MAX(G75+G78+G82+G83+G84+G85+G87-'5_Assumptions'!$D$396+G93,0)</f>
        <v>20.953033780937318</v>
      </c>
      <c r="H130" s="913">
        <f ca="1">MAX(H75+H78+H82+H83+H84+H85+H87-'5_Assumptions'!$D$396+H93,0)</f>
        <v>30.8018361325759</v>
      </c>
      <c r="I130" s="913">
        <f ca="1">MAX(I75+I78+I82+I83+I84+I85+I87-'5_Assumptions'!$D$396+I93,0)</f>
        <v>47.641028334438161</v>
      </c>
      <c r="J130" s="913">
        <f ca="1">MAX(J75+J78+J82+J83+J84+J85+J87-'5_Assumptions'!$D$396+J93,0)</f>
        <v>34.077777576303319</v>
      </c>
      <c r="K130" s="913">
        <f ca="1">MAX(K75+K78+K82+K83+K84+K85+K87-'5_Assumptions'!$D$396+K93,0)</f>
        <v>0</v>
      </c>
      <c r="L130" s="913">
        <f ca="1">MAX(L75+L78+L82+L83+L84+L85+L87-'5_Assumptions'!$D$396+L93,0)</f>
        <v>3.533422180852968</v>
      </c>
      <c r="M130" s="913">
        <f ca="1">MAX(M75+M78+M82+M83+M84+M85+M87-'5_Assumptions'!$D$396+M93,0)</f>
        <v>7.4062371321485312</v>
      </c>
      <c r="N130" s="913">
        <f ca="1">MAX(N75+N78+N82+N83+N84+N85+N87-'5_Assumptions'!$D$396+N93,0)</f>
        <v>10.95831254101808</v>
      </c>
      <c r="O130" s="913">
        <f ca="1">MAX(O75+O78+O82+O83+O84+O85+O87-'5_Assumptions'!$D$396+O93,0)</f>
        <v>14.199007290848387</v>
      </c>
      <c r="P130" s="913">
        <f ca="1">MAX(P75+P78+P82+P83+P84+P85+P87-'5_Assumptions'!$D$396+P93,0)</f>
        <v>17.132852146647487</v>
      </c>
      <c r="Q130" s="913">
        <f ca="1">MAX(Q75+Q78+Q82+Q83+Q84+Q85+Q87-'5_Assumptions'!$D$396+Q93,0)</f>
        <v>50.65773537398163</v>
      </c>
      <c r="R130" s="913">
        <f ca="1">MAX(R75+R78+R82+R83+R84+R85+R87-'5_Assumptions'!$D$396+R93,0)</f>
        <v>12.805140375540299</v>
      </c>
      <c r="S130" s="913">
        <f ca="1">MAX(S75+S78+S82+S83+S84+S85+S87-'5_Assumptions'!$D$396+S93,0)</f>
        <v>0</v>
      </c>
      <c r="T130" s="913">
        <f ca="1">MAX(T75+T78+T82+T83+T84+T85+T87-'5_Assumptions'!$D$396+T93,0)</f>
        <v>0</v>
      </c>
      <c r="U130" s="913">
        <f ca="1">MAX(U75+U78+U82+U83+U84+U85+U87-'5_Assumptions'!$D$396+U93,0)</f>
        <v>0</v>
      </c>
      <c r="V130" s="913">
        <f ca="1">MAX(V75+V78+V82+V83+V84+V85+V87-'5_Assumptions'!$D$396+V93,0)</f>
        <v>0</v>
      </c>
      <c r="W130" s="913">
        <f ca="1">MAX(W75+W78+W82+W83+W84+W85+W87-'5_Assumptions'!$D$396+W93,0)</f>
        <v>0</v>
      </c>
      <c r="X130" s="913">
        <f ca="1">MAX(X75+X78+X82+X83+X84+X85+X87-'5_Assumptions'!$D$396+X93,0)</f>
        <v>0</v>
      </c>
      <c r="Y130" s="913">
        <f ca="1">MAX(Y75+Y78+Y82+Y83+Y84+Y85+Y87-'5_Assumptions'!$D$396+Y93,0)</f>
        <v>17.247924646119323</v>
      </c>
      <c r="Z130" s="913">
        <f ca="1">MAX(Z75+Z78+Z82+Z83+Z84+Z85+Z87-'5_Assumptions'!$D$396+Z93,0)</f>
        <v>19.090747270330887</v>
      </c>
      <c r="AA130" s="913">
        <f ca="1">MAX(AA75+AA78+AA82+AA83+AA84+AA85+AA87-'5_Assumptions'!$D$396+AA93,0)</f>
        <v>20.96617731246188</v>
      </c>
      <c r="AB130" s="913">
        <f ca="1">MAX(AB75+AB78+AB82+AB83+AB84+AB85+AB87-'5_Assumptions'!$D$396+AB93,0)</f>
        <v>22.863942696281747</v>
      </c>
      <c r="AC130" s="913">
        <f ca="1">MAX(AC75+AC78+AC82+AC83+AC84+AC85+AC87-'5_Assumptions'!$D$396+AC93,0)</f>
        <v>24.782584411387873</v>
      </c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</row>
    <row r="131" spans="1:52" s="9" customFormat="1" x14ac:dyDescent="0.2">
      <c r="A131" s="7"/>
      <c r="B131" s="59" t="s">
        <v>1432</v>
      </c>
      <c r="C131" s="277" t="s">
        <v>103</v>
      </c>
      <c r="D131" s="998">
        <f ca="1">D127+D128+D129-D130</f>
        <v>18.623557908202574</v>
      </c>
      <c r="E131" s="998">
        <f ca="1">E127+E128+E129-E130</f>
        <v>42.57736389023929</v>
      </c>
      <c r="F131" s="998">
        <f t="shared" ref="F131:AC131" ca="1" si="77">F127+F128+F129-F130</f>
        <v>75.014485331730327</v>
      </c>
      <c r="G131" s="998">
        <f t="shared" ca="1" si="77"/>
        <v>112.79216298635848</v>
      </c>
      <c r="H131" s="998">
        <f t="shared" ca="1" si="77"/>
        <v>134.67858382644329</v>
      </c>
      <c r="I131" s="998">
        <f t="shared" ca="1" si="77"/>
        <v>179.05601097288013</v>
      </c>
      <c r="J131" s="998">
        <f t="shared" ca="1" si="77"/>
        <v>164.3346673736018</v>
      </c>
      <c r="K131" s="998">
        <f t="shared" ca="1" si="77"/>
        <v>184.92749581059439</v>
      </c>
      <c r="L131" s="998">
        <f t="shared" ca="1" si="77"/>
        <v>202.92320067925195</v>
      </c>
      <c r="M131" s="998">
        <f t="shared" ca="1" si="77"/>
        <v>217.70675457200352</v>
      </c>
      <c r="N131" s="998">
        <f t="shared" ca="1" si="77"/>
        <v>229.31003804557014</v>
      </c>
      <c r="O131" s="998">
        <f t="shared" ca="1" si="77"/>
        <v>237.76117989084972</v>
      </c>
      <c r="P131" s="998">
        <f t="shared" ca="1" si="77"/>
        <v>243.08938979799993</v>
      </c>
      <c r="Q131" s="998">
        <f t="shared" ca="1" si="77"/>
        <v>211.62149832742321</v>
      </c>
      <c r="R131" s="998">
        <f t="shared" ca="1" si="77"/>
        <v>218.06881849099949</v>
      </c>
      <c r="S131" s="998">
        <f t="shared" ca="1" si="77"/>
        <v>238.63106828186307</v>
      </c>
      <c r="T131" s="998">
        <f t="shared" ca="1" si="77"/>
        <v>263.80866365952613</v>
      </c>
      <c r="U131" s="998">
        <f t="shared" ca="1" si="77"/>
        <v>291.59066878173309</v>
      </c>
      <c r="V131" s="998">
        <f t="shared" ca="1" si="77"/>
        <v>324.38841721111913</v>
      </c>
      <c r="W131" s="998">
        <f t="shared" ca="1" si="77"/>
        <v>359.47321367532038</v>
      </c>
      <c r="X131" s="998">
        <f t="shared" ca="1" si="77"/>
        <v>401.7187628821805</v>
      </c>
      <c r="Y131" s="998">
        <f t="shared" ca="1" si="77"/>
        <v>424.58836922891726</v>
      </c>
      <c r="Z131" s="998">
        <f t="shared" ca="1" si="77"/>
        <v>446.63096305480792</v>
      </c>
      <c r="AA131" s="998">
        <f t="shared" ca="1" si="77"/>
        <v>467.82758769460281</v>
      </c>
      <c r="AB131" s="998">
        <f t="shared" ca="1" si="77"/>
        <v>488.16842457057288</v>
      </c>
      <c r="AC131" s="998">
        <f t="shared" ca="1" si="77"/>
        <v>507.64396311685113</v>
      </c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</row>
    <row r="132" spans="1:52" x14ac:dyDescent="0.2">
      <c r="A132" s="257"/>
      <c r="B132" s="257"/>
      <c r="C132" s="1058"/>
      <c r="D132" s="256"/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56"/>
      <c r="P132" s="256"/>
      <c r="Q132" s="256"/>
      <c r="R132" s="256"/>
      <c r="S132" s="256"/>
      <c r="T132" s="256"/>
      <c r="U132" s="256"/>
      <c r="V132" s="256"/>
      <c r="W132" s="256"/>
      <c r="X132" s="256"/>
      <c r="Y132" s="256"/>
      <c r="Z132" s="256"/>
      <c r="AA132" s="256"/>
      <c r="AB132" s="256"/>
      <c r="AC132" s="256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</row>
    <row r="133" spans="1:52" x14ac:dyDescent="0.2">
      <c r="A133" s="1054" t="s">
        <v>84</v>
      </c>
      <c r="B133" s="1055"/>
      <c r="C133" s="1056" t="s">
        <v>0</v>
      </c>
      <c r="D133" s="1021">
        <f t="shared" ref="D133:AC133" si="78">D124</f>
        <v>2025</v>
      </c>
      <c r="E133" s="1021">
        <f t="shared" si="78"/>
        <v>2026</v>
      </c>
      <c r="F133" s="1021">
        <f t="shared" si="78"/>
        <v>2027</v>
      </c>
      <c r="G133" s="1021">
        <f t="shared" si="78"/>
        <v>2028</v>
      </c>
      <c r="H133" s="1021">
        <f t="shared" si="78"/>
        <v>2029</v>
      </c>
      <c r="I133" s="1021">
        <f t="shared" si="78"/>
        <v>2030</v>
      </c>
      <c r="J133" s="1021">
        <f t="shared" si="78"/>
        <v>2031</v>
      </c>
      <c r="K133" s="1021">
        <f t="shared" si="78"/>
        <v>2032</v>
      </c>
      <c r="L133" s="1021">
        <f t="shared" si="78"/>
        <v>2033</v>
      </c>
      <c r="M133" s="1021">
        <f t="shared" si="78"/>
        <v>2034</v>
      </c>
      <c r="N133" s="1021">
        <f t="shared" si="78"/>
        <v>2035</v>
      </c>
      <c r="O133" s="1021">
        <f t="shared" si="78"/>
        <v>2036</v>
      </c>
      <c r="P133" s="1021">
        <f t="shared" si="78"/>
        <v>2037</v>
      </c>
      <c r="Q133" s="1021">
        <f t="shared" si="78"/>
        <v>2038</v>
      </c>
      <c r="R133" s="1021">
        <f t="shared" si="78"/>
        <v>2039</v>
      </c>
      <c r="S133" s="1021">
        <f t="shared" si="78"/>
        <v>2040</v>
      </c>
      <c r="T133" s="1021">
        <f t="shared" si="78"/>
        <v>2041</v>
      </c>
      <c r="U133" s="1021">
        <f t="shared" si="78"/>
        <v>2042</v>
      </c>
      <c r="V133" s="1021">
        <f t="shared" si="78"/>
        <v>2043</v>
      </c>
      <c r="W133" s="1021">
        <f t="shared" si="78"/>
        <v>2044</v>
      </c>
      <c r="X133" s="1021">
        <f t="shared" si="78"/>
        <v>2045</v>
      </c>
      <c r="Y133" s="1021">
        <f t="shared" si="78"/>
        <v>2046</v>
      </c>
      <c r="Z133" s="1021">
        <f t="shared" si="78"/>
        <v>2047</v>
      </c>
      <c r="AA133" s="1021">
        <f t="shared" si="78"/>
        <v>2048</v>
      </c>
      <c r="AB133" s="1021">
        <f t="shared" si="78"/>
        <v>2049</v>
      </c>
      <c r="AC133" s="1021">
        <f t="shared" si="78"/>
        <v>2050</v>
      </c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</row>
    <row r="134" spans="1:52" x14ac:dyDescent="0.2">
      <c r="C134" s="276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</row>
    <row r="135" spans="1:52" x14ac:dyDescent="0.2">
      <c r="B135" s="254" t="s">
        <v>521</v>
      </c>
      <c r="C135" s="284"/>
      <c r="D135" s="256"/>
      <c r="E135" s="256"/>
      <c r="F135" s="256"/>
      <c r="G135" s="256"/>
      <c r="H135" s="256"/>
      <c r="I135" s="256"/>
      <c r="J135" s="256"/>
      <c r="K135" s="256"/>
      <c r="L135" s="256"/>
      <c r="M135" s="256"/>
      <c r="N135" s="256"/>
      <c r="O135" s="256"/>
      <c r="P135" s="256"/>
      <c r="Q135" s="256"/>
      <c r="R135" s="256"/>
      <c r="S135" s="256"/>
      <c r="T135" s="256"/>
      <c r="U135" s="256"/>
      <c r="V135" s="256"/>
      <c r="W135" s="256"/>
      <c r="X135" s="256"/>
      <c r="Y135" s="256"/>
      <c r="Z135" s="256"/>
      <c r="AA135" s="256"/>
      <c r="AB135" s="256"/>
      <c r="AC135" s="256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</row>
    <row r="136" spans="1:52" x14ac:dyDescent="0.2">
      <c r="A136" s="256"/>
      <c r="B136" s="257"/>
      <c r="C136" s="284"/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6"/>
      <c r="P136" s="256"/>
      <c r="Q136" s="256"/>
      <c r="R136" s="256"/>
      <c r="S136" s="256"/>
      <c r="T136" s="256"/>
      <c r="U136" s="256"/>
      <c r="V136" s="256"/>
      <c r="W136" s="256"/>
      <c r="X136" s="256"/>
      <c r="Y136" s="256"/>
      <c r="Z136" s="256"/>
      <c r="AA136" s="256"/>
      <c r="AB136" s="256"/>
      <c r="AC136" s="25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</row>
    <row r="137" spans="1:52" x14ac:dyDescent="0.2">
      <c r="B137" s="258" t="s">
        <v>93</v>
      </c>
      <c r="C137" s="276"/>
      <c r="D137" s="999">
        <f>IF(D$133&lt;='5_Assumptions'!$B$10,'5_Assumptions'!$D$62,'5_Assumptions'!$F$104)</f>
        <v>0.5</v>
      </c>
      <c r="E137" s="999">
        <f>IF(E$133&lt;='5_Assumptions'!$B$10,'5_Assumptions'!$D$62,'5_Assumptions'!$F$104)</f>
        <v>0.5</v>
      </c>
      <c r="F137" s="999">
        <f>IF(F$133&lt;='5_Assumptions'!$B$10,'5_Assumptions'!$D$62,'5_Assumptions'!$F$104)</f>
        <v>0.5</v>
      </c>
      <c r="G137" s="999">
        <f>IF(G$133&lt;='5_Assumptions'!$B$10,'5_Assumptions'!$D$62,'5_Assumptions'!$F$104)</f>
        <v>0.5</v>
      </c>
      <c r="H137" s="999">
        <f>IF(H$133&lt;='5_Assumptions'!$B$10,'5_Assumptions'!$D$62,'5_Assumptions'!$F$104)</f>
        <v>0.5</v>
      </c>
      <c r="I137" s="999">
        <f>IF(I$133&lt;='5_Assumptions'!$B$10,'5_Assumptions'!$D$62,'5_Assumptions'!$F$104)</f>
        <v>0.5</v>
      </c>
      <c r="J137" s="999">
        <f>IF(J$133&lt;='5_Assumptions'!$B$10,'5_Assumptions'!$D$62,'5_Assumptions'!$F$104)</f>
        <v>0</v>
      </c>
      <c r="K137" s="999">
        <f>IF(K$133&lt;='5_Assumptions'!$B$10,'5_Assumptions'!$D$62,'5_Assumptions'!$F$104)</f>
        <v>0</v>
      </c>
      <c r="L137" s="999">
        <f>IF(L$133&lt;='5_Assumptions'!$B$10,'5_Assumptions'!$D$62,'5_Assumptions'!$F$104)</f>
        <v>0</v>
      </c>
      <c r="M137" s="999">
        <f>IF(M$133&lt;='5_Assumptions'!$B$10,'5_Assumptions'!$D$62,'5_Assumptions'!$F$104)</f>
        <v>0</v>
      </c>
      <c r="N137" s="999">
        <f>IF(N$133&lt;='5_Assumptions'!$B$10,'5_Assumptions'!$D$62,'5_Assumptions'!$F$104)</f>
        <v>0</v>
      </c>
      <c r="O137" s="999">
        <f>IF(O$133&lt;='5_Assumptions'!$B$10,'5_Assumptions'!$D$62,'5_Assumptions'!$F$104)</f>
        <v>0</v>
      </c>
      <c r="P137" s="999">
        <f>IF(P$133&lt;='5_Assumptions'!$B$10,'5_Assumptions'!$D$62,'5_Assumptions'!$F$104)</f>
        <v>0</v>
      </c>
      <c r="Q137" s="999">
        <f>IF(Q$133&lt;='5_Assumptions'!$B$10,'5_Assumptions'!$D$62,'5_Assumptions'!$F$104)</f>
        <v>0</v>
      </c>
      <c r="R137" s="999">
        <f>IF(R$133&lt;='5_Assumptions'!$B$10,'5_Assumptions'!$D$62,'5_Assumptions'!$F$104)</f>
        <v>0</v>
      </c>
      <c r="S137" s="999">
        <f>IF(S$133&lt;='5_Assumptions'!$B$10,'5_Assumptions'!$D$62,'5_Assumptions'!$F$104)</f>
        <v>0</v>
      </c>
      <c r="T137" s="999">
        <f>IF(T$133&lt;='5_Assumptions'!$B$10,'5_Assumptions'!$D$62,'5_Assumptions'!$F$104)</f>
        <v>0</v>
      </c>
      <c r="U137" s="999">
        <f>IF(U$133&lt;='5_Assumptions'!$B$10,'5_Assumptions'!$D$62,'5_Assumptions'!$F$104)</f>
        <v>0</v>
      </c>
      <c r="V137" s="999">
        <f>IF(V$133&lt;='5_Assumptions'!$B$10,'5_Assumptions'!$D$62,'5_Assumptions'!$F$104)</f>
        <v>0</v>
      </c>
      <c r="W137" s="999">
        <f>IF(W$133&lt;='5_Assumptions'!$B$10,'5_Assumptions'!$D$62,'5_Assumptions'!$F$104)</f>
        <v>0</v>
      </c>
      <c r="X137" s="999">
        <f>IF(X$133&lt;='5_Assumptions'!$B$10,'5_Assumptions'!$D$62,'5_Assumptions'!$F$104)</f>
        <v>0</v>
      </c>
      <c r="Y137" s="999">
        <f>IF(Y$133&lt;='5_Assumptions'!$B$10,'5_Assumptions'!$D$62,'5_Assumptions'!$F$104)</f>
        <v>0</v>
      </c>
      <c r="Z137" s="999">
        <f>IF(Z$133&lt;='5_Assumptions'!$B$10,'5_Assumptions'!$D$62,'5_Assumptions'!$F$104)</f>
        <v>0</v>
      </c>
      <c r="AA137" s="999">
        <f>IF(AA$133&lt;='5_Assumptions'!$B$10,'5_Assumptions'!$D$62,'5_Assumptions'!$F$104)</f>
        <v>0</v>
      </c>
      <c r="AB137" s="999">
        <f>IF(AB$133&lt;='5_Assumptions'!$B$10,'5_Assumptions'!$D$62,'5_Assumptions'!$F$104)</f>
        <v>0</v>
      </c>
      <c r="AC137" s="999">
        <f>IF(AC$133&lt;='5_Assumptions'!$B$10,'5_Assumptions'!$D$62,'5_Assumptions'!$F$104)</f>
        <v>0</v>
      </c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</row>
    <row r="138" spans="1:52" x14ac:dyDescent="0.2">
      <c r="B138" s="8"/>
      <c r="C138" s="27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</row>
    <row r="139" spans="1:52" x14ac:dyDescent="0.2">
      <c r="B139" s="252" t="s">
        <v>122</v>
      </c>
      <c r="C139" s="27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</row>
    <row r="140" spans="1:52" x14ac:dyDescent="0.2">
      <c r="A140" s="1052"/>
      <c r="B140" s="12" t="s">
        <v>1434</v>
      </c>
      <c r="C140" s="279" t="s">
        <v>103</v>
      </c>
      <c r="D140" s="1000">
        <v>0</v>
      </c>
      <c r="E140" s="1001">
        <f t="shared" ref="E140:AC140" ca="1" si="79">D143</f>
        <v>8.8638946666666669</v>
      </c>
      <c r="F140" s="1001">
        <f t="shared" ca="1" si="79"/>
        <v>46.768008666666667</v>
      </c>
      <c r="G140" s="1001">
        <f t="shared" ca="1" si="79"/>
        <v>80.388893333333343</v>
      </c>
      <c r="H140" s="1001">
        <f t="shared" ca="1" si="79"/>
        <v>135.10162833333334</v>
      </c>
      <c r="I140" s="1001">
        <f t="shared" ca="1" si="79"/>
        <v>169.05512400000001</v>
      </c>
      <c r="J140" s="1001">
        <f t="shared" ca="1" si="79"/>
        <v>260.17400900000001</v>
      </c>
      <c r="K140" s="1001">
        <f t="shared" ca="1" si="79"/>
        <v>239.16518400000001</v>
      </c>
      <c r="L140" s="1001">
        <f t="shared" ca="1" si="79"/>
        <v>218.15635900000001</v>
      </c>
      <c r="M140" s="1001">
        <f t="shared" ca="1" si="79"/>
        <v>197.14753400000001</v>
      </c>
      <c r="N140" s="1001">
        <f t="shared" ca="1" si="79"/>
        <v>176.13870900000001</v>
      </c>
      <c r="O140" s="1001">
        <f t="shared" ca="1" si="79"/>
        <v>155.129884</v>
      </c>
      <c r="P140" s="1001">
        <f t="shared" ca="1" si="79"/>
        <v>134.121059</v>
      </c>
      <c r="Q140" s="1001">
        <f t="shared" ca="1" si="79"/>
        <v>113.112234</v>
      </c>
      <c r="R140" s="1001">
        <f t="shared" ca="1" si="79"/>
        <v>92.103408999999999</v>
      </c>
      <c r="S140" s="1001">
        <f t="shared" ca="1" si="79"/>
        <v>71.094583999999998</v>
      </c>
      <c r="T140" s="1001">
        <f t="shared" ca="1" si="79"/>
        <v>50.718894333333331</v>
      </c>
      <c r="U140" s="1001">
        <f t="shared" ca="1" si="79"/>
        <v>33.095865333333336</v>
      </c>
      <c r="V140" s="1001">
        <f t="shared" ca="1" si="79"/>
        <v>18.116170666666669</v>
      </c>
      <c r="W140" s="1001">
        <f t="shared" ca="1" si="79"/>
        <v>7.4751806666666702</v>
      </c>
      <c r="X140" s="1001">
        <f t="shared" ca="1" si="79"/>
        <v>0</v>
      </c>
      <c r="Y140" s="1001">
        <f t="shared" ca="1" si="79"/>
        <v>0</v>
      </c>
      <c r="Z140" s="1001">
        <f t="shared" ca="1" si="79"/>
        <v>0</v>
      </c>
      <c r="AA140" s="1001">
        <f t="shared" ca="1" si="79"/>
        <v>0</v>
      </c>
      <c r="AB140" s="1001">
        <f t="shared" ca="1" si="79"/>
        <v>0</v>
      </c>
      <c r="AC140" s="1001">
        <f t="shared" ca="1" si="79"/>
        <v>0</v>
      </c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</row>
    <row r="141" spans="1:52" x14ac:dyDescent="0.2">
      <c r="A141" s="1052" t="s">
        <v>1891</v>
      </c>
      <c r="B141" s="293" t="s">
        <v>547</v>
      </c>
      <c r="C141" s="276" t="s">
        <v>103</v>
      </c>
      <c r="D141" s="894">
        <f ca="1">D137*'14_Minigrids_Op'!D72</f>
        <v>9.4970300000000005</v>
      </c>
      <c r="E141" s="894">
        <f ca="1">E137*'14_Minigrids_Op'!E72</f>
        <v>41.289909999999999</v>
      </c>
      <c r="F141" s="894">
        <f ca="1">F137*'14_Minigrids_Op'!F72</f>
        <v>39.650015000000003</v>
      </c>
      <c r="G141" s="894">
        <f ca="1">G137*'14_Minigrids_Op'!G72</f>
        <v>65.080570000000009</v>
      </c>
      <c r="H141" s="894">
        <f ca="1">H137*'14_Minigrids_Op'!H72</f>
        <v>47.487139999999997</v>
      </c>
      <c r="I141" s="894">
        <f ca="1">I137*'14_Minigrids_Op'!I72</f>
        <v>112.12770999999999</v>
      </c>
      <c r="J141" s="894">
        <f ca="1">J137*'14_Minigrids_Op'!J72</f>
        <v>0</v>
      </c>
      <c r="K141" s="894">
        <f ca="1">K137*'14_Minigrids_Op'!K72</f>
        <v>0</v>
      </c>
      <c r="L141" s="894">
        <f ca="1">L137*'14_Minigrids_Op'!L72</f>
        <v>0</v>
      </c>
      <c r="M141" s="894">
        <f ca="1">M137*'14_Minigrids_Op'!M72</f>
        <v>0</v>
      </c>
      <c r="N141" s="894">
        <f ca="1">N137*'14_Minigrids_Op'!N72</f>
        <v>0</v>
      </c>
      <c r="O141" s="894">
        <f ca="1">O137*'14_Minigrids_Op'!O72</f>
        <v>0</v>
      </c>
      <c r="P141" s="894">
        <f ca="1">P137*'14_Minigrids_Op'!P72</f>
        <v>0</v>
      </c>
      <c r="Q141" s="894">
        <f ca="1">Q137*'14_Minigrids_Op'!Q72</f>
        <v>0</v>
      </c>
      <c r="R141" s="894">
        <f ca="1">R137*'14_Minigrids_Op'!R72</f>
        <v>0</v>
      </c>
      <c r="S141" s="894">
        <f ca="1">S137*'14_Minigrids_Op'!S72</f>
        <v>0</v>
      </c>
      <c r="T141" s="894">
        <f ca="1">T137*'14_Minigrids_Op'!T72</f>
        <v>0</v>
      </c>
      <c r="U141" s="894">
        <f ca="1">U137*'14_Minigrids_Op'!U72</f>
        <v>0</v>
      </c>
      <c r="V141" s="894">
        <f ca="1">V137*'14_Minigrids_Op'!V72</f>
        <v>0</v>
      </c>
      <c r="W141" s="894">
        <f ca="1">W137*'14_Minigrids_Op'!W72</f>
        <v>0</v>
      </c>
      <c r="X141" s="894">
        <f ca="1">X137*'14_Minigrids_Op'!X72</f>
        <v>0</v>
      </c>
      <c r="Y141" s="894">
        <f ca="1">Y137*'14_Minigrids_Op'!Y72</f>
        <v>0</v>
      </c>
      <c r="Z141" s="894">
        <f ca="1">Z137*'14_Minigrids_Op'!Z72</f>
        <v>0</v>
      </c>
      <c r="AA141" s="894">
        <f ca="1">AA137*'14_Minigrids_Op'!AA72</f>
        <v>0</v>
      </c>
      <c r="AB141" s="894">
        <f ca="1">AB137*'14_Minigrids_Op'!AB72</f>
        <v>0</v>
      </c>
      <c r="AC141" s="894">
        <f ca="1">AC137*'14_Minigrids_Op'!AC72</f>
        <v>0</v>
      </c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</row>
    <row r="142" spans="1:52" x14ac:dyDescent="0.2">
      <c r="A142" s="1052" t="str">
        <f>"input: useful life = " &amp; '14_Minigrids_Op'!$B$13 &amp; "y"</f>
        <v>input: useful life = 15y</v>
      </c>
      <c r="B142" s="293" t="s">
        <v>548</v>
      </c>
      <c r="C142" s="276" t="s">
        <v>103</v>
      </c>
      <c r="D142" s="894">
        <f ca="1">-SUM(OFFSET(D141,0,0,1,-MIN(COLUMN(D141)-COLUMN($D141)+1,'14_Minigrids_Op'!$B$13)))/'14_Minigrids_Op'!$B$13</f>
        <v>-0.63313533333333338</v>
      </c>
      <c r="E142" s="894">
        <f ca="1">-SUM(OFFSET(E141,0,0,1,-MIN(COLUMN(E141)-COLUMN($D141)+1,'14_Minigrids_Op'!$B$13)))/'14_Minigrids_Op'!$B$13</f>
        <v>-3.385796</v>
      </c>
      <c r="F142" s="894">
        <f ca="1">-SUM(OFFSET(F141,0,0,1,-MIN(COLUMN(F141)-COLUMN($D141)+1,'14_Minigrids_Op'!$B$13)))/'14_Minigrids_Op'!$B$13</f>
        <v>-6.0291303333333337</v>
      </c>
      <c r="G142" s="894">
        <f ca="1">-SUM(OFFSET(G141,0,0,1,-MIN(COLUMN(G141)-COLUMN($D141)+1,'14_Minigrids_Op'!$B$13)))/'14_Minigrids_Op'!$B$13</f>
        <v>-10.367835000000003</v>
      </c>
      <c r="H142" s="894">
        <f ca="1">-SUM(OFFSET(H141,0,0,1,-MIN(COLUMN(H141)-COLUMN($D141)+1,'14_Minigrids_Op'!$B$13)))/'14_Minigrids_Op'!$B$13</f>
        <v>-13.533644333333337</v>
      </c>
      <c r="I142" s="894">
        <f ca="1">-SUM(OFFSET(I141,0,0,1,-MIN(COLUMN(I141)-COLUMN($D141)+1,'14_Minigrids_Op'!$B$13)))/'14_Minigrids_Op'!$B$13</f>
        <v>-21.008825000000002</v>
      </c>
      <c r="J142" s="894">
        <f ca="1">-SUM(OFFSET(J141,0,0,1,-MIN(COLUMN(J141)-COLUMN($D141)+1,'14_Minigrids_Op'!$B$13)))/'14_Minigrids_Op'!$B$13</f>
        <v>-21.008825000000002</v>
      </c>
      <c r="K142" s="894">
        <f ca="1">-SUM(OFFSET(K141,0,0,1,-MIN(COLUMN(K141)-COLUMN($D141)+1,'14_Minigrids_Op'!$B$13)))/'14_Minigrids_Op'!$B$13</f>
        <v>-21.008825000000002</v>
      </c>
      <c r="L142" s="894">
        <f ca="1">-SUM(OFFSET(L141,0,0,1,-MIN(COLUMN(L141)-COLUMN($D141)+1,'14_Minigrids_Op'!$B$13)))/'14_Minigrids_Op'!$B$13</f>
        <v>-21.008825000000002</v>
      </c>
      <c r="M142" s="894">
        <f ca="1">-SUM(OFFSET(M141,0,0,1,-MIN(COLUMN(M141)-COLUMN($D141)+1,'14_Minigrids_Op'!$B$13)))/'14_Minigrids_Op'!$B$13</f>
        <v>-21.008825000000002</v>
      </c>
      <c r="N142" s="894">
        <f ca="1">-SUM(OFFSET(N141,0,0,1,-MIN(COLUMN(N141)-COLUMN($D141)+1,'14_Minigrids_Op'!$B$13)))/'14_Minigrids_Op'!$B$13</f>
        <v>-21.008825000000002</v>
      </c>
      <c r="O142" s="894">
        <f ca="1">-SUM(OFFSET(O141,0,0,1,-MIN(COLUMN(O141)-COLUMN($D141)+1,'14_Minigrids_Op'!$B$13)))/'14_Minigrids_Op'!$B$13</f>
        <v>-21.008825000000002</v>
      </c>
      <c r="P142" s="894">
        <f ca="1">-SUM(OFFSET(P141,0,0,1,-MIN(COLUMN(P141)-COLUMN($D141)+1,'14_Minigrids_Op'!$B$13)))/'14_Minigrids_Op'!$B$13</f>
        <v>-21.008825000000002</v>
      </c>
      <c r="Q142" s="894">
        <f ca="1">-SUM(OFFSET(Q141,0,0,1,-MIN(COLUMN(Q141)-COLUMN($D141)+1,'14_Minigrids_Op'!$B$13)))/'14_Minigrids_Op'!$B$13</f>
        <v>-21.008825000000002</v>
      </c>
      <c r="R142" s="894">
        <f ca="1">-SUM(OFFSET(R141,0,0,1,-MIN(COLUMN(R141)-COLUMN($D141)+1,'14_Minigrids_Op'!$B$13)))/'14_Minigrids_Op'!$B$13</f>
        <v>-21.008825000000002</v>
      </c>
      <c r="S142" s="894">
        <f ca="1">-SUM(OFFSET(S141,0,0,1,-MIN(COLUMN(S141)-COLUMN($D141)+1,'14_Minigrids_Op'!$B$13)))/'14_Minigrids_Op'!$B$13</f>
        <v>-20.375689666666666</v>
      </c>
      <c r="T142" s="894">
        <f ca="1">-SUM(OFFSET(T141,0,0,1,-MIN(COLUMN(T141)-COLUMN($D141)+1,'14_Minigrids_Op'!$B$13)))/'14_Minigrids_Op'!$B$13</f>
        <v>-17.623028999999999</v>
      </c>
      <c r="U142" s="894">
        <f ca="1">-SUM(OFFSET(U141,0,0,1,-MIN(COLUMN(U141)-COLUMN($D141)+1,'14_Minigrids_Op'!$B$13)))/'14_Minigrids_Op'!$B$13</f>
        <v>-14.979694666666667</v>
      </c>
      <c r="V142" s="894">
        <f ca="1">-SUM(OFFSET(V141,0,0,1,-MIN(COLUMN(V141)-COLUMN($D141)+1,'14_Minigrids_Op'!$B$13)))/'14_Minigrids_Op'!$B$13</f>
        <v>-10.640989999999999</v>
      </c>
      <c r="W142" s="894">
        <f ca="1">-SUM(OFFSET(W141,0,0,1,-MIN(COLUMN(W141)-COLUMN($D141)+1,'14_Minigrids_Op'!$B$13)))/'14_Minigrids_Op'!$B$13</f>
        <v>-7.4751806666666658</v>
      </c>
      <c r="X142" s="894">
        <f ca="1">-SUM(OFFSET(X141,0,0,1,-MIN(COLUMN(X141)-COLUMN($D141)+1,'14_Minigrids_Op'!$B$13)))/'14_Minigrids_Op'!$B$13</f>
        <v>0</v>
      </c>
      <c r="Y142" s="894">
        <f ca="1">-SUM(OFFSET(Y141,0,0,1,-MIN(COLUMN(Y141)-COLUMN($D141)+1,'14_Minigrids_Op'!$B$13)))/'14_Minigrids_Op'!$B$13</f>
        <v>0</v>
      </c>
      <c r="Z142" s="894">
        <f ca="1">-SUM(OFFSET(Z141,0,0,1,-MIN(COLUMN(Z141)-COLUMN($D141)+1,'14_Minigrids_Op'!$B$13)))/'14_Minigrids_Op'!$B$13</f>
        <v>0</v>
      </c>
      <c r="AA142" s="894">
        <f ca="1">-SUM(OFFSET(AA141,0,0,1,-MIN(COLUMN(AA141)-COLUMN($D141)+1,'14_Minigrids_Op'!$B$13)))/'14_Minigrids_Op'!$B$13</f>
        <v>0</v>
      </c>
      <c r="AB142" s="894">
        <f ca="1">-SUM(OFFSET(AB141,0,0,1,-MIN(COLUMN(AB141)-COLUMN($D141)+1,'14_Minigrids_Op'!$B$13)))/'14_Minigrids_Op'!$B$13</f>
        <v>0</v>
      </c>
      <c r="AC142" s="894">
        <f ca="1">-SUM(OFFSET(AC141,0,0,1,-MIN(COLUMN(AC141)-COLUMN($D141)+1,'14_Minigrids_Op'!$B$13)))/'14_Minigrids_Op'!$B$13</f>
        <v>0</v>
      </c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</row>
    <row r="143" spans="1:52" x14ac:dyDescent="0.2">
      <c r="A143" s="1052"/>
      <c r="B143" s="12" t="s">
        <v>1435</v>
      </c>
      <c r="C143" s="279" t="s">
        <v>103</v>
      </c>
      <c r="D143" s="1001">
        <f ca="1">IF(ABS(D140+D141+D142)&lt;0.001,0,D140+D141+D142)</f>
        <v>8.8638946666666669</v>
      </c>
      <c r="E143" s="1001">
        <f t="shared" ref="E143:AC143" ca="1" si="80">IF(ABS(E140+E141+E142)&lt;0.001,0,E140+E141+E142)</f>
        <v>46.768008666666667</v>
      </c>
      <c r="F143" s="1001">
        <f t="shared" ca="1" si="80"/>
        <v>80.388893333333343</v>
      </c>
      <c r="G143" s="1001">
        <f t="shared" ca="1" si="80"/>
        <v>135.10162833333334</v>
      </c>
      <c r="H143" s="1001">
        <f t="shared" ca="1" si="80"/>
        <v>169.05512400000001</v>
      </c>
      <c r="I143" s="1001">
        <f t="shared" ca="1" si="80"/>
        <v>260.17400900000001</v>
      </c>
      <c r="J143" s="1001">
        <f t="shared" ca="1" si="80"/>
        <v>239.16518400000001</v>
      </c>
      <c r="K143" s="1001">
        <f t="shared" ca="1" si="80"/>
        <v>218.15635900000001</v>
      </c>
      <c r="L143" s="1001">
        <f t="shared" ca="1" si="80"/>
        <v>197.14753400000001</v>
      </c>
      <c r="M143" s="1001">
        <f t="shared" ca="1" si="80"/>
        <v>176.13870900000001</v>
      </c>
      <c r="N143" s="1001">
        <f t="shared" ca="1" si="80"/>
        <v>155.129884</v>
      </c>
      <c r="O143" s="1001">
        <f t="shared" ca="1" si="80"/>
        <v>134.121059</v>
      </c>
      <c r="P143" s="1001">
        <f t="shared" ca="1" si="80"/>
        <v>113.112234</v>
      </c>
      <c r="Q143" s="1001">
        <f t="shared" ca="1" si="80"/>
        <v>92.103408999999999</v>
      </c>
      <c r="R143" s="1001">
        <f t="shared" ca="1" si="80"/>
        <v>71.094583999999998</v>
      </c>
      <c r="S143" s="1001">
        <f t="shared" ca="1" si="80"/>
        <v>50.718894333333331</v>
      </c>
      <c r="T143" s="1001">
        <f t="shared" ca="1" si="80"/>
        <v>33.095865333333336</v>
      </c>
      <c r="U143" s="1001">
        <f t="shared" ca="1" si="80"/>
        <v>18.116170666666669</v>
      </c>
      <c r="V143" s="1001">
        <f t="shared" ca="1" si="80"/>
        <v>7.4751806666666702</v>
      </c>
      <c r="W143" s="1001">
        <f t="shared" ca="1" si="80"/>
        <v>0</v>
      </c>
      <c r="X143" s="1001">
        <f t="shared" ca="1" si="80"/>
        <v>0</v>
      </c>
      <c r="Y143" s="1001">
        <f t="shared" ca="1" si="80"/>
        <v>0</v>
      </c>
      <c r="Z143" s="1001">
        <f t="shared" ca="1" si="80"/>
        <v>0</v>
      </c>
      <c r="AA143" s="1001">
        <f t="shared" ca="1" si="80"/>
        <v>0</v>
      </c>
      <c r="AB143" s="1001">
        <f t="shared" ca="1" si="80"/>
        <v>0</v>
      </c>
      <c r="AC143" s="1001">
        <f t="shared" ca="1" si="80"/>
        <v>0</v>
      </c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</row>
    <row r="144" spans="1:52" x14ac:dyDescent="0.2">
      <c r="A144" s="1052"/>
      <c r="C144" s="276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</row>
    <row r="145" spans="1:52" x14ac:dyDescent="0.2">
      <c r="A145" s="1052"/>
      <c r="B145" s="252" t="s">
        <v>117</v>
      </c>
      <c r="C145" s="285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</row>
    <row r="146" spans="1:52" x14ac:dyDescent="0.2">
      <c r="A146" s="1052"/>
      <c r="B146" s="12" t="s">
        <v>1436</v>
      </c>
      <c r="C146" s="279" t="s">
        <v>103</v>
      </c>
      <c r="D146" s="1000">
        <v>0</v>
      </c>
      <c r="E146" s="1001">
        <f ca="1">D149</f>
        <v>20.777142857142856</v>
      </c>
      <c r="F146" s="1001">
        <f t="shared" ref="F146:AC146" ca="1" si="81">E149</f>
        <v>38.297142857142852</v>
      </c>
      <c r="G146" s="1001">
        <f t="shared" ca="1" si="81"/>
        <v>52.52571428571428</v>
      </c>
      <c r="H146" s="1001">
        <f t="shared" ca="1" si="81"/>
        <v>63.428571428571423</v>
      </c>
      <c r="I146" s="1001">
        <f t="shared" ca="1" si="81"/>
        <v>70.971428571428561</v>
      </c>
      <c r="J146" s="1001">
        <f t="shared" ca="1" si="81"/>
        <v>75.119999999999976</v>
      </c>
      <c r="K146" s="1001">
        <f t="shared" ca="1" si="81"/>
        <v>53.828571428571401</v>
      </c>
      <c r="L146" s="1001">
        <f t="shared" ca="1" si="81"/>
        <v>35.999999999999972</v>
      </c>
      <c r="M146" s="1001">
        <f t="shared" ca="1" si="81"/>
        <v>21.668571428571401</v>
      </c>
      <c r="N146" s="1001">
        <f t="shared" ca="1" si="81"/>
        <v>10.868571428571402</v>
      </c>
      <c r="O146" s="1001">
        <f t="shared" ca="1" si="81"/>
        <v>3.6342857142856877</v>
      </c>
      <c r="P146" s="1001">
        <f t="shared" ca="1" si="81"/>
        <v>0</v>
      </c>
      <c r="Q146" s="1001">
        <f t="shared" ca="1" si="81"/>
        <v>0</v>
      </c>
      <c r="R146" s="1001">
        <f t="shared" ca="1" si="81"/>
        <v>0</v>
      </c>
      <c r="S146" s="1001">
        <f t="shared" ca="1" si="81"/>
        <v>0</v>
      </c>
      <c r="T146" s="1001">
        <f t="shared" ca="1" si="81"/>
        <v>0</v>
      </c>
      <c r="U146" s="1001">
        <f t="shared" ca="1" si="81"/>
        <v>0</v>
      </c>
      <c r="V146" s="1001">
        <f t="shared" ca="1" si="81"/>
        <v>0</v>
      </c>
      <c r="W146" s="1001">
        <f t="shared" ca="1" si="81"/>
        <v>0</v>
      </c>
      <c r="X146" s="1001">
        <f t="shared" ca="1" si="81"/>
        <v>0</v>
      </c>
      <c r="Y146" s="1001">
        <f t="shared" ca="1" si="81"/>
        <v>0</v>
      </c>
      <c r="Z146" s="1001">
        <f t="shared" ca="1" si="81"/>
        <v>0</v>
      </c>
      <c r="AA146" s="1001">
        <f t="shared" ca="1" si="81"/>
        <v>0</v>
      </c>
      <c r="AB146" s="1001">
        <f t="shared" ca="1" si="81"/>
        <v>0</v>
      </c>
      <c r="AC146" s="1001">
        <f t="shared" ca="1" si="81"/>
        <v>0</v>
      </c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</row>
    <row r="147" spans="1:52" x14ac:dyDescent="0.2">
      <c r="A147" s="1052" t="s">
        <v>1892</v>
      </c>
      <c r="B147" s="293" t="s">
        <v>549</v>
      </c>
      <c r="C147" s="276" t="s">
        <v>103</v>
      </c>
      <c r="D147" s="894">
        <f ca="1">D137*'15_SHS_Op'!D45</f>
        <v>24.24</v>
      </c>
      <c r="E147" s="894">
        <f ca="1">E137*'15_SHS_Op'!E45</f>
        <v>24.48</v>
      </c>
      <c r="F147" s="894">
        <f ca="1">F137*'15_SHS_Op'!F45</f>
        <v>24.72</v>
      </c>
      <c r="G147" s="894">
        <f ca="1">G137*'15_SHS_Op'!G45</f>
        <v>24.96</v>
      </c>
      <c r="H147" s="894">
        <f ca="1">H137*'15_SHS_Op'!H45</f>
        <v>25.2</v>
      </c>
      <c r="I147" s="894">
        <f ca="1">I137*'15_SHS_Op'!I45</f>
        <v>25.44</v>
      </c>
      <c r="J147" s="894">
        <f ca="1">J137*'15_SHS_Op'!J45</f>
        <v>0</v>
      </c>
      <c r="K147" s="894">
        <f ca="1">K137*'15_SHS_Op'!K45</f>
        <v>0</v>
      </c>
      <c r="L147" s="894">
        <f ca="1">L137*'15_SHS_Op'!L45</f>
        <v>0</v>
      </c>
      <c r="M147" s="894">
        <f ca="1">M137*'15_SHS_Op'!M45</f>
        <v>0</v>
      </c>
      <c r="N147" s="894">
        <f ca="1">N137*'15_SHS_Op'!N45</f>
        <v>0</v>
      </c>
      <c r="O147" s="894">
        <f ca="1">O137*'15_SHS_Op'!O45</f>
        <v>0</v>
      </c>
      <c r="P147" s="894">
        <f ca="1">P137*'15_SHS_Op'!P45</f>
        <v>0</v>
      </c>
      <c r="Q147" s="894">
        <f ca="1">Q137*'15_SHS_Op'!Q45</f>
        <v>0</v>
      </c>
      <c r="R147" s="894">
        <f ca="1">R137*'15_SHS_Op'!R45</f>
        <v>0</v>
      </c>
      <c r="S147" s="894">
        <f ca="1">S137*'15_SHS_Op'!S45</f>
        <v>0</v>
      </c>
      <c r="T147" s="894">
        <f ca="1">T137*'15_SHS_Op'!T45</f>
        <v>0</v>
      </c>
      <c r="U147" s="894">
        <f ca="1">U137*'15_SHS_Op'!U45</f>
        <v>0</v>
      </c>
      <c r="V147" s="894">
        <f ca="1">V137*'15_SHS_Op'!V45</f>
        <v>0</v>
      </c>
      <c r="W147" s="894">
        <f ca="1">W137*'15_SHS_Op'!W45</f>
        <v>0</v>
      </c>
      <c r="X147" s="894">
        <f ca="1">X137*'15_SHS_Op'!X45</f>
        <v>0</v>
      </c>
      <c r="Y147" s="894">
        <f ca="1">Y137*'15_SHS_Op'!Y45</f>
        <v>0</v>
      </c>
      <c r="Z147" s="894">
        <f ca="1">Z137*'15_SHS_Op'!Z45</f>
        <v>0</v>
      </c>
      <c r="AA147" s="894">
        <f ca="1">AA137*'15_SHS_Op'!AA45</f>
        <v>0</v>
      </c>
      <c r="AB147" s="894">
        <f ca="1">AB137*'15_SHS_Op'!AB45</f>
        <v>0</v>
      </c>
      <c r="AC147" s="894">
        <f ca="1">AC137*'15_SHS_Op'!AC45</f>
        <v>0</v>
      </c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</row>
    <row r="148" spans="1:52" x14ac:dyDescent="0.2">
      <c r="A148" s="1052" t="str">
        <f>"input: useful life = " &amp; '15_SHS_Op'!$B$13 &amp; "y"</f>
        <v>input: useful life = 7y</v>
      </c>
      <c r="B148" s="293" t="s">
        <v>550</v>
      </c>
      <c r="C148" s="276" t="s">
        <v>103</v>
      </c>
      <c r="D148" s="894">
        <f ca="1">-SUM(OFFSET(D147,0,0,1,-MIN(COLUMN(D147)-COLUMN($D147)+1,'15_SHS_Op'!$B$13)))/'15_SHS_Op'!$B$13</f>
        <v>-3.4628571428571426</v>
      </c>
      <c r="E148" s="894">
        <f ca="1">-SUM(OFFSET(E147,0,0,1,-MIN(COLUMN(E147)-COLUMN($D147)+1,'15_SHS_Op'!$B$13)))/'15_SHS_Op'!$B$13</f>
        <v>-6.96</v>
      </c>
      <c r="F148" s="894">
        <f ca="1">-SUM(OFFSET(F147,0,0,1,-MIN(COLUMN(F147)-COLUMN($D147)+1,'15_SHS_Op'!$B$13)))/'15_SHS_Op'!$B$13</f>
        <v>-10.491428571428571</v>
      </c>
      <c r="G148" s="894">
        <f ca="1">-SUM(OFFSET(G147,0,0,1,-MIN(COLUMN(G147)-COLUMN($D147)+1,'15_SHS_Op'!$B$13)))/'15_SHS_Op'!$B$13</f>
        <v>-14.057142857142859</v>
      </c>
      <c r="H148" s="894">
        <f ca="1">-SUM(OFFSET(H147,0,0,1,-MIN(COLUMN(H147)-COLUMN($D147)+1,'15_SHS_Op'!$B$13)))/'15_SHS_Op'!$B$13</f>
        <v>-17.657142857142858</v>
      </c>
      <c r="I148" s="894">
        <f ca="1">-SUM(OFFSET(I147,0,0,1,-MIN(COLUMN(I147)-COLUMN($D147)+1,'15_SHS_Op'!$B$13)))/'15_SHS_Op'!$B$13</f>
        <v>-21.291428571428575</v>
      </c>
      <c r="J148" s="894">
        <f ca="1">-SUM(OFFSET(J147,0,0,1,-MIN(COLUMN(J147)-COLUMN($D147)+1,'15_SHS_Op'!$B$13)))/'15_SHS_Op'!$B$13</f>
        <v>-21.291428571428575</v>
      </c>
      <c r="K148" s="894">
        <f ca="1">-SUM(OFFSET(K147,0,0,1,-MIN(COLUMN(K147)-COLUMN($D147)+1,'15_SHS_Op'!$B$13)))/'15_SHS_Op'!$B$13</f>
        <v>-17.828571428571429</v>
      </c>
      <c r="L148" s="894">
        <f ca="1">-SUM(OFFSET(L147,0,0,1,-MIN(COLUMN(L147)-COLUMN($D147)+1,'15_SHS_Op'!$B$13)))/'15_SHS_Op'!$B$13</f>
        <v>-14.331428571428571</v>
      </c>
      <c r="M148" s="894">
        <f ca="1">-SUM(OFFSET(M147,0,0,1,-MIN(COLUMN(M147)-COLUMN($D147)+1,'15_SHS_Op'!$B$13)))/'15_SHS_Op'!$B$13</f>
        <v>-10.799999999999999</v>
      </c>
      <c r="N148" s="894">
        <f ca="1">-SUM(OFFSET(N147,0,0,1,-MIN(COLUMN(N147)-COLUMN($D147)+1,'15_SHS_Op'!$B$13)))/'15_SHS_Op'!$B$13</f>
        <v>-7.234285714285714</v>
      </c>
      <c r="O148" s="894">
        <f ca="1">-SUM(OFFSET(O147,0,0,1,-MIN(COLUMN(O147)-COLUMN($D147)+1,'15_SHS_Op'!$B$13)))/'15_SHS_Op'!$B$13</f>
        <v>-3.6342857142857143</v>
      </c>
      <c r="P148" s="894">
        <f ca="1">-SUM(OFFSET(P147,0,0,1,-MIN(COLUMN(P147)-COLUMN($D147)+1,'15_SHS_Op'!$B$13)))/'15_SHS_Op'!$B$13</f>
        <v>0</v>
      </c>
      <c r="Q148" s="894">
        <f ca="1">-SUM(OFFSET(Q147,0,0,1,-MIN(COLUMN(Q147)-COLUMN($D147)+1,'15_SHS_Op'!$B$13)))/'15_SHS_Op'!$B$13</f>
        <v>0</v>
      </c>
      <c r="R148" s="894">
        <f ca="1">-SUM(OFFSET(R147,0,0,1,-MIN(COLUMN(R147)-COLUMN($D147)+1,'15_SHS_Op'!$B$13)))/'15_SHS_Op'!$B$13</f>
        <v>0</v>
      </c>
      <c r="S148" s="894">
        <f ca="1">-SUM(OFFSET(S147,0,0,1,-MIN(COLUMN(S147)-COLUMN($D147)+1,'15_SHS_Op'!$B$13)))/'15_SHS_Op'!$B$13</f>
        <v>0</v>
      </c>
      <c r="T148" s="894">
        <f ca="1">-SUM(OFFSET(T147,0,0,1,-MIN(COLUMN(T147)-COLUMN($D147)+1,'15_SHS_Op'!$B$13)))/'15_SHS_Op'!$B$13</f>
        <v>0</v>
      </c>
      <c r="U148" s="894">
        <f ca="1">-SUM(OFFSET(U147,0,0,1,-MIN(COLUMN(U147)-COLUMN($D147)+1,'15_SHS_Op'!$B$13)))/'15_SHS_Op'!$B$13</f>
        <v>0</v>
      </c>
      <c r="V148" s="894">
        <f ca="1">-SUM(OFFSET(V147,0,0,1,-MIN(COLUMN(V147)-COLUMN($D147)+1,'15_SHS_Op'!$B$13)))/'15_SHS_Op'!$B$13</f>
        <v>0</v>
      </c>
      <c r="W148" s="894">
        <f ca="1">-SUM(OFFSET(W147,0,0,1,-MIN(COLUMN(W147)-COLUMN($D147)+1,'15_SHS_Op'!$B$13)))/'15_SHS_Op'!$B$13</f>
        <v>0</v>
      </c>
      <c r="X148" s="894">
        <f ca="1">-SUM(OFFSET(X147,0,0,1,-MIN(COLUMN(X147)-COLUMN($D147)+1,'15_SHS_Op'!$B$13)))/'15_SHS_Op'!$B$13</f>
        <v>0</v>
      </c>
      <c r="Y148" s="894">
        <f ca="1">-SUM(OFFSET(Y147,0,0,1,-MIN(COLUMN(Y147)-COLUMN($D147)+1,'15_SHS_Op'!$B$13)))/'15_SHS_Op'!$B$13</f>
        <v>0</v>
      </c>
      <c r="Z148" s="894">
        <f ca="1">-SUM(OFFSET(Z147,0,0,1,-MIN(COLUMN(Z147)-COLUMN($D147)+1,'15_SHS_Op'!$B$13)))/'15_SHS_Op'!$B$13</f>
        <v>0</v>
      </c>
      <c r="AA148" s="894">
        <f ca="1">-SUM(OFFSET(AA147,0,0,1,-MIN(COLUMN(AA147)-COLUMN($D147)+1,'15_SHS_Op'!$B$13)))/'15_SHS_Op'!$B$13</f>
        <v>0</v>
      </c>
      <c r="AB148" s="894">
        <f ca="1">-SUM(OFFSET(AB147,0,0,1,-MIN(COLUMN(AB147)-COLUMN($D147)+1,'15_SHS_Op'!$B$13)))/'15_SHS_Op'!$B$13</f>
        <v>0</v>
      </c>
      <c r="AC148" s="894">
        <f ca="1">-SUM(OFFSET(AC147,0,0,1,-MIN(COLUMN(AC147)-COLUMN($D147)+1,'15_SHS_Op'!$B$13)))/'15_SHS_Op'!$B$13</f>
        <v>0</v>
      </c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</row>
    <row r="149" spans="1:52" x14ac:dyDescent="0.2">
      <c r="A149" s="1052"/>
      <c r="B149" s="12" t="s">
        <v>1437</v>
      </c>
      <c r="C149" s="279" t="s">
        <v>103</v>
      </c>
      <c r="D149" s="1001">
        <f ca="1">IF(ABS(D146+D147+D148)&lt;0.001,0,D146+D147+D148)</f>
        <v>20.777142857142856</v>
      </c>
      <c r="E149" s="1001">
        <f t="shared" ref="E149:AC149" ca="1" si="82">IF(ABS(E146+E147+E148)&lt;0.001,0,E146+E147+E148)</f>
        <v>38.297142857142852</v>
      </c>
      <c r="F149" s="1001">
        <f t="shared" ca="1" si="82"/>
        <v>52.52571428571428</v>
      </c>
      <c r="G149" s="1001">
        <f t="shared" ca="1" si="82"/>
        <v>63.428571428571423</v>
      </c>
      <c r="H149" s="1001">
        <f t="shared" ca="1" si="82"/>
        <v>70.971428571428561</v>
      </c>
      <c r="I149" s="1001">
        <f t="shared" ca="1" si="82"/>
        <v>75.119999999999976</v>
      </c>
      <c r="J149" s="1001">
        <f t="shared" ca="1" si="82"/>
        <v>53.828571428571401</v>
      </c>
      <c r="K149" s="1001">
        <f t="shared" ca="1" si="82"/>
        <v>35.999999999999972</v>
      </c>
      <c r="L149" s="1001">
        <f t="shared" ca="1" si="82"/>
        <v>21.668571428571401</v>
      </c>
      <c r="M149" s="1001">
        <f t="shared" ca="1" si="82"/>
        <v>10.868571428571402</v>
      </c>
      <c r="N149" s="1001">
        <f t="shared" ca="1" si="82"/>
        <v>3.6342857142856877</v>
      </c>
      <c r="O149" s="1001">
        <f t="shared" ca="1" si="82"/>
        <v>0</v>
      </c>
      <c r="P149" s="1001">
        <f t="shared" ca="1" si="82"/>
        <v>0</v>
      </c>
      <c r="Q149" s="1001">
        <f t="shared" ca="1" si="82"/>
        <v>0</v>
      </c>
      <c r="R149" s="1001">
        <f t="shared" ca="1" si="82"/>
        <v>0</v>
      </c>
      <c r="S149" s="1001">
        <f t="shared" ca="1" si="82"/>
        <v>0</v>
      </c>
      <c r="T149" s="1001">
        <f t="shared" ca="1" si="82"/>
        <v>0</v>
      </c>
      <c r="U149" s="1001">
        <f t="shared" ca="1" si="82"/>
        <v>0</v>
      </c>
      <c r="V149" s="1001">
        <f t="shared" ca="1" si="82"/>
        <v>0</v>
      </c>
      <c r="W149" s="1001">
        <f t="shared" ca="1" si="82"/>
        <v>0</v>
      </c>
      <c r="X149" s="1001">
        <f t="shared" ca="1" si="82"/>
        <v>0</v>
      </c>
      <c r="Y149" s="1001">
        <f t="shared" ca="1" si="82"/>
        <v>0</v>
      </c>
      <c r="Z149" s="1001">
        <f t="shared" ca="1" si="82"/>
        <v>0</v>
      </c>
      <c r="AA149" s="1001">
        <f t="shared" ca="1" si="82"/>
        <v>0</v>
      </c>
      <c r="AB149" s="1001">
        <f t="shared" ca="1" si="82"/>
        <v>0</v>
      </c>
      <c r="AC149" s="1001">
        <f t="shared" ca="1" si="82"/>
        <v>0</v>
      </c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</row>
    <row r="150" spans="1:52" x14ac:dyDescent="0.2">
      <c r="A150" s="1052"/>
      <c r="C150" s="276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</row>
    <row r="151" spans="1:52" x14ac:dyDescent="0.2">
      <c r="A151" s="1052"/>
      <c r="B151" s="254" t="s">
        <v>85</v>
      </c>
      <c r="C151" s="276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</row>
    <row r="152" spans="1:52" x14ac:dyDescent="0.2">
      <c r="A152" s="1052"/>
      <c r="C152" s="276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</row>
    <row r="153" spans="1:52" x14ac:dyDescent="0.2">
      <c r="A153" s="1052"/>
      <c r="B153" s="12" t="s">
        <v>1394</v>
      </c>
      <c r="C153" s="279" t="s">
        <v>103</v>
      </c>
      <c r="D153" s="1000">
        <v>0</v>
      </c>
      <c r="E153" s="1001">
        <f ca="1">D156</f>
        <v>16.868514999999999</v>
      </c>
      <c r="F153" s="1001">
        <f t="shared" ref="F153:AC153" ca="1" si="83">E156</f>
        <v>49.753469999999993</v>
      </c>
      <c r="G153" s="1001">
        <f t="shared" ca="1" si="83"/>
        <v>66.466064999999986</v>
      </c>
      <c r="H153" s="1001">
        <f t="shared" ca="1" si="83"/>
        <v>96.013937499999983</v>
      </c>
      <c r="I153" s="1001">
        <f t="shared" ca="1" si="83"/>
        <v>116.88509499999999</v>
      </c>
      <c r="J153" s="1001">
        <f t="shared" ca="1" si="83"/>
        <v>170.19653750000001</v>
      </c>
      <c r="K153" s="1001">
        <f t="shared" ca="1" si="83"/>
        <v>154.72412500000002</v>
      </c>
      <c r="L153" s="1001">
        <f t="shared" ca="1" si="83"/>
        <v>139.89578243790933</v>
      </c>
      <c r="M153" s="1001">
        <f t="shared" ca="1" si="83"/>
        <v>124.42336993790933</v>
      </c>
      <c r="N153" s="1001">
        <f t="shared" ca="1" si="83"/>
        <v>108.95095743790932</v>
      </c>
      <c r="O153" s="1001">
        <f t="shared" ca="1" si="83"/>
        <v>93.478544937909319</v>
      </c>
      <c r="P153" s="1001">
        <f t="shared" ca="1" si="83"/>
        <v>78.006132437909315</v>
      </c>
      <c r="Q153" s="1001">
        <f t="shared" ca="1" si="83"/>
        <v>62.533719937909318</v>
      </c>
      <c r="R153" s="1001">
        <f t="shared" ca="1" si="83"/>
        <v>47.061307437909321</v>
      </c>
      <c r="S153" s="1001">
        <f t="shared" ca="1" si="83"/>
        <v>31.588894937909323</v>
      </c>
      <c r="T153" s="1001">
        <f t="shared" ca="1" si="83"/>
        <v>16.358280270817581</v>
      </c>
      <c r="U153" s="1001">
        <f t="shared" ca="1" si="83"/>
        <v>51.207577197271114</v>
      </c>
      <c r="V153" s="1001">
        <f t="shared" ca="1" si="83"/>
        <v>72.961326985427476</v>
      </c>
      <c r="W153" s="1001">
        <f t="shared" ca="1" si="83"/>
        <v>122.19590654010953</v>
      </c>
      <c r="X153" s="1001">
        <f t="shared" ca="1" si="83"/>
        <v>135.15817373196865</v>
      </c>
      <c r="Y153" s="1001">
        <f t="shared" ca="1" si="83"/>
        <v>201.77882951862142</v>
      </c>
      <c r="Z153" s="1001">
        <f t="shared" ca="1" si="83"/>
        <v>161.42306361489713</v>
      </c>
      <c r="AA153" s="1001">
        <f t="shared" ca="1" si="83"/>
        <v>121.06729771117284</v>
      </c>
      <c r="AB153" s="1001">
        <f t="shared" ca="1" si="83"/>
        <v>80.711531807448551</v>
      </c>
      <c r="AC153" s="1001">
        <f t="shared" ca="1" si="83"/>
        <v>40.355765903724276</v>
      </c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</row>
    <row r="154" spans="1:52" x14ac:dyDescent="0.2">
      <c r="A154" s="1052" t="s">
        <v>1893</v>
      </c>
      <c r="B154" s="7" t="s">
        <v>77</v>
      </c>
      <c r="C154" s="276" t="s">
        <v>103</v>
      </c>
      <c r="D154" s="894">
        <f ca="1">IF(D$6&lt;=$D$6+$D$199-1,$D$213*(D100*(1-D137))/$D$212,MAX(0,D100-D75-D85+D155+D159-D93+'5_Assumptions'!$D$396))</f>
        <v>16.868514999999999</v>
      </c>
      <c r="E154" s="894">
        <f ca="1">IF(E$6&lt;=$D$6+$D$199-1,$D$213*(E100*(1-E137))/$D$212,MAX(0,E100-E75-E85+E155+E159-E93+'5_Assumptions'!$D$396))</f>
        <v>32.884954999999998</v>
      </c>
      <c r="F154" s="894">
        <f ca="1">IF(F$6&lt;=$D$6+$D$199-1,$D$213*(F100*(1-F137))/$D$212,MAX(0,F100-F75-F85+F155+F159-F93+'5_Assumptions'!$D$396))</f>
        <v>32.185007499999998</v>
      </c>
      <c r="G154" s="894">
        <f ca="1">IF(G$6&lt;=$D$6+$D$199-1,$D$213*(G100*(1-G137))/$D$212,MAX(0,G100-G75-G85+G155+G159-G93+'5_Assumptions'!$D$396))</f>
        <v>45.020285000000001</v>
      </c>
      <c r="H154" s="894">
        <f ca="1">IF(H$6&lt;=$D$6+$D$199-1,$D$213*(H100*(1-H137))/$D$212,MAX(0,H100-H75-H85+H155+H159-H93+'5_Assumptions'!$D$396))</f>
        <v>36.34357</v>
      </c>
      <c r="I154" s="894">
        <f ca="1">IF(I$6&lt;=$D$6+$D$199-1,$D$213*(I100*(1-I137))/$D$212,MAX(0,I100-I75-I85+I155+I159-I93+'5_Assumptions'!$D$396))</f>
        <v>68.783855000000003</v>
      </c>
      <c r="J154" s="894">
        <f ca="1">IF(J$6&lt;=$D$6+$D$199-1,$D$213*(J100*(1-J137))/$D$212,MAX(0,J100-J75-J85+J155+J159-J93+'5_Assumptions'!$D$396))</f>
        <v>0</v>
      </c>
      <c r="K154" s="894">
        <f ca="1">IF(K$6&lt;=$D$6+$D$199-1,$D$213*(K100*(1-K137))/$D$212,MAX(0,K100-K75-K85+K155+K159-K93+'5_Assumptions'!$D$396))</f>
        <v>0.64406993790931466</v>
      </c>
      <c r="L154" s="894">
        <f ca="1">IF(L$6&lt;=$D$6+$D$199-1,$D$213*(L100*(1-L137))/$D$212,MAX(0,L100-L75-L85+L155+L159-L93+'5_Assumptions'!$D$396))</f>
        <v>0</v>
      </c>
      <c r="M154" s="894">
        <f ca="1">IF(M$6&lt;=$D$6+$D$199-1,$D$213*(M100*(1-M137))/$D$212,MAX(0,M100-M75-M85+M155+M159-M93+'5_Assumptions'!$D$396))</f>
        <v>0</v>
      </c>
      <c r="N154" s="894">
        <f ca="1">IF(N$6&lt;=$D$6+$D$199-1,$D$213*(N100*(1-N137))/$D$212,MAX(0,N100-N75-N85+N155+N159-N93+'5_Assumptions'!$D$396))</f>
        <v>0</v>
      </c>
      <c r="O154" s="894">
        <f ca="1">IF(O$6&lt;=$D$6+$D$199-1,$D$213*(O100*(1-O137))/$D$212,MAX(0,O100-O75-O85+O155+O159-O93+'5_Assumptions'!$D$396))</f>
        <v>0</v>
      </c>
      <c r="P154" s="894">
        <f ca="1">IF(P$6&lt;=$D$6+$D$199-1,$D$213*(P100*(1-P137))/$D$212,MAX(0,P100-P75-P85+P155+P159-P93+'5_Assumptions'!$D$396))</f>
        <v>0</v>
      </c>
      <c r="Q154" s="894">
        <f ca="1">IF(Q$6&lt;=$D$6+$D$199-1,$D$213*(Q100*(1-Q137))/$D$212,MAX(0,Q100-Q75-Q85+Q155+Q159-Q93+'5_Assumptions'!$D$396))</f>
        <v>0</v>
      </c>
      <c r="R154" s="894">
        <f ca="1">IF(R$6&lt;=$D$6+$D$199-1,$D$213*(R100*(1-R137))/$D$212,MAX(0,R100-R75-R85+R155+R159-R93+'5_Assumptions'!$D$396))</f>
        <v>0</v>
      </c>
      <c r="S154" s="894">
        <f ca="1">IF(S$6&lt;=$D$6+$D$199-1,$D$213*(S100*(1-S137))/$D$212,MAX(0,S100-S75-S85+S155+S159-S93+'5_Assumptions'!$D$396))</f>
        <v>0.24179783290825796</v>
      </c>
      <c r="T154" s="894">
        <f ca="1">IF(T$6&lt;=$D$6+$D$199-1,$D$213*(T100*(1-T137))/$D$212,MAX(0,T100-T75-T85+T155+T159-T93+'5_Assumptions'!$D$396))</f>
        <v>50.321709426453531</v>
      </c>
      <c r="U154" s="894">
        <f ca="1">IF(U$6&lt;=$D$6+$D$199-1,$D$213*(U100*(1-U137))/$D$212,MAX(0,U100-U75-U85+U155+U159-U93+'5_Assumptions'!$D$396))</f>
        <v>30.873915661334799</v>
      </c>
      <c r="V154" s="894">
        <f ca="1">IF(V$6&lt;=$D$6+$D$199-1,$D$213*(V100*(1-V137))/$D$212,MAX(0,V100-V75-V85+V155+V159-V93+'5_Assumptions'!$D$396))</f>
        <v>66.691137631840576</v>
      </c>
      <c r="W154" s="894">
        <f ca="1">IF(W$6&lt;=$D$6+$D$199-1,$D$213*(W100*(1-W137))/$D$212,MAX(0,W100-W75-W85+W155+W159-W93+'5_Assumptions'!$D$396))</f>
        <v>35.488629480520544</v>
      </c>
      <c r="X154" s="894">
        <f ca="1">IF(X$6&lt;=$D$6+$D$199-1,$D$213*(X100*(1-X137))/$D$212,MAX(0,X100-X75-X85+X155+X159-X93+'5_Assumptions'!$D$396))</f>
        <v>106.97642169037707</v>
      </c>
      <c r="Y154" s="894">
        <f ca="1">IF(Y$6&lt;=$D$6+$D$199-1,$D$213*(Y100*(1-Y137))/$D$212,MAX(0,Y100-Y75-Y85+Y155+Y159-Y93+'5_Assumptions'!$D$396))</f>
        <v>0</v>
      </c>
      <c r="Z154" s="894">
        <f ca="1">IF(Z$6&lt;=$D$6+$D$199-1,$D$213*(Z100*(1-Z137))/$D$212,MAX(0,Z100-Z75-Z85+Z155+Z159-Z93+'5_Assumptions'!$D$396))</f>
        <v>0</v>
      </c>
      <c r="AA154" s="894">
        <f ca="1">IF(AA$6&lt;=$D$6+$D$199-1,$D$213*(AA100*(1-AA137))/$D$212,MAX(0,AA100-AA75-AA85+AA155+AA159-AA93+'5_Assumptions'!$D$396))</f>
        <v>0</v>
      </c>
      <c r="AB154" s="894">
        <f ca="1">IF(AB$6&lt;=$D$6+$D$199-1,$D$213*(AB100*(1-AB137))/$D$212,MAX(0,AB100-AB75-AB85+AB155+AB159-AB93+'5_Assumptions'!$D$396))</f>
        <v>0</v>
      </c>
      <c r="AC154" s="830">
        <v>0</v>
      </c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</row>
    <row r="155" spans="1:52" x14ac:dyDescent="0.2">
      <c r="A155" s="1052"/>
      <c r="B155" s="7" t="s">
        <v>80</v>
      </c>
      <c r="C155" s="276" t="s">
        <v>103</v>
      </c>
      <c r="D155" s="593">
        <f t="shared" ref="D155:AC155" si="84">IF(D$6&lt;$D$6+$D$197,0,IF(D$6&lt;=$D$6+$D$197+$D$196-1,MIN(D153+D154,$D$213/$D$196),MIN(D153+D154,(D153+D154)/MAX(1,(2050-D$6+1)))))</f>
        <v>0</v>
      </c>
      <c r="E155" s="593">
        <f t="shared" si="84"/>
        <v>0</v>
      </c>
      <c r="F155" s="593">
        <f t="shared" ca="1" si="84"/>
        <v>15.472412499999999</v>
      </c>
      <c r="G155" s="593">
        <f t="shared" ca="1" si="84"/>
        <v>15.472412499999999</v>
      </c>
      <c r="H155" s="593">
        <f t="shared" ca="1" si="84"/>
        <v>15.472412499999999</v>
      </c>
      <c r="I155" s="593">
        <f t="shared" ca="1" si="84"/>
        <v>15.472412499999999</v>
      </c>
      <c r="J155" s="593">
        <f t="shared" ca="1" si="84"/>
        <v>15.472412499999999</v>
      </c>
      <c r="K155" s="593">
        <f t="shared" ca="1" si="84"/>
        <v>15.472412499999999</v>
      </c>
      <c r="L155" s="593">
        <f t="shared" ca="1" si="84"/>
        <v>15.472412499999999</v>
      </c>
      <c r="M155" s="593">
        <f t="shared" ca="1" si="84"/>
        <v>15.472412499999999</v>
      </c>
      <c r="N155" s="593">
        <f t="shared" ca="1" si="84"/>
        <v>15.472412499999999</v>
      </c>
      <c r="O155" s="593">
        <f t="shared" ca="1" si="84"/>
        <v>15.472412499999999</v>
      </c>
      <c r="P155" s="593">
        <f t="shared" ca="1" si="84"/>
        <v>15.472412499999999</v>
      </c>
      <c r="Q155" s="593">
        <f t="shared" ca="1" si="84"/>
        <v>15.472412499999999</v>
      </c>
      <c r="R155" s="593">
        <f t="shared" ca="1" si="84"/>
        <v>15.472412499999999</v>
      </c>
      <c r="S155" s="593">
        <f t="shared" ca="1" si="84"/>
        <v>15.472412499999999</v>
      </c>
      <c r="T155" s="593">
        <f t="shared" ca="1" si="84"/>
        <v>15.472412499999999</v>
      </c>
      <c r="U155" s="593">
        <f t="shared" ca="1" si="84"/>
        <v>9.1201658731784345</v>
      </c>
      <c r="V155" s="593">
        <f t="shared" ca="1" si="84"/>
        <v>17.456558077158505</v>
      </c>
      <c r="W155" s="593">
        <f t="shared" ca="1" si="84"/>
        <v>22.526362288661439</v>
      </c>
      <c r="X155" s="593">
        <f t="shared" ca="1" si="84"/>
        <v>40.355765903724283</v>
      </c>
      <c r="Y155" s="593">
        <f t="shared" ca="1" si="84"/>
        <v>40.355765903724283</v>
      </c>
      <c r="Z155" s="593">
        <f t="shared" ca="1" si="84"/>
        <v>40.355765903724283</v>
      </c>
      <c r="AA155" s="593">
        <f t="shared" ca="1" si="84"/>
        <v>40.355765903724283</v>
      </c>
      <c r="AB155" s="593">
        <f t="shared" ca="1" si="84"/>
        <v>40.355765903724276</v>
      </c>
      <c r="AC155" s="593">
        <f t="shared" ca="1" si="84"/>
        <v>40.355765903724276</v>
      </c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</row>
    <row r="156" spans="1:52" x14ac:dyDescent="0.2">
      <c r="A156" s="1052"/>
      <c r="B156" s="12" t="s">
        <v>1395</v>
      </c>
      <c r="C156" s="279" t="s">
        <v>103</v>
      </c>
      <c r="D156" s="1001">
        <f ca="1">D153+D154-D155</f>
        <v>16.868514999999999</v>
      </c>
      <c r="E156" s="1001">
        <f t="shared" ref="E156:AC156" ca="1" si="85">E153+E154-E155</f>
        <v>49.753469999999993</v>
      </c>
      <c r="F156" s="1001">
        <f t="shared" ca="1" si="85"/>
        <v>66.466064999999986</v>
      </c>
      <c r="G156" s="1001">
        <f t="shared" ca="1" si="85"/>
        <v>96.013937499999983</v>
      </c>
      <c r="H156" s="1001">
        <f t="shared" ca="1" si="85"/>
        <v>116.88509499999999</v>
      </c>
      <c r="I156" s="1001">
        <f t="shared" ca="1" si="85"/>
        <v>170.19653750000001</v>
      </c>
      <c r="J156" s="1001">
        <f t="shared" ca="1" si="85"/>
        <v>154.72412500000002</v>
      </c>
      <c r="K156" s="1001">
        <f t="shared" ca="1" si="85"/>
        <v>139.89578243790933</v>
      </c>
      <c r="L156" s="1001">
        <f t="shared" ca="1" si="85"/>
        <v>124.42336993790933</v>
      </c>
      <c r="M156" s="1001">
        <f t="shared" ca="1" si="85"/>
        <v>108.95095743790932</v>
      </c>
      <c r="N156" s="1001">
        <f t="shared" ca="1" si="85"/>
        <v>93.478544937909319</v>
      </c>
      <c r="O156" s="1001">
        <f t="shared" ca="1" si="85"/>
        <v>78.006132437909315</v>
      </c>
      <c r="P156" s="1001">
        <f t="shared" ca="1" si="85"/>
        <v>62.533719937909318</v>
      </c>
      <c r="Q156" s="1001">
        <f t="shared" ca="1" si="85"/>
        <v>47.061307437909321</v>
      </c>
      <c r="R156" s="1001">
        <f t="shared" ca="1" si="85"/>
        <v>31.588894937909323</v>
      </c>
      <c r="S156" s="1001">
        <f t="shared" ca="1" si="85"/>
        <v>16.358280270817581</v>
      </c>
      <c r="T156" s="1001">
        <f t="shared" ca="1" si="85"/>
        <v>51.207577197271114</v>
      </c>
      <c r="U156" s="1001">
        <f t="shared" ca="1" si="85"/>
        <v>72.961326985427476</v>
      </c>
      <c r="V156" s="1001">
        <f t="shared" ca="1" si="85"/>
        <v>122.19590654010953</v>
      </c>
      <c r="W156" s="1001">
        <f t="shared" ca="1" si="85"/>
        <v>135.15817373196865</v>
      </c>
      <c r="X156" s="1001">
        <f t="shared" ca="1" si="85"/>
        <v>201.77882951862142</v>
      </c>
      <c r="Y156" s="1001">
        <f t="shared" ca="1" si="85"/>
        <v>161.42306361489713</v>
      </c>
      <c r="Z156" s="1001">
        <f t="shared" ca="1" si="85"/>
        <v>121.06729771117284</v>
      </c>
      <c r="AA156" s="1001">
        <f t="shared" ca="1" si="85"/>
        <v>80.711531807448551</v>
      </c>
      <c r="AB156" s="1001">
        <f t="shared" ca="1" si="85"/>
        <v>40.355765903724276</v>
      </c>
      <c r="AC156" s="1001">
        <f t="shared" ca="1" si="85"/>
        <v>0</v>
      </c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</row>
    <row r="157" spans="1:52" x14ac:dyDescent="0.2">
      <c r="A157" s="1052"/>
      <c r="C157" s="276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</row>
    <row r="158" spans="1:52" x14ac:dyDescent="0.2">
      <c r="A158" s="1052"/>
      <c r="B158" s="7" t="s">
        <v>78</v>
      </c>
      <c r="C158" s="1003">
        <f>D198</f>
        <v>0.09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</row>
    <row r="159" spans="1:52" x14ac:dyDescent="0.2">
      <c r="A159" s="1052"/>
      <c r="B159" s="12" t="s">
        <v>79</v>
      </c>
      <c r="C159" s="279" t="s">
        <v>103</v>
      </c>
      <c r="D159" s="1001">
        <f ca="1">$C$158*AVERAGE(C156:D156)</f>
        <v>1.5181663499999998</v>
      </c>
      <c r="E159" s="1001">
        <f t="shared" ref="E159:AC159" ca="1" si="86">$C$158*AVERAGE(D156:E156)</f>
        <v>2.9979893249999998</v>
      </c>
      <c r="F159" s="1001">
        <f t="shared" ca="1" si="86"/>
        <v>5.2298790749999986</v>
      </c>
      <c r="G159" s="1001">
        <f t="shared" ca="1" si="86"/>
        <v>7.3116001124999981</v>
      </c>
      <c r="H159" s="1001">
        <f t="shared" ca="1" si="86"/>
        <v>9.580456462499999</v>
      </c>
      <c r="I159" s="1001">
        <f t="shared" ca="1" si="86"/>
        <v>12.918673462499999</v>
      </c>
      <c r="J159" s="1001">
        <f t="shared" ca="1" si="86"/>
        <v>14.621429812500002</v>
      </c>
      <c r="K159" s="1001">
        <f t="shared" ca="1" si="86"/>
        <v>13.257895834705918</v>
      </c>
      <c r="L159" s="1001">
        <f t="shared" ca="1" si="86"/>
        <v>11.894361856911839</v>
      </c>
      <c r="M159" s="1001">
        <f t="shared" ca="1" si="86"/>
        <v>10.50184473191184</v>
      </c>
      <c r="N159" s="1001">
        <f t="shared" ca="1" si="86"/>
        <v>9.1093276069118385</v>
      </c>
      <c r="O159" s="1001">
        <f t="shared" ca="1" si="86"/>
        <v>7.716810481911839</v>
      </c>
      <c r="P159" s="1001">
        <f t="shared" ca="1" si="86"/>
        <v>6.3242933569118387</v>
      </c>
      <c r="Q159" s="1001">
        <f t="shared" ca="1" si="86"/>
        <v>4.9317762319118383</v>
      </c>
      <c r="R159" s="1001">
        <f t="shared" ca="1" si="86"/>
        <v>3.5392591069118393</v>
      </c>
      <c r="S159" s="1001">
        <f t="shared" ca="1" si="86"/>
        <v>2.1576228843927105</v>
      </c>
      <c r="T159" s="1001">
        <f t="shared" ca="1" si="86"/>
        <v>3.040463586063991</v>
      </c>
      <c r="U159" s="1001">
        <f t="shared" ca="1" si="86"/>
        <v>5.5876006882214364</v>
      </c>
      <c r="V159" s="1001">
        <f t="shared" ca="1" si="86"/>
        <v>8.7820755086491644</v>
      </c>
      <c r="W159" s="1001">
        <f t="shared" ca="1" si="86"/>
        <v>11.580933612243518</v>
      </c>
      <c r="X159" s="1001">
        <f t="shared" ca="1" si="86"/>
        <v>15.162165146276552</v>
      </c>
      <c r="Y159" s="1001">
        <f t="shared" ca="1" si="86"/>
        <v>16.344085191008332</v>
      </c>
      <c r="Z159" s="1001">
        <f t="shared" ca="1" si="86"/>
        <v>12.712066259673149</v>
      </c>
      <c r="AA159" s="1001">
        <f t="shared" ca="1" si="86"/>
        <v>9.0800473283379617</v>
      </c>
      <c r="AB159" s="1001">
        <f t="shared" ca="1" si="86"/>
        <v>5.4480283970027772</v>
      </c>
      <c r="AC159" s="1001">
        <f t="shared" ca="1" si="86"/>
        <v>1.8160094656675922</v>
      </c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</row>
    <row r="160" spans="1:52" x14ac:dyDescent="0.2">
      <c r="A160" s="105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</row>
    <row r="161" spans="1:52" x14ac:dyDescent="0.2"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</row>
    <row r="162" spans="1:52" x14ac:dyDescent="0.2">
      <c r="A162" s="255" t="s">
        <v>527</v>
      </c>
      <c r="B162" s="253"/>
      <c r="C162" s="290"/>
      <c r="D162" s="291"/>
      <c r="E162" s="253"/>
      <c r="F162" s="253"/>
      <c r="G162" s="253"/>
      <c r="H162" s="253"/>
      <c r="I162" s="253"/>
      <c r="J162" s="253"/>
      <c r="K162" s="253"/>
      <c r="L162" s="253"/>
      <c r="M162" s="253"/>
      <c r="N162" s="253"/>
      <c r="O162" s="253"/>
      <c r="P162" s="253"/>
      <c r="Q162" s="253"/>
      <c r="R162" s="253"/>
      <c r="S162" s="253"/>
      <c r="T162" s="253"/>
      <c r="U162" s="253"/>
      <c r="V162" s="253"/>
      <c r="W162" s="253"/>
      <c r="X162" s="253"/>
      <c r="Y162" s="253"/>
      <c r="Z162" s="253"/>
      <c r="AA162" s="253"/>
      <c r="AB162" s="253"/>
      <c r="AC162" s="253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</row>
    <row r="163" spans="1:52" x14ac:dyDescent="0.2">
      <c r="D163" s="72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</row>
    <row r="164" spans="1:52" s="9" customFormat="1" x14ac:dyDescent="0.2">
      <c r="A164" s="7"/>
      <c r="B164" s="288" t="s">
        <v>528</v>
      </c>
      <c r="C164" s="289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</row>
    <row r="165" spans="1:52" s="9" customFormat="1" x14ac:dyDescent="0.2">
      <c r="A165" s="862"/>
      <c r="B165" s="8" t="s">
        <v>94</v>
      </c>
      <c r="C165" s="287" t="s">
        <v>8</v>
      </c>
      <c r="D165" s="1005">
        <f ca="1">IFERROR(IRR(D166:AC166),"n/a")</f>
        <v>0.12058885830307831</v>
      </c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</row>
    <row r="166" spans="1:52" s="9" customFormat="1" x14ac:dyDescent="0.2">
      <c r="A166" s="1052" t="s">
        <v>1894</v>
      </c>
      <c r="B166" s="292" t="s">
        <v>579</v>
      </c>
      <c r="C166" s="286" t="s">
        <v>103</v>
      </c>
      <c r="D166" s="1006">
        <f t="shared" ref="D166:AB166" ca="1" si="87">D130-D128</f>
        <v>-16.912350390083525</v>
      </c>
      <c r="E166" s="1006">
        <f t="shared" ca="1" si="87"/>
        <v>-18.116650736762907</v>
      </c>
      <c r="F166" s="1006">
        <f t="shared" ca="1" si="87"/>
        <v>-23.558277027860086</v>
      </c>
      <c r="G166" s="1006">
        <f t="shared" ca="1" si="87"/>
        <v>-24.067251219062683</v>
      </c>
      <c r="H166" s="1006">
        <f t="shared" ca="1" si="87"/>
        <v>-5.5417338674240995</v>
      </c>
      <c r="I166" s="1006">
        <f t="shared" ca="1" si="87"/>
        <v>-21.142826665561842</v>
      </c>
      <c r="J166" s="1006">
        <f t="shared" ca="1" si="87"/>
        <v>34.077777576303319</v>
      </c>
      <c r="K166" s="1006">
        <f t="shared" ca="1" si="87"/>
        <v>0</v>
      </c>
      <c r="L166" s="1006">
        <f t="shared" ca="1" si="87"/>
        <v>3.533422180852968</v>
      </c>
      <c r="M166" s="1006">
        <f t="shared" ca="1" si="87"/>
        <v>7.4062371321485312</v>
      </c>
      <c r="N166" s="1006">
        <f t="shared" ca="1" si="87"/>
        <v>10.95831254101808</v>
      </c>
      <c r="O166" s="1006">
        <f t="shared" ca="1" si="87"/>
        <v>14.199007290848387</v>
      </c>
      <c r="P166" s="1006">
        <f t="shared" ca="1" si="87"/>
        <v>17.132852146647487</v>
      </c>
      <c r="Q166" s="1006">
        <f t="shared" ca="1" si="87"/>
        <v>50.65773537398163</v>
      </c>
      <c r="R166" s="1006">
        <f t="shared" ca="1" si="87"/>
        <v>12.805140375540299</v>
      </c>
      <c r="S166" s="1006">
        <f t="shared" ca="1" si="87"/>
        <v>0</v>
      </c>
      <c r="T166" s="1006">
        <f t="shared" ca="1" si="87"/>
        <v>0</v>
      </c>
      <c r="U166" s="1006">
        <f t="shared" ca="1" si="87"/>
        <v>0</v>
      </c>
      <c r="V166" s="1006">
        <f t="shared" ca="1" si="87"/>
        <v>0</v>
      </c>
      <c r="W166" s="1006">
        <f t="shared" ca="1" si="87"/>
        <v>0</v>
      </c>
      <c r="X166" s="1006">
        <f t="shared" ca="1" si="87"/>
        <v>0</v>
      </c>
      <c r="Y166" s="1006">
        <f t="shared" ca="1" si="87"/>
        <v>17.247924646119323</v>
      </c>
      <c r="Z166" s="1006">
        <f t="shared" ca="1" si="87"/>
        <v>19.090747270330887</v>
      </c>
      <c r="AA166" s="1006">
        <f t="shared" ca="1" si="87"/>
        <v>20.96617731246188</v>
      </c>
      <c r="AB166" s="1006">
        <f t="shared" ca="1" si="87"/>
        <v>22.863942696281747</v>
      </c>
      <c r="AC166" s="1006">
        <f ca="1">AC130-AC128+AC53</f>
        <v>532.4265475282391</v>
      </c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</row>
    <row r="167" spans="1:52" s="9" customFormat="1" x14ac:dyDescent="0.2">
      <c r="A167" s="1052"/>
      <c r="B167" s="8" t="s">
        <v>529</v>
      </c>
      <c r="C167" s="287" t="s">
        <v>8</v>
      </c>
      <c r="D167" s="1005">
        <f ca="1">IFERROR(IRR(D168:AC168),"n/a")</f>
        <v>0.11278475042321889</v>
      </c>
      <c r="I167" s="20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</row>
    <row r="168" spans="1:52" s="9" customFormat="1" x14ac:dyDescent="0.2">
      <c r="A168" s="1052" t="s">
        <v>1895</v>
      </c>
      <c r="B168" s="292" t="s">
        <v>580</v>
      </c>
      <c r="C168" s="286" t="s">
        <v>103</v>
      </c>
      <c r="D168" s="1006">
        <f t="shared" ref="D168:AB168" ca="1" si="88">D80+D85</f>
        <v>-27.262699040083525</v>
      </c>
      <c r="E168" s="1006">
        <f t="shared" ca="1" si="88"/>
        <v>-48.003616411762906</v>
      </c>
      <c r="F168" s="1006">
        <f t="shared" ca="1" si="88"/>
        <v>-35.04099295286008</v>
      </c>
      <c r="G168" s="1006">
        <f t="shared" ca="1" si="88"/>
        <v>-46.303523606562692</v>
      </c>
      <c r="H168" s="1006">
        <f t="shared" ca="1" si="88"/>
        <v>-16.832434904924099</v>
      </c>
      <c r="I168" s="1006">
        <f t="shared" ca="1" si="88"/>
        <v>-61.535595703061858</v>
      </c>
      <c r="J168" s="1006">
        <f t="shared" ca="1" si="88"/>
        <v>64.17161988880332</v>
      </c>
      <c r="K168" s="1006">
        <f t="shared" ca="1" si="88"/>
        <v>28.086238396796603</v>
      </c>
      <c r="L168" s="1006">
        <f t="shared" ca="1" si="88"/>
        <v>30.900196537764806</v>
      </c>
      <c r="M168" s="1006">
        <f t="shared" ca="1" si="88"/>
        <v>33.380494364060368</v>
      </c>
      <c r="N168" s="1006">
        <f t="shared" ca="1" si="88"/>
        <v>35.540052647929919</v>
      </c>
      <c r="O168" s="1006">
        <f t="shared" ca="1" si="88"/>
        <v>37.388230272760225</v>
      </c>
      <c r="P168" s="1006">
        <f t="shared" ca="1" si="88"/>
        <v>38.929558003559322</v>
      </c>
      <c r="Q168" s="1006">
        <f t="shared" ca="1" si="88"/>
        <v>71.061924105893468</v>
      </c>
      <c r="R168" s="1006">
        <f t="shared" ca="1" si="88"/>
        <v>31.816811982452137</v>
      </c>
      <c r="S168" s="1006">
        <f t="shared" ca="1" si="88"/>
        <v>17.388237551484451</v>
      </c>
      <c r="T168" s="1006">
        <f t="shared" ca="1" si="88"/>
        <v>-31.80883334038954</v>
      </c>
      <c r="U168" s="1006">
        <f t="shared" ca="1" si="88"/>
        <v>-16.166149099934927</v>
      </c>
      <c r="V168" s="1006">
        <f t="shared" ca="1" si="88"/>
        <v>-40.4525040460329</v>
      </c>
      <c r="W168" s="1006">
        <f t="shared" ca="1" si="88"/>
        <v>-1.3813335796155854</v>
      </c>
      <c r="X168" s="1006">
        <f t="shared" ca="1" si="88"/>
        <v>-51.458490640376226</v>
      </c>
      <c r="Y168" s="1006">
        <f t="shared" ca="1" si="88"/>
        <v>73.947775740851938</v>
      </c>
      <c r="Z168" s="1006">
        <f t="shared" ca="1" si="88"/>
        <v>72.15857943372832</v>
      </c>
      <c r="AA168" s="1006">
        <f t="shared" ca="1" si="88"/>
        <v>70.401990544524125</v>
      </c>
      <c r="AB168" s="1006">
        <f t="shared" ca="1" si="88"/>
        <v>68.667736997008802</v>
      </c>
      <c r="AC168" s="1006">
        <f ca="1">AC80+AC85+AC44+AC47-AC62</f>
        <v>549.42781114140178</v>
      </c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</row>
    <row r="169" spans="1:52" s="9" customFormat="1" x14ac:dyDescent="0.2">
      <c r="A169" s="1052"/>
      <c r="B169" s="7"/>
      <c r="C169" s="286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</row>
    <row r="170" spans="1:52" s="9" customFormat="1" x14ac:dyDescent="0.2">
      <c r="A170" s="1052" t="str">
        <f>"input: Re = " &amp; TEXT('5_Assumptions'!$D$256,"0,0%")</f>
        <v>input: Re = 12,0%</v>
      </c>
      <c r="B170" s="8" t="s">
        <v>545</v>
      </c>
      <c r="C170" s="287" t="s">
        <v>103</v>
      </c>
      <c r="D170" s="1007">
        <f ca="1">NPV('5_Assumptions'!$D$256,E166:AC166)+D166</f>
        <v>0.62879708827135872</v>
      </c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</row>
    <row r="171" spans="1:52" s="9" customFormat="1" x14ac:dyDescent="0.2">
      <c r="A171" s="1050" t="str">
        <f>"input: WACC = " &amp; TEXT('5_Assumptions'!$D$278,"0,0%")</f>
        <v>input: WACC = 8,9%</v>
      </c>
      <c r="B171" s="8" t="s">
        <v>546</v>
      </c>
      <c r="C171" s="287" t="s">
        <v>103</v>
      </c>
      <c r="D171" s="1007">
        <f ca="1">NPV('5_Assumptions'!$D$278,E168:AC168)+D168</f>
        <v>54.269360031221375</v>
      </c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</row>
    <row r="172" spans="1:52" s="9" customFormat="1" x14ac:dyDescent="0.2">
      <c r="A172" s="7"/>
      <c r="B172" s="8" t="s">
        <v>530</v>
      </c>
      <c r="C172" s="287" t="s">
        <v>2</v>
      </c>
      <c r="D172" s="1008" cm="1">
        <f t="array" aca="1" ref="D172" ca="1">IFERROR(MATCH(TRUE,INDEX(SUBTOTAL(9,OFFSET(D166,0,0,1,COLUMN(D166:AC166)-COLUMN(D166)+1))&gt;=0,0),0),"n/a")</f>
        <v>14</v>
      </c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</row>
    <row r="173" spans="1:52" s="9" customFormat="1" x14ac:dyDescent="0.2">
      <c r="A173" s="7"/>
      <c r="B173" s="7"/>
      <c r="C173" s="286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</row>
    <row r="174" spans="1:52" s="9" customFormat="1" x14ac:dyDescent="0.2">
      <c r="A174" s="7"/>
      <c r="B174" s="288" t="s">
        <v>531</v>
      </c>
      <c r="C174" s="289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</row>
    <row r="175" spans="1:52" s="9" customFormat="1" x14ac:dyDescent="0.2">
      <c r="A175" s="7"/>
      <c r="B175" s="7" t="s">
        <v>532</v>
      </c>
      <c r="C175" s="286" t="s">
        <v>8</v>
      </c>
      <c r="D175" s="1009">
        <f t="shared" ref="D175:AC175" ca="1" si="89">IFERROR(D25/D9,0)</f>
        <v>0.90107758628779078</v>
      </c>
      <c r="E175" s="1009">
        <f t="shared" ca="1" si="89"/>
        <v>0.89058495793293768</v>
      </c>
      <c r="F175" s="1009">
        <f t="shared" ca="1" si="89"/>
        <v>0.88687943006872583</v>
      </c>
      <c r="G175" s="1009">
        <f t="shared" ca="1" si="89"/>
        <v>0.88258806923796052</v>
      </c>
      <c r="H175" s="1009">
        <f t="shared" ca="1" si="89"/>
        <v>0.88005698122554332</v>
      </c>
      <c r="I175" s="1009">
        <f t="shared" ca="1" si="89"/>
        <v>0.87617809930144119</v>
      </c>
      <c r="J175" s="1009">
        <f t="shared" ca="1" si="89"/>
        <v>0.87178854046584586</v>
      </c>
      <c r="K175" s="1009">
        <f t="shared" ca="1" si="89"/>
        <v>0.86700944182213302</v>
      </c>
      <c r="L175" s="1009">
        <f t="shared" ca="1" si="89"/>
        <v>0.86179515478513635</v>
      </c>
      <c r="M175" s="1009">
        <f t="shared" ca="1" si="89"/>
        <v>0.85614060782335011</v>
      </c>
      <c r="N175" s="1009">
        <f t="shared" ca="1" si="89"/>
        <v>0.84989897418292526</v>
      </c>
      <c r="O175" s="1009">
        <f t="shared" ca="1" si="89"/>
        <v>0.84308258374343403</v>
      </c>
      <c r="P175" s="1009">
        <f t="shared" ca="1" si="89"/>
        <v>0.83564541353270649</v>
      </c>
      <c r="Q175" s="1009">
        <f t="shared" ca="1" si="89"/>
        <v>0.82741295670485493</v>
      </c>
      <c r="R175" s="1009">
        <f t="shared" ca="1" si="89"/>
        <v>0.82181722905717958</v>
      </c>
      <c r="S175" s="1009">
        <f t="shared" ca="1" si="89"/>
        <v>0.81692488661125084</v>
      </c>
      <c r="T175" s="1009">
        <f t="shared" ca="1" si="89"/>
        <v>0.81628535243624389</v>
      </c>
      <c r="U175" s="1009">
        <f t="shared" ca="1" si="89"/>
        <v>0.81438759908465275</v>
      </c>
      <c r="V175" s="1009">
        <f t="shared" ca="1" si="89"/>
        <v>0.81364136495240535</v>
      </c>
      <c r="W175" s="1009">
        <f t="shared" ca="1" si="89"/>
        <v>0.81080027413339484</v>
      </c>
      <c r="X175" s="1009">
        <f t="shared" ca="1" si="89"/>
        <v>0.81028008129899964</v>
      </c>
      <c r="Y175" s="1009">
        <f t="shared" ca="1" si="89"/>
        <v>0.80489400627938379</v>
      </c>
      <c r="Z175" s="1009">
        <f t="shared" ca="1" si="89"/>
        <v>0.7994313851225392</v>
      </c>
      <c r="AA175" s="1009">
        <f t="shared" ca="1" si="89"/>
        <v>0.7940941502326887</v>
      </c>
      <c r="AB175" s="1009">
        <f t="shared" ca="1" si="89"/>
        <v>0.78878479484475805</v>
      </c>
      <c r="AC175" s="1009">
        <f t="shared" ca="1" si="89"/>
        <v>0.78339314055593057</v>
      </c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</row>
    <row r="176" spans="1:52" s="9" customFormat="1" x14ac:dyDescent="0.2">
      <c r="A176" s="7"/>
      <c r="B176" s="7" t="s">
        <v>533</v>
      </c>
      <c r="C176" s="286" t="s">
        <v>8</v>
      </c>
      <c r="D176" s="1009">
        <f t="shared" ref="D176:AC176" ca="1" si="90">IFERROR(D26/(D11+D16),0)</f>
        <v>0.85887870140284017</v>
      </c>
      <c r="E176" s="1009">
        <f t="shared" ca="1" si="90"/>
        <v>0.84760537842524675</v>
      </c>
      <c r="F176" s="1009">
        <f t="shared" ca="1" si="90"/>
        <v>0.84241973400667924</v>
      </c>
      <c r="G176" s="1009">
        <f t="shared" ca="1" si="90"/>
        <v>0.83714474227186408</v>
      </c>
      <c r="H176" s="1009">
        <f t="shared" ca="1" si="90"/>
        <v>0.83279184696841646</v>
      </c>
      <c r="I176" s="1009">
        <f t="shared" ca="1" si="90"/>
        <v>0.8284748470216442</v>
      </c>
      <c r="J176" s="1009">
        <f t="shared" ca="1" si="90"/>
        <v>0.8211541340462728</v>
      </c>
      <c r="K176" s="1009">
        <f t="shared" ca="1" si="90"/>
        <v>0.82081352920681572</v>
      </c>
      <c r="L176" s="1009">
        <f t="shared" ca="1" si="90"/>
        <v>0.81969787910499015</v>
      </c>
      <c r="M176" s="1009">
        <f t="shared" ca="1" si="90"/>
        <v>0.81792972941459208</v>
      </c>
      <c r="N176" s="1009">
        <f t="shared" ca="1" si="90"/>
        <v>0.81544344823294013</v>
      </c>
      <c r="O176" s="1009">
        <f t="shared" ca="1" si="90"/>
        <v>0.81235884062724084</v>
      </c>
      <c r="P176" s="1009">
        <f t="shared" ca="1" si="90"/>
        <v>0.80871874836433011</v>
      </c>
      <c r="Q176" s="1009">
        <f t="shared" ca="1" si="90"/>
        <v>0.79802085985117588</v>
      </c>
      <c r="R176" s="1009">
        <f t="shared" ca="1" si="90"/>
        <v>0.79167683644818743</v>
      </c>
      <c r="S176" s="1009">
        <f t="shared" ca="1" si="90"/>
        <v>0.78770236654789494</v>
      </c>
      <c r="T176" s="1009">
        <f t="shared" ca="1" si="90"/>
        <v>0.79331332326043646</v>
      </c>
      <c r="U176" s="1009">
        <f t="shared" ca="1" si="90"/>
        <v>0.79613180020174801</v>
      </c>
      <c r="V176" s="1009">
        <f t="shared" ca="1" si="90"/>
        <v>0.80192519854998834</v>
      </c>
      <c r="W176" s="1009">
        <f t="shared" ca="1" si="90"/>
        <v>0.80295470062499641</v>
      </c>
      <c r="X176" s="1009">
        <f t="shared" ca="1" si="90"/>
        <v>0.81028008129899964</v>
      </c>
      <c r="Y176" s="1009">
        <f t="shared" ca="1" si="90"/>
        <v>0.80489400627938379</v>
      </c>
      <c r="Z176" s="1009">
        <f t="shared" ca="1" si="90"/>
        <v>0.7994313851225392</v>
      </c>
      <c r="AA176" s="1009">
        <f t="shared" ca="1" si="90"/>
        <v>0.7940941502326887</v>
      </c>
      <c r="AB176" s="1009">
        <f t="shared" ca="1" si="90"/>
        <v>0.78878479484475805</v>
      </c>
      <c r="AC176" s="1009">
        <f t="shared" ca="1" si="90"/>
        <v>0.78339314055593057</v>
      </c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</row>
    <row r="177" spans="1:52" s="9" customFormat="1" x14ac:dyDescent="0.2">
      <c r="A177" s="7"/>
      <c r="B177" s="7" t="s">
        <v>534</v>
      </c>
      <c r="C177" s="286" t="s">
        <v>8</v>
      </c>
      <c r="D177" s="1009">
        <f t="shared" ref="D177:AC177" ca="1" si="91">IFERROR(D31/D9,0)</f>
        <v>0.30302633102815529</v>
      </c>
      <c r="E177" s="1009">
        <f t="shared" ca="1" si="91"/>
        <v>0.32652857505582417</v>
      </c>
      <c r="F177" s="1009">
        <f t="shared" ca="1" si="91"/>
        <v>0.32259943242065692</v>
      </c>
      <c r="G177" s="1009">
        <f t="shared" ca="1" si="91"/>
        <v>0.32450566403913567</v>
      </c>
      <c r="H177" s="1009">
        <f t="shared" ca="1" si="91"/>
        <v>0.31471212931274056</v>
      </c>
      <c r="I177" s="1009">
        <f t="shared" ca="1" si="91"/>
        <v>0.31995352871829702</v>
      </c>
      <c r="J177" s="1009">
        <f t="shared" ca="1" si="91"/>
        <v>0.29717500899262334</v>
      </c>
      <c r="K177" s="1009">
        <f t="shared" ca="1" si="91"/>
        <v>0.29831375423489281</v>
      </c>
      <c r="L177" s="1009">
        <f t="shared" ca="1" si="91"/>
        <v>0.29740709227697998</v>
      </c>
      <c r="M177" s="1009">
        <f t="shared" ca="1" si="91"/>
        <v>0.29452651246014888</v>
      </c>
      <c r="N177" s="1009">
        <f t="shared" ca="1" si="91"/>
        <v>0.28965702180561759</v>
      </c>
      <c r="O177" s="1009">
        <f t="shared" ca="1" si="91"/>
        <v>0.28280344634760979</v>
      </c>
      <c r="P177" s="1009">
        <f t="shared" ca="1" si="91"/>
        <v>0.27391567251031274</v>
      </c>
      <c r="Q177" s="1009">
        <f t="shared" ca="1" si="91"/>
        <v>0.23865451986004987</v>
      </c>
      <c r="R177" s="1009">
        <f t="shared" ca="1" si="91"/>
        <v>0.22835132078028092</v>
      </c>
      <c r="S177" s="1009">
        <f t="shared" ca="1" si="91"/>
        <v>0.22828228268685349</v>
      </c>
      <c r="T177" s="1009">
        <f t="shared" ca="1" si="91"/>
        <v>0.26346633242114803</v>
      </c>
      <c r="U177" s="1009">
        <f t="shared" ca="1" si="91"/>
        <v>0.28890664019236906</v>
      </c>
      <c r="V177" s="1009">
        <f t="shared" ca="1" si="91"/>
        <v>0.32929900355582115</v>
      </c>
      <c r="W177" s="1009">
        <f t="shared" ca="1" si="91"/>
        <v>0.34918822909634156</v>
      </c>
      <c r="X177" s="1009">
        <f t="shared" ca="1" si="91"/>
        <v>0.39511924386594688</v>
      </c>
      <c r="Y177" s="1009">
        <f t="shared" ca="1" si="91"/>
        <v>0.38450410757795195</v>
      </c>
      <c r="Z177" s="1009">
        <f t="shared" ca="1" si="91"/>
        <v>0.37388648825265058</v>
      </c>
      <c r="AA177" s="1009">
        <f t="shared" ca="1" si="91"/>
        <v>0.3633620426231442</v>
      </c>
      <c r="AB177" s="1009">
        <f t="shared" ca="1" si="91"/>
        <v>0.35288400571816397</v>
      </c>
      <c r="AC177" s="1009">
        <f t="shared" ca="1" si="91"/>
        <v>0.34240374930771056</v>
      </c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</row>
    <row r="178" spans="1:52" s="9" customFormat="1" x14ac:dyDescent="0.2">
      <c r="A178" s="7"/>
      <c r="B178" s="7"/>
      <c r="C178" s="286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</row>
    <row r="179" spans="1:52" s="9" customFormat="1" x14ac:dyDescent="0.2">
      <c r="A179" s="7"/>
      <c r="B179" s="288" t="s">
        <v>535</v>
      </c>
      <c r="C179" s="289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</row>
    <row r="180" spans="1:52" s="9" customFormat="1" x14ac:dyDescent="0.2">
      <c r="A180" s="7"/>
      <c r="B180" s="7" t="s">
        <v>536</v>
      </c>
      <c r="C180" s="286" t="s">
        <v>537</v>
      </c>
      <c r="D180" s="1010">
        <f t="shared" ref="D180:AC180" ca="1" si="92">IF((-D33+D155)=0,"n.m.",IF(ABS(IFERROR((D25+D36-D74)/(-D33+D155),0))&gt;99,"n.m.",IFERROR((D25+D36-D74)/(-D33+D155),0)))</f>
        <v>8.0836953110527379</v>
      </c>
      <c r="E180" s="1010">
        <f t="shared" ca="1" si="92"/>
        <v>10.320711716447001</v>
      </c>
      <c r="F180" s="1010">
        <f t="shared" ca="1" si="92"/>
        <v>2.3403255368558251</v>
      </c>
      <c r="G180" s="1010">
        <f t="shared" ca="1" si="92"/>
        <v>3.1417617911100613</v>
      </c>
      <c r="H180" s="1010">
        <f t="shared" ca="1" si="92"/>
        <v>3.5751571399164899</v>
      </c>
      <c r="I180" s="1010">
        <f t="shared" ca="1" si="92"/>
        <v>4.3385164789677981</v>
      </c>
      <c r="J180" s="1010">
        <f t="shared" ca="1" si="92"/>
        <v>3.9686130540327129</v>
      </c>
      <c r="K180" s="1010">
        <f t="shared" ca="1" si="92"/>
        <v>4.1729552655255624</v>
      </c>
      <c r="L180" s="1010">
        <f t="shared" ca="1" si="92"/>
        <v>4.3541634653534631</v>
      </c>
      <c r="M180" s="1010">
        <f t="shared" ca="1" si="92"/>
        <v>4.5453593092957334</v>
      </c>
      <c r="N180" s="1010">
        <f t="shared" ca="1" si="92"/>
        <v>4.7440840173454202</v>
      </c>
      <c r="O180" s="1010">
        <f t="shared" ca="1" si="92"/>
        <v>4.9517819624361383</v>
      </c>
      <c r="P180" s="1010">
        <f t="shared" ca="1" si="92"/>
        <v>5.1704834306966871</v>
      </c>
      <c r="Q180" s="1010">
        <f t="shared" ca="1" si="92"/>
        <v>5.3144470275743068</v>
      </c>
      <c r="R180" s="1010">
        <f t="shared" ca="1" si="92"/>
        <v>5.7251761987661665</v>
      </c>
      <c r="S180" s="1010">
        <f t="shared" ca="1" si="92"/>
        <v>6.2391420783702518</v>
      </c>
      <c r="T180" s="1010">
        <f t="shared" ca="1" si="92"/>
        <v>6.3208087413265126</v>
      </c>
      <c r="U180" s="1010">
        <f t="shared" ca="1" si="92"/>
        <v>8.3090408053679035</v>
      </c>
      <c r="V180" s="1010">
        <f t="shared" ca="1" si="92"/>
        <v>4.9622698041690141</v>
      </c>
      <c r="W180" s="1010">
        <f t="shared" ca="1" si="92"/>
        <v>3.9346987273457037</v>
      </c>
      <c r="X180" s="1010">
        <f t="shared" ca="1" si="92"/>
        <v>2.5881676100423934</v>
      </c>
      <c r="Y180" s="1010">
        <f t="shared" ca="1" si="92"/>
        <v>2.4966555672494444</v>
      </c>
      <c r="Z180" s="1010">
        <f t="shared" ca="1" si="92"/>
        <v>2.6399462399701834</v>
      </c>
      <c r="AA180" s="1010">
        <f t="shared" ca="1" si="92"/>
        <v>2.8047851504217665</v>
      </c>
      <c r="AB180" s="1010">
        <f t="shared" ca="1" si="92"/>
        <v>2.9964827821590569</v>
      </c>
      <c r="AC180" s="1010">
        <f t="shared" ca="1" si="92"/>
        <v>3.2219694391444635</v>
      </c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</row>
    <row r="181" spans="1:52" s="9" customFormat="1" x14ac:dyDescent="0.2">
      <c r="A181" s="7"/>
      <c r="B181" s="7" t="s">
        <v>538</v>
      </c>
      <c r="C181" s="286" t="s">
        <v>537</v>
      </c>
      <c r="D181" s="1010">
        <f t="shared" ref="D181:AC181" ca="1" si="93">IF(-D33=0,"n.m.",IF(ABS(IFERROR(D25/-D33,0))&gt;99,"n.m.",IFERROR(D25/-D33,0)))</f>
        <v>8.1300565338793973</v>
      </c>
      <c r="E181" s="1010">
        <f t="shared" ca="1" si="93"/>
        <v>10.897243659759457</v>
      </c>
      <c r="F181" s="1010">
        <f t="shared" ca="1" si="93"/>
        <v>9.9296287306373578</v>
      </c>
      <c r="G181" s="1010">
        <f t="shared" ca="1" si="93"/>
        <v>10.56602089626514</v>
      </c>
      <c r="H181" s="1010">
        <f t="shared" ca="1" si="93"/>
        <v>10.136020500608193</v>
      </c>
      <c r="I181" s="1010">
        <f t="shared" ca="1" si="93"/>
        <v>10.315665938421681</v>
      </c>
      <c r="J181" s="1010">
        <f t="shared" ca="1" si="93"/>
        <v>8.9083539771776863</v>
      </c>
      <c r="K181" s="1010">
        <f t="shared" ca="1" si="93"/>
        <v>9.851469049331401</v>
      </c>
      <c r="L181" s="1010">
        <f t="shared" ca="1" si="93"/>
        <v>10.966786949833578</v>
      </c>
      <c r="M181" s="1010">
        <f t="shared" ca="1" si="93"/>
        <v>12.35603547560005</v>
      </c>
      <c r="N181" s="1010">
        <f t="shared" ca="1" si="93"/>
        <v>14.114454430266507</v>
      </c>
      <c r="O181" s="1010">
        <f t="shared" ca="1" si="93"/>
        <v>16.443027907460124</v>
      </c>
      <c r="P181" s="1010">
        <f t="shared" ca="1" si="93"/>
        <v>19.719760021636777</v>
      </c>
      <c r="Q181" s="1010">
        <f t="shared" ca="1" si="93"/>
        <v>24.22125637340713</v>
      </c>
      <c r="R181" s="1010">
        <f t="shared" ca="1" si="93"/>
        <v>33.717339897302033</v>
      </c>
      <c r="S181" s="1010">
        <f t="shared" ca="1" si="93"/>
        <v>56.04622832596413</v>
      </c>
      <c r="T181" s="1010">
        <f t="shared" ca="1" si="93"/>
        <v>42.569237988152125</v>
      </c>
      <c r="U181" s="1010">
        <f t="shared" ca="1" si="93"/>
        <v>24.381330203104469</v>
      </c>
      <c r="V181" s="1010">
        <f t="shared" ca="1" si="93"/>
        <v>16.667159284622063</v>
      </c>
      <c r="W181" s="1010">
        <f t="shared" ca="1" si="93"/>
        <v>13.144176782555173</v>
      </c>
      <c r="X181" s="1010">
        <f t="shared" ca="1" si="93"/>
        <v>10.841218523870966</v>
      </c>
      <c r="Y181" s="1010">
        <f t="shared" ca="1" si="93"/>
        <v>9.9982583132367644</v>
      </c>
      <c r="Z181" s="1010">
        <f t="shared" ca="1" si="93"/>
        <v>12.782191516863241</v>
      </c>
      <c r="AA181" s="1010">
        <f t="shared" ca="1" si="93"/>
        <v>17.797475542137711</v>
      </c>
      <c r="AB181" s="1010">
        <f t="shared" ca="1" si="93"/>
        <v>29.506539090981747</v>
      </c>
      <c r="AC181" s="1010">
        <f t="shared" ca="1" si="93"/>
        <v>88.071228198327603</v>
      </c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</row>
    <row r="182" spans="1:52" s="9" customFormat="1" x14ac:dyDescent="0.2">
      <c r="A182" s="7"/>
      <c r="B182" s="7" t="s">
        <v>539</v>
      </c>
      <c r="C182" s="286" t="s">
        <v>537</v>
      </c>
      <c r="D182" s="1011">
        <f t="shared" ref="D182:AC182" ca="1" si="94">IFERROR((D59-D47)/D25,0)</f>
        <v>0.96157564823744168</v>
      </c>
      <c r="E182" s="1011">
        <f t="shared" ca="1" si="94"/>
        <v>1.3698719422237884</v>
      </c>
      <c r="F182" s="1011">
        <f t="shared" ca="1" si="94"/>
        <v>1.1836157979264432</v>
      </c>
      <c r="G182" s="1011">
        <f t="shared" ca="1" si="94"/>
        <v>1.1781050222316716</v>
      </c>
      <c r="H182" s="1011">
        <f t="shared" ca="1" si="94"/>
        <v>1.1521752797954228</v>
      </c>
      <c r="I182" s="1011">
        <f t="shared" ca="1" si="94"/>
        <v>1.2396119373500569</v>
      </c>
      <c r="J182" s="1011">
        <f t="shared" ca="1" si="94"/>
        <v>1.1494880858725023</v>
      </c>
      <c r="K182" s="1011">
        <f t="shared" ca="1" si="94"/>
        <v>1.0328155589262005</v>
      </c>
      <c r="L182" s="1011">
        <f t="shared" ca="1" si="94"/>
        <v>0.91552196620197457</v>
      </c>
      <c r="M182" s="1011">
        <f t="shared" ca="1" si="94"/>
        <v>0.8010945076159327</v>
      </c>
      <c r="N182" s="1011">
        <f t="shared" ca="1" si="94"/>
        <v>0.68815703609821988</v>
      </c>
      <c r="O182" s="1011">
        <f t="shared" ca="1" si="94"/>
        <v>0.57536006337446177</v>
      </c>
      <c r="P182" s="1011">
        <f t="shared" ca="1" si="94"/>
        <v>0.46132694628056498</v>
      </c>
      <c r="Q182" s="1011">
        <f t="shared" ca="1" si="94"/>
        <v>0.35211355044179232</v>
      </c>
      <c r="R182" s="1011">
        <f t="shared" ca="1" si="94"/>
        <v>0.2228099728757747</v>
      </c>
      <c r="S182" s="1011">
        <f t="shared" ca="1" si="94"/>
        <v>9.3927042847053138E-2</v>
      </c>
      <c r="T182" s="1011">
        <f t="shared" ca="1" si="94"/>
        <v>0.35700764408069641</v>
      </c>
      <c r="U182" s="1011">
        <f t="shared" ca="1" si="94"/>
        <v>0.49886047015564766</v>
      </c>
      <c r="V182" s="1011">
        <f t="shared" ca="1" si="94"/>
        <v>0.80067024628927985</v>
      </c>
      <c r="W182" s="1011">
        <f t="shared" ca="1" si="94"/>
        <v>0.85505585031753417</v>
      </c>
      <c r="X182" s="1011">
        <f t="shared" ca="1" si="94"/>
        <v>1.1971237634314962</v>
      </c>
      <c r="Y182" s="1011">
        <f t="shared" ca="1" si="94"/>
        <v>0.9572289334662909</v>
      </c>
      <c r="Z182" s="1011">
        <f t="shared" ca="1" si="94"/>
        <v>0.71431275490658019</v>
      </c>
      <c r="AA182" s="1011">
        <f t="shared" ca="1" si="94"/>
        <v>0.46850638712380921</v>
      </c>
      <c r="AB182" s="1011">
        <f t="shared" ca="1" si="94"/>
        <v>0.2199391864585554</v>
      </c>
      <c r="AC182" s="1011">
        <f t="shared" ca="1" si="94"/>
        <v>-3.126207809192607E-2</v>
      </c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</row>
    <row r="183" spans="1:52" s="9" customFormat="1" x14ac:dyDescent="0.2">
      <c r="A183" s="7"/>
      <c r="B183" s="7"/>
      <c r="C183" s="286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</row>
    <row r="184" spans="1:52" s="9" customFormat="1" x14ac:dyDescent="0.2">
      <c r="A184" s="7"/>
      <c r="B184" s="288" t="s">
        <v>540</v>
      </c>
      <c r="C184" s="289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</row>
    <row r="185" spans="1:52" s="9" customFormat="1" x14ac:dyDescent="0.2">
      <c r="A185" s="7"/>
      <c r="B185" s="7" t="s">
        <v>541</v>
      </c>
      <c r="C185" s="286" t="s">
        <v>8</v>
      </c>
      <c r="D185" s="1012">
        <f t="shared" ref="D185:AC185" ca="1" si="95">IFERROR(D38/AVERAGE(C53,D53),0)</f>
        <v>9.1884028097840673E-2</v>
      </c>
      <c r="E185" s="1012">
        <f t="shared" ca="1" si="95"/>
        <v>0.19075383421504019</v>
      </c>
      <c r="F185" s="1012">
        <f t="shared" ca="1" si="95"/>
        <v>0.15101122182152266</v>
      </c>
      <c r="G185" s="1012">
        <f t="shared" ca="1" si="95"/>
        <v>0.1460057623981881</v>
      </c>
      <c r="H185" s="1012">
        <f t="shared" ca="1" si="95"/>
        <v>0.13209389136425551</v>
      </c>
      <c r="I185" s="1012">
        <f t="shared" ca="1" si="95"/>
        <v>0.1481162795944562</v>
      </c>
      <c r="J185" s="1012">
        <f t="shared" ca="1" si="95"/>
        <v>0.11273709624402971</v>
      </c>
      <c r="K185" s="1012">
        <f t="shared" ca="1" si="95"/>
        <v>0.11792189711733647</v>
      </c>
      <c r="L185" s="1012">
        <f t="shared" ca="1" si="95"/>
        <v>0.11101760158924519</v>
      </c>
      <c r="M185" s="1012">
        <f t="shared" ca="1" si="95"/>
        <v>0.10550742165590868</v>
      </c>
      <c r="N185" s="1012">
        <f t="shared" ca="1" si="95"/>
        <v>0.10094294615856325</v>
      </c>
      <c r="O185" s="1012">
        <f t="shared" ca="1" si="95"/>
        <v>9.6987989267243752E-2</v>
      </c>
      <c r="P185" s="1012">
        <f t="shared" ca="1" si="95"/>
        <v>9.3422212511183572E-2</v>
      </c>
      <c r="Q185" s="1012">
        <f t="shared" ca="1" si="95"/>
        <v>8.4404593795923313E-2</v>
      </c>
      <c r="R185" s="1012">
        <f t="shared" ca="1" si="95"/>
        <v>8.9610865246713134E-2</v>
      </c>
      <c r="S185" s="1012">
        <f t="shared" ca="1" si="95"/>
        <v>9.0047098264730313E-2</v>
      </c>
      <c r="T185" s="1012">
        <f t="shared" ca="1" si="95"/>
        <v>0.10022135502850756</v>
      </c>
      <c r="U185" s="1012">
        <f t="shared" ca="1" si="95"/>
        <v>0.10004335079083033</v>
      </c>
      <c r="V185" s="1012">
        <f t="shared" ca="1" si="95"/>
        <v>0.10648981166794563</v>
      </c>
      <c r="W185" s="1012">
        <f t="shared" ca="1" si="95"/>
        <v>0.10260788112566983</v>
      </c>
      <c r="X185" s="1012">
        <f t="shared" ca="1" si="95"/>
        <v>0.1109984090949462</v>
      </c>
      <c r="Y185" s="1012">
        <f t="shared" ca="1" si="95"/>
        <v>9.710077387414405E-2</v>
      </c>
      <c r="Z185" s="1012">
        <f t="shared" ca="1" si="95"/>
        <v>9.4427062329755271E-2</v>
      </c>
      <c r="AA185" s="1012">
        <f t="shared" ca="1" si="95"/>
        <v>9.2213697204107922E-2</v>
      </c>
      <c r="AB185" s="1012">
        <f t="shared" ca="1" si="95"/>
        <v>9.0386945171205643E-2</v>
      </c>
      <c r="AC185" s="1012">
        <f t="shared" ca="1" si="95"/>
        <v>8.8888476393523944E-2</v>
      </c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</row>
    <row r="186" spans="1:52" s="9" customFormat="1" x14ac:dyDescent="0.2">
      <c r="A186" s="7"/>
      <c r="B186" s="7" t="s">
        <v>542</v>
      </c>
      <c r="C186" s="286" t="s">
        <v>8</v>
      </c>
      <c r="D186" s="1012">
        <f t="shared" ref="D186:AC186" ca="1" si="96">IFERROR(D38/AVERAGE(C51,D51),0)</f>
        <v>2.6138930100053439E-2</v>
      </c>
      <c r="E186" s="1012">
        <f t="shared" ca="1" si="96"/>
        <v>4.7876284921346143E-2</v>
      </c>
      <c r="F186" s="1012">
        <f t="shared" ca="1" si="96"/>
        <v>3.908037528257291E-2</v>
      </c>
      <c r="G186" s="1012">
        <f t="shared" ca="1" si="96"/>
        <v>3.9980704349172176E-2</v>
      </c>
      <c r="H186" s="1012">
        <f t="shared" ca="1" si="96"/>
        <v>3.6134740912341881E-2</v>
      </c>
      <c r="I186" s="1012">
        <f t="shared" ca="1" si="96"/>
        <v>3.9249749810033423E-2</v>
      </c>
      <c r="J186" s="1012">
        <f t="shared" ca="1" si="96"/>
        <v>2.9646331230416829E-2</v>
      </c>
      <c r="K186" s="1012">
        <f t="shared" ca="1" si="96"/>
        <v>3.4306103712808955E-2</v>
      </c>
      <c r="L186" s="1012">
        <f t="shared" ca="1" si="96"/>
        <v>3.7934604960192957E-2</v>
      </c>
      <c r="M186" s="1012">
        <f t="shared" ca="1" si="96"/>
        <v>4.1469571652258695E-2</v>
      </c>
      <c r="N186" s="1012">
        <f t="shared" ca="1" si="96"/>
        <v>4.4854758409250142E-2</v>
      </c>
      <c r="O186" s="1012">
        <f t="shared" ca="1" si="96"/>
        <v>4.8057303941862861E-2</v>
      </c>
      <c r="P186" s="1012">
        <f t="shared" ca="1" si="96"/>
        <v>5.1034112470243684E-2</v>
      </c>
      <c r="Q186" s="1012">
        <f t="shared" ca="1" si="96"/>
        <v>4.9114666084902156E-2</v>
      </c>
      <c r="R186" s="1012">
        <f t="shared" ca="1" si="96"/>
        <v>5.6313813001885114E-2</v>
      </c>
      <c r="S186" s="1012">
        <f t="shared" ca="1" si="96"/>
        <v>6.4338662024043369E-2</v>
      </c>
      <c r="T186" s="1012">
        <f t="shared" ca="1" si="96"/>
        <v>7.5458111311569834E-2</v>
      </c>
      <c r="U186" s="1012">
        <f t="shared" ca="1" si="96"/>
        <v>7.4557692082400567E-2</v>
      </c>
      <c r="V186" s="1012">
        <f t="shared" ca="1" si="96"/>
        <v>7.6966323315292934E-2</v>
      </c>
      <c r="W186" s="1012">
        <f t="shared" ca="1" si="96"/>
        <v>7.2691250478630301E-2</v>
      </c>
      <c r="X186" s="1012">
        <f t="shared" ca="1" si="96"/>
        <v>7.5711681735406544E-2</v>
      </c>
      <c r="Y186" s="1012">
        <f t="shared" ca="1" si="96"/>
        <v>6.6401405349384574E-2</v>
      </c>
      <c r="Z186" s="1012">
        <f t="shared" ca="1" si="96"/>
        <v>7.0129005209814743E-2</v>
      </c>
      <c r="AA186" s="1012">
        <f t="shared" ca="1" si="96"/>
        <v>7.4220576729843529E-2</v>
      </c>
      <c r="AB186" s="1012">
        <f t="shared" ca="1" si="96"/>
        <v>7.8731535011729081E-2</v>
      </c>
      <c r="AC186" s="1012">
        <f t="shared" ca="1" si="96"/>
        <v>8.3728950920073861E-2</v>
      </c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</row>
    <row r="187" spans="1:52" s="9" customFormat="1" x14ac:dyDescent="0.2">
      <c r="A187" s="7"/>
      <c r="B187" s="7"/>
      <c r="C187" s="286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</row>
    <row r="188" spans="1:52" s="9" customFormat="1" x14ac:dyDescent="0.2">
      <c r="A188" s="7"/>
      <c r="B188" s="288" t="s">
        <v>543</v>
      </c>
      <c r="C188" s="289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</row>
    <row r="189" spans="1:52" s="9" customFormat="1" x14ac:dyDescent="0.2">
      <c r="A189" s="7"/>
      <c r="B189" s="7" t="s">
        <v>544</v>
      </c>
      <c r="C189" s="286" t="s">
        <v>8</v>
      </c>
      <c r="D189" s="1012">
        <f t="shared" ref="D189:AC189" ca="1" si="97">IFERROR(D75/D25,0)</f>
        <v>0.52454405540081661</v>
      </c>
      <c r="E189" s="1012">
        <f t="shared" ca="1" si="97"/>
        <v>0.54381363286101336</v>
      </c>
      <c r="F189" s="1012">
        <f t="shared" ca="1" si="97"/>
        <v>0.56477169691483875</v>
      </c>
      <c r="G189" s="1012">
        <f t="shared" ca="1" si="97"/>
        <v>0.56614223523389628</v>
      </c>
      <c r="H189" s="1012">
        <f t="shared" ca="1" si="97"/>
        <v>0.57518305249515056</v>
      </c>
      <c r="I189" s="1012">
        <f t="shared" ca="1" si="97"/>
        <v>0.57053445508474088</v>
      </c>
      <c r="J189" s="1012">
        <f t="shared" ca="1" si="97"/>
        <v>0.59829225981442524</v>
      </c>
      <c r="K189" s="1012">
        <f t="shared" ca="1" si="97"/>
        <v>0.61492285699003479</v>
      </c>
      <c r="L189" s="1012">
        <f t="shared" ca="1" si="97"/>
        <v>0.63783439139010656</v>
      </c>
      <c r="M189" s="1012">
        <f t="shared" ca="1" si="97"/>
        <v>0.66086395332987569</v>
      </c>
      <c r="N189" s="1012">
        <f t="shared" ca="1" si="97"/>
        <v>0.68434426130201575</v>
      </c>
      <c r="O189" s="1012">
        <f t="shared" ca="1" si="97"/>
        <v>0.70859416464800429</v>
      </c>
      <c r="P189" s="1012">
        <f t="shared" ca="1" si="97"/>
        <v>0.73392128644170496</v>
      </c>
      <c r="Q189" s="1012">
        <f t="shared" ca="1" si="97"/>
        <v>0.74334872413383868</v>
      </c>
      <c r="R189" s="1012">
        <f t="shared" ca="1" si="97"/>
        <v>0.73810560130147507</v>
      </c>
      <c r="S189" s="1012">
        <f t="shared" ca="1" si="97"/>
        <v>0.73877281519394655</v>
      </c>
      <c r="T189" s="1012">
        <f t="shared" ca="1" si="97"/>
        <v>0.75026316119867298</v>
      </c>
      <c r="U189" s="1012">
        <f t="shared" ca="1" si="97"/>
        <v>0.77338059754089861</v>
      </c>
      <c r="V189" s="1012">
        <f t="shared" ca="1" si="97"/>
        <v>0.7964602602421943</v>
      </c>
      <c r="W189" s="1012">
        <f t="shared" ca="1" si="97"/>
        <v>0.82105785262003017</v>
      </c>
      <c r="X189" s="1012">
        <f t="shared" ca="1" si="97"/>
        <v>0.84907456109293777</v>
      </c>
      <c r="Y189" s="1012">
        <f t="shared" ca="1" si="97"/>
        <v>0.86934216707458067</v>
      </c>
      <c r="Z189" s="1012">
        <f t="shared" ca="1" si="97"/>
        <v>0.86518638974401418</v>
      </c>
      <c r="AA189" s="1012">
        <f t="shared" ca="1" si="97"/>
        <v>0.86101025915731477</v>
      </c>
      <c r="AB189" s="1012">
        <f t="shared" ca="1" si="97"/>
        <v>0.85676087408488932</v>
      </c>
      <c r="AC189" s="1012">
        <f t="shared" ca="1" si="97"/>
        <v>0.85243935670232973</v>
      </c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</row>
    <row r="190" spans="1:52" s="9" customFormat="1" x14ac:dyDescent="0.2">
      <c r="A190" s="7"/>
      <c r="B190" s="7"/>
      <c r="C190" s="286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</row>
    <row r="191" spans="1:52" s="9" customFormat="1" x14ac:dyDescent="0.2">
      <c r="A191" s="7"/>
      <c r="B191" s="7"/>
      <c r="C191" s="286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</row>
    <row r="192" spans="1:52" s="9" customFormat="1" x14ac:dyDescent="0.2">
      <c r="A192" s="259" t="s">
        <v>582</v>
      </c>
      <c r="B192" s="302"/>
      <c r="C192" s="302"/>
      <c r="D192" s="303"/>
      <c r="E192" s="303"/>
      <c r="F192" s="303"/>
      <c r="G192" s="303"/>
      <c r="H192" s="303"/>
      <c r="I192" s="303"/>
      <c r="J192" s="303"/>
      <c r="K192" s="303"/>
      <c r="L192" s="303"/>
      <c r="M192" s="303"/>
      <c r="N192" s="303"/>
      <c r="O192" s="303"/>
      <c r="P192" s="303"/>
      <c r="Q192" s="303"/>
      <c r="R192" s="303"/>
      <c r="S192" s="303"/>
      <c r="T192" s="303"/>
      <c r="U192" s="303"/>
      <c r="V192" s="303"/>
      <c r="W192" s="303"/>
      <c r="X192" s="303"/>
      <c r="Y192" s="303"/>
      <c r="Z192" s="303"/>
      <c r="AA192" s="303"/>
      <c r="AB192" s="303"/>
      <c r="AC192" s="303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</row>
    <row r="193" spans="1:52" s="9" customFormat="1" x14ac:dyDescent="0.2">
      <c r="A193" s="1"/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</row>
    <row r="194" spans="1:52" s="9" customFormat="1" x14ac:dyDescent="0.2">
      <c r="A194" s="1051"/>
      <c r="B194" s="304" t="s">
        <v>3</v>
      </c>
      <c r="C194" s="300"/>
      <c r="D194" s="299"/>
      <c r="E194" s="299"/>
      <c r="F194" s="299"/>
      <c r="G194" s="299"/>
      <c r="H194" s="299"/>
      <c r="I194" s="299"/>
      <c r="J194" s="299"/>
      <c r="K194" s="299"/>
      <c r="L194" s="299"/>
      <c r="M194" s="299"/>
      <c r="N194" s="299"/>
      <c r="O194" s="299"/>
      <c r="P194" s="299"/>
      <c r="Q194" s="299"/>
      <c r="R194" s="299"/>
      <c r="S194" s="299"/>
      <c r="T194" s="299"/>
      <c r="U194" s="299"/>
      <c r="V194" s="299"/>
      <c r="W194" s="299"/>
      <c r="X194" s="299"/>
      <c r="Y194" s="299"/>
      <c r="Z194" s="299"/>
      <c r="AA194" s="299"/>
      <c r="AB194" s="299"/>
      <c r="AC194" s="299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</row>
    <row r="195" spans="1:52" s="9" customFormat="1" x14ac:dyDescent="0.2">
      <c r="A195" s="1052" t="s">
        <v>1816</v>
      </c>
      <c r="B195" s="1" t="s">
        <v>553</v>
      </c>
      <c r="C195" s="301" t="s">
        <v>537</v>
      </c>
      <c r="D195" s="1013">
        <f>'5_Assumptions'!$D$393</f>
        <v>1.25</v>
      </c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</row>
    <row r="196" spans="1:52" s="9" customFormat="1" x14ac:dyDescent="0.2">
      <c r="A196" s="1052" t="s">
        <v>1816</v>
      </c>
      <c r="B196" s="1" t="s">
        <v>554</v>
      </c>
      <c r="C196" s="301" t="s">
        <v>561</v>
      </c>
      <c r="D196" s="1014">
        <f>'5_Assumptions'!$D$394</f>
        <v>15</v>
      </c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</row>
    <row r="197" spans="1:52" s="9" customFormat="1" x14ac:dyDescent="0.2">
      <c r="A197" s="1052" t="s">
        <v>1816</v>
      </c>
      <c r="B197" s="1" t="s">
        <v>560</v>
      </c>
      <c r="C197" s="301" t="s">
        <v>561</v>
      </c>
      <c r="D197" s="1014">
        <f>'5_Assumptions'!$D$397</f>
        <v>2</v>
      </c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</row>
    <row r="198" spans="1:52" s="9" customFormat="1" x14ac:dyDescent="0.2">
      <c r="A198" s="1052" t="s">
        <v>1896</v>
      </c>
      <c r="B198" s="1" t="s">
        <v>555</v>
      </c>
      <c r="C198" s="301" t="s">
        <v>8</v>
      </c>
      <c r="D198" s="925">
        <f>'5_Assumptions'!$D$260</f>
        <v>0.09</v>
      </c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</row>
    <row r="199" spans="1:52" s="9" customFormat="1" x14ac:dyDescent="0.2">
      <c r="A199" s="1052" t="s">
        <v>563</v>
      </c>
      <c r="B199" s="1" t="s">
        <v>564</v>
      </c>
      <c r="C199" s="301" t="s">
        <v>561</v>
      </c>
      <c r="D199" s="1014">
        <f>'5_Assumptions'!$D$395</f>
        <v>6</v>
      </c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</row>
    <row r="200" spans="1:52" s="9" customFormat="1" x14ac:dyDescent="0.2">
      <c r="A200" s="1052" t="s">
        <v>1897</v>
      </c>
      <c r="B200" s="1" t="s">
        <v>576</v>
      </c>
      <c r="C200" s="301" t="s">
        <v>8</v>
      </c>
      <c r="D200" s="1015">
        <f>'5_Assumptions'!$D$271</f>
        <v>0.5</v>
      </c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</row>
    <row r="201" spans="1:52" s="9" customFormat="1" x14ac:dyDescent="0.2">
      <c r="A201" s="305"/>
      <c r="B201" s="1"/>
      <c r="C201" s="301"/>
      <c r="D201" s="297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</row>
    <row r="202" spans="1:52" s="9" customFormat="1" x14ac:dyDescent="0.2">
      <c r="B202" s="304" t="s">
        <v>565</v>
      </c>
      <c r="C202" s="300"/>
      <c r="D202" s="299"/>
      <c r="E202" s="299"/>
      <c r="F202" s="299"/>
      <c r="G202" s="299"/>
      <c r="H202" s="299"/>
      <c r="I202" s="299"/>
      <c r="J202" s="299"/>
      <c r="K202" s="299"/>
      <c r="L202" s="299"/>
      <c r="M202" s="299"/>
      <c r="N202" s="299"/>
      <c r="O202" s="299"/>
      <c r="P202" s="299"/>
      <c r="Q202" s="299"/>
      <c r="R202" s="299"/>
      <c r="S202" s="299"/>
      <c r="T202" s="299"/>
      <c r="U202" s="299"/>
      <c r="V202" s="299"/>
      <c r="W202" s="299"/>
      <c r="X202" s="299"/>
      <c r="Y202" s="299"/>
      <c r="Z202" s="299"/>
      <c r="AA202" s="299"/>
      <c r="AB202" s="299"/>
      <c r="AC202" s="299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</row>
    <row r="203" spans="1:52" s="9" customFormat="1" x14ac:dyDescent="0.2">
      <c r="A203" s="1"/>
      <c r="B203" s="1" t="s">
        <v>578</v>
      </c>
      <c r="C203" s="301" t="s">
        <v>103</v>
      </c>
      <c r="D203" s="599">
        <f t="shared" ref="D203:AC203" ca="1" si="98">D25*(1-$D$35)-D74</f>
        <v>8.8738412490597156</v>
      </c>
      <c r="E203" s="599">
        <f t="shared" ca="1" si="98"/>
        <v>22.650030088560534</v>
      </c>
      <c r="F203" s="599">
        <f t="shared" ca="1" si="98"/>
        <v>35.055252734824364</v>
      </c>
      <c r="G203" s="599">
        <f t="shared" ca="1" si="98"/>
        <v>51.925395734747212</v>
      </c>
      <c r="H203" s="599">
        <f t="shared" ca="1" si="98"/>
        <v>64.381232551465772</v>
      </c>
      <c r="I203" s="599">
        <f t="shared" ca="1" si="98"/>
        <v>89.043481092222578</v>
      </c>
      <c r="J203" s="599">
        <f t="shared" ca="1" si="98"/>
        <v>84.265005318014516</v>
      </c>
      <c r="K203" s="599">
        <f t="shared" ca="1" si="98"/>
        <v>85.265324860738787</v>
      </c>
      <c r="L203" s="599">
        <f t="shared" ca="1" si="98"/>
        <v>85.096989606108224</v>
      </c>
      <c r="M203" s="599">
        <f t="shared" ca="1" si="98"/>
        <v>84.594272801159079</v>
      </c>
      <c r="N203" s="599">
        <f t="shared" ca="1" si="98"/>
        <v>83.765775770556303</v>
      </c>
      <c r="O203" s="599">
        <f t="shared" ca="1" si="98"/>
        <v>82.613504696233349</v>
      </c>
      <c r="P203" s="599">
        <f t="shared" ca="1" si="98"/>
        <v>81.144182949243515</v>
      </c>
      <c r="Q203" s="599">
        <f t="shared" ca="1" si="98"/>
        <v>76.961137256143886</v>
      </c>
      <c r="R203" s="599">
        <f t="shared" ca="1" si="98"/>
        <v>77.444838501384126</v>
      </c>
      <c r="S203" s="599">
        <f t="shared" ca="1" si="98"/>
        <v>78.743957579540151</v>
      </c>
      <c r="T203" s="599">
        <f t="shared" ca="1" si="98"/>
        <v>85.272939437392438</v>
      </c>
      <c r="U203" s="599">
        <f t="shared" ca="1" si="98"/>
        <v>89.485375636229776</v>
      </c>
      <c r="V203" s="599">
        <f t="shared" ca="1" si="98"/>
        <v>96.633217249588171</v>
      </c>
      <c r="W203" s="599">
        <f t="shared" ca="1" si="98"/>
        <v>99.816103707990422</v>
      </c>
      <c r="X203" s="599">
        <f t="shared" ca="1" si="98"/>
        <v>108.90559336322613</v>
      </c>
      <c r="Y203" s="599">
        <f t="shared" ca="1" si="98"/>
        <v>105.96741138393331</v>
      </c>
      <c r="Z203" s="599">
        <f t="shared" ca="1" si="98"/>
        <v>105.37412318469535</v>
      </c>
      <c r="AA203" s="599">
        <f t="shared" ca="1" si="98"/>
        <v>104.79920997073165</v>
      </c>
      <c r="AB203" s="599">
        <f t="shared" ca="1" si="98"/>
        <v>104.25103105432078</v>
      </c>
      <c r="AC203" s="599">
        <f t="shared" ca="1" si="98"/>
        <v>103.72910399045394</v>
      </c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</row>
    <row r="204" spans="1:52" s="9" customFormat="1" x14ac:dyDescent="0.2">
      <c r="A204" s="1"/>
      <c r="B204" s="1" t="s">
        <v>566</v>
      </c>
      <c r="C204" s="301" t="s">
        <v>103</v>
      </c>
      <c r="D204" s="599">
        <f ca="1">IFERROR(D203/$D$195,0)</f>
        <v>7.0990729992477721</v>
      </c>
      <c r="E204" s="599">
        <f t="shared" ref="E204:AC204" ca="1" si="99">IFERROR(E203/$D$195,0)</f>
        <v>18.120024070848427</v>
      </c>
      <c r="F204" s="599">
        <f t="shared" ca="1" si="99"/>
        <v>28.04420218785949</v>
      </c>
      <c r="G204" s="599">
        <f t="shared" ca="1" si="99"/>
        <v>41.540316587797768</v>
      </c>
      <c r="H204" s="599">
        <f t="shared" ca="1" si="99"/>
        <v>51.504986041172614</v>
      </c>
      <c r="I204" s="599">
        <f t="shared" ca="1" si="99"/>
        <v>71.234784873778068</v>
      </c>
      <c r="J204" s="599">
        <f t="shared" ca="1" si="99"/>
        <v>67.412004254411613</v>
      </c>
      <c r="K204" s="599">
        <f t="shared" ca="1" si="99"/>
        <v>68.212259888591035</v>
      </c>
      <c r="L204" s="599">
        <f t="shared" ca="1" si="99"/>
        <v>68.077591684886585</v>
      </c>
      <c r="M204" s="599">
        <f t="shared" ca="1" si="99"/>
        <v>67.675418240927257</v>
      </c>
      <c r="N204" s="599">
        <f t="shared" ca="1" si="99"/>
        <v>67.012620616445048</v>
      </c>
      <c r="O204" s="599">
        <f t="shared" ca="1" si="99"/>
        <v>66.090803756986674</v>
      </c>
      <c r="P204" s="599">
        <f t="shared" ca="1" si="99"/>
        <v>64.915346359394817</v>
      </c>
      <c r="Q204" s="599">
        <f t="shared" ca="1" si="99"/>
        <v>61.568909804915108</v>
      </c>
      <c r="R204" s="599">
        <f t="shared" ca="1" si="99"/>
        <v>61.955870801107302</v>
      </c>
      <c r="S204" s="599">
        <f t="shared" ca="1" si="99"/>
        <v>62.995166063632119</v>
      </c>
      <c r="T204" s="599">
        <f t="shared" ca="1" si="99"/>
        <v>68.218351549913947</v>
      </c>
      <c r="U204" s="599">
        <f t="shared" ca="1" si="99"/>
        <v>71.588300508983821</v>
      </c>
      <c r="V204" s="599">
        <f t="shared" ca="1" si="99"/>
        <v>77.306573799670531</v>
      </c>
      <c r="W204" s="599">
        <f t="shared" ca="1" si="99"/>
        <v>79.852882966392343</v>
      </c>
      <c r="X204" s="599">
        <f t="shared" ca="1" si="99"/>
        <v>87.124474690580911</v>
      </c>
      <c r="Y204" s="599">
        <f t="shared" ca="1" si="99"/>
        <v>84.773929107146643</v>
      </c>
      <c r="Z204" s="599">
        <f t="shared" ca="1" si="99"/>
        <v>84.29929854775628</v>
      </c>
      <c r="AA204" s="599">
        <f t="shared" ca="1" si="99"/>
        <v>83.839367976585322</v>
      </c>
      <c r="AB204" s="599">
        <f t="shared" ca="1" si="99"/>
        <v>83.400824843456618</v>
      </c>
      <c r="AC204" s="599">
        <f t="shared" ca="1" si="99"/>
        <v>82.983283192363146</v>
      </c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</row>
    <row r="205" spans="1:52" s="9" customFormat="1" x14ac:dyDescent="0.2">
      <c r="A205" s="1"/>
      <c r="B205" s="1" t="s">
        <v>556</v>
      </c>
      <c r="C205" s="301" t="s">
        <v>537</v>
      </c>
      <c r="D205" s="1016">
        <f t="shared" ref="D205:AC205" si="100">1/(1+$D$198)^(D$6-$D$6+1)</f>
        <v>0.9174311926605504</v>
      </c>
      <c r="E205" s="1016">
        <f t="shared" si="100"/>
        <v>0.84167999326655996</v>
      </c>
      <c r="F205" s="1016">
        <f t="shared" si="100"/>
        <v>0.77218348006106419</v>
      </c>
      <c r="G205" s="1016">
        <f t="shared" si="100"/>
        <v>0.7084252110651964</v>
      </c>
      <c r="H205" s="1016">
        <f t="shared" si="100"/>
        <v>0.64993138629834524</v>
      </c>
      <c r="I205" s="1016">
        <f t="shared" si="100"/>
        <v>0.5962673268792158</v>
      </c>
      <c r="J205" s="1016">
        <f t="shared" si="100"/>
        <v>0.54703424484331731</v>
      </c>
      <c r="K205" s="1016">
        <f t="shared" si="100"/>
        <v>0.50186627967276809</v>
      </c>
      <c r="L205" s="1016">
        <f t="shared" si="100"/>
        <v>0.46042777951630098</v>
      </c>
      <c r="M205" s="1016">
        <f t="shared" si="100"/>
        <v>0.42241080689568894</v>
      </c>
      <c r="N205" s="1016">
        <f t="shared" si="100"/>
        <v>0.38753285036301738</v>
      </c>
      <c r="O205" s="1016">
        <f t="shared" si="100"/>
        <v>0.35553472510368567</v>
      </c>
      <c r="P205" s="1016">
        <f t="shared" si="100"/>
        <v>0.32617864688411524</v>
      </c>
      <c r="Q205" s="1016">
        <f t="shared" si="100"/>
        <v>0.29924646503129837</v>
      </c>
      <c r="R205" s="1016">
        <f t="shared" si="100"/>
        <v>0.27453804131311776</v>
      </c>
      <c r="S205" s="1016">
        <f t="shared" si="100"/>
        <v>0.2518697626725851</v>
      </c>
      <c r="T205" s="1016">
        <f t="shared" si="100"/>
        <v>0.23107317676383954</v>
      </c>
      <c r="U205" s="1016">
        <f t="shared" si="100"/>
        <v>0.21199374015031147</v>
      </c>
      <c r="V205" s="1016">
        <f t="shared" si="100"/>
        <v>0.19448966986267105</v>
      </c>
      <c r="W205" s="1016">
        <f t="shared" si="100"/>
        <v>0.17843088978226704</v>
      </c>
      <c r="X205" s="1016">
        <f t="shared" si="100"/>
        <v>0.16369806402042844</v>
      </c>
      <c r="Y205" s="1016">
        <f t="shared" si="100"/>
        <v>0.15018171011048481</v>
      </c>
      <c r="Z205" s="1016">
        <f t="shared" si="100"/>
        <v>0.13778138542246313</v>
      </c>
      <c r="AA205" s="1016">
        <f t="shared" si="100"/>
        <v>0.12640494075455333</v>
      </c>
      <c r="AB205" s="1016">
        <f t="shared" si="100"/>
        <v>0.11596783555463605</v>
      </c>
      <c r="AC205" s="1016">
        <f t="shared" si="100"/>
        <v>0.10639250968315234</v>
      </c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</row>
    <row r="206" spans="1:52" s="9" customFormat="1" x14ac:dyDescent="0.2">
      <c r="A206" s="1"/>
      <c r="B206" s="1" t="s">
        <v>567</v>
      </c>
      <c r="C206" s="301" t="s">
        <v>103</v>
      </c>
      <c r="D206" s="599">
        <f t="shared" ref="D206:AC206" si="101">IF(AND(D$6&gt;=$D$6+$D$197,D$6&lt;=$D$6+$D$197+$D$196-1),D204*D205,0)</f>
        <v>0</v>
      </c>
      <c r="E206" s="599">
        <f t="shared" si="101"/>
        <v>0</v>
      </c>
      <c r="F206" s="599">
        <f t="shared" ca="1" si="101"/>
        <v>21.655269640957449</v>
      </c>
      <c r="G206" s="599">
        <f t="shared" ca="1" si="101"/>
        <v>29.428207546425714</v>
      </c>
      <c r="H206" s="599">
        <f t="shared" ca="1" si="101"/>
        <v>33.47470697901624</v>
      </c>
      <c r="I206" s="599">
        <f t="shared" ca="1" si="101"/>
        <v>42.474974757503645</v>
      </c>
      <c r="J206" s="599">
        <f t="shared" ca="1" si="101"/>
        <v>36.876674840686547</v>
      </c>
      <c r="K206" s="599">
        <f t="shared" ca="1" si="101"/>
        <v>34.233433098359171</v>
      </c>
      <c r="L206" s="599">
        <f t="shared" ca="1" si="101"/>
        <v>31.344814374289726</v>
      </c>
      <c r="M206" s="599">
        <f t="shared" ca="1" si="101"/>
        <v>28.586828026153309</v>
      </c>
      <c r="N206" s="599">
        <f t="shared" ca="1" si="101"/>
        <v>25.969591877786453</v>
      </c>
      <c r="O206" s="599">
        <f t="shared" ca="1" si="101"/>
        <v>23.497575745621894</v>
      </c>
      <c r="P206" s="599">
        <f t="shared" ca="1" si="101"/>
        <v>21.173999837521077</v>
      </c>
      <c r="Q206" s="599">
        <f t="shared" ca="1" si="101"/>
        <v>18.424278614951692</v>
      </c>
      <c r="R206" s="599">
        <f t="shared" ca="1" si="101"/>
        <v>17.009243417584582</v>
      </c>
      <c r="S206" s="599">
        <f t="shared" ca="1" si="101"/>
        <v>15.866577525967109</v>
      </c>
      <c r="T206" s="599">
        <f t="shared" ca="1" si="101"/>
        <v>15.763431206231013</v>
      </c>
      <c r="U206" s="599">
        <f t="shared" si="101"/>
        <v>0</v>
      </c>
      <c r="V206" s="599">
        <f t="shared" si="101"/>
        <v>0</v>
      </c>
      <c r="W206" s="599">
        <f t="shared" si="101"/>
        <v>0</v>
      </c>
      <c r="X206" s="599">
        <f t="shared" si="101"/>
        <v>0</v>
      </c>
      <c r="Y206" s="599">
        <f t="shared" si="101"/>
        <v>0</v>
      </c>
      <c r="Z206" s="599">
        <f t="shared" si="101"/>
        <v>0</v>
      </c>
      <c r="AA206" s="599">
        <f t="shared" si="101"/>
        <v>0</v>
      </c>
      <c r="AB206" s="599">
        <f t="shared" si="101"/>
        <v>0</v>
      </c>
      <c r="AC206" s="599">
        <f t="shared" si="101"/>
        <v>0</v>
      </c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</row>
    <row r="207" spans="1:52" s="9" customFormat="1" x14ac:dyDescent="0.2">
      <c r="A207" s="1"/>
      <c r="B207" s="1"/>
      <c r="C207" s="30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</row>
    <row r="208" spans="1:52" s="9" customFormat="1" x14ac:dyDescent="0.2">
      <c r="B208" s="304" t="s">
        <v>568</v>
      </c>
      <c r="C208" s="300"/>
      <c r="D208" s="299"/>
      <c r="E208" s="299"/>
      <c r="F208" s="299"/>
      <c r="G208" s="299"/>
      <c r="H208" s="299"/>
      <c r="I208" s="299"/>
      <c r="J208" s="299"/>
      <c r="K208" s="299"/>
      <c r="L208" s="299"/>
      <c r="M208" s="299"/>
      <c r="N208" s="299"/>
      <c r="O208" s="299"/>
      <c r="P208" s="299"/>
      <c r="Q208" s="299"/>
      <c r="R208" s="299"/>
      <c r="S208" s="299"/>
      <c r="T208" s="299"/>
      <c r="U208" s="299"/>
      <c r="V208" s="299"/>
      <c r="W208" s="299"/>
      <c r="X208" s="299"/>
      <c r="Y208" s="299"/>
      <c r="Z208" s="299"/>
      <c r="AA208" s="299"/>
      <c r="AB208" s="299"/>
      <c r="AC208" s="299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</row>
    <row r="209" spans="1:52" s="9" customFormat="1" x14ac:dyDescent="0.2">
      <c r="A209" s="1052" t="s">
        <v>569</v>
      </c>
      <c r="B209" s="1" t="s">
        <v>570</v>
      </c>
      <c r="C209" s="301" t="s">
        <v>561</v>
      </c>
      <c r="D209" s="1018" t="str">
        <f>($D$6+$D$197) &amp; " — " &amp; ($D$6+$D$197+$D$196-1)</f>
        <v>2027 — 2041</v>
      </c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</row>
    <row r="210" spans="1:52" s="9" customFormat="1" x14ac:dyDescent="0.2">
      <c r="A210" s="1052" t="s">
        <v>571</v>
      </c>
      <c r="B210" s="1" t="s">
        <v>572</v>
      </c>
      <c r="C210" s="301" t="s">
        <v>561</v>
      </c>
      <c r="D210" s="1018" t="str">
        <f>$D$6 &amp; " — " &amp; ($D$6+$D$199-1)</f>
        <v>2025 — 2030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</row>
    <row r="211" spans="1:52" s="9" customFormat="1" x14ac:dyDescent="0.2">
      <c r="A211" s="1052"/>
      <c r="B211" s="8" t="s">
        <v>557</v>
      </c>
      <c r="C211" s="286" t="s">
        <v>103</v>
      </c>
      <c r="D211" s="1019">
        <f ca="1">SUM(D206:AC206)</f>
        <v>395.77960748905554</v>
      </c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</row>
    <row r="212" spans="1:52" s="9" customFormat="1" x14ac:dyDescent="0.2">
      <c r="A212" s="7"/>
      <c r="B212" s="7" t="s">
        <v>573</v>
      </c>
      <c r="C212" s="286" t="s">
        <v>103</v>
      </c>
      <c r="D212" s="1020" cm="1">
        <f t="array" aca="1" ref="D212" ca="1">SUMPRODUCT(OFFSET(D100,0,0,1,$D$199),(1-OFFSET(D137,0,0,1,$D$199)))</f>
        <v>464.17237499999999</v>
      </c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</row>
    <row r="213" spans="1:52" s="9" customFormat="1" x14ac:dyDescent="0.2">
      <c r="A213" s="7"/>
      <c r="B213" s="8" t="s">
        <v>577</v>
      </c>
      <c r="C213" s="286" t="s">
        <v>103</v>
      </c>
      <c r="D213" s="1019">
        <f ca="1">MIN(D211,D212*(1-$D$200))</f>
        <v>232.08618749999999</v>
      </c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</row>
    <row r="214" spans="1:52" s="9" customFormat="1" x14ac:dyDescent="0.2">
      <c r="A214" s="7"/>
      <c r="B214" s="8" t="s">
        <v>558</v>
      </c>
      <c r="C214" s="286" t="s">
        <v>103</v>
      </c>
      <c r="D214" s="1019">
        <f ca="1">D212-D213</f>
        <v>232.08618749999999</v>
      </c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</row>
    <row r="215" spans="1:52" s="9" customFormat="1" x14ac:dyDescent="0.2">
      <c r="A215" s="7"/>
      <c r="B215" s="7" t="s">
        <v>574</v>
      </c>
      <c r="C215" s="286" t="s">
        <v>8</v>
      </c>
      <c r="D215" s="590">
        <f ca="1">IFERROR(D213/D212,0)</f>
        <v>0.5</v>
      </c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</row>
    <row r="216" spans="1:52" s="9" customFormat="1" x14ac:dyDescent="0.2">
      <c r="A216" s="7"/>
      <c r="B216" s="7" t="s">
        <v>575</v>
      </c>
      <c r="C216" s="286" t="s">
        <v>8</v>
      </c>
      <c r="D216" s="298">
        <f ca="1">IFERROR(D214/D212,0)</f>
        <v>0.5</v>
      </c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</row>
    <row r="217" spans="1:52" x14ac:dyDescent="0.2"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</row>
    <row r="218" spans="1:52" x14ac:dyDescent="0.2"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</row>
    <row r="219" spans="1:52" x14ac:dyDescent="0.2"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</row>
    <row r="220" spans="1:52" x14ac:dyDescent="0.2"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</row>
    <row r="221" spans="1:52" x14ac:dyDescent="0.2"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</row>
    <row r="222" spans="1:52" x14ac:dyDescent="0.2"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</row>
    <row r="223" spans="1:52" x14ac:dyDescent="0.2"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</row>
    <row r="224" spans="1:52" x14ac:dyDescent="0.2"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</row>
    <row r="225" spans="30:52" x14ac:dyDescent="0.2"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</row>
    <row r="226" spans="30:52" x14ac:dyDescent="0.2"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</row>
    <row r="227" spans="30:52" x14ac:dyDescent="0.2"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</row>
    <row r="228" spans="30:52" x14ac:dyDescent="0.2"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</row>
    <row r="229" spans="30:52" x14ac:dyDescent="0.2"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</row>
    <row r="230" spans="30:52" x14ac:dyDescent="0.2"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30:52" x14ac:dyDescent="0.2"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</row>
    <row r="232" spans="30:52" x14ac:dyDescent="0.2"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</row>
    <row r="233" spans="30:52" x14ac:dyDescent="0.2"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</row>
    <row r="234" spans="30:52" x14ac:dyDescent="0.2"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</row>
    <row r="235" spans="30:52" x14ac:dyDescent="0.2"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</row>
    <row r="236" spans="30:52" x14ac:dyDescent="0.2"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</row>
    <row r="237" spans="30:52" x14ac:dyDescent="0.2"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</row>
    <row r="238" spans="30:52" x14ac:dyDescent="0.2"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</row>
    <row r="239" spans="30:52" x14ac:dyDescent="0.2"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</row>
    <row r="240" spans="30:52" x14ac:dyDescent="0.2"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</row>
    <row r="241" spans="30:52" x14ac:dyDescent="0.2"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</row>
    <row r="242" spans="30:52" x14ac:dyDescent="0.2"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</row>
    <row r="243" spans="30:52" x14ac:dyDescent="0.2"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</row>
    <row r="244" spans="30:52" x14ac:dyDescent="0.2"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</row>
    <row r="245" spans="30:52" x14ac:dyDescent="0.2"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</row>
    <row r="246" spans="30:52" x14ac:dyDescent="0.2"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</row>
    <row r="247" spans="30:52" x14ac:dyDescent="0.2"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</row>
    <row r="248" spans="30:52" x14ac:dyDescent="0.2"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</row>
    <row r="249" spans="30:52" x14ac:dyDescent="0.2"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</row>
    <row r="250" spans="30:52" x14ac:dyDescent="0.2"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</row>
    <row r="251" spans="30:52" x14ac:dyDescent="0.2"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</row>
    <row r="252" spans="30:52" x14ac:dyDescent="0.2"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</row>
    <row r="253" spans="30:52" x14ac:dyDescent="0.2"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</row>
    <row r="254" spans="30:52" x14ac:dyDescent="0.2"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</row>
    <row r="255" spans="30:52" x14ac:dyDescent="0.2"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</row>
    <row r="256" spans="30:52" x14ac:dyDescent="0.2"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</row>
    <row r="257" spans="30:52" x14ac:dyDescent="0.2"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</row>
    <row r="258" spans="30:52" x14ac:dyDescent="0.2"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</row>
    <row r="259" spans="30:52" x14ac:dyDescent="0.2"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</row>
    <row r="260" spans="30:52" x14ac:dyDescent="0.2"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</row>
    <row r="261" spans="30:52" x14ac:dyDescent="0.2"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</row>
    <row r="262" spans="30:52" x14ac:dyDescent="0.2"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</row>
    <row r="263" spans="30:52" x14ac:dyDescent="0.2"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</row>
    <row r="264" spans="30:52" x14ac:dyDescent="0.2"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</row>
    <row r="265" spans="30:52" x14ac:dyDescent="0.2"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</row>
    <row r="266" spans="30:52" x14ac:dyDescent="0.2"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</row>
    <row r="267" spans="30:52" x14ac:dyDescent="0.2"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</row>
    <row r="268" spans="30:52" x14ac:dyDescent="0.2"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</row>
    <row r="269" spans="30:52" x14ac:dyDescent="0.2"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</row>
    <row r="270" spans="30:52" x14ac:dyDescent="0.2"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</row>
    <row r="271" spans="30:52" x14ac:dyDescent="0.2"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</row>
    <row r="272" spans="30:52" x14ac:dyDescent="0.2"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</row>
    <row r="273" spans="30:52" x14ac:dyDescent="0.2"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</row>
    <row r="274" spans="30:52" x14ac:dyDescent="0.2"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</row>
    <row r="275" spans="30:52" x14ac:dyDescent="0.2"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</row>
    <row r="276" spans="30:52" x14ac:dyDescent="0.2"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</row>
    <row r="277" spans="30:52" x14ac:dyDescent="0.2"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</row>
    <row r="278" spans="30:52" x14ac:dyDescent="0.2"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</row>
    <row r="279" spans="30:52" x14ac:dyDescent="0.2"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</row>
    <row r="280" spans="30:52" x14ac:dyDescent="0.2"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</row>
    <row r="281" spans="30:52" x14ac:dyDescent="0.2"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</row>
    <row r="282" spans="30:52" x14ac:dyDescent="0.2"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</row>
    <row r="283" spans="30:52" x14ac:dyDescent="0.2"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</row>
    <row r="284" spans="30:52" x14ac:dyDescent="0.2"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</row>
    <row r="285" spans="30:52" x14ac:dyDescent="0.2"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</row>
    <row r="286" spans="30:52" x14ac:dyDescent="0.2"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</row>
    <row r="287" spans="30:52" x14ac:dyDescent="0.2"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</row>
    <row r="288" spans="30:52" x14ac:dyDescent="0.2"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</row>
    <row r="289" spans="30:52" x14ac:dyDescent="0.2"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</row>
    <row r="290" spans="30:52" x14ac:dyDescent="0.2"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</row>
    <row r="291" spans="30:52" x14ac:dyDescent="0.2"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</row>
    <row r="292" spans="30:52" x14ac:dyDescent="0.2"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</row>
    <row r="293" spans="30:52" x14ac:dyDescent="0.2"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</row>
    <row r="294" spans="30:52" x14ac:dyDescent="0.2"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</row>
    <row r="295" spans="30:52" x14ac:dyDescent="0.2"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</row>
    <row r="296" spans="30:52" x14ac:dyDescent="0.2"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</row>
    <row r="297" spans="30:52" x14ac:dyDescent="0.2"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</row>
    <row r="298" spans="30:52" x14ac:dyDescent="0.2"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30:52" x14ac:dyDescent="0.2"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300" spans="30:52" x14ac:dyDescent="0.2"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</row>
    <row r="301" spans="30:52" x14ac:dyDescent="0.2"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</row>
    <row r="302" spans="30:52" x14ac:dyDescent="0.2"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</row>
    <row r="303" spans="30:52" x14ac:dyDescent="0.2"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</row>
    <row r="304" spans="30:52" x14ac:dyDescent="0.2"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</row>
    <row r="305" spans="30:52" x14ac:dyDescent="0.2"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</row>
    <row r="306" spans="30:52" x14ac:dyDescent="0.2"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</row>
    <row r="307" spans="30:52" x14ac:dyDescent="0.2"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</row>
    <row r="308" spans="30:52" x14ac:dyDescent="0.2"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</row>
    <row r="309" spans="30:52" x14ac:dyDescent="0.2"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</row>
    <row r="310" spans="30:52" x14ac:dyDescent="0.2"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</row>
    <row r="311" spans="30:52" x14ac:dyDescent="0.2"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</row>
    <row r="312" spans="30:52" x14ac:dyDescent="0.2"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</row>
    <row r="313" spans="30:52" x14ac:dyDescent="0.2"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</row>
    <row r="314" spans="30:52" x14ac:dyDescent="0.2"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</row>
    <row r="315" spans="30:52" x14ac:dyDescent="0.2"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</row>
    <row r="316" spans="30:52" x14ac:dyDescent="0.2"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</row>
    <row r="317" spans="30:52" x14ac:dyDescent="0.2"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</row>
    <row r="318" spans="30:52" x14ac:dyDescent="0.2"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</row>
    <row r="319" spans="30:52" x14ac:dyDescent="0.2"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</row>
    <row r="320" spans="30:52" x14ac:dyDescent="0.2"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</row>
    <row r="321" spans="30:52" x14ac:dyDescent="0.2"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</row>
    <row r="322" spans="30:52" x14ac:dyDescent="0.2"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</row>
    <row r="323" spans="30:52" x14ac:dyDescent="0.2"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</row>
    <row r="324" spans="30:52" x14ac:dyDescent="0.2"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</row>
    <row r="325" spans="30:52" x14ac:dyDescent="0.2"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</row>
    <row r="326" spans="30:52" x14ac:dyDescent="0.2"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</row>
    <row r="327" spans="30:52" x14ac:dyDescent="0.2"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</row>
    <row r="328" spans="30:52" x14ac:dyDescent="0.2"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</row>
    <row r="329" spans="30:52" x14ac:dyDescent="0.2"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</row>
    <row r="330" spans="30:52" x14ac:dyDescent="0.2"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</row>
    <row r="331" spans="30:52" x14ac:dyDescent="0.2"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</row>
    <row r="332" spans="30:52" x14ac:dyDescent="0.2"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</row>
    <row r="333" spans="30:52" x14ac:dyDescent="0.2"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</row>
    <row r="334" spans="30:52" x14ac:dyDescent="0.2"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</row>
    <row r="335" spans="30:52" x14ac:dyDescent="0.2"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</row>
    <row r="336" spans="30:52" x14ac:dyDescent="0.2"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</row>
    <row r="337" spans="30:52" x14ac:dyDescent="0.2"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</row>
    <row r="338" spans="30:52" x14ac:dyDescent="0.2"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</row>
    <row r="339" spans="30:52" x14ac:dyDescent="0.2"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</row>
    <row r="340" spans="30:52" x14ac:dyDescent="0.2"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</row>
    <row r="341" spans="30:52" x14ac:dyDescent="0.2"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</row>
    <row r="342" spans="30:52" x14ac:dyDescent="0.2"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</row>
    <row r="343" spans="30:52" x14ac:dyDescent="0.2"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</row>
    <row r="344" spans="30:52" x14ac:dyDescent="0.2"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</row>
    <row r="345" spans="30:52" x14ac:dyDescent="0.2"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</row>
    <row r="346" spans="30:52" x14ac:dyDescent="0.2"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</row>
    <row r="347" spans="30:52" x14ac:dyDescent="0.2"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</row>
    <row r="348" spans="30:52" x14ac:dyDescent="0.2"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</row>
    <row r="349" spans="30:52" x14ac:dyDescent="0.2"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</row>
    <row r="350" spans="30:52" x14ac:dyDescent="0.2"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</row>
    <row r="351" spans="30:52" x14ac:dyDescent="0.2"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</row>
    <row r="352" spans="30:52" x14ac:dyDescent="0.2"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</row>
    <row r="353" spans="30:52" x14ac:dyDescent="0.2"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</row>
    <row r="354" spans="30:52" x14ac:dyDescent="0.2"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</row>
    <row r="355" spans="30:52" x14ac:dyDescent="0.2"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</row>
    <row r="356" spans="30:52" x14ac:dyDescent="0.2"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</row>
    <row r="357" spans="30:52" x14ac:dyDescent="0.2"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</row>
    <row r="358" spans="30:52" x14ac:dyDescent="0.2"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</row>
    <row r="359" spans="30:52" x14ac:dyDescent="0.2"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</row>
    <row r="360" spans="30:52" x14ac:dyDescent="0.2"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</row>
    <row r="361" spans="30:52" x14ac:dyDescent="0.2"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</row>
    <row r="362" spans="30:52" x14ac:dyDescent="0.2"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</row>
    <row r="363" spans="30:52" x14ac:dyDescent="0.2"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</row>
    <row r="364" spans="30:52" x14ac:dyDescent="0.2"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</row>
    <row r="365" spans="30:52" x14ac:dyDescent="0.2"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</row>
    <row r="366" spans="30:52" x14ac:dyDescent="0.2"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</row>
    <row r="367" spans="30:52" x14ac:dyDescent="0.2"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</row>
    <row r="368" spans="30:52" x14ac:dyDescent="0.2"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</row>
    <row r="369" spans="30:52" x14ac:dyDescent="0.2"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</row>
    <row r="370" spans="30:52" x14ac:dyDescent="0.2"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</row>
    <row r="371" spans="30:52" x14ac:dyDescent="0.2"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</row>
    <row r="372" spans="30:52" x14ac:dyDescent="0.2"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</row>
    <row r="373" spans="30:52" x14ac:dyDescent="0.2"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</row>
    <row r="374" spans="30:52" x14ac:dyDescent="0.2"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</row>
    <row r="375" spans="30:52" x14ac:dyDescent="0.2"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</row>
    <row r="376" spans="30:52" x14ac:dyDescent="0.2"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</row>
    <row r="377" spans="30:52" x14ac:dyDescent="0.2"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</row>
    <row r="378" spans="30:52" x14ac:dyDescent="0.2"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</row>
    <row r="379" spans="30:52" x14ac:dyDescent="0.2"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</row>
    <row r="380" spans="30:52" x14ac:dyDescent="0.2"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</row>
    <row r="381" spans="30:52" x14ac:dyDescent="0.2"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</row>
    <row r="382" spans="30:52" x14ac:dyDescent="0.2"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</row>
    <row r="383" spans="30:52" x14ac:dyDescent="0.2"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</row>
    <row r="384" spans="30:52" x14ac:dyDescent="0.2"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</row>
    <row r="385" spans="30:52" x14ac:dyDescent="0.2"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</row>
    <row r="386" spans="30:52" x14ac:dyDescent="0.2"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</row>
    <row r="387" spans="30:52" x14ac:dyDescent="0.2"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</row>
    <row r="388" spans="30:52" x14ac:dyDescent="0.2"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</row>
    <row r="389" spans="30:52" x14ac:dyDescent="0.2"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</row>
    <row r="390" spans="30:52" x14ac:dyDescent="0.2"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</row>
    <row r="391" spans="30:52" x14ac:dyDescent="0.2"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</row>
    <row r="392" spans="30:52" x14ac:dyDescent="0.2"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</row>
    <row r="393" spans="30:52" x14ac:dyDescent="0.2"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</row>
    <row r="394" spans="30:52" x14ac:dyDescent="0.2"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</row>
    <row r="395" spans="30:52" x14ac:dyDescent="0.2"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</row>
    <row r="396" spans="30:52" x14ac:dyDescent="0.2"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</row>
    <row r="397" spans="30:52" x14ac:dyDescent="0.2"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</row>
    <row r="398" spans="30:52" x14ac:dyDescent="0.2"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</row>
  </sheetData>
  <sheetProtection sheet="1" objects="1" scenarios="1" formatColumns="0" formatRows="0"/>
  <mergeCells count="2">
    <mergeCell ref="A11:A18"/>
    <mergeCell ref="A19:A24"/>
  </mergeCells>
  <conditionalFormatting sqref="D137:AC137">
    <cfRule type="cellIs" dxfId="2" priority="5" operator="greaterThan">
      <formula>0</formula>
    </cfRule>
  </conditionalFormatting>
  <conditionalFormatting sqref="D138:AC147">
    <cfRule type="expression" dxfId="1" priority="3">
      <formula>D$136&gt;0</formula>
    </cfRule>
  </conditionalFormatting>
  <conditionalFormatting sqref="D149:AC149">
    <cfRule type="expression" dxfId="0" priority="2">
      <formula>D$136&gt;0</formula>
    </cfRule>
  </conditionalFormatting>
  <pageMargins left="0.7" right="0.7" top="0.75" bottom="0.75" header="0.3" footer="0.3"/>
  <pageSetup paperSize="9" orientation="portrait" horizontalDpi="0" verticalDpi="0"/>
  <ignoredErrors>
    <ignoredError sqref="D11:AC11 D168 D166" formula="1"/>
  </ignoredError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420-102C-9A4D-955E-316853782501}">
  <sheetPr codeName="Hoja9">
    <tabColor rgb="FF70AD47"/>
  </sheetPr>
  <dimension ref="A1:AC79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9" sqref="A9"/>
      <selection pane="bottomRight" activeCell="F19" sqref="F19"/>
    </sheetView>
  </sheetViews>
  <sheetFormatPr baseColWidth="10" defaultColWidth="4.6640625" defaultRowHeight="16" x14ac:dyDescent="0.2"/>
  <cols>
    <col min="1" max="1" width="5.33203125" style="21" bestFit="1" customWidth="1"/>
    <col min="2" max="2" width="51.33203125" style="21" bestFit="1" customWidth="1"/>
    <col min="3" max="3" width="11.83203125" style="21" bestFit="1" customWidth="1"/>
    <col min="4" max="4" width="11.6640625" style="21" bestFit="1" customWidth="1"/>
    <col min="5" max="5" width="12.33203125" style="21" bestFit="1" customWidth="1"/>
    <col min="6" max="29" width="13.33203125" style="21" bestFit="1" customWidth="1"/>
    <col min="30" max="31" width="4.6640625" style="21" customWidth="1"/>
    <col min="32" max="32" width="8.6640625" style="21" bestFit="1" customWidth="1"/>
    <col min="33" max="33" width="4.6640625" style="21" customWidth="1"/>
    <col min="34" max="16384" width="4.6640625" style="21"/>
  </cols>
  <sheetData>
    <row r="1" spans="1:29" ht="44" customHeight="1" x14ac:dyDescent="0.2"/>
    <row r="2" spans="1:29" ht="19" x14ac:dyDescent="0.2">
      <c r="A2" s="1063" t="s">
        <v>1898</v>
      </c>
      <c r="B2" s="1059"/>
      <c r="C2" s="1059"/>
      <c r="D2" s="1059"/>
      <c r="E2" s="1059"/>
      <c r="F2" s="1059"/>
      <c r="G2" s="1059"/>
      <c r="H2" s="1059"/>
      <c r="I2" s="1059"/>
      <c r="J2" s="1059"/>
      <c r="K2" s="1059"/>
      <c r="L2" s="1059"/>
      <c r="M2" s="1059"/>
      <c r="N2" s="1059"/>
      <c r="O2" s="1059"/>
      <c r="P2" s="1059"/>
      <c r="Q2" s="1059"/>
      <c r="R2" s="1059"/>
      <c r="S2" s="1059"/>
      <c r="T2" s="1059"/>
      <c r="U2" s="1059"/>
      <c r="V2" s="1059"/>
      <c r="W2" s="1059"/>
      <c r="X2" s="1059"/>
      <c r="Y2" s="1059"/>
      <c r="Z2" s="1059"/>
      <c r="AA2" s="1059"/>
      <c r="AB2" s="1059"/>
      <c r="AC2" s="1059"/>
    </row>
    <row r="3" spans="1:29" x14ac:dyDescent="0.2">
      <c r="A3" s="1064" t="s">
        <v>1904</v>
      </c>
    </row>
    <row r="4" spans="1:29" x14ac:dyDescent="0.2">
      <c r="A4" s="944" t="s">
        <v>1899</v>
      </c>
    </row>
    <row r="6" spans="1:29" x14ac:dyDescent="0.2">
      <c r="A6" s="1062"/>
      <c r="B6" s="1054" t="s">
        <v>91</v>
      </c>
      <c r="C6" s="1061" t="s">
        <v>0</v>
      </c>
      <c r="D6" s="936">
        <v>2025</v>
      </c>
      <c r="E6" s="936">
        <f>D6+1</f>
        <v>2026</v>
      </c>
      <c r="F6" s="936">
        <f t="shared" ref="F6:AC6" si="0">E6+1</f>
        <v>2027</v>
      </c>
      <c r="G6" s="936">
        <f t="shared" si="0"/>
        <v>2028</v>
      </c>
      <c r="H6" s="936">
        <f t="shared" si="0"/>
        <v>2029</v>
      </c>
      <c r="I6" s="936">
        <f t="shared" si="0"/>
        <v>2030</v>
      </c>
      <c r="J6" s="936">
        <f t="shared" si="0"/>
        <v>2031</v>
      </c>
      <c r="K6" s="936">
        <f t="shared" si="0"/>
        <v>2032</v>
      </c>
      <c r="L6" s="936">
        <f t="shared" si="0"/>
        <v>2033</v>
      </c>
      <c r="M6" s="936">
        <f t="shared" si="0"/>
        <v>2034</v>
      </c>
      <c r="N6" s="936">
        <f t="shared" si="0"/>
        <v>2035</v>
      </c>
      <c r="O6" s="936">
        <f t="shared" si="0"/>
        <v>2036</v>
      </c>
      <c r="P6" s="936">
        <f t="shared" si="0"/>
        <v>2037</v>
      </c>
      <c r="Q6" s="936">
        <f t="shared" si="0"/>
        <v>2038</v>
      </c>
      <c r="R6" s="936">
        <f t="shared" si="0"/>
        <v>2039</v>
      </c>
      <c r="S6" s="936">
        <f t="shared" si="0"/>
        <v>2040</v>
      </c>
      <c r="T6" s="936">
        <f t="shared" si="0"/>
        <v>2041</v>
      </c>
      <c r="U6" s="936">
        <f t="shared" si="0"/>
        <v>2042</v>
      </c>
      <c r="V6" s="936">
        <f t="shared" si="0"/>
        <v>2043</v>
      </c>
      <c r="W6" s="936">
        <f t="shared" si="0"/>
        <v>2044</v>
      </c>
      <c r="X6" s="936">
        <f t="shared" si="0"/>
        <v>2045</v>
      </c>
      <c r="Y6" s="936">
        <f t="shared" si="0"/>
        <v>2046</v>
      </c>
      <c r="Z6" s="936">
        <f t="shared" si="0"/>
        <v>2047</v>
      </c>
      <c r="AA6" s="936">
        <f t="shared" si="0"/>
        <v>2048</v>
      </c>
      <c r="AB6" s="936">
        <f t="shared" si="0"/>
        <v>2049</v>
      </c>
      <c r="AC6" s="936">
        <f t="shared" si="0"/>
        <v>2050</v>
      </c>
    </row>
    <row r="8" spans="1:29" x14ac:dyDescent="0.2">
      <c r="B8" s="73" t="s">
        <v>6</v>
      </c>
      <c r="C8" s="83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</row>
    <row r="9" spans="1:29" x14ac:dyDescent="0.2">
      <c r="B9" s="53" t="s">
        <v>468</v>
      </c>
      <c r="C9" s="28" t="s">
        <v>7</v>
      </c>
      <c r="D9" s="894">
        <f ca="1">'14_Minigrids_Op'!D62*'5_Assumptions'!$D$210</f>
        <v>9321.6239999999998</v>
      </c>
      <c r="E9" s="894">
        <f ca="1">'14_Minigrids_Op'!E62*'5_Assumptions'!$D$210</f>
        <v>43386.095999999998</v>
      </c>
      <c r="F9" s="894">
        <f ca="1">'14_Minigrids_Op'!F62*'5_Assumptions'!$D$210</f>
        <v>38875.082999999999</v>
      </c>
      <c r="G9" s="894">
        <f ca="1">'14_Minigrids_Op'!G62*'5_Assumptions'!$D$210</f>
        <v>60073.883999999998</v>
      </c>
      <c r="H9" s="894">
        <f ca="1">'14_Minigrids_Op'!H62*'5_Assumptions'!$D$210</f>
        <v>41607.345000000001</v>
      </c>
      <c r="I9" s="894">
        <f ca="1">'14_Minigrids_Op'!I62*'5_Assumptions'!$D$210</f>
        <v>101224.65599999999</v>
      </c>
      <c r="J9" s="894">
        <f ca="1">'14_Minigrids_Op'!J62*'5_Assumptions'!$D$210</f>
        <v>4417.33032</v>
      </c>
      <c r="K9" s="894">
        <f ca="1">'14_Minigrids_Op'!K62*'5_Assumptions'!$D$210</f>
        <v>4483.5902747999999</v>
      </c>
      <c r="L9" s="894">
        <f ca="1">'14_Minigrids_Op'!L62*'5_Assumptions'!$D$210</f>
        <v>4550.8441289219991</v>
      </c>
      <c r="M9" s="894">
        <f ca="1">'14_Minigrids_Op'!M62*'5_Assumptions'!$D$210</f>
        <v>4619.1067908558298</v>
      </c>
      <c r="N9" s="894">
        <f ca="1">'14_Minigrids_Op'!N62*'5_Assumptions'!$D$210</f>
        <v>4688.3933927186672</v>
      </c>
      <c r="O9" s="894">
        <f ca="1">'14_Minigrids_Op'!O62*'5_Assumptions'!$D$210</f>
        <v>4758.719293609448</v>
      </c>
      <c r="P9" s="894">
        <f ca="1">'14_Minigrids_Op'!P62*'5_Assumptions'!$D$210</f>
        <v>4830.100083013589</v>
      </c>
      <c r="Q9" s="894">
        <f ca="1">'14_Minigrids_Op'!Q62*'5_Assumptions'!$D$210</f>
        <v>4902.5515842587929</v>
      </c>
      <c r="R9" s="894">
        <f ca="1">'14_Minigrids_Op'!R62*'5_Assumptions'!$D$210</f>
        <v>4976.0898580226749</v>
      </c>
      <c r="S9" s="894">
        <f ca="1">'14_Minigrids_Op'!S62*'5_Assumptions'!$D$210</f>
        <v>5050.7312058930147</v>
      </c>
      <c r="T9" s="894">
        <f ca="1">'14_Minigrids_Op'!T62*'5_Assumptions'!$D$210</f>
        <v>5126.4921739814108</v>
      </c>
      <c r="U9" s="894">
        <f ca="1">'14_Minigrids_Op'!U62*'5_Assumptions'!$D$210</f>
        <v>5203.3895565911307</v>
      </c>
      <c r="V9" s="894">
        <f ca="1">'14_Minigrids_Op'!V62*'5_Assumptions'!$D$210</f>
        <v>5281.4403999399983</v>
      </c>
      <c r="W9" s="894">
        <f ca="1">'14_Minigrids_Op'!W62*'5_Assumptions'!$D$210</f>
        <v>5360.6620059390989</v>
      </c>
      <c r="X9" s="894">
        <f ca="1">'14_Minigrids_Op'!X62*'5_Assumptions'!$D$210</f>
        <v>5441.0719360281846</v>
      </c>
      <c r="Y9" s="894">
        <f ca="1">'14_Minigrids_Op'!Y62*'5_Assumptions'!$D$210</f>
        <v>5522.6880150686075</v>
      </c>
      <c r="Z9" s="894">
        <f ca="1">'14_Minigrids_Op'!Z62*'5_Assumptions'!$D$210</f>
        <v>5605.5283352946362</v>
      </c>
      <c r="AA9" s="894">
        <f ca="1">'14_Minigrids_Op'!AA62*'5_Assumptions'!$D$210</f>
        <v>5689.6112603240563</v>
      </c>
      <c r="AB9" s="894">
        <f ca="1">'14_Minigrids_Op'!AB62*'5_Assumptions'!$D$210</f>
        <v>5774.9554292289167</v>
      </c>
      <c r="AC9" s="894">
        <f ca="1">'14_Minigrids_Op'!AC62*'5_Assumptions'!$D$210</f>
        <v>5861.5797606673514</v>
      </c>
    </row>
    <row r="10" spans="1:29" x14ac:dyDescent="0.2">
      <c r="B10" s="53" t="s">
        <v>469</v>
      </c>
      <c r="C10" s="28" t="s">
        <v>7</v>
      </c>
      <c r="D10" s="894">
        <f ca="1">'14_Minigrids_Op'!D62*'5_Assumptions'!$D$211</f>
        <v>875.00639999999999</v>
      </c>
      <c r="E10" s="894">
        <f ca="1">'14_Minigrids_Op'!E62*'5_Assumptions'!$D$211</f>
        <v>4072.5855999999999</v>
      </c>
      <c r="F10" s="894">
        <f ca="1">'14_Minigrids_Op'!F62*'5_Assumptions'!$D$211</f>
        <v>3649.1437999999998</v>
      </c>
      <c r="G10" s="894">
        <f ca="1">'14_Minigrids_Op'!G62*'5_Assumptions'!$D$211</f>
        <v>5639.0423999999994</v>
      </c>
      <c r="H10" s="894">
        <f ca="1">'14_Minigrids_Op'!H62*'5_Assumptions'!$D$211</f>
        <v>3905.6169999999997</v>
      </c>
      <c r="I10" s="894">
        <f ca="1">'14_Minigrids_Op'!I62*'5_Assumptions'!$D$211</f>
        <v>9501.8015999999989</v>
      </c>
      <c r="J10" s="894">
        <f ca="1">'14_Minigrids_Op'!J62*'5_Assumptions'!$D$211</f>
        <v>414.64795199999992</v>
      </c>
      <c r="K10" s="894">
        <f ca="1">'14_Minigrids_Op'!K62*'5_Assumptions'!$D$211</f>
        <v>420.86767127999997</v>
      </c>
      <c r="L10" s="894">
        <f ca="1">'14_Minigrids_Op'!L62*'5_Assumptions'!$D$211</f>
        <v>427.1806863491999</v>
      </c>
      <c r="M10" s="894">
        <f ca="1">'14_Minigrids_Op'!M62*'5_Assumptions'!$D$211</f>
        <v>433.58839664443798</v>
      </c>
      <c r="N10" s="894">
        <f ca="1">'14_Minigrids_Op'!N62*'5_Assumptions'!$D$211</f>
        <v>440.0922225941045</v>
      </c>
      <c r="O10" s="894">
        <f ca="1">'14_Minigrids_Op'!O62*'5_Assumptions'!$D$211</f>
        <v>446.6936059330161</v>
      </c>
      <c r="P10" s="894">
        <f ca="1">'14_Minigrids_Op'!P62*'5_Assumptions'!$D$211</f>
        <v>453.39401002201134</v>
      </c>
      <c r="Q10" s="894">
        <f ca="1">'14_Minigrids_Op'!Q62*'5_Assumptions'!$D$211</f>
        <v>460.19492017234148</v>
      </c>
      <c r="R10" s="894">
        <f ca="1">'14_Minigrids_Op'!R62*'5_Assumptions'!$D$211</f>
        <v>467.09784397492666</v>
      </c>
      <c r="S10" s="894">
        <f ca="1">'14_Minigrids_Op'!S62*'5_Assumptions'!$D$211</f>
        <v>474.10431163455053</v>
      </c>
      <c r="T10" s="894">
        <f ca="1">'14_Minigrids_Op'!T62*'5_Assumptions'!$D$211</f>
        <v>481.21587630906885</v>
      </c>
      <c r="U10" s="894">
        <f ca="1">'14_Minigrids_Op'!U62*'5_Assumptions'!$D$211</f>
        <v>488.43411445370481</v>
      </c>
      <c r="V10" s="894">
        <f ca="1">'14_Minigrids_Op'!V62*'5_Assumptions'!$D$211</f>
        <v>495.76062617051042</v>
      </c>
      <c r="W10" s="894">
        <f ca="1">'14_Minigrids_Op'!W62*'5_Assumptions'!$D$211</f>
        <v>503.19703556306808</v>
      </c>
      <c r="X10" s="894">
        <f ca="1">'14_Minigrids_Op'!X62*'5_Assumptions'!$D$211</f>
        <v>510.74499109651413</v>
      </c>
      <c r="Y10" s="894">
        <f ca="1">'14_Minigrids_Op'!Y62*'5_Assumptions'!$D$211</f>
        <v>518.40616596296172</v>
      </c>
      <c r="Z10" s="894">
        <f ca="1">'14_Minigrids_Op'!Z62*'5_Assumptions'!$D$211</f>
        <v>526.18225845240613</v>
      </c>
      <c r="AA10" s="894">
        <f ca="1">'14_Minigrids_Op'!AA62*'5_Assumptions'!$D$211</f>
        <v>534.07499232919236</v>
      </c>
      <c r="AB10" s="894">
        <f ca="1">'14_Minigrids_Op'!AB62*'5_Assumptions'!$D$211</f>
        <v>542.08611721413013</v>
      </c>
      <c r="AC10" s="894">
        <f ca="1">'14_Minigrids_Op'!AC62*'5_Assumptions'!$D$211</f>
        <v>550.21740897234213</v>
      </c>
    </row>
    <row r="11" spans="1:29" x14ac:dyDescent="0.2">
      <c r="B11" s="53" t="s">
        <v>512</v>
      </c>
      <c r="C11" s="28" t="s">
        <v>7</v>
      </c>
      <c r="D11" s="894">
        <f ca="1">'14_Minigrids_Op'!D62*'5_Assumptions'!$D$212</f>
        <v>90.410399999999996</v>
      </c>
      <c r="E11" s="894">
        <f ca="1">'14_Minigrids_Op'!E62*'5_Assumptions'!$D$212</f>
        <v>420.80159999999995</v>
      </c>
      <c r="F11" s="894">
        <f ca="1">'14_Minigrids_Op'!F62*'5_Assumptions'!$D$212</f>
        <v>377.04929999999996</v>
      </c>
      <c r="G11" s="894">
        <f ca="1">'14_Minigrids_Op'!G62*'5_Assumptions'!$D$212</f>
        <v>582.65639999999996</v>
      </c>
      <c r="H11" s="894">
        <f ca="1">'14_Minigrids_Op'!H62*'5_Assumptions'!$D$212</f>
        <v>403.54949999999997</v>
      </c>
      <c r="I11" s="894">
        <f ca="1">'14_Minigrids_Op'!I62*'5_Assumptions'!$D$212</f>
        <v>981.77759999999978</v>
      </c>
      <c r="J11" s="894">
        <f ca="1">'14_Minigrids_Op'!J62*'5_Assumptions'!$D$212</f>
        <v>42.843671999999991</v>
      </c>
      <c r="K11" s="894">
        <f ca="1">'14_Minigrids_Op'!K62*'5_Assumptions'!$D$212</f>
        <v>43.486327079999995</v>
      </c>
      <c r="L11" s="894">
        <f ca="1">'14_Minigrids_Op'!L62*'5_Assumptions'!$D$212</f>
        <v>44.138621986199986</v>
      </c>
      <c r="M11" s="894">
        <f ca="1">'14_Minigrids_Op'!M62*'5_Assumptions'!$D$212</f>
        <v>44.800701315992995</v>
      </c>
      <c r="N11" s="894">
        <f ca="1">'14_Minigrids_Op'!N62*'5_Assumptions'!$D$212</f>
        <v>45.472711835732888</v>
      </c>
      <c r="O11" s="894">
        <f ca="1">'14_Minigrids_Op'!O62*'5_Assumptions'!$D$212</f>
        <v>46.154802513268884</v>
      </c>
      <c r="P11" s="894">
        <f ca="1">'14_Minigrids_Op'!P62*'5_Assumptions'!$D$212</f>
        <v>46.847124550967919</v>
      </c>
      <c r="Q11" s="894">
        <f ca="1">'14_Minigrids_Op'!Q62*'5_Assumptions'!$D$212</f>
        <v>47.549831419232433</v>
      </c>
      <c r="R11" s="894">
        <f ca="1">'14_Minigrids_Op'!R62*'5_Assumptions'!$D$212</f>
        <v>48.263078890520923</v>
      </c>
      <c r="S11" s="894">
        <f ca="1">'14_Minigrids_Op'!S62*'5_Assumptions'!$D$212</f>
        <v>48.987025073878733</v>
      </c>
      <c r="T11" s="894">
        <f ca="1">'14_Minigrids_Op'!T62*'5_Assumptions'!$D$212</f>
        <v>49.721830449986925</v>
      </c>
      <c r="U11" s="894">
        <f ca="1">'14_Minigrids_Op'!U62*'5_Assumptions'!$D$212</f>
        <v>50.467657906736719</v>
      </c>
      <c r="V11" s="894">
        <f ca="1">'14_Minigrids_Op'!V62*'5_Assumptions'!$D$212</f>
        <v>51.224672775337773</v>
      </c>
      <c r="W11" s="894">
        <f ca="1">'14_Minigrids_Op'!W62*'5_Assumptions'!$D$212</f>
        <v>51.993042866967841</v>
      </c>
      <c r="X11" s="894">
        <f ca="1">'14_Minigrids_Op'!X62*'5_Assumptions'!$D$212</f>
        <v>52.772938509972356</v>
      </c>
      <c r="Y11" s="894">
        <f ca="1">'14_Minigrids_Op'!Y62*'5_Assumptions'!$D$212</f>
        <v>53.56453258762194</v>
      </c>
      <c r="Z11" s="894">
        <f ca="1">'14_Minigrids_Op'!Z62*'5_Assumptions'!$D$212</f>
        <v>54.368000576436266</v>
      </c>
      <c r="AA11" s="894">
        <f ca="1">'14_Minigrids_Op'!AA62*'5_Assumptions'!$D$212</f>
        <v>55.183520585082817</v>
      </c>
      <c r="AB11" s="894">
        <f ca="1">'14_Minigrids_Op'!AB62*'5_Assumptions'!$D$212</f>
        <v>56.011273393859049</v>
      </c>
      <c r="AC11" s="894">
        <f ca="1">'14_Minigrids_Op'!AC62*'5_Assumptions'!$D$212</f>
        <v>56.851442494766943</v>
      </c>
    </row>
    <row r="12" spans="1:29" x14ac:dyDescent="0.2">
      <c r="B12" s="53" t="s">
        <v>513</v>
      </c>
      <c r="C12" s="28" t="s">
        <v>7</v>
      </c>
      <c r="D12" s="894">
        <f ca="1">'14_Minigrids_Op'!D62*'5_Assumptions'!$D$213</f>
        <v>104.95919999999883</v>
      </c>
      <c r="E12" s="894">
        <f ca="1">'14_Minigrids_Op'!E62*'5_Assumptions'!$D$213</f>
        <v>488.51679999999453</v>
      </c>
      <c r="F12" s="894">
        <f ca="1">'14_Minigrids_Op'!F62*'5_Assumptions'!$D$213</f>
        <v>437.72389999999507</v>
      </c>
      <c r="G12" s="894">
        <f ca="1">'14_Minigrids_Op'!G62*'5_Assumptions'!$D$213</f>
        <v>676.41719999999248</v>
      </c>
      <c r="H12" s="894">
        <f ca="1">'14_Minigrids_Op'!H62*'5_Assumptions'!$D$213</f>
        <v>468.48849999999476</v>
      </c>
      <c r="I12" s="894">
        <f ca="1">'14_Minigrids_Op'!I62*'5_Assumptions'!$D$213</f>
        <v>1139.7647999999872</v>
      </c>
      <c r="J12" s="894">
        <f ca="1">'14_Minigrids_Op'!J62*'5_Assumptions'!$D$213</f>
        <v>49.738055999999439</v>
      </c>
      <c r="K12" s="894">
        <f ca="1">'14_Minigrids_Op'!K62*'5_Assumptions'!$D$213</f>
        <v>50.484126839999433</v>
      </c>
      <c r="L12" s="894">
        <f ca="1">'14_Minigrids_Op'!L62*'5_Assumptions'!$D$213</f>
        <v>51.241388742599419</v>
      </c>
      <c r="M12" s="894">
        <f ca="1">'14_Minigrids_Op'!M62*'5_Assumptions'!$D$213</f>
        <v>52.010009573738415</v>
      </c>
      <c r="N12" s="894">
        <f ca="1">'14_Minigrids_Op'!N62*'5_Assumptions'!$D$213</f>
        <v>52.790159717344487</v>
      </c>
      <c r="O12" s="894">
        <f ca="1">'14_Minigrids_Op'!O62*'5_Assumptions'!$D$213</f>
        <v>53.582012113104661</v>
      </c>
      <c r="P12" s="894">
        <f ca="1">'14_Minigrids_Op'!P62*'5_Assumptions'!$D$213</f>
        <v>54.385742294801226</v>
      </c>
      <c r="Q12" s="894">
        <f ca="1">'14_Minigrids_Op'!Q62*'5_Assumptions'!$D$213</f>
        <v>55.201528429223245</v>
      </c>
      <c r="R12" s="894">
        <f ca="1">'14_Minigrids_Op'!R62*'5_Assumptions'!$D$213</f>
        <v>56.029551355661596</v>
      </c>
      <c r="S12" s="894">
        <f ca="1">'14_Minigrids_Op'!S62*'5_Assumptions'!$D$213</f>
        <v>56.869994625996519</v>
      </c>
      <c r="T12" s="894">
        <f ca="1">'14_Minigrids_Op'!T62*'5_Assumptions'!$D$213</f>
        <v>57.723044545386472</v>
      </c>
      <c r="U12" s="894">
        <f ca="1">'14_Minigrids_Op'!U62*'5_Assumptions'!$D$213</f>
        <v>58.588890213567261</v>
      </c>
      <c r="V12" s="894">
        <f ca="1">'14_Minigrids_Op'!V62*'5_Assumptions'!$D$213</f>
        <v>59.467723566770779</v>
      </c>
      <c r="W12" s="894">
        <f ca="1">'14_Minigrids_Op'!W62*'5_Assumptions'!$D$213</f>
        <v>60.359739420272341</v>
      </c>
      <c r="X12" s="894">
        <f ca="1">'14_Minigrids_Op'!X62*'5_Assumptions'!$D$213</f>
        <v>61.265135511576425</v>
      </c>
      <c r="Y12" s="894">
        <f ca="1">'14_Minigrids_Op'!Y62*'5_Assumptions'!$D$213</f>
        <v>62.184112544250063</v>
      </c>
      <c r="Z12" s="894">
        <f ca="1">'14_Minigrids_Op'!Z62*'5_Assumptions'!$D$213</f>
        <v>63.116874232413814</v>
      </c>
      <c r="AA12" s="894">
        <f ca="1">'14_Minigrids_Op'!AA62*'5_Assumptions'!$D$213</f>
        <v>64.063627345900031</v>
      </c>
      <c r="AB12" s="894">
        <f ca="1">'14_Minigrids_Op'!AB62*'5_Assumptions'!$D$213</f>
        <v>65.024581756088523</v>
      </c>
      <c r="AC12" s="894">
        <f ca="1">'14_Minigrids_Op'!AC62*'5_Assumptions'!$D$213</f>
        <v>65.999950482429853</v>
      </c>
    </row>
    <row r="13" spans="1:29" x14ac:dyDescent="0.2">
      <c r="B13" s="43" t="s">
        <v>87</v>
      </c>
      <c r="C13" s="30" t="s">
        <v>7</v>
      </c>
      <c r="D13" s="905">
        <f t="shared" ref="D13:AC13" ca="1" si="1">SUM(D9:D12)</f>
        <v>10392</v>
      </c>
      <c r="E13" s="905">
        <f t="shared" ca="1" si="1"/>
        <v>48367.999999999993</v>
      </c>
      <c r="F13" s="905">
        <f t="shared" ca="1" si="1"/>
        <v>43338.999999999993</v>
      </c>
      <c r="G13" s="905">
        <f t="shared" ca="1" si="1"/>
        <v>66972</v>
      </c>
      <c r="H13" s="905">
        <f t="shared" ca="1" si="1"/>
        <v>46384.999999999993</v>
      </c>
      <c r="I13" s="905">
        <f t="shared" ca="1" si="1"/>
        <v>112847.99999999999</v>
      </c>
      <c r="J13" s="905">
        <f t="shared" ca="1" si="1"/>
        <v>4924.5599999999995</v>
      </c>
      <c r="K13" s="905">
        <f t="shared" ca="1" si="1"/>
        <v>4998.4283999999989</v>
      </c>
      <c r="L13" s="905">
        <f t="shared" ca="1" si="1"/>
        <v>5073.4048259999981</v>
      </c>
      <c r="M13" s="905">
        <f t="shared" ca="1" si="1"/>
        <v>5149.5058983899989</v>
      </c>
      <c r="N13" s="905">
        <f t="shared" ca="1" si="1"/>
        <v>5226.7484868658494</v>
      </c>
      <c r="O13" s="905">
        <f t="shared" ca="1" si="1"/>
        <v>5305.1497141688378</v>
      </c>
      <c r="P13" s="905">
        <f t="shared" ca="1" si="1"/>
        <v>5384.72695988137</v>
      </c>
      <c r="Q13" s="905">
        <f t="shared" ca="1" si="1"/>
        <v>5465.4978642795904</v>
      </c>
      <c r="R13" s="905">
        <f t="shared" ca="1" si="1"/>
        <v>5547.4803322437838</v>
      </c>
      <c r="S13" s="905">
        <f t="shared" ca="1" si="1"/>
        <v>5630.6925372274409</v>
      </c>
      <c r="T13" s="905">
        <f t="shared" ca="1" si="1"/>
        <v>5715.1529252858527</v>
      </c>
      <c r="U13" s="905">
        <f t="shared" ca="1" si="1"/>
        <v>5800.8802191651394</v>
      </c>
      <c r="V13" s="905">
        <f t="shared" ca="1" si="1"/>
        <v>5887.8934224526174</v>
      </c>
      <c r="W13" s="905">
        <f t="shared" ca="1" si="1"/>
        <v>5976.2118237894074</v>
      </c>
      <c r="X13" s="905">
        <f t="shared" ca="1" si="1"/>
        <v>6065.8550011462476</v>
      </c>
      <c r="Y13" s="905">
        <f t="shared" ca="1" si="1"/>
        <v>6156.8428261634408</v>
      </c>
      <c r="Z13" s="905">
        <f t="shared" ca="1" si="1"/>
        <v>6249.1954685558921</v>
      </c>
      <c r="AA13" s="905">
        <f t="shared" ca="1" si="1"/>
        <v>6342.933400584232</v>
      </c>
      <c r="AB13" s="905">
        <f t="shared" ca="1" si="1"/>
        <v>6438.0774015929946</v>
      </c>
      <c r="AC13" s="905">
        <f t="shared" ca="1" si="1"/>
        <v>6534.6485626168906</v>
      </c>
    </row>
    <row r="14" spans="1:29" x14ac:dyDescent="0.2">
      <c r="C14" s="28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</row>
    <row r="15" spans="1:29" x14ac:dyDescent="0.2">
      <c r="B15" s="73" t="s">
        <v>86</v>
      </c>
      <c r="C15" s="83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29" x14ac:dyDescent="0.2">
      <c r="B16" s="906" t="str">
        <f t="shared" ref="B16:D19" si="2">B9</f>
        <v xml:space="preserve">  Residential</v>
      </c>
      <c r="C16" s="28" t="s">
        <v>7</v>
      </c>
      <c r="D16" s="593">
        <f t="shared" ca="1" si="2"/>
        <v>9321.6239999999998</v>
      </c>
      <c r="E16" s="593">
        <f t="shared" ref="E16:AC16" ca="1" si="3">D16+E9</f>
        <v>52707.72</v>
      </c>
      <c r="F16" s="593">
        <f t="shared" ca="1" si="3"/>
        <v>91582.803</v>
      </c>
      <c r="G16" s="593">
        <f t="shared" ca="1" si="3"/>
        <v>151656.68700000001</v>
      </c>
      <c r="H16" s="593">
        <f t="shared" ca="1" si="3"/>
        <v>193264.03200000001</v>
      </c>
      <c r="I16" s="593">
        <f t="shared" ca="1" si="3"/>
        <v>294488.68799999997</v>
      </c>
      <c r="J16" s="593">
        <f t="shared" ca="1" si="3"/>
        <v>298906.01831999997</v>
      </c>
      <c r="K16" s="593">
        <f t="shared" ca="1" si="3"/>
        <v>303389.6085948</v>
      </c>
      <c r="L16" s="593">
        <f t="shared" ca="1" si="3"/>
        <v>307940.45272372197</v>
      </c>
      <c r="M16" s="593">
        <f t="shared" ca="1" si="3"/>
        <v>312559.55951457779</v>
      </c>
      <c r="N16" s="593">
        <f t="shared" ca="1" si="3"/>
        <v>317247.95290729648</v>
      </c>
      <c r="O16" s="593">
        <f t="shared" ca="1" si="3"/>
        <v>322006.67220090592</v>
      </c>
      <c r="P16" s="593">
        <f t="shared" ca="1" si="3"/>
        <v>326836.7722839195</v>
      </c>
      <c r="Q16" s="593">
        <f t="shared" ca="1" si="3"/>
        <v>331739.3238681783</v>
      </c>
      <c r="R16" s="593">
        <f t="shared" ca="1" si="3"/>
        <v>336715.41372620099</v>
      </c>
      <c r="S16" s="593">
        <f t="shared" ca="1" si="3"/>
        <v>341766.14493209403</v>
      </c>
      <c r="T16" s="593">
        <f t="shared" ca="1" si="3"/>
        <v>346892.63710607542</v>
      </c>
      <c r="U16" s="593">
        <f t="shared" ca="1" si="3"/>
        <v>352096.02666266653</v>
      </c>
      <c r="V16" s="593">
        <f t="shared" ca="1" si="3"/>
        <v>357377.46706260653</v>
      </c>
      <c r="W16" s="593">
        <f t="shared" ca="1" si="3"/>
        <v>362738.12906854565</v>
      </c>
      <c r="X16" s="593">
        <f t="shared" ca="1" si="3"/>
        <v>368179.20100457384</v>
      </c>
      <c r="Y16" s="593">
        <f t="shared" ca="1" si="3"/>
        <v>373701.88901964243</v>
      </c>
      <c r="Z16" s="593">
        <f t="shared" ca="1" si="3"/>
        <v>379307.41735493706</v>
      </c>
      <c r="AA16" s="593">
        <f t="shared" ca="1" si="3"/>
        <v>384997.02861526114</v>
      </c>
      <c r="AB16" s="593">
        <f t="shared" ca="1" si="3"/>
        <v>390771.98404449003</v>
      </c>
      <c r="AC16" s="593">
        <f t="shared" ca="1" si="3"/>
        <v>396633.56380515738</v>
      </c>
    </row>
    <row r="17" spans="2:29" x14ac:dyDescent="0.2">
      <c r="B17" s="906" t="str">
        <f t="shared" si="2"/>
        <v xml:space="preserve">  Commercial</v>
      </c>
      <c r="C17" s="28" t="s">
        <v>7</v>
      </c>
      <c r="D17" s="593">
        <f t="shared" ca="1" si="2"/>
        <v>875.00639999999999</v>
      </c>
      <c r="E17" s="593">
        <f t="shared" ref="E17:AC17" ca="1" si="4">D17+E10</f>
        <v>4947.5919999999996</v>
      </c>
      <c r="F17" s="593">
        <f t="shared" ca="1" si="4"/>
        <v>8596.7357999999986</v>
      </c>
      <c r="G17" s="593">
        <f t="shared" ca="1" si="4"/>
        <v>14235.778199999997</v>
      </c>
      <c r="H17" s="593">
        <f t="shared" ca="1" si="4"/>
        <v>18141.395199999995</v>
      </c>
      <c r="I17" s="593">
        <f t="shared" ca="1" si="4"/>
        <v>27643.196799999994</v>
      </c>
      <c r="J17" s="593">
        <f t="shared" ca="1" si="4"/>
        <v>28057.844751999994</v>
      </c>
      <c r="K17" s="593">
        <f t="shared" ca="1" si="4"/>
        <v>28478.712423279994</v>
      </c>
      <c r="L17" s="593">
        <f t="shared" ca="1" si="4"/>
        <v>28905.893109629193</v>
      </c>
      <c r="M17" s="593">
        <f t="shared" ca="1" si="4"/>
        <v>29339.481506273631</v>
      </c>
      <c r="N17" s="593">
        <f t="shared" ca="1" si="4"/>
        <v>29779.573728867734</v>
      </c>
      <c r="O17" s="593">
        <f t="shared" ca="1" si="4"/>
        <v>30226.267334800748</v>
      </c>
      <c r="P17" s="593">
        <f t="shared" ca="1" si="4"/>
        <v>30679.661344822758</v>
      </c>
      <c r="Q17" s="593">
        <f t="shared" ca="1" si="4"/>
        <v>31139.856264995098</v>
      </c>
      <c r="R17" s="593">
        <f t="shared" ca="1" si="4"/>
        <v>31606.954108970025</v>
      </c>
      <c r="S17" s="593">
        <f t="shared" ca="1" si="4"/>
        <v>32081.058420604575</v>
      </c>
      <c r="T17" s="593">
        <f t="shared" ca="1" si="4"/>
        <v>32562.274296913645</v>
      </c>
      <c r="U17" s="593">
        <f t="shared" ca="1" si="4"/>
        <v>33050.708411367348</v>
      </c>
      <c r="V17" s="593">
        <f t="shared" ca="1" si="4"/>
        <v>33546.469037537856</v>
      </c>
      <c r="W17" s="593">
        <f t="shared" ca="1" si="4"/>
        <v>34049.666073100925</v>
      </c>
      <c r="X17" s="593">
        <f t="shared" ca="1" si="4"/>
        <v>34560.41106419744</v>
      </c>
      <c r="Y17" s="593">
        <f t="shared" ca="1" si="4"/>
        <v>35078.817230160399</v>
      </c>
      <c r="Z17" s="593">
        <f t="shared" ca="1" si="4"/>
        <v>35604.999488612804</v>
      </c>
      <c r="AA17" s="593">
        <f t="shared" ca="1" si="4"/>
        <v>36139.074480941999</v>
      </c>
      <c r="AB17" s="593">
        <f t="shared" ca="1" si="4"/>
        <v>36681.16059815613</v>
      </c>
      <c r="AC17" s="593">
        <f t="shared" ca="1" si="4"/>
        <v>37231.378007128471</v>
      </c>
    </row>
    <row r="18" spans="2:29" x14ac:dyDescent="0.2">
      <c r="B18" s="906" t="str">
        <f t="shared" si="2"/>
        <v xml:space="preserve">  Productive</v>
      </c>
      <c r="C18" s="28" t="s">
        <v>7</v>
      </c>
      <c r="D18" s="593">
        <f t="shared" ca="1" si="2"/>
        <v>90.410399999999996</v>
      </c>
      <c r="E18" s="593">
        <f t="shared" ref="E18:AC18" ca="1" si="5">D18+E11</f>
        <v>511.21199999999993</v>
      </c>
      <c r="F18" s="593">
        <f t="shared" ca="1" si="5"/>
        <v>888.26129999999989</v>
      </c>
      <c r="G18" s="593">
        <f t="shared" ca="1" si="5"/>
        <v>1470.9177</v>
      </c>
      <c r="H18" s="593">
        <f t="shared" ca="1" si="5"/>
        <v>1874.4672</v>
      </c>
      <c r="I18" s="593">
        <f t="shared" ca="1" si="5"/>
        <v>2856.2447999999999</v>
      </c>
      <c r="J18" s="593">
        <f t="shared" ca="1" si="5"/>
        <v>2899.0884719999999</v>
      </c>
      <c r="K18" s="593">
        <f t="shared" ca="1" si="5"/>
        <v>2942.57479908</v>
      </c>
      <c r="L18" s="593">
        <f t="shared" ca="1" si="5"/>
        <v>2986.7134210662002</v>
      </c>
      <c r="M18" s="593">
        <f t="shared" ca="1" si="5"/>
        <v>3031.5141223821934</v>
      </c>
      <c r="N18" s="593">
        <f t="shared" ca="1" si="5"/>
        <v>3076.9868342179261</v>
      </c>
      <c r="O18" s="593">
        <f t="shared" ca="1" si="5"/>
        <v>3123.1416367311949</v>
      </c>
      <c r="P18" s="593">
        <f t="shared" ca="1" si="5"/>
        <v>3169.9887612821631</v>
      </c>
      <c r="Q18" s="593">
        <f t="shared" ca="1" si="5"/>
        <v>3217.5385927013954</v>
      </c>
      <c r="R18" s="593">
        <f t="shared" ca="1" si="5"/>
        <v>3265.8016715919161</v>
      </c>
      <c r="S18" s="593">
        <f t="shared" ca="1" si="5"/>
        <v>3314.7886966657948</v>
      </c>
      <c r="T18" s="593">
        <f t="shared" ca="1" si="5"/>
        <v>3364.5105271157818</v>
      </c>
      <c r="U18" s="593">
        <f t="shared" ca="1" si="5"/>
        <v>3414.9781850225186</v>
      </c>
      <c r="V18" s="593">
        <f t="shared" ca="1" si="5"/>
        <v>3466.2028577978563</v>
      </c>
      <c r="W18" s="593">
        <f t="shared" ca="1" si="5"/>
        <v>3518.195900664824</v>
      </c>
      <c r="X18" s="593">
        <f t="shared" ca="1" si="5"/>
        <v>3570.9688391747964</v>
      </c>
      <c r="Y18" s="593">
        <f t="shared" ca="1" si="5"/>
        <v>3624.5333717624185</v>
      </c>
      <c r="Z18" s="593">
        <f t="shared" ca="1" si="5"/>
        <v>3678.9013723388548</v>
      </c>
      <c r="AA18" s="593">
        <f t="shared" ca="1" si="5"/>
        <v>3734.0848929239378</v>
      </c>
      <c r="AB18" s="593">
        <f t="shared" ca="1" si="5"/>
        <v>3790.0961663177968</v>
      </c>
      <c r="AC18" s="593">
        <f t="shared" ca="1" si="5"/>
        <v>3846.9476088125639</v>
      </c>
    </row>
    <row r="19" spans="2:29" x14ac:dyDescent="0.2">
      <c r="B19" s="906" t="str">
        <f t="shared" si="2"/>
        <v xml:space="preserve">  Social institutions</v>
      </c>
      <c r="C19" s="28" t="s">
        <v>7</v>
      </c>
      <c r="D19" s="593">
        <f t="shared" ca="1" si="2"/>
        <v>104.95919999999883</v>
      </c>
      <c r="E19" s="593">
        <f t="shared" ref="E19:AC19" ca="1" si="6">D19+E12</f>
        <v>593.47599999999341</v>
      </c>
      <c r="F19" s="593">
        <f t="shared" ca="1" si="6"/>
        <v>1031.1998999999885</v>
      </c>
      <c r="G19" s="593">
        <f t="shared" ca="1" si="6"/>
        <v>1707.6170999999808</v>
      </c>
      <c r="H19" s="593">
        <f t="shared" ca="1" si="6"/>
        <v>2176.1055999999758</v>
      </c>
      <c r="I19" s="593">
        <f t="shared" ca="1" si="6"/>
        <v>3315.870399999963</v>
      </c>
      <c r="J19" s="593">
        <f t="shared" ca="1" si="6"/>
        <v>3365.6084559999622</v>
      </c>
      <c r="K19" s="593">
        <f t="shared" ca="1" si="6"/>
        <v>3416.0925828399618</v>
      </c>
      <c r="L19" s="593">
        <f t="shared" ca="1" si="6"/>
        <v>3467.3339715825614</v>
      </c>
      <c r="M19" s="593">
        <f t="shared" ca="1" si="6"/>
        <v>3519.3439811562998</v>
      </c>
      <c r="N19" s="593">
        <f t="shared" ca="1" si="6"/>
        <v>3572.1341408736444</v>
      </c>
      <c r="O19" s="593">
        <f t="shared" ca="1" si="6"/>
        <v>3625.716152986749</v>
      </c>
      <c r="P19" s="593">
        <f t="shared" ca="1" si="6"/>
        <v>3680.1018952815502</v>
      </c>
      <c r="Q19" s="593">
        <f t="shared" ca="1" si="6"/>
        <v>3735.3034237107736</v>
      </c>
      <c r="R19" s="593">
        <f t="shared" ca="1" si="6"/>
        <v>3791.3329750664352</v>
      </c>
      <c r="S19" s="593">
        <f t="shared" ca="1" si="6"/>
        <v>3848.2029696924319</v>
      </c>
      <c r="T19" s="593">
        <f t="shared" ca="1" si="6"/>
        <v>3905.9260142378184</v>
      </c>
      <c r="U19" s="593">
        <f t="shared" ca="1" si="6"/>
        <v>3964.5149044513855</v>
      </c>
      <c r="V19" s="593">
        <f t="shared" ca="1" si="6"/>
        <v>4023.9826280181564</v>
      </c>
      <c r="W19" s="593">
        <f t="shared" ca="1" si="6"/>
        <v>4084.3423674384289</v>
      </c>
      <c r="X19" s="593">
        <f t="shared" ca="1" si="6"/>
        <v>4145.6075029500053</v>
      </c>
      <c r="Y19" s="593">
        <f t="shared" ca="1" si="6"/>
        <v>4207.791615494255</v>
      </c>
      <c r="Z19" s="593">
        <f t="shared" ca="1" si="6"/>
        <v>4270.9084897266684</v>
      </c>
      <c r="AA19" s="593">
        <f t="shared" ca="1" si="6"/>
        <v>4334.9721170725688</v>
      </c>
      <c r="AB19" s="593">
        <f t="shared" ca="1" si="6"/>
        <v>4399.9966988286569</v>
      </c>
      <c r="AC19" s="593">
        <f t="shared" ca="1" si="6"/>
        <v>4465.9966493110869</v>
      </c>
    </row>
    <row r="20" spans="2:29" x14ac:dyDescent="0.2">
      <c r="B20" s="43" t="s">
        <v>87</v>
      </c>
      <c r="C20" s="30" t="s">
        <v>7</v>
      </c>
      <c r="D20" s="905">
        <f t="shared" ref="D20:AC20" ca="1" si="7">SUM(D16:D19)</f>
        <v>10392</v>
      </c>
      <c r="E20" s="905">
        <f t="shared" ca="1" si="7"/>
        <v>58759.999999999993</v>
      </c>
      <c r="F20" s="905">
        <f t="shared" ca="1" si="7"/>
        <v>102098.99999999999</v>
      </c>
      <c r="G20" s="905">
        <f t="shared" ca="1" si="7"/>
        <v>169070.99999999997</v>
      </c>
      <c r="H20" s="905">
        <f t="shared" ca="1" si="7"/>
        <v>215456</v>
      </c>
      <c r="I20" s="905">
        <f t="shared" ca="1" si="7"/>
        <v>328303.99999999988</v>
      </c>
      <c r="J20" s="905">
        <f t="shared" ca="1" si="7"/>
        <v>333228.55999999994</v>
      </c>
      <c r="K20" s="905">
        <f t="shared" ca="1" si="7"/>
        <v>338226.98839999991</v>
      </c>
      <c r="L20" s="905">
        <f t="shared" ca="1" si="7"/>
        <v>343300.3932259999</v>
      </c>
      <c r="M20" s="905">
        <f t="shared" ca="1" si="7"/>
        <v>348449.89912438992</v>
      </c>
      <c r="N20" s="905">
        <f t="shared" ca="1" si="7"/>
        <v>353676.64761125576</v>
      </c>
      <c r="O20" s="905">
        <f t="shared" ca="1" si="7"/>
        <v>358981.79732542462</v>
      </c>
      <c r="P20" s="905">
        <f t="shared" ca="1" si="7"/>
        <v>364366.52428530599</v>
      </c>
      <c r="Q20" s="905">
        <f t="shared" ca="1" si="7"/>
        <v>369832.02214958554</v>
      </c>
      <c r="R20" s="905">
        <f t="shared" ca="1" si="7"/>
        <v>375379.50248182938</v>
      </c>
      <c r="S20" s="905">
        <f t="shared" ca="1" si="7"/>
        <v>381010.19501905679</v>
      </c>
      <c r="T20" s="905">
        <f t="shared" ca="1" si="7"/>
        <v>386725.34794434265</v>
      </c>
      <c r="U20" s="905">
        <f t="shared" ca="1" si="7"/>
        <v>392526.22816350777</v>
      </c>
      <c r="V20" s="905">
        <f t="shared" ca="1" si="7"/>
        <v>398414.12158596038</v>
      </c>
      <c r="W20" s="905">
        <f t="shared" ca="1" si="7"/>
        <v>404390.33340974984</v>
      </c>
      <c r="X20" s="905">
        <f t="shared" ca="1" si="7"/>
        <v>410456.18841089605</v>
      </c>
      <c r="Y20" s="905">
        <f t="shared" ca="1" si="7"/>
        <v>416613.03123705951</v>
      </c>
      <c r="Z20" s="905">
        <f t="shared" ca="1" si="7"/>
        <v>422862.22670561541</v>
      </c>
      <c r="AA20" s="905">
        <f t="shared" ca="1" si="7"/>
        <v>429205.16010619962</v>
      </c>
      <c r="AB20" s="905">
        <f t="shared" ca="1" si="7"/>
        <v>435643.23750779266</v>
      </c>
      <c r="AC20" s="905">
        <f t="shared" ca="1" si="7"/>
        <v>442177.8860704095</v>
      </c>
    </row>
    <row r="21" spans="2:29" x14ac:dyDescent="0.2">
      <c r="C21" s="28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</row>
    <row r="22" spans="2:29" x14ac:dyDescent="0.2">
      <c r="B22" s="73" t="s">
        <v>88</v>
      </c>
      <c r="C22" s="83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</row>
    <row r="23" spans="2:29" x14ac:dyDescent="0.2">
      <c r="B23" s="53" t="s">
        <v>468</v>
      </c>
      <c r="C23" s="28" t="s">
        <v>295</v>
      </c>
      <c r="D23" s="894">
        <f ca="1">'14_Minigrids_Op'!D94</f>
        <v>850.13210880000008</v>
      </c>
      <c r="E23" s="894">
        <f ca="1">'14_Minigrids_Op'!E94</f>
        <v>5257.5140816639996</v>
      </c>
      <c r="F23" s="894">
        <f ca="1">'14_Minigrids_Op'!F94</f>
        <v>10926.046030049278</v>
      </c>
      <c r="G23" s="894">
        <f ca="1">'14_Minigrids_Op'!G94</f>
        <v>18431.463031946263</v>
      </c>
      <c r="H23" s="894">
        <f ca="1">'14_Minigrids_Op'!H94</f>
        <v>25388.838649193185</v>
      </c>
      <c r="I23" s="894">
        <f ca="1">'14_Minigrids_Op'!I94</f>
        <v>37298.198515394557</v>
      </c>
      <c r="J23" s="894">
        <f ca="1">'14_Minigrids_Op'!J94</f>
        <v>44247.344241160587</v>
      </c>
      <c r="K23" s="894">
        <f ca="1">'14_Minigrids_Op'!K94</f>
        <v>46725.257536168232</v>
      </c>
      <c r="L23" s="894">
        <f ca="1">'14_Minigrids_Op'!L94</f>
        <v>49795.582846146637</v>
      </c>
      <c r="M23" s="894">
        <f ca="1">'14_Minigrids_Op'!M94</f>
        <v>52471.809360734951</v>
      </c>
      <c r="N23" s="894">
        <f ca="1">'14_Minigrids_Op'!N94</f>
        <v>57489.033191688883</v>
      </c>
      <c r="O23" s="894">
        <f ca="1">'14_Minigrids_Op'!O94</f>
        <v>63019.572022405671</v>
      </c>
      <c r="P23" s="894">
        <f ca="1">'14_Minigrids_Op'!P94</f>
        <v>68296.045782872679</v>
      </c>
      <c r="Q23" s="894">
        <f ca="1">'14_Minigrids_Op'!Q94</f>
        <v>75457.209099718108</v>
      </c>
      <c r="R23" s="894">
        <f ca="1">'14_Minigrids_Op'!R94</f>
        <v>81233.665029533964</v>
      </c>
      <c r="S23" s="894">
        <f ca="1">'14_Minigrids_Op'!S94</f>
        <v>92108.466725597566</v>
      </c>
      <c r="T23" s="894">
        <f ca="1">'14_Minigrids_Op'!T94</f>
        <v>95141.196747535214</v>
      </c>
      <c r="U23" s="894">
        <f ca="1">'14_Minigrids_Op'!U94</f>
        <v>98252.439780223023</v>
      </c>
      <c r="V23" s="894">
        <f ca="1">'14_Minigrids_Op'!V94</f>
        <v>101444.03396003063</v>
      </c>
      <c r="W23" s="894">
        <f ca="1">'14_Minigrids_Op'!W94</f>
        <v>104717.85820419749</v>
      </c>
      <c r="X23" s="894">
        <f ca="1">'14_Minigrids_Op'!X94</f>
        <v>108075.83308672209</v>
      </c>
      <c r="Y23" s="894">
        <f ca="1">'14_Minigrids_Op'!Y94</f>
        <v>111519.92173267386</v>
      </c>
      <c r="Z23" s="894">
        <f ca="1">'14_Minigrids_Op'!Z94</f>
        <v>115052.13073130793</v>
      </c>
      <c r="AA23" s="894">
        <f ca="1">'14_Minigrids_Op'!AA94</f>
        <v>118674.51106837436</v>
      </c>
      <c r="AB23" s="894">
        <f ca="1">'14_Minigrids_Op'!AB94</f>
        <v>122389.15907801873</v>
      </c>
      <c r="AC23" s="894">
        <f ca="1">'14_Minigrids_Op'!AC94</f>
        <v>126198.21741468014</v>
      </c>
    </row>
    <row r="24" spans="2:29" x14ac:dyDescent="0.2">
      <c r="B24" s="53" t="s">
        <v>469</v>
      </c>
      <c r="C24" s="28" t="s">
        <v>295</v>
      </c>
      <c r="D24" s="894">
        <f ca="1">'14_Minigrids_Op'!D95</f>
        <v>286.65209664000002</v>
      </c>
      <c r="E24" s="894">
        <f ca="1">'14_Minigrids_Op'!E95</f>
        <v>1647.4488338879999</v>
      </c>
      <c r="F24" s="894">
        <f ca="1">'14_Minigrids_Op'!F95</f>
        <v>2973.0617925465594</v>
      </c>
      <c r="G24" s="894">
        <f ca="1">'14_Minigrids_Op'!G95</f>
        <v>4966.9710828558909</v>
      </c>
      <c r="H24" s="894">
        <f ca="1">'14_Minigrids_Op'!H95</f>
        <v>6480.3832977162074</v>
      </c>
      <c r="I24" s="894">
        <f ca="1">'14_Minigrids_Op'!I95</f>
        <v>9847.6491420962575</v>
      </c>
      <c r="J24" s="894">
        <f ca="1">'14_Minigrids_Op'!J95</f>
        <v>10554.533941494406</v>
      </c>
      <c r="K24" s="894">
        <f ca="1">'14_Minigrids_Op'!K95</f>
        <v>11045.386076229694</v>
      </c>
      <c r="L24" s="894">
        <f ca="1">'14_Minigrids_Op'!L95</f>
        <v>11620.245859404386</v>
      </c>
      <c r="M24" s="894">
        <f ca="1">'14_Minigrids_Op'!M95</f>
        <v>12146.155228827532</v>
      </c>
      <c r="N24" s="894">
        <f ca="1">'14_Minigrids_Op'!N95</f>
        <v>12977.131360158817</v>
      </c>
      <c r="O24" s="894">
        <f ca="1">'14_Minigrids_Op'!O95</f>
        <v>13826.718656902949</v>
      </c>
      <c r="P24" s="894">
        <f ca="1">'14_Minigrids_Op'!P95</f>
        <v>14652.392849436434</v>
      </c>
      <c r="Q24" s="894">
        <f ca="1">'14_Minigrids_Op'!Q95</f>
        <v>15701.535655419417</v>
      </c>
      <c r="R24" s="894">
        <f ca="1">'14_Minigrids_Op'!R95</f>
        <v>16596.314660979639</v>
      </c>
      <c r="S24" s="894">
        <f ca="1">'14_Minigrids_Op'!S95</f>
        <v>18086.346073318964</v>
      </c>
      <c r="T24" s="894">
        <f ca="1">'14_Minigrids_Op'!T95</f>
        <v>18675.771411724752</v>
      </c>
      <c r="U24" s="894">
        <f ca="1">'14_Minigrids_Op'!U95</f>
        <v>19280.400733152746</v>
      </c>
      <c r="V24" s="894">
        <f ca="1">'14_Minigrids_Op'!V95</f>
        <v>19900.589349407193</v>
      </c>
      <c r="W24" s="894">
        <f ca="1">'14_Minigrids_Op'!W95</f>
        <v>20536.700447010611</v>
      </c>
      <c r="X24" s="894">
        <f ca="1">'14_Minigrids_Op'!X95</f>
        <v>21189.105256225324</v>
      </c>
      <c r="Y24" s="894">
        <f ca="1">'14_Minigrids_Op'!Y95</f>
        <v>21858.183223628443</v>
      </c>
      <c r="Z24" s="894">
        <f ca="1">'14_Minigrids_Op'!Z95</f>
        <v>22544.322188313807</v>
      </c>
      <c r="AA24" s="894">
        <f ca="1">'14_Minigrids_Op'!AA95</f>
        <v>23247.918561796076</v>
      </c>
      <c r="AB24" s="894">
        <f ca="1">'14_Minigrids_Op'!AB95</f>
        <v>23969.377511693725</v>
      </c>
      <c r="AC24" s="894">
        <f ca="1">'14_Minigrids_Op'!AC95</f>
        <v>24709.113149269255</v>
      </c>
    </row>
    <row r="25" spans="2:29" x14ac:dyDescent="0.2">
      <c r="B25" s="53" t="s">
        <v>512</v>
      </c>
      <c r="C25" s="28" t="s">
        <v>295</v>
      </c>
      <c r="D25" s="894">
        <f ca="1">'14_Minigrids_Op'!D96</f>
        <v>268.51888800000006</v>
      </c>
      <c r="E25" s="894">
        <f ca="1">'14_Minigrids_Op'!E96</f>
        <v>1538.8860880799998</v>
      </c>
      <c r="F25" s="894">
        <f ca="1">'14_Minigrids_Op'!F96</f>
        <v>2760.3211401215995</v>
      </c>
      <c r="G25" s="894">
        <f ca="1">'14_Minigrids_Op'!G96</f>
        <v>4609.474468114031</v>
      </c>
      <c r="H25" s="894">
        <f ca="1">'14_Minigrids_Op'!H96</f>
        <v>5998.2670445963113</v>
      </c>
      <c r="I25" s="894">
        <f ca="1">'14_Minigrids_Op'!I96</f>
        <v>9118.4996022014257</v>
      </c>
      <c r="J25" s="894">
        <f ca="1">'14_Minigrids_Op'!J96</f>
        <v>9670.0072999705717</v>
      </c>
      <c r="K25" s="894">
        <f ca="1">'14_Minigrids_Op'!K96</f>
        <v>10068.46075490353</v>
      </c>
      <c r="L25" s="894">
        <f ca="1">'14_Minigrids_Op'!L96</f>
        <v>10514.384884254949</v>
      </c>
      <c r="M25" s="894">
        <f ca="1">'14_Minigrids_Op'!M96</f>
        <v>10938.675152183831</v>
      </c>
      <c r="N25" s="894">
        <f ca="1">'14_Minigrids_Op'!N96</f>
        <v>11478.896264604457</v>
      </c>
      <c r="O25" s="894">
        <f ca="1">'14_Minigrids_Op'!O96</f>
        <v>11861.011985268884</v>
      </c>
      <c r="P25" s="894">
        <f ca="1">'14_Minigrids_Op'!P96</f>
        <v>12253.05808727719</v>
      </c>
      <c r="Q25" s="894">
        <f ca="1">'14_Minigrids_Op'!Q96</f>
        <v>12655.267499260197</v>
      </c>
      <c r="R25" s="894">
        <f ca="1">'14_Minigrids_Op'!R96</f>
        <v>13067.878323236431</v>
      </c>
      <c r="S25" s="894">
        <f ca="1">'14_Minigrids_Op'!S96</f>
        <v>13491.133945802057</v>
      </c>
      <c r="T25" s="894">
        <f ca="1">'14_Minigrids_Op'!T96</f>
        <v>13925.283151660509</v>
      </c>
      <c r="U25" s="894">
        <f ca="1">'14_Minigrids_Op'!U96</f>
        <v>14370.580239540261</v>
      </c>
      <c r="V25" s="894">
        <f ca="1">'14_Minigrids_Op'!V96</f>
        <v>14827.285140550313</v>
      </c>
      <c r="W25" s="894">
        <f ca="1">'14_Minigrids_Op'!W96</f>
        <v>15295.663539023848</v>
      </c>
      <c r="X25" s="894">
        <f ca="1">'14_Minigrids_Op'!X96</f>
        <v>15775.986995901791</v>
      </c>
      <c r="Y25" s="894">
        <f ca="1">'14_Minigrids_Op'!Y96</f>
        <v>16268.533074708765</v>
      </c>
      <c r="Z25" s="894">
        <f ca="1">'14_Minigrids_Op'!Z96</f>
        <v>16773.5854701752</v>
      </c>
      <c r="AA25" s="894">
        <f ca="1">'14_Minigrids_Op'!AA96</f>
        <v>17291.434139560559</v>
      </c>
      <c r="AB25" s="894">
        <f ca="1">'14_Minigrids_Op'!AB96</f>
        <v>17822.375436733342</v>
      </c>
      <c r="AC25" s="894">
        <f ca="1">'14_Minigrids_Op'!AC96</f>
        <v>18366.712249065309</v>
      </c>
    </row>
    <row r="26" spans="2:29" x14ac:dyDescent="0.2">
      <c r="B26" s="53" t="s">
        <v>513</v>
      </c>
      <c r="C26" s="28" t="s">
        <v>295</v>
      </c>
      <c r="D26" s="894">
        <f ca="1">'14_Minigrids_Op'!D97</f>
        <v>220.41431999999753</v>
      </c>
      <c r="E26" s="894">
        <f ca="1">'14_Minigrids_Op'!E97</f>
        <v>1266.7666439999859</v>
      </c>
      <c r="F26" s="894">
        <f ca="1">'14_Minigrids_Op'!F97</f>
        <v>2286.0652372799746</v>
      </c>
      <c r="G26" s="894">
        <f ca="1">'14_Minigrids_Op'!G97</f>
        <v>3819.2344187255576</v>
      </c>
      <c r="H26" s="894">
        <f ca="1">'14_Minigrids_Op'!H97</f>
        <v>4982.9367887000553</v>
      </c>
      <c r="I26" s="894">
        <f ca="1">'14_Minigrids_Op'!I97</f>
        <v>7572.1158669202669</v>
      </c>
      <c r="J26" s="894">
        <f ca="1">'14_Minigrids_Op'!J97</f>
        <v>8115.6581406520136</v>
      </c>
      <c r="K26" s="894">
        <f ca="1">'14_Minigrids_Op'!K97</f>
        <v>8493.0872289663366</v>
      </c>
      <c r="L26" s="894">
        <f ca="1">'14_Minigrids_Op'!L97</f>
        <v>8935.1120028612422</v>
      </c>
      <c r="M26" s="894">
        <f ca="1">'14_Minigrids_Op'!M97</f>
        <v>9339.4975189686265</v>
      </c>
      <c r="N26" s="894">
        <f ca="1">'14_Minigrids_Op'!N97</f>
        <v>9978.4568744748904</v>
      </c>
      <c r="O26" s="894">
        <f ca="1">'14_Minigrids_Op'!O97</f>
        <v>10631.726843498249</v>
      </c>
      <c r="P26" s="894">
        <f ca="1">'14_Minigrids_Op'!P97</f>
        <v>11266.609399118881</v>
      </c>
      <c r="Q26" s="894">
        <f ca="1">'14_Minigrids_Op'!Q97</f>
        <v>12073.322836327907</v>
      </c>
      <c r="R26" s="894">
        <f ca="1">'14_Minigrids_Op'!R97</f>
        <v>12761.341896270516</v>
      </c>
      <c r="S26" s="894">
        <f ca="1">'14_Minigrids_Op'!S97</f>
        <v>13907.066153581181</v>
      </c>
      <c r="T26" s="894">
        <f ca="1">'14_Minigrids_Op'!T97</f>
        <v>14360.290765151487</v>
      </c>
      <c r="U26" s="894">
        <f ca="1">'14_Minigrids_Op'!U97</f>
        <v>14825.206118280694</v>
      </c>
      <c r="V26" s="894">
        <f ca="1">'14_Minigrids_Op'!V97</f>
        <v>15302.085421539865</v>
      </c>
      <c r="W26" s="894">
        <f ca="1">'14_Minigrids_Op'!W97</f>
        <v>15791.207938577629</v>
      </c>
      <c r="X26" s="894">
        <f ca="1">'14_Minigrids_Op'!X97</f>
        <v>16292.859118085251</v>
      </c>
      <c r="Y26" s="894">
        <f ca="1">'14_Minigrids_Op'!Y97</f>
        <v>16807.330726494059</v>
      </c>
      <c r="Z26" s="894">
        <f ca="1">'14_Minigrids_Op'!Z97</f>
        <v>17334.920983461765</v>
      </c>
      <c r="AA26" s="894">
        <f ca="1">'14_Minigrids_Op'!AA97</f>
        <v>17875.934700205387</v>
      </c>
      <c r="AB26" s="894">
        <f ca="1">'14_Minigrids_Op'!AB97</f>
        <v>18430.683420739984</v>
      </c>
      <c r="AC26" s="894">
        <f ca="1">'14_Minigrids_Op'!AC97</f>
        <v>18999.485566083244</v>
      </c>
    </row>
    <row r="27" spans="2:29" x14ac:dyDescent="0.2">
      <c r="B27" s="43" t="s">
        <v>87</v>
      </c>
      <c r="C27" s="30" t="s">
        <v>98</v>
      </c>
      <c r="D27" s="907">
        <f t="shared" ref="D27:AC27" ca="1" si="8">SUM(D23:D26)/1000</f>
        <v>1.6257174134399976</v>
      </c>
      <c r="E27" s="907">
        <f t="shared" ca="1" si="8"/>
        <v>9.710615647631986</v>
      </c>
      <c r="F27" s="907">
        <f t="shared" ca="1" si="8"/>
        <v>18.945494199997412</v>
      </c>
      <c r="G27" s="907">
        <f t="shared" ca="1" si="8"/>
        <v>31.827143001641744</v>
      </c>
      <c r="H27" s="907">
        <f t="shared" ca="1" si="8"/>
        <v>42.850425780205754</v>
      </c>
      <c r="I27" s="907">
        <f t="shared" ca="1" si="8"/>
        <v>63.836463126612507</v>
      </c>
      <c r="J27" s="907">
        <f t="shared" ca="1" si="8"/>
        <v>72.587543623277583</v>
      </c>
      <c r="K27" s="907">
        <f t="shared" ca="1" si="8"/>
        <v>76.332191596267791</v>
      </c>
      <c r="L27" s="907">
        <f t="shared" ca="1" si="8"/>
        <v>80.865325592667219</v>
      </c>
      <c r="M27" s="907">
        <f t="shared" ca="1" si="8"/>
        <v>84.896137260714937</v>
      </c>
      <c r="N27" s="907">
        <f t="shared" ca="1" si="8"/>
        <v>91.923517690927056</v>
      </c>
      <c r="O27" s="907">
        <f t="shared" ca="1" si="8"/>
        <v>99.339029508075754</v>
      </c>
      <c r="P27" s="907">
        <f t="shared" ca="1" si="8"/>
        <v>106.46810611870519</v>
      </c>
      <c r="Q27" s="907">
        <f t="shared" ca="1" si="8"/>
        <v>115.88733509072563</v>
      </c>
      <c r="R27" s="907">
        <f t="shared" ca="1" si="8"/>
        <v>123.65919991002056</v>
      </c>
      <c r="S27" s="907">
        <f t="shared" ca="1" si="8"/>
        <v>137.59301289829978</v>
      </c>
      <c r="T27" s="907">
        <f t="shared" ca="1" si="8"/>
        <v>142.10254207607196</v>
      </c>
      <c r="U27" s="907">
        <f t="shared" ca="1" si="8"/>
        <v>146.72862687119672</v>
      </c>
      <c r="V27" s="907">
        <f t="shared" ca="1" si="8"/>
        <v>151.47399387152802</v>
      </c>
      <c r="W27" s="907">
        <f t="shared" ca="1" si="8"/>
        <v>156.34143012880955</v>
      </c>
      <c r="X27" s="907">
        <f t="shared" ca="1" si="8"/>
        <v>161.33378445693447</v>
      </c>
      <c r="Y27" s="907">
        <f t="shared" ca="1" si="8"/>
        <v>166.45396875750512</v>
      </c>
      <c r="Z27" s="907">
        <f t="shared" ca="1" si="8"/>
        <v>171.7049593732587</v>
      </c>
      <c r="AA27" s="907">
        <f t="shared" ca="1" si="8"/>
        <v>177.0897984699364</v>
      </c>
      <c r="AB27" s="907">
        <f t="shared" ca="1" si="8"/>
        <v>182.61159544718578</v>
      </c>
      <c r="AC27" s="907">
        <f t="shared" ca="1" si="8"/>
        <v>188.27352837909797</v>
      </c>
    </row>
    <row r="28" spans="2:29" x14ac:dyDescent="0.2">
      <c r="C28" s="2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2:29" x14ac:dyDescent="0.2">
      <c r="B29" s="73" t="s">
        <v>110</v>
      </c>
      <c r="C29" s="83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</row>
    <row r="30" spans="2:29" x14ac:dyDescent="0.2">
      <c r="C30" s="28"/>
    </row>
    <row r="31" spans="2:29" s="34" customFormat="1" x14ac:dyDescent="0.2">
      <c r="B31" s="24" t="s">
        <v>108</v>
      </c>
      <c r="C31" s="77" t="s">
        <v>8</v>
      </c>
      <c r="D31" s="908">
        <f>'5_Assumptions'!$D$255</f>
        <v>0.12</v>
      </c>
      <c r="E31" s="908">
        <f>'5_Assumptions'!$D$255</f>
        <v>0.12</v>
      </c>
      <c r="F31" s="908">
        <f>'5_Assumptions'!$D$255</f>
        <v>0.12</v>
      </c>
      <c r="G31" s="908">
        <f>'5_Assumptions'!$D$255</f>
        <v>0.12</v>
      </c>
      <c r="H31" s="908">
        <f>'5_Assumptions'!$D$255</f>
        <v>0.12</v>
      </c>
      <c r="I31" s="908">
        <f>'5_Assumptions'!$D$255</f>
        <v>0.12</v>
      </c>
      <c r="J31" s="908">
        <f>'5_Assumptions'!$D$255</f>
        <v>0.12</v>
      </c>
      <c r="K31" s="908">
        <f>'5_Assumptions'!$D$255</f>
        <v>0.12</v>
      </c>
      <c r="L31" s="908">
        <f>'5_Assumptions'!$D$255</f>
        <v>0.12</v>
      </c>
      <c r="M31" s="908">
        <f>'5_Assumptions'!$D$255</f>
        <v>0.12</v>
      </c>
      <c r="N31" s="908">
        <f>'5_Assumptions'!$D$255</f>
        <v>0.12</v>
      </c>
      <c r="O31" s="908">
        <f>'5_Assumptions'!$D$255</f>
        <v>0.12</v>
      </c>
      <c r="P31" s="908">
        <f>'5_Assumptions'!$D$255</f>
        <v>0.12</v>
      </c>
      <c r="Q31" s="908">
        <f>'5_Assumptions'!$D$255</f>
        <v>0.12</v>
      </c>
      <c r="R31" s="908">
        <f>'5_Assumptions'!$D$255</f>
        <v>0.12</v>
      </c>
      <c r="S31" s="908">
        <f>'5_Assumptions'!$D$255</f>
        <v>0.12</v>
      </c>
      <c r="T31" s="908">
        <f>'5_Assumptions'!$D$255</f>
        <v>0.12</v>
      </c>
      <c r="U31" s="908">
        <f>'5_Assumptions'!$D$255</f>
        <v>0.12</v>
      </c>
      <c r="V31" s="908">
        <f>'5_Assumptions'!$D$255</f>
        <v>0.12</v>
      </c>
      <c r="W31" s="908">
        <f>'5_Assumptions'!$D$255</f>
        <v>0.12</v>
      </c>
      <c r="X31" s="908">
        <f>'5_Assumptions'!$D$255</f>
        <v>0.12</v>
      </c>
      <c r="Y31" s="908">
        <f>'5_Assumptions'!$D$255</f>
        <v>0.12</v>
      </c>
      <c r="Z31" s="908">
        <f>'5_Assumptions'!$D$255</f>
        <v>0.12</v>
      </c>
      <c r="AA31" s="908">
        <f>'5_Assumptions'!$D$255</f>
        <v>0.12</v>
      </c>
      <c r="AB31" s="908">
        <f>'5_Assumptions'!$D$255</f>
        <v>0.12</v>
      </c>
      <c r="AC31" s="908">
        <f>'5_Assumptions'!$D$255</f>
        <v>0.12</v>
      </c>
    </row>
    <row r="32" spans="2:29" s="39" customFormat="1" x14ac:dyDescent="0.2">
      <c r="B32" s="24" t="s">
        <v>109</v>
      </c>
      <c r="C32" s="192" t="s">
        <v>8</v>
      </c>
      <c r="D32" s="909">
        <f>'5_Assumptions'!$D$260</f>
        <v>0.09</v>
      </c>
      <c r="E32" s="909">
        <f>'5_Assumptions'!$D$260</f>
        <v>0.09</v>
      </c>
      <c r="F32" s="909">
        <f>'5_Assumptions'!$D$260</f>
        <v>0.09</v>
      </c>
      <c r="G32" s="909">
        <f>'5_Assumptions'!$D$260</f>
        <v>0.09</v>
      </c>
      <c r="H32" s="909">
        <f>'5_Assumptions'!$D$260</f>
        <v>0.09</v>
      </c>
      <c r="I32" s="909">
        <f>'5_Assumptions'!$D$260</f>
        <v>0.09</v>
      </c>
      <c r="J32" s="909">
        <f>'5_Assumptions'!$D$260</f>
        <v>0.09</v>
      </c>
      <c r="K32" s="909">
        <f>'5_Assumptions'!$D$260</f>
        <v>0.09</v>
      </c>
      <c r="L32" s="909">
        <f>'5_Assumptions'!$D$260</f>
        <v>0.09</v>
      </c>
      <c r="M32" s="909">
        <f>'5_Assumptions'!$D$260</f>
        <v>0.09</v>
      </c>
      <c r="N32" s="909">
        <f>'5_Assumptions'!$D$260</f>
        <v>0.09</v>
      </c>
      <c r="O32" s="909">
        <f>'5_Assumptions'!$D$260</f>
        <v>0.09</v>
      </c>
      <c r="P32" s="909">
        <f>'5_Assumptions'!$D$260</f>
        <v>0.09</v>
      </c>
      <c r="Q32" s="909">
        <f>'5_Assumptions'!$D$260</f>
        <v>0.09</v>
      </c>
      <c r="R32" s="909">
        <f>'5_Assumptions'!$D$260</f>
        <v>0.09</v>
      </c>
      <c r="S32" s="909">
        <f>'5_Assumptions'!$D$260</f>
        <v>0.09</v>
      </c>
      <c r="T32" s="909">
        <f>'5_Assumptions'!$D$260</f>
        <v>0.09</v>
      </c>
      <c r="U32" s="909">
        <f>'5_Assumptions'!$D$260</f>
        <v>0.09</v>
      </c>
      <c r="V32" s="909">
        <f>'5_Assumptions'!$D$260</f>
        <v>0.09</v>
      </c>
      <c r="W32" s="909">
        <f>'5_Assumptions'!$D$260</f>
        <v>0.09</v>
      </c>
      <c r="X32" s="909">
        <f>'5_Assumptions'!$D$260</f>
        <v>0.09</v>
      </c>
      <c r="Y32" s="909">
        <f>'5_Assumptions'!$D$260</f>
        <v>0.09</v>
      </c>
      <c r="Z32" s="909">
        <f>'5_Assumptions'!$D$260</f>
        <v>0.09</v>
      </c>
      <c r="AA32" s="909">
        <f>'5_Assumptions'!$D$260</f>
        <v>0.09</v>
      </c>
      <c r="AB32" s="909">
        <f>'5_Assumptions'!$D$260</f>
        <v>0.09</v>
      </c>
      <c r="AC32" s="909">
        <f>'5_Assumptions'!$D$260</f>
        <v>0.09</v>
      </c>
    </row>
    <row r="33" spans="1:29" s="34" customFormat="1" x14ac:dyDescent="0.2">
      <c r="A33" s="21"/>
      <c r="B33" s="21"/>
      <c r="C33" s="30"/>
    </row>
    <row r="34" spans="1:29" s="34" customFormat="1" x14ac:dyDescent="0.2">
      <c r="A34" s="21"/>
      <c r="B34" s="62" t="s">
        <v>97</v>
      </c>
      <c r="C34" s="84" t="s">
        <v>8</v>
      </c>
      <c r="D34" s="910">
        <f>'5_Assumptions'!$D$277</f>
        <v>8.9249999999999996E-2</v>
      </c>
      <c r="E34" s="910">
        <f>'5_Assumptions'!$D$277</f>
        <v>8.9249999999999996E-2</v>
      </c>
      <c r="F34" s="910">
        <f>'5_Assumptions'!$D$277</f>
        <v>8.9249999999999996E-2</v>
      </c>
      <c r="G34" s="910">
        <f>'5_Assumptions'!$D$277</f>
        <v>8.9249999999999996E-2</v>
      </c>
      <c r="H34" s="910">
        <f>'5_Assumptions'!$D$277</f>
        <v>8.9249999999999996E-2</v>
      </c>
      <c r="I34" s="910">
        <f>'5_Assumptions'!$D$277</f>
        <v>8.9249999999999996E-2</v>
      </c>
      <c r="J34" s="910">
        <f>'5_Assumptions'!$D$277</f>
        <v>8.9249999999999996E-2</v>
      </c>
      <c r="K34" s="910">
        <f>'5_Assumptions'!$D$277</f>
        <v>8.9249999999999996E-2</v>
      </c>
      <c r="L34" s="910">
        <f>'5_Assumptions'!$D$277</f>
        <v>8.9249999999999996E-2</v>
      </c>
      <c r="M34" s="910">
        <f>'5_Assumptions'!$D$277</f>
        <v>8.9249999999999996E-2</v>
      </c>
      <c r="N34" s="910">
        <f>'5_Assumptions'!$D$277</f>
        <v>8.9249999999999996E-2</v>
      </c>
      <c r="O34" s="910">
        <f>'5_Assumptions'!$D$277</f>
        <v>8.9249999999999996E-2</v>
      </c>
      <c r="P34" s="910">
        <f>'5_Assumptions'!$D$277</f>
        <v>8.9249999999999996E-2</v>
      </c>
      <c r="Q34" s="910">
        <f>'5_Assumptions'!$D$277</f>
        <v>8.9249999999999996E-2</v>
      </c>
      <c r="R34" s="910">
        <f>'5_Assumptions'!$D$277</f>
        <v>8.9249999999999996E-2</v>
      </c>
      <c r="S34" s="910">
        <f>'5_Assumptions'!$D$277</f>
        <v>8.9249999999999996E-2</v>
      </c>
      <c r="T34" s="910">
        <f>'5_Assumptions'!$D$277</f>
        <v>8.9249999999999996E-2</v>
      </c>
      <c r="U34" s="910">
        <f>'5_Assumptions'!$D$277</f>
        <v>8.9249999999999996E-2</v>
      </c>
      <c r="V34" s="910">
        <f>'5_Assumptions'!$D$277</f>
        <v>8.9249999999999996E-2</v>
      </c>
      <c r="W34" s="910">
        <f>'5_Assumptions'!$D$277</f>
        <v>8.9249999999999996E-2</v>
      </c>
      <c r="X34" s="910">
        <f>'5_Assumptions'!$D$277</f>
        <v>8.9249999999999996E-2</v>
      </c>
      <c r="Y34" s="910">
        <f>'5_Assumptions'!$D$277</f>
        <v>8.9249999999999996E-2</v>
      </c>
      <c r="Z34" s="910">
        <f>'5_Assumptions'!$D$277</f>
        <v>8.9249999999999996E-2</v>
      </c>
      <c r="AA34" s="910">
        <f>'5_Assumptions'!$D$277</f>
        <v>8.9249999999999996E-2</v>
      </c>
      <c r="AB34" s="910">
        <f>'5_Assumptions'!$D$277</f>
        <v>8.9249999999999996E-2</v>
      </c>
      <c r="AC34" s="910">
        <f>'5_Assumptions'!$D$277</f>
        <v>8.9249999999999996E-2</v>
      </c>
    </row>
    <row r="35" spans="1:29" x14ac:dyDescent="0.2">
      <c r="C35" s="28"/>
    </row>
    <row r="36" spans="1:29" x14ac:dyDescent="0.2">
      <c r="B36" s="25" t="s">
        <v>92</v>
      </c>
      <c r="C36" s="28"/>
    </row>
    <row r="37" spans="1:29" x14ac:dyDescent="0.2">
      <c r="B37" s="26" t="s">
        <v>9</v>
      </c>
      <c r="C37" s="27" t="s">
        <v>103</v>
      </c>
      <c r="D37" s="911">
        <v>0</v>
      </c>
      <c r="E37" s="912">
        <f ca="1">D40</f>
        <v>8.9516559999999998</v>
      </c>
      <c r="F37" s="912">
        <f t="shared" ref="F37:AC37" ca="1" si="9">E40</f>
        <v>47.317950666666661</v>
      </c>
      <c r="G37" s="912">
        <f t="shared" ca="1" si="9"/>
        <v>81.729320000000001</v>
      </c>
      <c r="H37" s="912">
        <f t="shared" ca="1" si="9"/>
        <v>137.76642333333336</v>
      </c>
      <c r="I37" s="912">
        <f t="shared" ca="1" si="9"/>
        <v>173.36734800000002</v>
      </c>
      <c r="J37" s="912">
        <f t="shared" ca="1" si="9"/>
        <v>267.01951800000001</v>
      </c>
      <c r="K37" s="912">
        <f t="shared" ca="1" si="9"/>
        <v>254.21455579999997</v>
      </c>
      <c r="L37" s="912">
        <f t="shared" ca="1" si="9"/>
        <v>240.83035533699996</v>
      </c>
      <c r="M37" s="912">
        <f t="shared" ca="1" si="9"/>
        <v>226.86436945705495</v>
      </c>
      <c r="N37" s="912">
        <f t="shared" ca="1" si="9"/>
        <v>212.31401279891077</v>
      </c>
      <c r="O37" s="912">
        <f t="shared" ca="1" si="9"/>
        <v>197.17666122089443</v>
      </c>
      <c r="P37" s="912">
        <f t="shared" ca="1" si="9"/>
        <v>181.44965121920785</v>
      </c>
      <c r="Q37" s="912">
        <f t="shared" ca="1" si="9"/>
        <v>165.13027933749598</v>
      </c>
      <c r="R37" s="912">
        <f t="shared" ca="1" si="9"/>
        <v>148.21580156755843</v>
      </c>
      <c r="S37" s="912">
        <f t="shared" ca="1" si="9"/>
        <v>130.70343274107182</v>
      </c>
      <c r="T37" s="912">
        <f t="shared" ca="1" si="9"/>
        <v>127.74479958907276</v>
      </c>
      <c r="U37" s="912">
        <f t="shared" ca="1" si="9"/>
        <v>178.97497567895138</v>
      </c>
      <c r="V37" s="912">
        <f t="shared" ca="1" si="9"/>
        <v>220.4514405657402</v>
      </c>
      <c r="W37" s="912">
        <f t="shared" ca="1" si="9"/>
        <v>294.44442601477863</v>
      </c>
      <c r="X37" s="912">
        <f t="shared" ca="1" si="9"/>
        <v>335.68617091173871</v>
      </c>
      <c r="Y37" s="912">
        <f t="shared" ca="1" si="9"/>
        <v>472.19691589107344</v>
      </c>
      <c r="Z37" s="912">
        <f t="shared" ca="1" si="9"/>
        <v>446.71251358776595</v>
      </c>
      <c r="AA37" s="912">
        <f t="shared" ca="1" si="9"/>
        <v>420.8458452499089</v>
      </c>
      <c r="AB37" s="912">
        <f t="shared" ca="1" si="9"/>
        <v>394.59117688698393</v>
      </c>
      <c r="AC37" s="912">
        <f t="shared" ca="1" si="9"/>
        <v>367.94268849861515</v>
      </c>
    </row>
    <row r="38" spans="1:29" x14ac:dyDescent="0.2">
      <c r="B38" s="21" t="s">
        <v>583</v>
      </c>
      <c r="C38" s="28" t="s">
        <v>103</v>
      </c>
      <c r="D38" s="913">
        <f ca="1">'14_Minigrids_Op'!D81</f>
        <v>9.5910600000000006</v>
      </c>
      <c r="E38" s="913">
        <f ca="1">'14_Minigrids_Op'!E81</f>
        <v>41.791819999999994</v>
      </c>
      <c r="F38" s="913">
        <f ca="1">'14_Minigrids_Op'!F81</f>
        <v>40.539529999999999</v>
      </c>
      <c r="G38" s="913">
        <f ca="1">'14_Minigrids_Op'!G81</f>
        <v>66.605640000000008</v>
      </c>
      <c r="H38" s="913">
        <f ca="1">'14_Minigrids_Op'!H81</f>
        <v>49.467279999999995</v>
      </c>
      <c r="I38" s="913">
        <f ca="1">'14_Minigrids_Op'!I81</f>
        <v>115.19841999999998</v>
      </c>
      <c r="J38" s="913">
        <f ca="1">'14_Minigrids_Op'!J81</f>
        <v>9.3656655000000004</v>
      </c>
      <c r="K38" s="913">
        <f ca="1">'14_Minigrids_Op'!K81</f>
        <v>9.4140291825000002</v>
      </c>
      <c r="L38" s="913">
        <f ca="1">'14_Minigrids_Op'!L81</f>
        <v>9.4631183202375002</v>
      </c>
      <c r="M38" s="913">
        <f ca="1">'14_Minigrids_Op'!M81</f>
        <v>9.512943795041064</v>
      </c>
      <c r="N38" s="913">
        <f ca="1">'14_Minigrids_Op'!N81</f>
        <v>9.5635166519666797</v>
      </c>
      <c r="O38" s="913">
        <f ca="1">'14_Minigrids_Op'!O81</f>
        <v>9.6148481017461798</v>
      </c>
      <c r="P38" s="913">
        <f ca="1">'14_Minigrids_Op'!P81</f>
        <v>9.6669495232723719</v>
      </c>
      <c r="Q38" s="913">
        <f ca="1">'14_Minigrids_Op'!Q81</f>
        <v>9.7198324661214581</v>
      </c>
      <c r="R38" s="913">
        <f ca="1">'14_Minigrids_Op'!R81</f>
        <v>9.7735086531132787</v>
      </c>
      <c r="S38" s="913">
        <f ca="1">'14_Minigrids_Op'!S81</f>
        <v>25.379828922429446</v>
      </c>
      <c r="T38" s="913">
        <f ca="1">'14_Minigrids_Op'!T81</f>
        <v>82.266982318900517</v>
      </c>
      <c r="U38" s="913">
        <f ca="1">'14_Minigrids_Op'!U81</f>
        <v>74.797109766940039</v>
      </c>
      <c r="V38" s="913">
        <f ca="1">'14_Minigrids_Op'!V81</f>
        <v>110.2213439241318</v>
      </c>
      <c r="W38" s="913">
        <f ca="1">'14_Minigrids_Op'!W81</f>
        <v>79.470305041485886</v>
      </c>
      <c r="X38" s="913">
        <f ca="1">'14_Minigrids_Op'!X81</f>
        <v>178.99222548985054</v>
      </c>
      <c r="Y38" s="913">
        <f ca="1">'14_Minigrids_Op'!Y81</f>
        <v>17.542179114866052</v>
      </c>
      <c r="Z38" s="913">
        <f ca="1">'14_Minigrids_Op'!Z81</f>
        <v>17.713190501589043</v>
      </c>
      <c r="AA38" s="913">
        <f ca="1">'14_Minigrids_Op'!AA81</f>
        <v>17.886767059112877</v>
      </c>
      <c r="AB38" s="913">
        <f ca="1">'14_Minigrids_Op'!AB81</f>
        <v>18.062947264999572</v>
      </c>
      <c r="AC38" s="913">
        <f ca="1">'14_Minigrids_Op'!AC81</f>
        <v>18.241770173974565</v>
      </c>
    </row>
    <row r="39" spans="1:29" s="31" customFormat="1" x14ac:dyDescent="0.2">
      <c r="A39" s="21"/>
      <c r="B39" s="21" t="s">
        <v>11</v>
      </c>
      <c r="C39" s="28" t="s">
        <v>103</v>
      </c>
      <c r="D39" s="913">
        <f ca="1">-'14_Minigrids_Op'!D84</f>
        <v>-0.63940400000000008</v>
      </c>
      <c r="E39" s="913">
        <f ca="1">-'14_Minigrids_Op'!E84</f>
        <v>-3.4255253333333329</v>
      </c>
      <c r="F39" s="913">
        <f ca="1">-'14_Minigrids_Op'!F84</f>
        <v>-6.1281606666666653</v>
      </c>
      <c r="G39" s="913">
        <f ca="1">-'14_Minigrids_Op'!G84</f>
        <v>-10.568536666666667</v>
      </c>
      <c r="H39" s="913">
        <f ca="1">-'14_Minigrids_Op'!H84</f>
        <v>-13.866355333333333</v>
      </c>
      <c r="I39" s="913">
        <f ca="1">-'14_Minigrids_Op'!I84</f>
        <v>-21.546249999999997</v>
      </c>
      <c r="J39" s="913">
        <f ca="1">-'14_Minigrids_Op'!J84</f>
        <v>-22.170627699999997</v>
      </c>
      <c r="K39" s="913">
        <f ca="1">-'14_Minigrids_Op'!K84</f>
        <v>-22.798229645499994</v>
      </c>
      <c r="L39" s="913">
        <f ca="1">-'14_Minigrids_Op'!L84</f>
        <v>-23.429104200182497</v>
      </c>
      <c r="M39" s="913">
        <f ca="1">-'14_Minigrids_Op'!M84</f>
        <v>-24.063300453185231</v>
      </c>
      <c r="N39" s="913">
        <f ca="1">-'14_Minigrids_Op'!N84</f>
        <v>-24.700868229983012</v>
      </c>
      <c r="O39" s="913">
        <f ca="1">-'14_Minigrids_Op'!O84</f>
        <v>-25.341858103432756</v>
      </c>
      <c r="P39" s="913">
        <f ca="1">-'14_Minigrids_Op'!P84</f>
        <v>-25.986321404984249</v>
      </c>
      <c r="Q39" s="913">
        <f ca="1">-'14_Minigrids_Op'!Q84</f>
        <v>-26.634310236059012</v>
      </c>
      <c r="R39" s="913">
        <f ca="1">-'14_Minigrids_Op'!R84</f>
        <v>-27.285877479599893</v>
      </c>
      <c r="S39" s="913">
        <f ca="1">-'14_Minigrids_Op'!S84</f>
        <v>-28.338462074428524</v>
      </c>
      <c r="T39" s="913">
        <f ca="1">-'14_Minigrids_Op'!T84</f>
        <v>-31.036806229021895</v>
      </c>
      <c r="U39" s="913">
        <f ca="1">-'14_Minigrids_Op'!U84</f>
        <v>-33.320644880151235</v>
      </c>
      <c r="V39" s="913">
        <f ca="1">-'14_Minigrids_Op'!V84</f>
        <v>-36.228358475093358</v>
      </c>
      <c r="W39" s="913">
        <f ca="1">-'14_Minigrids_Op'!W84</f>
        <v>-38.228560144525744</v>
      </c>
      <c r="X39" s="913">
        <f ca="1">-'14_Minigrids_Op'!X84</f>
        <v>-42.48148051051578</v>
      </c>
      <c r="Y39" s="913">
        <f ca="1">-'14_Minigrids_Op'!Y84</f>
        <v>-43.026581418173514</v>
      </c>
      <c r="Z39" s="913">
        <f ca="1">-'14_Minigrids_Op'!Z84</f>
        <v>-43.579858839446118</v>
      </c>
      <c r="AA39" s="913">
        <f ca="1">-'14_Minigrids_Op'!AA84</f>
        <v>-44.141435422037816</v>
      </c>
      <c r="AB39" s="913">
        <f ca="1">-'14_Minigrids_Op'!AB84</f>
        <v>-44.711435653368383</v>
      </c>
      <c r="AC39" s="913">
        <f ca="1">-'14_Minigrids_Op'!AC84</f>
        <v>-45.289985888168907</v>
      </c>
    </row>
    <row r="40" spans="1:29" x14ac:dyDescent="0.2">
      <c r="B40" s="29" t="s">
        <v>12</v>
      </c>
      <c r="C40" s="30" t="s">
        <v>103</v>
      </c>
      <c r="D40" s="914">
        <f ca="1">SUM(D37:D39)</f>
        <v>8.9516559999999998</v>
      </c>
      <c r="E40" s="914">
        <f t="shared" ref="E40:AC40" ca="1" si="10">SUM(E37:E39)</f>
        <v>47.317950666666661</v>
      </c>
      <c r="F40" s="914">
        <f t="shared" ca="1" si="10"/>
        <v>81.729320000000001</v>
      </c>
      <c r="G40" s="914">
        <f t="shared" ca="1" si="10"/>
        <v>137.76642333333336</v>
      </c>
      <c r="H40" s="914">
        <f t="shared" ca="1" si="10"/>
        <v>173.36734800000002</v>
      </c>
      <c r="I40" s="914">
        <f t="shared" ca="1" si="10"/>
        <v>267.01951800000001</v>
      </c>
      <c r="J40" s="914">
        <f t="shared" ca="1" si="10"/>
        <v>254.21455579999997</v>
      </c>
      <c r="K40" s="914">
        <f t="shared" ca="1" si="10"/>
        <v>240.83035533699996</v>
      </c>
      <c r="L40" s="914">
        <f t="shared" ca="1" si="10"/>
        <v>226.86436945705495</v>
      </c>
      <c r="M40" s="914">
        <f t="shared" ca="1" si="10"/>
        <v>212.31401279891077</v>
      </c>
      <c r="N40" s="914">
        <f t="shared" ca="1" si="10"/>
        <v>197.17666122089443</v>
      </c>
      <c r="O40" s="914">
        <f t="shared" ca="1" si="10"/>
        <v>181.44965121920785</v>
      </c>
      <c r="P40" s="914">
        <f t="shared" ca="1" si="10"/>
        <v>165.13027933749598</v>
      </c>
      <c r="Q40" s="914">
        <f t="shared" ca="1" si="10"/>
        <v>148.21580156755843</v>
      </c>
      <c r="R40" s="914">
        <f t="shared" ca="1" si="10"/>
        <v>130.70343274107182</v>
      </c>
      <c r="S40" s="914">
        <f t="shared" ca="1" si="10"/>
        <v>127.74479958907276</v>
      </c>
      <c r="T40" s="914">
        <f t="shared" ca="1" si="10"/>
        <v>178.97497567895138</v>
      </c>
      <c r="U40" s="914">
        <f t="shared" ca="1" si="10"/>
        <v>220.4514405657402</v>
      </c>
      <c r="V40" s="914">
        <f t="shared" ca="1" si="10"/>
        <v>294.44442601477863</v>
      </c>
      <c r="W40" s="914">
        <f t="shared" ca="1" si="10"/>
        <v>335.68617091173871</v>
      </c>
      <c r="X40" s="914">
        <f t="shared" ca="1" si="10"/>
        <v>472.19691589107344</v>
      </c>
      <c r="Y40" s="914">
        <f t="shared" ca="1" si="10"/>
        <v>446.71251358776595</v>
      </c>
      <c r="Z40" s="914">
        <f t="shared" ca="1" si="10"/>
        <v>420.8458452499089</v>
      </c>
      <c r="AA40" s="914">
        <f t="shared" ca="1" si="10"/>
        <v>394.59117688698393</v>
      </c>
      <c r="AB40" s="914">
        <f t="shared" ca="1" si="10"/>
        <v>367.94268849861515</v>
      </c>
      <c r="AC40" s="914">
        <f t="shared" ca="1" si="10"/>
        <v>340.89447278442077</v>
      </c>
    </row>
    <row r="41" spans="1:29" x14ac:dyDescent="0.2">
      <c r="C41" s="28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29" s="31" customFormat="1" x14ac:dyDescent="0.2">
      <c r="A42" s="74">
        <v>1</v>
      </c>
      <c r="B42" s="62" t="s">
        <v>90</v>
      </c>
      <c r="C42" s="84" t="s">
        <v>103</v>
      </c>
      <c r="D42" s="915">
        <f ca="1">IF($A$42=0,0,D40*D34)</f>
        <v>0.79893529799999996</v>
      </c>
      <c r="E42" s="915">
        <f t="shared" ref="E42:AC42" ca="1" si="11">IF($A$42=0,0,E40*E34)</f>
        <v>4.223127096999999</v>
      </c>
      <c r="F42" s="915">
        <f t="shared" ca="1" si="11"/>
        <v>7.2943418099999997</v>
      </c>
      <c r="G42" s="915">
        <f t="shared" ca="1" si="11"/>
        <v>12.295653282500002</v>
      </c>
      <c r="H42" s="915">
        <f t="shared" ca="1" si="11"/>
        <v>15.473035809000001</v>
      </c>
      <c r="I42" s="915">
        <f t="shared" ca="1" si="11"/>
        <v>23.831491981500001</v>
      </c>
      <c r="J42" s="915">
        <f t="shared" ca="1" si="11"/>
        <v>22.688649105149995</v>
      </c>
      <c r="K42" s="915">
        <f t="shared" ca="1" si="11"/>
        <v>21.494109213827244</v>
      </c>
      <c r="L42" s="915">
        <f t="shared" ca="1" si="11"/>
        <v>20.247644974042153</v>
      </c>
      <c r="M42" s="915">
        <f t="shared" ca="1" si="11"/>
        <v>18.949025642302786</v>
      </c>
      <c r="N42" s="915">
        <f t="shared" ca="1" si="11"/>
        <v>17.598017013964828</v>
      </c>
      <c r="O42" s="915">
        <f t="shared" ca="1" si="11"/>
        <v>16.1943813713143</v>
      </c>
      <c r="P42" s="915">
        <f t="shared" ca="1" si="11"/>
        <v>14.737877430871515</v>
      </c>
      <c r="Q42" s="915">
        <f t="shared" ca="1" si="11"/>
        <v>13.22826028990459</v>
      </c>
      <c r="R42" s="915">
        <f t="shared" ca="1" si="11"/>
        <v>11.66528137214066</v>
      </c>
      <c r="S42" s="915">
        <f t="shared" ca="1" si="11"/>
        <v>11.401223363324743</v>
      </c>
      <c r="T42" s="915">
        <f t="shared" ca="1" si="11"/>
        <v>15.973516579346411</v>
      </c>
      <c r="U42" s="915">
        <f t="shared" ca="1" si="11"/>
        <v>19.67529107049231</v>
      </c>
      <c r="V42" s="915">
        <f t="shared" ca="1" si="11"/>
        <v>26.27916502181899</v>
      </c>
      <c r="W42" s="915">
        <f t="shared" ca="1" si="11"/>
        <v>29.959990753872678</v>
      </c>
      <c r="X42" s="915">
        <f t="shared" ca="1" si="11"/>
        <v>42.1435747432783</v>
      </c>
      <c r="Y42" s="915">
        <f t="shared" ca="1" si="11"/>
        <v>39.869091837708112</v>
      </c>
      <c r="Z42" s="915">
        <f t="shared" ca="1" si="11"/>
        <v>37.560491688554372</v>
      </c>
      <c r="AA42" s="915">
        <f t="shared" ca="1" si="11"/>
        <v>35.217262537163315</v>
      </c>
      <c r="AB42" s="915">
        <f t="shared" ca="1" si="11"/>
        <v>32.838884948501402</v>
      </c>
      <c r="AC42" s="915">
        <f t="shared" ca="1" si="11"/>
        <v>30.424831696009552</v>
      </c>
    </row>
    <row r="43" spans="1:29" x14ac:dyDescent="0.2">
      <c r="A43" s="945"/>
      <c r="C43" s="28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</row>
    <row r="44" spans="1:29" x14ac:dyDescent="0.2">
      <c r="A44" s="74">
        <v>1</v>
      </c>
      <c r="B44" s="62" t="s">
        <v>518</v>
      </c>
      <c r="C44" s="84" t="s">
        <v>103</v>
      </c>
      <c r="D44" s="916">
        <f ca="1">IF($A$44=0,0,'14_Minigrids_Op'!D90)</f>
        <v>0.37988120000000003</v>
      </c>
      <c r="E44" s="916">
        <f ca="1">IF($A$44=0,0,'14_Minigrids_Op'!E90)</f>
        <v>2.0314776000000001</v>
      </c>
      <c r="F44" s="916">
        <f ca="1">IF($A$44=0,0,'14_Minigrids_Op'!F90)</f>
        <v>3.6174782000000008</v>
      </c>
      <c r="G44" s="916">
        <f ca="1">IF($A$44=0,0,'14_Minigrids_Op'!G90)</f>
        <v>6.2207010000000018</v>
      </c>
      <c r="H44" s="916">
        <f ca="1">IF($A$44=0,0,'14_Minigrids_Op'!H90)</f>
        <v>8.120186600000002</v>
      </c>
      <c r="I44" s="916">
        <f ca="1">IF($A$44=0,0,'14_Minigrids_Op'!I90)</f>
        <v>12.605295000000002</v>
      </c>
      <c r="J44" s="916">
        <f ca="1">IF($A$44=0,0,'14_Minigrids_Op'!J90)</f>
        <v>12.79260831</v>
      </c>
      <c r="K44" s="916">
        <f ca="1">IF($A$44=0,0,'14_Minigrids_Op'!K90)</f>
        <v>12.980888893650002</v>
      </c>
      <c r="L44" s="916">
        <f ca="1">IF($A$44=0,0,'14_Minigrids_Op'!L90)</f>
        <v>13.170151260054752</v>
      </c>
      <c r="M44" s="916">
        <f ca="1">IF($A$44=0,0,'14_Minigrids_Op'!M90)</f>
        <v>13.360410135955574</v>
      </c>
      <c r="N44" s="916">
        <f ca="1">IF($A$44=0,0,'14_Minigrids_Op'!N90)</f>
        <v>13.551680468994908</v>
      </c>
      <c r="O44" s="916">
        <f ca="1">IF($A$44=0,0,'14_Minigrids_Op'!O90)</f>
        <v>13.74397743102983</v>
      </c>
      <c r="P44" s="916">
        <f ca="1">IF($A$44=0,0,'14_Minigrids_Op'!P90)</f>
        <v>13.937316421495277</v>
      </c>
      <c r="Q44" s="916">
        <f ca="1">IF($A$44=0,0,'14_Minigrids_Op'!Q90)</f>
        <v>14.131713070817707</v>
      </c>
      <c r="R44" s="916">
        <f ca="1">IF($A$44=0,0,'14_Minigrids_Op'!R90)</f>
        <v>14.327183243879972</v>
      </c>
      <c r="S44" s="916">
        <f ca="1">IF($A$44=0,0,'14_Minigrids_Op'!S90)</f>
        <v>14.757020627630965</v>
      </c>
      <c r="T44" s="916">
        <f ca="1">IF($A$44=0,0,'14_Minigrids_Op'!T90)</f>
        <v>16.040441805077741</v>
      </c>
      <c r="U44" s="916">
        <f ca="1">IF($A$44=0,0,'14_Minigrids_Op'!U90)</f>
        <v>17.212095534385057</v>
      </c>
      <c r="V44" s="916">
        <f ca="1">IF($A$44=0,0,'14_Minigrids_Op'!V90)</f>
        <v>18.915397625792302</v>
      </c>
      <c r="W44" s="916">
        <f ca="1">IF($A$44=0,0,'14_Minigrids_Op'!W90)</f>
        <v>20.157723256448033</v>
      </c>
      <c r="X44" s="916">
        <f ca="1">IF($A$44=0,0,'14_Minigrids_Op'!X90)</f>
        <v>22.893171153154739</v>
      </c>
      <c r="Y44" s="916">
        <f ca="1">IF($A$44=0,0,'14_Minigrids_Op'!Y90)</f>
        <v>23.207166215452059</v>
      </c>
      <c r="Z44" s="916">
        <f ca="1">IF($A$44=0,0,'14_Minigrids_Op'!Z90)</f>
        <v>23.524028777683839</v>
      </c>
      <c r="AA44" s="916">
        <f ca="1">IF($A$44=0,0,'14_Minigrids_Op'!AA90)</f>
        <v>23.843801852349092</v>
      </c>
      <c r="AB44" s="916">
        <f ca="1">IF($A$44=0,0,'14_Minigrids_Op'!AB90)</f>
        <v>24.16652909713433</v>
      </c>
      <c r="AC44" s="916">
        <f ca="1">IF($A$44=0,0,'14_Minigrids_Op'!AC90)</f>
        <v>24.492254824591345</v>
      </c>
    </row>
    <row r="45" spans="1:29" x14ac:dyDescent="0.2">
      <c r="A45" s="945"/>
      <c r="C45" s="28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</row>
    <row r="46" spans="1:29" x14ac:dyDescent="0.2">
      <c r="A46" s="74">
        <v>1</v>
      </c>
      <c r="B46" s="62" t="s">
        <v>14</v>
      </c>
      <c r="C46" s="84" t="s">
        <v>103</v>
      </c>
      <c r="D46" s="916">
        <f ca="1">IF($A$46=0,0,'14_Minigrids_Op'!D84)</f>
        <v>0.63940400000000008</v>
      </c>
      <c r="E46" s="916">
        <f ca="1">IF($A$46=0,0,'14_Minigrids_Op'!E84)</f>
        <v>3.4255253333333329</v>
      </c>
      <c r="F46" s="916">
        <f ca="1">IF($A$46=0,0,'14_Minigrids_Op'!F84)</f>
        <v>6.1281606666666653</v>
      </c>
      <c r="G46" s="916">
        <f ca="1">IF($A$46=0,0,'14_Minigrids_Op'!G84)</f>
        <v>10.568536666666667</v>
      </c>
      <c r="H46" s="916">
        <f ca="1">IF($A$46=0,0,'14_Minigrids_Op'!H84)</f>
        <v>13.866355333333333</v>
      </c>
      <c r="I46" s="916">
        <f ca="1">IF($A$46=0,0,'14_Minigrids_Op'!I84)</f>
        <v>21.546249999999997</v>
      </c>
      <c r="J46" s="916">
        <f ca="1">IF($A$46=0,0,'14_Minigrids_Op'!J84)</f>
        <v>22.170627699999997</v>
      </c>
      <c r="K46" s="916">
        <f ca="1">IF($A$46=0,0,'14_Minigrids_Op'!K84)</f>
        <v>22.798229645499994</v>
      </c>
      <c r="L46" s="916">
        <f ca="1">IF($A$46=0,0,'14_Minigrids_Op'!L84)</f>
        <v>23.429104200182497</v>
      </c>
      <c r="M46" s="916">
        <f ca="1">IF($A$46=0,0,'14_Minigrids_Op'!M84)</f>
        <v>24.063300453185231</v>
      </c>
      <c r="N46" s="916">
        <f ca="1">IF($A$46=0,0,'14_Minigrids_Op'!N84)</f>
        <v>24.700868229983012</v>
      </c>
      <c r="O46" s="916">
        <f ca="1">IF($A$46=0,0,'14_Minigrids_Op'!O84)</f>
        <v>25.341858103432756</v>
      </c>
      <c r="P46" s="916">
        <f ca="1">IF($A$46=0,0,'14_Minigrids_Op'!P84)</f>
        <v>25.986321404984249</v>
      </c>
      <c r="Q46" s="916">
        <f ca="1">IF($A$46=0,0,'14_Minigrids_Op'!Q84)</f>
        <v>26.634310236059012</v>
      </c>
      <c r="R46" s="916">
        <f ca="1">IF($A$46=0,0,'14_Minigrids_Op'!R84)</f>
        <v>27.285877479599893</v>
      </c>
      <c r="S46" s="916">
        <f ca="1">IF($A$46=0,0,'14_Minigrids_Op'!S84)</f>
        <v>28.338462074428524</v>
      </c>
      <c r="T46" s="916">
        <f ca="1">IF($A$46=0,0,'14_Minigrids_Op'!T84)</f>
        <v>31.036806229021895</v>
      </c>
      <c r="U46" s="916">
        <f ca="1">IF($A$46=0,0,'14_Minigrids_Op'!U84)</f>
        <v>33.320644880151235</v>
      </c>
      <c r="V46" s="916">
        <f ca="1">IF($A$46=0,0,'14_Minigrids_Op'!V84)</f>
        <v>36.228358475093358</v>
      </c>
      <c r="W46" s="916">
        <f ca="1">IF($A$46=0,0,'14_Minigrids_Op'!W84)</f>
        <v>38.228560144525744</v>
      </c>
      <c r="X46" s="916">
        <f ca="1">IF($A$46=0,0,'14_Minigrids_Op'!X84)</f>
        <v>42.48148051051578</v>
      </c>
      <c r="Y46" s="916">
        <f ca="1">IF($A$46=0,0,'14_Minigrids_Op'!Y84)</f>
        <v>43.026581418173514</v>
      </c>
      <c r="Z46" s="916">
        <f ca="1">IF($A$46=0,0,'14_Minigrids_Op'!Z84)</f>
        <v>43.579858839446118</v>
      </c>
      <c r="AA46" s="916">
        <f ca="1">IF($A$46=0,0,'14_Minigrids_Op'!AA84)</f>
        <v>44.141435422037816</v>
      </c>
      <c r="AB46" s="916">
        <f ca="1">IF($A$46=0,0,'14_Minigrids_Op'!AB84)</f>
        <v>44.711435653368383</v>
      </c>
      <c r="AC46" s="916">
        <f ca="1">IF($A$46=0,0,'14_Minigrids_Op'!AC84)</f>
        <v>45.289985888168907</v>
      </c>
    </row>
    <row r="47" spans="1:29" x14ac:dyDescent="0.2">
      <c r="A47" s="945"/>
      <c r="C47" s="2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</row>
    <row r="48" spans="1:29" x14ac:dyDescent="0.2">
      <c r="A48" s="74">
        <v>1</v>
      </c>
      <c r="B48" s="62" t="s">
        <v>1915</v>
      </c>
      <c r="C48" s="84" t="s">
        <v>103</v>
      </c>
      <c r="D48" s="916">
        <f ca="1">IF($A$48=0,0,'5_Assumptions'!$D$244*D64)</f>
        <v>5.5379851563126387E-3</v>
      </c>
      <c r="E48" s="916">
        <f ca="1">IF($A$48=0,0,'5_Assumptions'!$D$244*E64)</f>
        <v>3.345485271425875E-2</v>
      </c>
      <c r="F48" s="916">
        <f ca="1">IF($A$48=0,0,'5_Assumptions'!$D$244*F64)</f>
        <v>6.8637142309191365E-2</v>
      </c>
      <c r="G48" s="916">
        <f ca="1">IF($A$48=0,0,'5_Assumptions'!$D$244*G64)</f>
        <v>0.12057627056909062</v>
      </c>
      <c r="H48" s="916">
        <f ca="1">IF($A$48=0,0,'5_Assumptions'!$D$244*H64)</f>
        <v>0.17062808317813871</v>
      </c>
      <c r="I48" s="916">
        <f ca="1">IF($A$48=0,0,'5_Assumptions'!$D$244*I64)</f>
        <v>0.26613782253101931</v>
      </c>
      <c r="J48" s="916">
        <f ca="1">IF($A$48=0,0,'5_Assumptions'!$D$244*J64)</f>
        <v>0.31387093716474185</v>
      </c>
      <c r="K48" s="916">
        <f ca="1">IF($A$48=0,0,'5_Assumptions'!$D$244*K64)</f>
        <v>0.33960450325708214</v>
      </c>
      <c r="L48" s="916">
        <f ca="1">IF($A$48=0,0,'5_Assumptions'!$D$244*L64)</f>
        <v>0.37030674561191146</v>
      </c>
      <c r="M48" s="916">
        <f ca="1">IF($A$48=0,0,'5_Assumptions'!$D$244*M64)</f>
        <v>0.39996702165726628</v>
      </c>
      <c r="N48" s="916">
        <f ca="1">IF($A$48=0,0,'5_Assumptions'!$D$244*N64)</f>
        <v>0.44628322799117237</v>
      </c>
      <c r="O48" s="916">
        <f ca="1">IF($A$48=0,0,'5_Assumptions'!$D$244*O64)</f>
        <v>0.49722159847966696</v>
      </c>
      <c r="P48" s="916">
        <f ca="1">IF($A$48=0,0,'5_Assumptions'!$D$244*P64)</f>
        <v>0.54907381434086411</v>
      </c>
      <c r="Q48" s="916">
        <f ca="1">IF($A$48=0,0,'5_Assumptions'!$D$244*Q64)</f>
        <v>0.59947268647059404</v>
      </c>
      <c r="R48" s="916">
        <f ca="1">IF($A$48=0,0,'5_Assumptions'!$D$244*R64)</f>
        <v>0.64084181775038829</v>
      </c>
      <c r="S48" s="916">
        <f ca="1">IF($A$48=0,0,'5_Assumptions'!$D$244*S64)</f>
        <v>0.71585453933600562</v>
      </c>
      <c r="T48" s="916">
        <f ca="1">IF($A$48=0,0,'5_Assumptions'!$D$244*T64)</f>
        <v>0.73933923875398333</v>
      </c>
      <c r="U48" s="916">
        <f ca="1">IF($A$48=0,0,'5_Assumptions'!$D$244*U64)</f>
        <v>0.76343114628978948</v>
      </c>
      <c r="V48" s="916">
        <f ca="1">IF($A$48=0,0,'5_Assumptions'!$D$244*V64)</f>
        <v>0.81024197728924774</v>
      </c>
      <c r="W48" s="916">
        <f ca="1">IF($A$48=0,0,'5_Assumptions'!$D$244*W64)</f>
        <v>0.83630196366287068</v>
      </c>
      <c r="X48" s="916">
        <f ca="1">IF($A$48=0,0,'5_Assumptions'!$D$244*X64)</f>
        <v>0.8630309769663832</v>
      </c>
      <c r="Y48" s="916">
        <f ca="1">IF($A$48=0,0,'5_Assumptions'!$D$244*Y64)</f>
        <v>0.89044461514642037</v>
      </c>
      <c r="Z48" s="916">
        <f ca="1">IF($A$48=0,0,'5_Assumptions'!$D$244*Z64)</f>
        <v>0.94431280701554732</v>
      </c>
      <c r="AA48" s="916">
        <f ca="1">IF($A$48=0,0,'5_Assumptions'!$D$244*AA64)</f>
        <v>0.97395222483065913</v>
      </c>
      <c r="AB48" s="916">
        <f ca="1">IF($A$48=0,0,'5_Assumptions'!$D$244*AB64)</f>
        <v>1.0043457284271953</v>
      </c>
      <c r="AC48" s="916">
        <f ca="1">IF($A$48=0,0,'5_Assumptions'!$D$244*AC64)</f>
        <v>1.0645438325984835</v>
      </c>
    </row>
    <row r="49" spans="1:29" x14ac:dyDescent="0.2">
      <c r="A49" s="945"/>
      <c r="C49" s="28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</row>
    <row r="50" spans="1:29" s="31" customFormat="1" x14ac:dyDescent="0.2">
      <c r="A50" s="74">
        <v>1</v>
      </c>
      <c r="B50" s="62" t="s">
        <v>581</v>
      </c>
      <c r="C50" s="918" t="str">
        <f>C48</f>
        <v>M USD</v>
      </c>
      <c r="D50" s="916">
        <f ca="1">IF($A$50=0,0,D42*'5_Assumptions'!$D$266/(1-'5_Assumptions'!$D$266))</f>
        <v>0.43019592969230763</v>
      </c>
      <c r="E50" s="916">
        <f ca="1">IF($A$50=0,0,E42*'5_Assumptions'!$D$266/(1-'5_Assumptions'!$D$266))</f>
        <v>2.2739915137692304</v>
      </c>
      <c r="F50" s="916">
        <f ca="1">IF($A$50=0,0,F42*'5_Assumptions'!$D$266/(1-'5_Assumptions'!$D$266))</f>
        <v>3.9277225130769229</v>
      </c>
      <c r="G50" s="916">
        <f ca="1">IF($A$50=0,0,G42*'5_Assumptions'!$D$266/(1-'5_Assumptions'!$D$266))</f>
        <v>6.6207363828846155</v>
      </c>
      <c r="H50" s="916">
        <f ca="1">IF($A$50=0,0,H42*'5_Assumptions'!$D$266/(1-'5_Assumptions'!$D$266))</f>
        <v>8.3316346663846161</v>
      </c>
      <c r="I50" s="916">
        <f ca="1">IF($A$50=0,0,I42*'5_Assumptions'!$D$266/(1-'5_Assumptions'!$D$266))</f>
        <v>12.832341836192306</v>
      </c>
      <c r="J50" s="916">
        <f ca="1">IF($A$50=0,0,J42*'5_Assumptions'!$D$266/(1-'5_Assumptions'!$D$266))</f>
        <v>12.216964902773073</v>
      </c>
      <c r="K50" s="916">
        <f ca="1">IF($A$50=0,0,K42*'5_Assumptions'!$D$266/(1-'5_Assumptions'!$D$266))</f>
        <v>11.573751115137744</v>
      </c>
      <c r="L50" s="916">
        <f ca="1">IF($A$50=0,0,L42*'5_Assumptions'!$D$266/(1-'5_Assumptions'!$D$266))</f>
        <v>10.902578062945773</v>
      </c>
      <c r="M50" s="916">
        <f ca="1">IF($A$50=0,0,M42*'5_Assumptions'!$D$266/(1-'5_Assumptions'!$D$266))</f>
        <v>10.2033214997015</v>
      </c>
      <c r="N50" s="916">
        <f ca="1">IF($A$50=0,0,N42*'5_Assumptions'!$D$266/(1-'5_Assumptions'!$D$266))</f>
        <v>9.4758553152118292</v>
      </c>
      <c r="O50" s="916">
        <f ca="1">IF($A$50=0,0,O42*'5_Assumptions'!$D$266/(1-'5_Assumptions'!$D$266))</f>
        <v>8.7200515076307763</v>
      </c>
      <c r="P50" s="916">
        <f ca="1">IF($A$50=0,0,P42*'5_Assumptions'!$D$266/(1-'5_Assumptions'!$D$266))</f>
        <v>7.9357801550846609</v>
      </c>
      <c r="Q50" s="916">
        <f ca="1">IF($A$50=0,0,Q42*'5_Assumptions'!$D$266/(1-'5_Assumptions'!$D$266))</f>
        <v>7.1229093868717017</v>
      </c>
      <c r="R50" s="916">
        <f ca="1">IF($A$50=0,0,R42*'5_Assumptions'!$D$266/(1-'5_Assumptions'!$D$266))</f>
        <v>6.2813053542295858</v>
      </c>
      <c r="S50" s="916">
        <f ca="1">IF($A$50=0,0,S42*'5_Assumptions'!$D$266/(1-'5_Assumptions'!$D$266))</f>
        <v>6.1391202725594765</v>
      </c>
      <c r="T50" s="916">
        <f ca="1">IF($A$50=0,0,T42*'5_Assumptions'!$D$266/(1-'5_Assumptions'!$D$266))</f>
        <v>8.6011243119557594</v>
      </c>
      <c r="U50" s="916">
        <f ca="1">IF($A$50=0,0,U42*'5_Assumptions'!$D$266/(1-'5_Assumptions'!$D$266))</f>
        <v>10.594387499495859</v>
      </c>
      <c r="V50" s="916">
        <f ca="1">IF($A$50=0,0,V42*'5_Assumptions'!$D$266/(1-'5_Assumptions'!$D$266))</f>
        <v>14.150319627133301</v>
      </c>
      <c r="W50" s="916">
        <f ca="1">IF($A$50=0,0,W42*'5_Assumptions'!$D$266/(1-'5_Assumptions'!$D$266))</f>
        <v>16.132302713623748</v>
      </c>
      <c r="X50" s="916">
        <f ca="1">IF($A$50=0,0,X42*'5_Assumptions'!$D$266/(1-'5_Assumptions'!$D$266))</f>
        <v>22.692694092534467</v>
      </c>
      <c r="Y50" s="916">
        <f ca="1">IF($A$50=0,0,Y42*'5_Assumptions'!$D$266/(1-'5_Assumptions'!$D$266))</f>
        <v>21.467972527996675</v>
      </c>
      <c r="Z50" s="916">
        <f ca="1">IF($A$50=0,0,Z42*'5_Assumptions'!$D$266/(1-'5_Assumptions'!$D$266))</f>
        <v>20.224880139990816</v>
      </c>
      <c r="AA50" s="916">
        <f ca="1">IF($A$50=0,0,AA42*'5_Assumptions'!$D$266/(1-'5_Assumptions'!$D$266))</f>
        <v>18.963141366164859</v>
      </c>
      <c r="AB50" s="916">
        <f ca="1">IF($A$50=0,0,AB42*'5_Assumptions'!$D$266/(1-'5_Assumptions'!$D$266))</f>
        <v>17.682476510731522</v>
      </c>
      <c r="AC50" s="916">
        <f ca="1">IF($A$50=0,0,AC42*'5_Assumptions'!$D$266/(1-'5_Assumptions'!$D$266))</f>
        <v>16.382601682466682</v>
      </c>
    </row>
    <row r="51" spans="1:29" x14ac:dyDescent="0.2">
      <c r="A51" s="3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</row>
    <row r="52" spans="1:29" x14ac:dyDescent="0.2">
      <c r="A52" s="31"/>
      <c r="B52" s="85"/>
      <c r="C52" s="22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</row>
    <row r="53" spans="1:29" x14ac:dyDescent="0.2">
      <c r="B53" s="43" t="s">
        <v>87</v>
      </c>
      <c r="C53" s="30" t="s">
        <v>103</v>
      </c>
      <c r="D53" s="907">
        <f t="shared" ref="D53:AC53" ca="1" si="12">D42+D44+D46+D48+D50</f>
        <v>2.2539544128486204</v>
      </c>
      <c r="E53" s="907">
        <f t="shared" ca="1" si="12"/>
        <v>11.987576396816822</v>
      </c>
      <c r="F53" s="907">
        <f t="shared" ca="1" si="12"/>
        <v>21.036340332052781</v>
      </c>
      <c r="G53" s="907">
        <f t="shared" ca="1" si="12"/>
        <v>35.826203602620382</v>
      </c>
      <c r="H53" s="907">
        <f t="shared" ca="1" si="12"/>
        <v>45.961840491896091</v>
      </c>
      <c r="I53" s="907">
        <f t="shared" ca="1" si="12"/>
        <v>71.081516640223327</v>
      </c>
      <c r="J53" s="907">
        <f t="shared" ca="1" si="12"/>
        <v>70.182720955087817</v>
      </c>
      <c r="K53" s="907">
        <f t="shared" ca="1" si="12"/>
        <v>69.186583371372066</v>
      </c>
      <c r="L53" s="907">
        <f t="shared" ca="1" si="12"/>
        <v>68.119785242837096</v>
      </c>
      <c r="M53" s="907">
        <f t="shared" ca="1" si="12"/>
        <v>66.97602475280236</v>
      </c>
      <c r="N53" s="907">
        <f t="shared" ca="1" si="12"/>
        <v>65.772704256145758</v>
      </c>
      <c r="O53" s="907">
        <f t="shared" ca="1" si="12"/>
        <v>64.497490011887322</v>
      </c>
      <c r="P53" s="907">
        <f t="shared" ca="1" si="12"/>
        <v>63.146369226776571</v>
      </c>
      <c r="Q53" s="907">
        <f t="shared" ca="1" si="12"/>
        <v>61.716665670123604</v>
      </c>
      <c r="R53" s="907">
        <f t="shared" ca="1" si="12"/>
        <v>60.200489267600503</v>
      </c>
      <c r="S53" s="907">
        <f t="shared" ca="1" si="12"/>
        <v>61.351680877279712</v>
      </c>
      <c r="T53" s="907">
        <f t="shared" ca="1" si="12"/>
        <v>72.391228164155791</v>
      </c>
      <c r="U53" s="907">
        <f t="shared" ca="1" si="12"/>
        <v>81.565850130814255</v>
      </c>
      <c r="V53" s="907">
        <f t="shared" ca="1" si="12"/>
        <v>96.383482727127202</v>
      </c>
      <c r="W53" s="907">
        <f t="shared" ca="1" si="12"/>
        <v>105.31487883213308</v>
      </c>
      <c r="X53" s="907">
        <f t="shared" ca="1" si="12"/>
        <v>131.07395147644968</v>
      </c>
      <c r="Y53" s="907">
        <f t="shared" ca="1" si="12"/>
        <v>128.46125661447678</v>
      </c>
      <c r="Z53" s="907">
        <f t="shared" ca="1" si="12"/>
        <v>125.83357225269069</v>
      </c>
      <c r="AA53" s="907">
        <f t="shared" ca="1" si="12"/>
        <v>123.13959340254574</v>
      </c>
      <c r="AB53" s="907">
        <f t="shared" ca="1" si="12"/>
        <v>120.40367193816283</v>
      </c>
      <c r="AC53" s="907">
        <f t="shared" ca="1" si="12"/>
        <v>117.65421792383498</v>
      </c>
    </row>
    <row r="54" spans="1:29" x14ac:dyDescent="0.2">
      <c r="C54" s="28"/>
      <c r="D54" s="31"/>
      <c r="E54" s="31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1:29" ht="51" x14ac:dyDescent="0.2">
      <c r="B55" s="1580" t="s">
        <v>89</v>
      </c>
      <c r="C55" s="246" t="s">
        <v>507</v>
      </c>
      <c r="D55" s="920">
        <f t="shared" ref="D55:AC55" ca="1" si="13">IF(D27=0,0,D53/D27)</f>
        <v>1.3864367781355562</v>
      </c>
      <c r="E55" s="920">
        <f t="shared" ca="1" si="13"/>
        <v>1.2344816056786361</v>
      </c>
      <c r="F55" s="920">
        <f t="shared" ca="1" si="13"/>
        <v>1.1103611291414954</v>
      </c>
      <c r="G55" s="920">
        <f t="shared" ca="1" si="13"/>
        <v>1.125649374207806</v>
      </c>
      <c r="H55" s="920">
        <f t="shared" ca="1" si="13"/>
        <v>1.0726110570674334</v>
      </c>
      <c r="I55" s="920">
        <f t="shared" ca="1" si="13"/>
        <v>1.1134939681611287</v>
      </c>
      <c r="J55" s="920">
        <f t="shared" ca="1" si="13"/>
        <v>0.966870036535875</v>
      </c>
      <c r="K55" s="920">
        <f t="shared" ca="1" si="13"/>
        <v>0.90638801172263073</v>
      </c>
      <c r="L55" s="920">
        <f t="shared" ca="1" si="13"/>
        <v>0.84238559288029535</v>
      </c>
      <c r="M55" s="920">
        <f t="shared" ca="1" si="13"/>
        <v>0.78891722184155277</v>
      </c>
      <c r="N55" s="920">
        <f t="shared" ca="1" si="13"/>
        <v>0.71551552756381942</v>
      </c>
      <c r="O55" s="920">
        <f t="shared" ca="1" si="13"/>
        <v>0.64926635916695774</v>
      </c>
      <c r="P55" s="920">
        <f t="shared" ca="1" si="13"/>
        <v>0.59310127256675693</v>
      </c>
      <c r="Q55" s="920">
        <f t="shared" ca="1" si="13"/>
        <v>0.53255746731777887</v>
      </c>
      <c r="R55" s="920">
        <f t="shared" ca="1" si="13"/>
        <v>0.48682580278220156</v>
      </c>
      <c r="S55" s="920">
        <f t="shared" ca="1" si="13"/>
        <v>0.44589241550097514</v>
      </c>
      <c r="T55" s="920">
        <f t="shared" ca="1" si="13"/>
        <v>0.50942950848410928</v>
      </c>
      <c r="U55" s="920">
        <f t="shared" ca="1" si="13"/>
        <v>0.55589595479834675</v>
      </c>
      <c r="V55" s="920">
        <f t="shared" ca="1" si="13"/>
        <v>0.63630383185693518</v>
      </c>
      <c r="W55" s="920">
        <f t="shared" ca="1" si="13"/>
        <v>0.67362105326377186</v>
      </c>
      <c r="X55" s="920">
        <f t="shared" ca="1" si="13"/>
        <v>0.81243957623418805</v>
      </c>
      <c r="Y55" s="920">
        <f t="shared" ca="1" si="13"/>
        <v>0.77175244046973002</v>
      </c>
      <c r="Z55" s="920">
        <f t="shared" ca="1" si="13"/>
        <v>0.7328476283503782</v>
      </c>
      <c r="AA55" s="920">
        <f t="shared" ca="1" si="13"/>
        <v>0.69535114087020944</v>
      </c>
      <c r="AB55" s="920">
        <f t="shared" ca="1" si="13"/>
        <v>0.65934297131194786</v>
      </c>
      <c r="AC55" s="920">
        <f t="shared" ca="1" si="13"/>
        <v>0.62491110108125481</v>
      </c>
    </row>
    <row r="56" spans="1:29" ht="68" x14ac:dyDescent="0.2">
      <c r="B56" s="1581"/>
      <c r="C56" s="247" t="s">
        <v>508</v>
      </c>
      <c r="D56" s="921">
        <f ca="1">IFERROR(D55/'6_Macro_FX'!D22,0)</f>
        <v>30.695710267921214</v>
      </c>
      <c r="E56" s="921">
        <f ca="1">IFERROR(E55/'6_Macro_FX'!E22,0)</f>
        <v>29.791250797200259</v>
      </c>
      <c r="F56" s="921">
        <f ca="1">IFERROR(F55/'6_Macro_FX'!F22,0)</f>
        <v>28.671614054078468</v>
      </c>
      <c r="G56" s="921">
        <f ca="1">IFERROR(G55/'6_Macro_FX'!G22,0)</f>
        <v>31.101032286159562</v>
      </c>
      <c r="H56" s="921">
        <f ca="1">IFERROR(H55/'6_Macro_FX'!H22,0)</f>
        <v>31.710107705261919</v>
      </c>
      <c r="I56" s="921">
        <f ca="1">IFERROR(I55/'6_Macro_FX'!I22,0)</f>
        <v>35.223060928545024</v>
      </c>
      <c r="J56" s="921">
        <f ca="1">IFERROR(J55/'6_Macro_FX'!J22,0)</f>
        <v>32.725862737764515</v>
      </c>
      <c r="K56" s="921">
        <f ca="1">IFERROR(K55/'6_Macro_FX'!K22,0)</f>
        <v>32.826224348227363</v>
      </c>
      <c r="L56" s="921">
        <f ca="1">IFERROR(L55/'6_Macro_FX'!L22,0)</f>
        <v>32.64385866660129</v>
      </c>
      <c r="M56" s="921">
        <f ca="1">IFERROR(M55/'6_Macro_FX'!M22,0)</f>
        <v>32.711900206512901</v>
      </c>
      <c r="N56" s="921">
        <f ca="1">IFERROR(N55/'6_Macro_FX'!N22,0)</f>
        <v>31.745134873325767</v>
      </c>
      <c r="O56" s="921">
        <f ca="1">IFERROR(O55/'6_Macro_FX'!O22,0)</f>
        <v>30.822282201742944</v>
      </c>
      <c r="P56" s="921">
        <f ca="1">IFERROR(P55/'6_Macro_FX'!P22,0)</f>
        <v>30.126905478625151</v>
      </c>
      <c r="Q56" s="921">
        <f ca="1">IFERROR(Q55/'6_Macro_FX'!Q22,0)</f>
        <v>28.945158048828411</v>
      </c>
      <c r="R56" s="921">
        <f ca="1">IFERROR(R55/'6_Macro_FX'!R22,0)</f>
        <v>28.311756411907034</v>
      </c>
      <c r="S56" s="921">
        <f ca="1">IFERROR(S55/'6_Macro_FX'!S22,0)</f>
        <v>27.746428390062569</v>
      </c>
      <c r="T56" s="921">
        <f ca="1">IFERROR(T55/'6_Macro_FX'!T22,0)</f>
        <v>33.919143514321057</v>
      </c>
      <c r="U56" s="921">
        <f ca="1">IFERROR(U55/'6_Macro_FX'!U22,0)</f>
        <v>39.60391057196383</v>
      </c>
      <c r="V56" s="921">
        <f ca="1">IFERROR(V55/'6_Macro_FX'!V22,0)</f>
        <v>48.505710869911802</v>
      </c>
      <c r="W56" s="921">
        <f ca="1">IFERROR(W55/'6_Macro_FX'!W22,0)</f>
        <v>54.94494777228298</v>
      </c>
      <c r="X56" s="921">
        <f ca="1">IFERROR(X55/'6_Macro_FX'!X22,0)</f>
        <v>70.906649011046625</v>
      </c>
      <c r="Y56" s="921">
        <f ca="1">IFERROR(Y55/'6_Macro_FX'!Y22,0)</f>
        <v>72.070524002038709</v>
      </c>
      <c r="Z56" s="921">
        <f ca="1">IFERROR(Z55/'6_Macro_FX'!Z22,0)</f>
        <v>73.227993209436576</v>
      </c>
      <c r="AA56" s="921">
        <f ca="1">IFERROR(AA55/'6_Macro_FX'!AA22,0)</f>
        <v>74.344936542929034</v>
      </c>
      <c r="AB56" s="921">
        <f ca="1">IFERROR(AB55/'6_Macro_FX'!AB22,0)</f>
        <v>75.429700297792465</v>
      </c>
      <c r="AC56" s="921">
        <f ca="1">IFERROR(AC55/'6_Macro_FX'!AC22,0)</f>
        <v>76.494994648502384</v>
      </c>
    </row>
    <row r="57" spans="1:29" x14ac:dyDescent="0.2">
      <c r="B57" s="47"/>
      <c r="C57" s="78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</row>
    <row r="58" spans="1:29" x14ac:dyDescent="0.2">
      <c r="B58" s="224" t="s">
        <v>473</v>
      </c>
      <c r="C58" s="225" t="s">
        <v>105</v>
      </c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</row>
    <row r="59" spans="1:29" s="33" customFormat="1" x14ac:dyDescent="0.2">
      <c r="B59" s="230" t="s">
        <v>468</v>
      </c>
      <c r="C59" s="227" t="s">
        <v>105</v>
      </c>
      <c r="D59" s="241">
        <f>IF('5_Assumptions'!$D$229=TRUE,'5_Assumptions'!D376,'5_Assumptions'!$D$232*(1+'5_Assumptions'!$D$238)^(D$6-2025))</f>
        <v>6.6353559015816146E-2</v>
      </c>
      <c r="E59" s="241">
        <f ca="1">IF('5_Assumptions'!$D$229=TRUE,'5_Assumptions'!E376,'5_Assumptions'!$D$232*(1+'5_Assumptions'!$D$238)^(E$6-2025))</f>
        <v>6.9488954880218973E-2</v>
      </c>
      <c r="F59" s="241">
        <f ca="1">IF('5_Assumptions'!$D$229=TRUE,'5_Assumptions'!F376,'5_Assumptions'!$D$232*(1+'5_Assumptions'!$D$238)^(F$6-2025))</f>
        <v>7.5980099070330043E-2</v>
      </c>
      <c r="G59" s="241">
        <f ca="1">IF('5_Assumptions'!$D$229=TRUE,'5_Assumptions'!G376,'5_Assumptions'!$D$232*(1+'5_Assumptions'!$D$238)^(G$6-2025))</f>
        <v>8.2061420854463593E-2</v>
      </c>
      <c r="H59" s="241">
        <f ca="1">IF('5_Assumptions'!$D$229=TRUE,'5_Assumptions'!H376,'5_Assumptions'!$D$232*(1+'5_Assumptions'!$D$238)^(H$6-2025))</f>
        <v>8.8629481601755655E-2</v>
      </c>
      <c r="I59" s="241">
        <f ca="1">IF('5_Assumptions'!$D$229=TRUE,'5_Assumptions'!I376,'5_Assumptions'!$D$232*(1+'5_Assumptions'!$D$238)^(I$6-2025))</f>
        <v>9.5723239095837298E-2</v>
      </c>
      <c r="J59" s="241">
        <f ca="1">IF('5_Assumptions'!$D$229=TRUE,'5_Assumptions'!J376,'5_Assumptions'!$D$232*(1+'5_Assumptions'!$D$238)^(J$6-2025))</f>
        <v>9.8407068229365416E-2</v>
      </c>
      <c r="K59" s="241">
        <f ca="1">IF('5_Assumptions'!$D$229=TRUE,'5_Assumptions'!K376,'5_Assumptions'!$D$232*(1+'5_Assumptions'!$D$238)^(K$6-2025))</f>
        <v>0.10116614490869341</v>
      </c>
      <c r="L59" s="241">
        <f ca="1">IF('5_Assumptions'!$D$229=TRUE,'5_Assumptions'!L376,'5_Assumptions'!$D$232*(1+'5_Assumptions'!$D$238)^(L$6-2025))</f>
        <v>0.10400257887809607</v>
      </c>
      <c r="M59" s="241">
        <f ca="1">IF('5_Assumptions'!$D$229=TRUE,'5_Assumptions'!M376,'5_Assumptions'!$D$232*(1+'5_Assumptions'!$D$238)^(M$6-2025))</f>
        <v>0.10691853903355672</v>
      </c>
      <c r="N59" s="241">
        <f ca="1">IF('5_Assumptions'!$D$229=TRUE,'5_Assumptions'!N376,'5_Assumptions'!$D$232*(1+'5_Assumptions'!$D$238)^(N$6-2025))</f>
        <v>0.10991625508122652</v>
      </c>
      <c r="O59" s="241">
        <f ca="1">IF('5_Assumptions'!$D$229=TRUE,'5_Assumptions'!O376,'5_Assumptions'!$D$232*(1+'5_Assumptions'!$D$238)^(O$6-2025))</f>
        <v>0.11299801924238238</v>
      </c>
      <c r="P59" s="241">
        <f ca="1">IF('5_Assumptions'!$D$229=TRUE,'5_Assumptions'!P376,'5_Assumptions'!$D$232*(1+'5_Assumptions'!$D$238)^(P$6-2025))</f>
        <v>0.11616618800618751</v>
      </c>
      <c r="Q59" s="241">
        <f ca="1">IF('5_Assumptions'!$D$229=TRUE,'5_Assumptions'!Q376,'5_Assumptions'!$D$232*(1+'5_Assumptions'!$D$238)^(Q$6-2025))</f>
        <v>0.11616618800618751</v>
      </c>
      <c r="R59" s="241">
        <f ca="1">IF('5_Assumptions'!$D$229=TRUE,'5_Assumptions'!R376,'5_Assumptions'!$D$232*(1+'5_Assumptions'!$D$238)^(R$6-2025))</f>
        <v>0.11616618800618751</v>
      </c>
      <c r="S59" s="241">
        <f ca="1">IF('5_Assumptions'!$D$229=TRUE,'5_Assumptions'!S376,'5_Assumptions'!$D$232*(1+'5_Assumptions'!$D$238)^(S$6-2025))</f>
        <v>0.11616618800618751</v>
      </c>
      <c r="T59" s="241">
        <f ca="1">IF('5_Assumptions'!$D$229=TRUE,'5_Assumptions'!T376,'5_Assumptions'!$D$232*(1+'5_Assumptions'!$D$238)^(T$6-2025))</f>
        <v>0.11616618800618751</v>
      </c>
      <c r="U59" s="241">
        <f ca="1">IF('5_Assumptions'!$D$229=TRUE,'5_Assumptions'!U376,'5_Assumptions'!$D$232*(1+'5_Assumptions'!$D$238)^(U$6-2025))</f>
        <v>0.11616618800618751</v>
      </c>
      <c r="V59" s="241">
        <f ca="1">IF('5_Assumptions'!$D$229=TRUE,'5_Assumptions'!V376,'5_Assumptions'!$D$232*(1+'5_Assumptions'!$D$238)^(V$6-2025))</f>
        <v>0.11942318393159465</v>
      </c>
      <c r="W59" s="241">
        <f ca="1">IF('5_Assumptions'!$D$229=TRUE,'5_Assumptions'!W376,'5_Assumptions'!$D$232*(1+'5_Assumptions'!$D$238)^(W$6-2025))</f>
        <v>0.11942318393159465</v>
      </c>
      <c r="X59" s="241">
        <f ca="1">IF('5_Assumptions'!$D$229=TRUE,'5_Assumptions'!X376,'5_Assumptions'!$D$232*(1+'5_Assumptions'!$D$238)^(X$6-2025))</f>
        <v>0.11942318393159465</v>
      </c>
      <c r="Y59" s="241">
        <f ca="1">IF('5_Assumptions'!$D$229=TRUE,'5_Assumptions'!Y376,'5_Assumptions'!$D$232*(1+'5_Assumptions'!$D$238)^(Y$6-2025))</f>
        <v>0.11942318393159465</v>
      </c>
      <c r="Z59" s="241">
        <f ca="1">IF('5_Assumptions'!$D$229=TRUE,'5_Assumptions'!Z376,'5_Assumptions'!$D$232*(1+'5_Assumptions'!$D$238)^(Z$6-2025))</f>
        <v>0.12277149749977022</v>
      </c>
      <c r="AA59" s="241">
        <f ca="1">IF('5_Assumptions'!$D$229=TRUE,'5_Assumptions'!AA376,'5_Assumptions'!$D$232*(1+'5_Assumptions'!$D$238)^(AA$6-2025))</f>
        <v>0.12277149749977022</v>
      </c>
      <c r="AB59" s="241">
        <f ca="1">IF('5_Assumptions'!$D$229=TRUE,'5_Assumptions'!AB376,'5_Assumptions'!$D$232*(1+'5_Assumptions'!$D$238)^(AB$6-2025))</f>
        <v>0.12277149749977022</v>
      </c>
      <c r="AC59" s="241">
        <f ca="1">IF('5_Assumptions'!$D$229=TRUE,'5_Assumptions'!AC376,'5_Assumptions'!$D$232*(1+'5_Assumptions'!$D$238)^(AC$6-2025))</f>
        <v>0.12621368901845537</v>
      </c>
    </row>
    <row r="60" spans="1:29" s="33" customFormat="1" x14ac:dyDescent="0.2">
      <c r="B60" s="230" t="s">
        <v>469</v>
      </c>
      <c r="C60" s="227" t="s">
        <v>105</v>
      </c>
      <c r="D60" s="241">
        <f>IF('5_Assumptions'!$D$229=TRUE,'5_Assumptions'!D377,'5_Assumptions'!$D$233*(1+'5_Assumptions'!$D$239)^(D$6-2025))</f>
        <v>7.8446399218090546E-2</v>
      </c>
      <c r="E60" s="241">
        <f ca="1">IF('5_Assumptions'!$D$229=TRUE,'5_Assumptions'!E377,'5_Assumptions'!$D$233*(1+'5_Assumptions'!$D$239)^(E$6-2025))</f>
        <v>7.6201255821150962E-2</v>
      </c>
      <c r="F60" s="241">
        <f ca="1">IF('5_Assumptions'!$D$229=TRUE,'5_Assumptions'!F377,'5_Assumptions'!$D$233*(1+'5_Assumptions'!$D$239)^(F$6-2025))</f>
        <v>7.5409418831442948E-2</v>
      </c>
      <c r="G60" s="241">
        <f ca="1">IF('5_Assumptions'!$D$229=TRUE,'5_Assumptions'!G377,'5_Assumptions'!$D$233*(1+'5_Assumptions'!$D$239)^(G$6-2025))</f>
        <v>7.4623092664893156E-2</v>
      </c>
      <c r="H60" s="241">
        <f ca="1">IF('5_Assumptions'!$D$229=TRUE,'5_Assumptions'!H377,'5_Assumptions'!$D$233*(1+'5_Assumptions'!$D$239)^(H$6-2025))</f>
        <v>7.3844965856590394E-2</v>
      </c>
      <c r="I60" s="241">
        <f ca="1">IF('5_Assumptions'!$D$229=TRUE,'5_Assumptions'!I377,'5_Assumptions'!$D$233*(1+'5_Assumptions'!$D$239)^(I$6-2025))</f>
        <v>7.3074952908329868E-2</v>
      </c>
      <c r="J60" s="241">
        <f ca="1">IF('5_Assumptions'!$D$229=TRUE,'5_Assumptions'!J377,'5_Assumptions'!$D$233*(1+'5_Assumptions'!$D$239)^(J$6-2025))</f>
        <v>7.5123783363703581E-2</v>
      </c>
      <c r="K60" s="241">
        <f ca="1">IF('5_Assumptions'!$D$229=TRUE,'5_Assumptions'!K377,'5_Assumptions'!$D$233*(1+'5_Assumptions'!$D$239)^(K$6-2025))</f>
        <v>7.7230057663620497E-2</v>
      </c>
      <c r="L60" s="241">
        <f ca="1">IF('5_Assumptions'!$D$229=TRUE,'5_Assumptions'!L377,'5_Assumptions'!$D$233*(1+'5_Assumptions'!$D$239)^(L$6-2025))</f>
        <v>7.9395386383161279E-2</v>
      </c>
      <c r="M60" s="241">
        <f ca="1">IF('5_Assumptions'!$D$229=TRUE,'5_Assumptions'!M377,'5_Assumptions'!$D$233*(1+'5_Assumptions'!$D$239)^(M$6-2025))</f>
        <v>8.1621425253717197E-2</v>
      </c>
      <c r="N60" s="241">
        <f ca="1">IF('5_Assumptions'!$D$229=TRUE,'5_Assumptions'!N377,'5_Assumptions'!$D$233*(1+'5_Assumptions'!$D$239)^(N$6-2025))</f>
        <v>8.3909876429055077E-2</v>
      </c>
      <c r="O60" s="241">
        <f ca="1">IF('5_Assumptions'!$D$229=TRUE,'5_Assumptions'!O377,'5_Assumptions'!$D$233*(1+'5_Assumptions'!$D$239)^(O$6-2025))</f>
        <v>8.626248978687906E-2</v>
      </c>
      <c r="P60" s="241">
        <f ca="1">IF('5_Assumptions'!$D$229=TRUE,'5_Assumptions'!P377,'5_Assumptions'!$D$233*(1+'5_Assumptions'!$D$239)^(P$6-2025))</f>
        <v>8.8681064266885018E-2</v>
      </c>
      <c r="Q60" s="241">
        <f ca="1">IF('5_Assumptions'!$D$229=TRUE,'5_Assumptions'!Q377,'5_Assumptions'!$D$233*(1+'5_Assumptions'!$D$239)^(Q$6-2025))</f>
        <v>8.8681064266885018E-2</v>
      </c>
      <c r="R60" s="241">
        <f ca="1">IF('5_Assumptions'!$D$229=TRUE,'5_Assumptions'!R377,'5_Assumptions'!$D$233*(1+'5_Assumptions'!$D$239)^(R$6-2025))</f>
        <v>8.8681064266885018E-2</v>
      </c>
      <c r="S60" s="241">
        <f ca="1">IF('5_Assumptions'!$D$229=TRUE,'5_Assumptions'!S377,'5_Assumptions'!$D$233*(1+'5_Assumptions'!$D$239)^(S$6-2025))</f>
        <v>8.8681064266885018E-2</v>
      </c>
      <c r="T60" s="241">
        <f ca="1">IF('5_Assumptions'!$D$229=TRUE,'5_Assumptions'!T377,'5_Assumptions'!$D$233*(1+'5_Assumptions'!$D$239)^(T$6-2025))</f>
        <v>8.8681064266885018E-2</v>
      </c>
      <c r="U60" s="241">
        <f ca="1">IF('5_Assumptions'!$D$229=TRUE,'5_Assumptions'!U377,'5_Assumptions'!$D$233*(1+'5_Assumptions'!$D$239)^(U$6-2025))</f>
        <v>8.8681064266885018E-2</v>
      </c>
      <c r="V60" s="241">
        <f ca="1">IF('5_Assumptions'!$D$229=TRUE,'5_Assumptions'!V377,'5_Assumptions'!$D$233*(1+'5_Assumptions'!$D$239)^(V$6-2025))</f>
        <v>9.1167449246330398E-2</v>
      </c>
      <c r="W60" s="241">
        <f ca="1">IF('5_Assumptions'!$D$229=TRUE,'5_Assumptions'!W377,'5_Assumptions'!$D$233*(1+'5_Assumptions'!$D$239)^(W$6-2025))</f>
        <v>9.1167449246330398E-2</v>
      </c>
      <c r="X60" s="241">
        <f ca="1">IF('5_Assumptions'!$D$229=TRUE,'5_Assumptions'!X377,'5_Assumptions'!$D$233*(1+'5_Assumptions'!$D$239)^(X$6-2025))</f>
        <v>9.1167449246330398E-2</v>
      </c>
      <c r="Y60" s="241">
        <f ca="1">IF('5_Assumptions'!$D$229=TRUE,'5_Assumptions'!Y377,'5_Assumptions'!$D$233*(1+'5_Assumptions'!$D$239)^(Y$6-2025))</f>
        <v>9.1167449246330398E-2</v>
      </c>
      <c r="Z60" s="241">
        <f ca="1">IF('5_Assumptions'!$D$229=TRUE,'5_Assumptions'!Z377,'5_Assumptions'!$D$233*(1+'5_Assumptions'!$D$239)^(Z$6-2025))</f>
        <v>9.3723545954171428E-2</v>
      </c>
      <c r="AA60" s="241">
        <f ca="1">IF('5_Assumptions'!$D$229=TRUE,'5_Assumptions'!AA377,'5_Assumptions'!$D$233*(1+'5_Assumptions'!$D$239)^(AA$6-2025))</f>
        <v>9.3723545954171428E-2</v>
      </c>
      <c r="AB60" s="241">
        <f ca="1">IF('5_Assumptions'!$D$229=TRUE,'5_Assumptions'!AB377,'5_Assumptions'!$D$233*(1+'5_Assumptions'!$D$239)^(AB$6-2025))</f>
        <v>9.3723545954171428E-2</v>
      </c>
      <c r="AC60" s="241">
        <f ca="1">IF('5_Assumptions'!$D$229=TRUE,'5_Assumptions'!AC377,'5_Assumptions'!$D$233*(1+'5_Assumptions'!$D$239)^(AC$6-2025))</f>
        <v>9.6351308924849166E-2</v>
      </c>
    </row>
    <row r="61" spans="1:29" s="33" customFormat="1" x14ac:dyDescent="0.2">
      <c r="B61" s="230" t="s">
        <v>470</v>
      </c>
      <c r="C61" s="227" t="s">
        <v>105</v>
      </c>
      <c r="D61" s="241">
        <f>IF('5_Assumptions'!$D$229=TRUE,'5_Assumptions'!D377,'5_Assumptions'!$D$233*(1+'5_Assumptions'!$D$239)^(D$6-2025))</f>
        <v>7.8446399218090546E-2</v>
      </c>
      <c r="E61" s="241">
        <f ca="1">IF('5_Assumptions'!$D$229=TRUE,'5_Assumptions'!E377,'5_Assumptions'!$D$233*(1+'5_Assumptions'!$D$239)^(E$6-2025))</f>
        <v>7.6201255821150962E-2</v>
      </c>
      <c r="F61" s="241">
        <f ca="1">IF('5_Assumptions'!$D$229=TRUE,'5_Assumptions'!F377,'5_Assumptions'!$D$233*(1+'5_Assumptions'!$D$239)^(F$6-2025))</f>
        <v>7.5409418831442948E-2</v>
      </c>
      <c r="G61" s="241">
        <f ca="1">IF('5_Assumptions'!$D$229=TRUE,'5_Assumptions'!G377,'5_Assumptions'!$D$233*(1+'5_Assumptions'!$D$239)^(G$6-2025))</f>
        <v>7.4623092664893156E-2</v>
      </c>
      <c r="H61" s="241">
        <f ca="1">IF('5_Assumptions'!$D$229=TRUE,'5_Assumptions'!H377,'5_Assumptions'!$D$233*(1+'5_Assumptions'!$D$239)^(H$6-2025))</f>
        <v>7.3844965856590394E-2</v>
      </c>
      <c r="I61" s="241">
        <f ca="1">IF('5_Assumptions'!$D$229=TRUE,'5_Assumptions'!I377,'5_Assumptions'!$D$233*(1+'5_Assumptions'!$D$239)^(I$6-2025))</f>
        <v>7.3074952908329868E-2</v>
      </c>
      <c r="J61" s="241">
        <f ca="1">IF('5_Assumptions'!$D$229=TRUE,'5_Assumptions'!J377,'5_Assumptions'!$D$233*(1+'5_Assumptions'!$D$239)^(J$6-2025))</f>
        <v>7.5123783363703581E-2</v>
      </c>
      <c r="K61" s="241">
        <f ca="1">IF('5_Assumptions'!$D$229=TRUE,'5_Assumptions'!K377,'5_Assumptions'!$D$233*(1+'5_Assumptions'!$D$239)^(K$6-2025))</f>
        <v>7.7230057663620497E-2</v>
      </c>
      <c r="L61" s="241">
        <f ca="1">IF('5_Assumptions'!$D$229=TRUE,'5_Assumptions'!L377,'5_Assumptions'!$D$233*(1+'5_Assumptions'!$D$239)^(L$6-2025))</f>
        <v>7.9395386383161279E-2</v>
      </c>
      <c r="M61" s="241">
        <f ca="1">IF('5_Assumptions'!$D$229=TRUE,'5_Assumptions'!M377,'5_Assumptions'!$D$233*(1+'5_Assumptions'!$D$239)^(M$6-2025))</f>
        <v>8.1621425253717197E-2</v>
      </c>
      <c r="N61" s="241">
        <f ca="1">IF('5_Assumptions'!$D$229=TRUE,'5_Assumptions'!N377,'5_Assumptions'!$D$233*(1+'5_Assumptions'!$D$239)^(N$6-2025))</f>
        <v>8.3909876429055077E-2</v>
      </c>
      <c r="O61" s="241">
        <f ca="1">IF('5_Assumptions'!$D$229=TRUE,'5_Assumptions'!O377,'5_Assumptions'!$D$233*(1+'5_Assumptions'!$D$239)^(O$6-2025))</f>
        <v>8.626248978687906E-2</v>
      </c>
      <c r="P61" s="241">
        <f ca="1">IF('5_Assumptions'!$D$229=TRUE,'5_Assumptions'!P377,'5_Assumptions'!$D$233*(1+'5_Assumptions'!$D$239)^(P$6-2025))</f>
        <v>8.8681064266885018E-2</v>
      </c>
      <c r="Q61" s="241">
        <f ca="1">IF('5_Assumptions'!$D$229=TRUE,'5_Assumptions'!Q377,'5_Assumptions'!$D$233*(1+'5_Assumptions'!$D$239)^(Q$6-2025))</f>
        <v>8.8681064266885018E-2</v>
      </c>
      <c r="R61" s="241">
        <f ca="1">IF('5_Assumptions'!$D$229=TRUE,'5_Assumptions'!R377,'5_Assumptions'!$D$233*(1+'5_Assumptions'!$D$239)^(R$6-2025))</f>
        <v>8.8681064266885018E-2</v>
      </c>
      <c r="S61" s="241">
        <f ca="1">IF('5_Assumptions'!$D$229=TRUE,'5_Assumptions'!S377,'5_Assumptions'!$D$233*(1+'5_Assumptions'!$D$239)^(S$6-2025))</f>
        <v>8.8681064266885018E-2</v>
      </c>
      <c r="T61" s="241">
        <f ca="1">IF('5_Assumptions'!$D$229=TRUE,'5_Assumptions'!T377,'5_Assumptions'!$D$233*(1+'5_Assumptions'!$D$239)^(T$6-2025))</f>
        <v>8.8681064266885018E-2</v>
      </c>
      <c r="U61" s="241">
        <f ca="1">IF('5_Assumptions'!$D$229=TRUE,'5_Assumptions'!U377,'5_Assumptions'!$D$233*(1+'5_Assumptions'!$D$239)^(U$6-2025))</f>
        <v>8.8681064266885018E-2</v>
      </c>
      <c r="V61" s="241">
        <f ca="1">IF('5_Assumptions'!$D$229=TRUE,'5_Assumptions'!V377,'5_Assumptions'!$D$233*(1+'5_Assumptions'!$D$239)^(V$6-2025))</f>
        <v>9.1167449246330398E-2</v>
      </c>
      <c r="W61" s="241">
        <f ca="1">IF('5_Assumptions'!$D$229=TRUE,'5_Assumptions'!W377,'5_Assumptions'!$D$233*(1+'5_Assumptions'!$D$239)^(W$6-2025))</f>
        <v>9.1167449246330398E-2</v>
      </c>
      <c r="X61" s="241">
        <f ca="1">IF('5_Assumptions'!$D$229=TRUE,'5_Assumptions'!X377,'5_Assumptions'!$D$233*(1+'5_Assumptions'!$D$239)^(X$6-2025))</f>
        <v>9.1167449246330398E-2</v>
      </c>
      <c r="Y61" s="241">
        <f ca="1">IF('5_Assumptions'!$D$229=TRUE,'5_Assumptions'!Y377,'5_Assumptions'!$D$233*(1+'5_Assumptions'!$D$239)^(Y$6-2025))</f>
        <v>9.1167449246330398E-2</v>
      </c>
      <c r="Z61" s="241">
        <f ca="1">IF('5_Assumptions'!$D$229=TRUE,'5_Assumptions'!Z377,'5_Assumptions'!$D$233*(1+'5_Assumptions'!$D$239)^(Z$6-2025))</f>
        <v>9.3723545954171428E-2</v>
      </c>
      <c r="AA61" s="241">
        <f ca="1">IF('5_Assumptions'!$D$229=TRUE,'5_Assumptions'!AA377,'5_Assumptions'!$D$233*(1+'5_Assumptions'!$D$239)^(AA$6-2025))</f>
        <v>9.3723545954171428E-2</v>
      </c>
      <c r="AB61" s="241">
        <f ca="1">IF('5_Assumptions'!$D$229=TRUE,'5_Assumptions'!AB377,'5_Assumptions'!$D$233*(1+'5_Assumptions'!$D$239)^(AB$6-2025))</f>
        <v>9.3723545954171428E-2</v>
      </c>
      <c r="AC61" s="241">
        <f ca="1">IF('5_Assumptions'!$D$229=TRUE,'5_Assumptions'!AC377,'5_Assumptions'!$D$233*(1+'5_Assumptions'!$D$239)^(AC$6-2025))</f>
        <v>9.6351308924849166E-2</v>
      </c>
    </row>
    <row r="62" spans="1:29" s="33" customFormat="1" x14ac:dyDescent="0.2">
      <c r="B62" s="230" t="s">
        <v>472</v>
      </c>
      <c r="C62" s="227" t="s">
        <v>105</v>
      </c>
      <c r="D62" s="241">
        <f>IF('5_Assumptions'!$D$229=TRUE,'5_Assumptions'!D378,'5_Assumptions'!$D$235*(1+'5_Assumptions'!$D$241)^(D$6-2025))</f>
        <v>4.8995216728123563E-2</v>
      </c>
      <c r="E62" s="241">
        <f ca="1">IF('5_Assumptions'!$D$229=TRUE,'5_Assumptions'!E378,'5_Assumptions'!$D$235*(1+'5_Assumptions'!$D$241)^(E$6-2025))</f>
        <v>4.8118706985435515E-2</v>
      </c>
      <c r="F62" s="241">
        <f ca="1">IF('5_Assumptions'!$D$229=TRUE,'5_Assumptions'!F378,'5_Assumptions'!$D$235*(1+'5_Assumptions'!$D$241)^(F$6-2025))</f>
        <v>4.8218095304328107E-2</v>
      </c>
      <c r="G62" s="241">
        <f ca="1">IF('5_Assumptions'!$D$229=TRUE,'5_Assumptions'!G378,'5_Assumptions'!$D$235*(1+'5_Assumptions'!$D$241)^(G$6-2025))</f>
        <v>4.8279147752595723E-2</v>
      </c>
      <c r="H62" s="241">
        <f ca="1">IF('5_Assumptions'!$D$229=TRUE,'5_Assumptions'!H378,'5_Assumptions'!$D$235*(1+'5_Assumptions'!$D$241)^(H$6-2025))</f>
        <v>4.8340277503822214E-2</v>
      </c>
      <c r="I62" s="241">
        <f ca="1">IF('5_Assumptions'!$D$229=TRUE,'5_Assumptions'!I378,'5_Assumptions'!$D$235*(1+'5_Assumptions'!$D$241)^(I$6-2025))</f>
        <v>4.8401484655886534E-2</v>
      </c>
      <c r="J62" s="241">
        <f ca="1">IF('5_Assumptions'!$D$229=TRUE,'5_Assumptions'!J378,'5_Assumptions'!$D$235*(1+'5_Assumptions'!$D$241)^(J$6-2025))</f>
        <v>4.9758535627546889E-2</v>
      </c>
      <c r="K62" s="241">
        <f ca="1">IF('5_Assumptions'!$D$229=TRUE,'5_Assumptions'!K378,'5_Assumptions'!$D$235*(1+'5_Assumptions'!$D$241)^(K$6-2025))</f>
        <v>5.1153634757291191E-2</v>
      </c>
      <c r="L62" s="241">
        <f ca="1">IF('5_Assumptions'!$D$229=TRUE,'5_Assumptions'!L378,'5_Assumptions'!$D$235*(1+'5_Assumptions'!$D$241)^(L$6-2025))</f>
        <v>5.2587848815906849E-2</v>
      </c>
      <c r="M62" s="241">
        <f ca="1">IF('5_Assumptions'!$D$229=TRUE,'5_Assumptions'!M378,'5_Assumptions'!$D$235*(1+'5_Assumptions'!$D$241)^(M$6-2025))</f>
        <v>5.406227448364255E-2</v>
      </c>
      <c r="N62" s="241">
        <f ca="1">IF('5_Assumptions'!$D$229=TRUE,'5_Assumptions'!N378,'5_Assumptions'!$D$235*(1+'5_Assumptions'!$D$241)^(N$6-2025))</f>
        <v>5.5578039188791402E-2</v>
      </c>
      <c r="O62" s="241">
        <f ca="1">IF('5_Assumptions'!$D$229=TRUE,'5_Assumptions'!O378,'5_Assumptions'!$D$235*(1+'5_Assumptions'!$D$241)^(O$6-2025))</f>
        <v>5.7136301969785544E-2</v>
      </c>
      <c r="P62" s="241">
        <f ca="1">IF('5_Assumptions'!$D$229=TRUE,'5_Assumptions'!P378,'5_Assumptions'!$D$235*(1+'5_Assumptions'!$D$241)^(P$6-2025))</f>
        <v>5.8738254361461781E-2</v>
      </c>
      <c r="Q62" s="241">
        <f ca="1">IF('5_Assumptions'!$D$229=TRUE,'5_Assumptions'!Q378,'5_Assumptions'!$D$235*(1+'5_Assumptions'!$D$241)^(Q$6-2025))</f>
        <v>5.8738254361461781E-2</v>
      </c>
      <c r="R62" s="241">
        <f ca="1">IF('5_Assumptions'!$D$229=TRUE,'5_Assumptions'!R378,'5_Assumptions'!$D$235*(1+'5_Assumptions'!$D$241)^(R$6-2025))</f>
        <v>5.8738254361461781E-2</v>
      </c>
      <c r="S62" s="241">
        <f ca="1">IF('5_Assumptions'!$D$229=TRUE,'5_Assumptions'!S378,'5_Assumptions'!$D$235*(1+'5_Assumptions'!$D$241)^(S$6-2025))</f>
        <v>5.8738254361461781E-2</v>
      </c>
      <c r="T62" s="241">
        <f ca="1">IF('5_Assumptions'!$D$229=TRUE,'5_Assumptions'!T378,'5_Assumptions'!$D$235*(1+'5_Assumptions'!$D$241)^(T$6-2025))</f>
        <v>5.8738254361461781E-2</v>
      </c>
      <c r="U62" s="241">
        <f ca="1">IF('5_Assumptions'!$D$229=TRUE,'5_Assumptions'!U378,'5_Assumptions'!$D$235*(1+'5_Assumptions'!$D$241)^(U$6-2025))</f>
        <v>5.8738254361461781E-2</v>
      </c>
      <c r="V62" s="241">
        <f ca="1">IF('5_Assumptions'!$D$229=TRUE,'5_Assumptions'!V378,'5_Assumptions'!$D$235*(1+'5_Assumptions'!$D$241)^(V$6-2025))</f>
        <v>6.0385121306175668E-2</v>
      </c>
      <c r="W62" s="241">
        <f ca="1">IF('5_Assumptions'!$D$229=TRUE,'5_Assumptions'!W378,'5_Assumptions'!$D$235*(1+'5_Assumptions'!$D$241)^(W$6-2025))</f>
        <v>6.0385121306175668E-2</v>
      </c>
      <c r="X62" s="241">
        <f ca="1">IF('5_Assumptions'!$D$229=TRUE,'5_Assumptions'!X378,'5_Assumptions'!$D$235*(1+'5_Assumptions'!$D$241)^(X$6-2025))</f>
        <v>6.0385121306175668E-2</v>
      </c>
      <c r="Y62" s="241">
        <f ca="1">IF('5_Assumptions'!$D$229=TRUE,'5_Assumptions'!Y378,'5_Assumptions'!$D$235*(1+'5_Assumptions'!$D$241)^(Y$6-2025))</f>
        <v>6.0385121306175668E-2</v>
      </c>
      <c r="Z62" s="241">
        <f ca="1">IF('5_Assumptions'!$D$229=TRUE,'5_Assumptions'!Z378,'5_Assumptions'!$D$235*(1+'5_Assumptions'!$D$241)^(Z$6-2025))</f>
        <v>6.207816209046095E-2</v>
      </c>
      <c r="AA62" s="241">
        <f ca="1">IF('5_Assumptions'!$D$229=TRUE,'5_Assumptions'!AA378,'5_Assumptions'!$D$235*(1+'5_Assumptions'!$D$241)^(AA$6-2025))</f>
        <v>6.207816209046095E-2</v>
      </c>
      <c r="AB62" s="241">
        <f ca="1">IF('5_Assumptions'!$D$229=TRUE,'5_Assumptions'!AB378,'5_Assumptions'!$D$235*(1+'5_Assumptions'!$D$241)^(AB$6-2025))</f>
        <v>6.207816209046095E-2</v>
      </c>
      <c r="AC62" s="241">
        <f ca="1">IF('5_Assumptions'!$D$229=TRUE,'5_Assumptions'!AC378,'5_Assumptions'!$D$235*(1+'5_Assumptions'!$D$241)^(AC$6-2025))</f>
        <v>6.381867130795052E-2</v>
      </c>
    </row>
    <row r="63" spans="1:29" x14ac:dyDescent="0.2">
      <c r="B63" s="47"/>
      <c r="C63" s="78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</row>
    <row r="64" spans="1:29" x14ac:dyDescent="0.2">
      <c r="B64" s="222" t="s">
        <v>584</v>
      </c>
      <c r="C64" s="223" t="s">
        <v>103</v>
      </c>
      <c r="D64" s="1060">
        <f ca="1">D65+D66+D67+D68</f>
        <v>0.11075970312625277</v>
      </c>
      <c r="E64" s="1060">
        <f t="shared" ref="E64:AC64" ca="1" si="14">E65+E66+E67+E68</f>
        <v>0.66909705428517496</v>
      </c>
      <c r="F64" s="1060">
        <f t="shared" ca="1" si="14"/>
        <v>1.3727428461838274</v>
      </c>
      <c r="G64" s="1060">
        <f t="shared" ca="1" si="14"/>
        <v>2.4115254113818123</v>
      </c>
      <c r="H64" s="1060">
        <f t="shared" ca="1" si="14"/>
        <v>3.4125616635627742</v>
      </c>
      <c r="I64" s="1060">
        <f t="shared" ca="1" si="14"/>
        <v>5.3227564506203855</v>
      </c>
      <c r="J64" s="1060">
        <f t="shared" ca="1" si="14"/>
        <v>6.2774187432948363</v>
      </c>
      <c r="K64" s="1060">
        <f t="shared" ca="1" si="14"/>
        <v>6.7920900651416423</v>
      </c>
      <c r="L64" s="1060">
        <f t="shared" ca="1" si="14"/>
        <v>7.4061349122382287</v>
      </c>
      <c r="M64" s="1060">
        <f t="shared" ca="1" si="14"/>
        <v>7.9993404331453251</v>
      </c>
      <c r="N64" s="1060">
        <f t="shared" ca="1" si="14"/>
        <v>8.9256645598234474</v>
      </c>
      <c r="O64" s="1060">
        <f t="shared" ca="1" si="14"/>
        <v>9.9444319695933387</v>
      </c>
      <c r="P64" s="1060">
        <f t="shared" ca="1" si="14"/>
        <v>10.981476286817282</v>
      </c>
      <c r="Q64" s="1060">
        <f t="shared" ca="1" si="14"/>
        <v>11.989453729411881</v>
      </c>
      <c r="R64" s="1060">
        <f t="shared" ca="1" si="14"/>
        <v>12.816836355007766</v>
      </c>
      <c r="S64" s="1060">
        <f t="shared" ca="1" si="14"/>
        <v>14.317090786720112</v>
      </c>
      <c r="T64" s="1060">
        <f t="shared" ca="1" si="14"/>
        <v>14.786784775079665</v>
      </c>
      <c r="U64" s="1060">
        <f t="shared" ca="1" si="14"/>
        <v>15.268622925795789</v>
      </c>
      <c r="V64" s="1060">
        <f t="shared" ca="1" si="14"/>
        <v>16.204839545784953</v>
      </c>
      <c r="W64" s="1060">
        <f t="shared" ca="1" si="14"/>
        <v>16.726039273257413</v>
      </c>
      <c r="X64" s="1060">
        <f t="shared" ca="1" si="14"/>
        <v>17.260619539327664</v>
      </c>
      <c r="Y64" s="1060">
        <f t="shared" ca="1" si="14"/>
        <v>17.808892302928406</v>
      </c>
      <c r="Z64" s="1060">
        <f t="shared" ca="1" si="14"/>
        <v>18.886256140310945</v>
      </c>
      <c r="AA64" s="1060">
        <f t="shared" ca="1" si="14"/>
        <v>19.479044496613181</v>
      </c>
      <c r="AB64" s="1060">
        <f t="shared" ca="1" si="14"/>
        <v>20.086914568543904</v>
      </c>
      <c r="AC64" s="1060">
        <f t="shared" ca="1" si="14"/>
        <v>21.290876651969668</v>
      </c>
    </row>
    <row r="65" spans="1:29" x14ac:dyDescent="0.2">
      <c r="B65" s="226" t="s">
        <v>468</v>
      </c>
      <c r="C65" s="227" t="s">
        <v>103</v>
      </c>
      <c r="D65" s="228">
        <f ca="1">D23*D59/1000</f>
        <v>5.6409291052501039E-2</v>
      </c>
      <c r="E65" s="228">
        <f t="shared" ref="E65:AC65" ca="1" si="15">E23*E59/1000</f>
        <v>0.36533915880286555</v>
      </c>
      <c r="F65" s="228">
        <f t="shared" ca="1" si="15"/>
        <v>0.83016205981013036</v>
      </c>
      <c r="G65" s="228">
        <f t="shared" ca="1" si="15"/>
        <v>1.5125120448280298</v>
      </c>
      <c r="H65" s="228">
        <f t="shared" ca="1" si="15"/>
        <v>2.2501996079486104</v>
      </c>
      <c r="I65" s="228">
        <f t="shared" ca="1" si="15"/>
        <v>3.5703043743331166</v>
      </c>
      <c r="J65" s="228">
        <f t="shared" ca="1" si="15"/>
        <v>4.3542514237081082</v>
      </c>
      <c r="K65" s="228">
        <f t="shared" ca="1" si="15"/>
        <v>4.7270141748000141</v>
      </c>
      <c r="L65" s="228">
        <f t="shared" ca="1" si="15"/>
        <v>5.1788690327371336</v>
      </c>
      <c r="M65" s="228">
        <f t="shared" ca="1" si="15"/>
        <v>5.6102091972970864</v>
      </c>
      <c r="N65" s="228">
        <f t="shared" ca="1" si="15"/>
        <v>6.3189792366707733</v>
      </c>
      <c r="O65" s="228">
        <f t="shared" ca="1" si="15"/>
        <v>7.1210868120344983</v>
      </c>
      <c r="P65" s="228">
        <f t="shared" ca="1" si="15"/>
        <v>7.9336912944923776</v>
      </c>
      <c r="Q65" s="228">
        <f t="shared" ca="1" si="15"/>
        <v>8.7655763387000576</v>
      </c>
      <c r="R65" s="228">
        <f t="shared" ca="1" si="15"/>
        <v>9.436605204252503</v>
      </c>
      <c r="S65" s="228">
        <f t="shared" ca="1" si="15"/>
        <v>10.699889462607434</v>
      </c>
      <c r="T65" s="228">
        <f t="shared" ca="1" si="15"/>
        <v>11.052190148507853</v>
      </c>
      <c r="U65" s="228">
        <f t="shared" ca="1" si="15"/>
        <v>11.413611391576005</v>
      </c>
      <c r="V65" s="228">
        <f t="shared" ca="1" si="15"/>
        <v>12.114769526371672</v>
      </c>
      <c r="W65" s="228">
        <f t="shared" ca="1" si="15"/>
        <v>12.505740041242525</v>
      </c>
      <c r="X65" s="228">
        <f t="shared" ca="1" si="15"/>
        <v>12.906760093275937</v>
      </c>
      <c r="Y65" s="228">
        <f t="shared" ca="1" si="15"/>
        <v>13.31806412511815</v>
      </c>
      <c r="Z65" s="228">
        <f t="shared" ca="1" si="15"/>
        <v>14.125122380422008</v>
      </c>
      <c r="AA65" s="228">
        <f t="shared" ca="1" si="15"/>
        <v>14.569847438917375</v>
      </c>
      <c r="AB65" s="228">
        <f t="shared" ca="1" si="15"/>
        <v>15.025900337745956</v>
      </c>
      <c r="AC65" s="228">
        <f t="shared" ca="1" si="15"/>
        <v>15.927942567459857</v>
      </c>
    </row>
    <row r="66" spans="1:29" x14ac:dyDescent="0.2">
      <c r="B66" s="226" t="s">
        <v>469</v>
      </c>
      <c r="C66" s="227" t="s">
        <v>103</v>
      </c>
      <c r="D66" s="228">
        <f ca="1">D24*D60/1000</f>
        <v>2.2486824809724113E-2</v>
      </c>
      <c r="E66" s="228">
        <f t="shared" ref="E66:AC66" ca="1" si="16">E24*E60/1000</f>
        <v>0.12553767004335631</v>
      </c>
      <c r="F66" s="228">
        <f t="shared" ca="1" si="16"/>
        <v>0.22419686192590405</v>
      </c>
      <c r="G66" s="228">
        <f t="shared" ca="1" si="16"/>
        <v>0.37065074337979986</v>
      </c>
      <c r="H66" s="228">
        <f t="shared" ca="1" si="16"/>
        <v>0.47854368335747199</v>
      </c>
      <c r="I66" s="228">
        <f t="shared" ca="1" si="16"/>
        <v>0.71961649731643895</v>
      </c>
      <c r="J66" s="228">
        <f t="shared" ca="1" si="16"/>
        <v>0.79289652132568234</v>
      </c>
      <c r="K66" s="228">
        <f t="shared" ca="1" si="16"/>
        <v>0.85303580358417019</v>
      </c>
      <c r="L66" s="228">
        <f t="shared" ca="1" si="16"/>
        <v>0.9225939098747411</v>
      </c>
      <c r="M66" s="228">
        <f t="shared" ca="1" si="16"/>
        <v>0.99138650112979265</v>
      </c>
      <c r="N66" s="228">
        <f t="shared" ca="1" si="16"/>
        <v>1.0889094888345419</v>
      </c>
      <c r="O66" s="228">
        <f t="shared" ca="1" si="16"/>
        <v>1.1927271769271408</v>
      </c>
      <c r="P66" s="228">
        <f t="shared" ca="1" si="16"/>
        <v>1.299389791944519</v>
      </c>
      <c r="Q66" s="228">
        <f t="shared" ca="1" si="16"/>
        <v>1.3924288925470361</v>
      </c>
      <c r="R66" s="228">
        <f t="shared" ca="1" si="16"/>
        <v>1.4717788470437814</v>
      </c>
      <c r="S66" s="228">
        <f t="shared" ca="1" si="16"/>
        <v>1.6039164184811225</v>
      </c>
      <c r="T66" s="228">
        <f t="shared" ca="1" si="16"/>
        <v>1.6561872847968169</v>
      </c>
      <c r="U66" s="228">
        <f t="shared" ca="1" si="16"/>
        <v>1.7098064565080158</v>
      </c>
      <c r="V66" s="228">
        <f t="shared" ca="1" si="16"/>
        <v>1.8142859694841436</v>
      </c>
      <c r="W66" s="228">
        <f t="shared" ca="1" si="16"/>
        <v>1.8722785956899306</v>
      </c>
      <c r="X66" s="228">
        <f t="shared" ca="1" si="16"/>
        <v>1.931756678022075</v>
      </c>
      <c r="Y66" s="228">
        <f t="shared" ca="1" si="16"/>
        <v>1.9927548096571366</v>
      </c>
      <c r="Z66" s="228">
        <f t="shared" ca="1" si="16"/>
        <v>2.1129338166220757</v>
      </c>
      <c r="AA66" s="228">
        <f t="shared" ca="1" si="16"/>
        <v>2.1788773636653294</v>
      </c>
      <c r="AB66" s="228">
        <f t="shared" ca="1" si="16"/>
        <v>2.2464950547101097</v>
      </c>
      <c r="AC66" s="228">
        <f t="shared" ca="1" si="16"/>
        <v>2.3807553943042943</v>
      </c>
    </row>
    <row r="67" spans="1:29" x14ac:dyDescent="0.2">
      <c r="B67" s="226" t="s">
        <v>471</v>
      </c>
      <c r="C67" s="227" t="s">
        <v>103</v>
      </c>
      <c r="D67" s="228">
        <f ca="1">D25*D61/1000</f>
        <v>2.1064339885645746E-2</v>
      </c>
      <c r="E67" s="228">
        <f t="shared" ref="E67:AC67" ca="1" si="17">E25*E61/1000</f>
        <v>0.11726505247739433</v>
      </c>
      <c r="F67" s="228">
        <f t="shared" ca="1" si="17"/>
        <v>0.20815421296471581</v>
      </c>
      <c r="G67" s="228">
        <f t="shared" ca="1" si="17"/>
        <v>0.34397324037053245</v>
      </c>
      <c r="H67" s="228">
        <f t="shared" ca="1" si="17"/>
        <v>0.44294182510692598</v>
      </c>
      <c r="I67" s="228">
        <f t="shared" ca="1" si="17"/>
        <v>0.66633392902549382</v>
      </c>
      <c r="J67" s="228">
        <f t="shared" ca="1" si="17"/>
        <v>0.7264475335284214</v>
      </c>
      <c r="K67" s="228">
        <f t="shared" ca="1" si="17"/>
        <v>0.77758780468509958</v>
      </c>
      <c r="L67" s="228">
        <f t="shared" ca="1" si="17"/>
        <v>0.83479365046669218</v>
      </c>
      <c r="M67" s="228">
        <f t="shared" ca="1" si="17"/>
        <v>0.89283025630866608</v>
      </c>
      <c r="N67" s="228">
        <f t="shared" ca="1" si="17"/>
        <v>0.96319276710490187</v>
      </c>
      <c r="O67" s="228">
        <f t="shared" ca="1" si="17"/>
        <v>1.0231604252413073</v>
      </c>
      <c r="P67" s="228">
        <f t="shared" ca="1" si="17"/>
        <v>1.0866142317037035</v>
      </c>
      <c r="Q67" s="228">
        <f t="shared" ca="1" si="17"/>
        <v>1.1222825904165148</v>
      </c>
      <c r="R67" s="228">
        <f t="shared" ca="1" si="17"/>
        <v>1.1588733574147636</v>
      </c>
      <c r="S67" s="228">
        <f t="shared" ca="1" si="17"/>
        <v>1.1964081164808262</v>
      </c>
      <c r="T67" s="228">
        <f t="shared" ca="1" si="17"/>
        <v>1.2349089301069769</v>
      </c>
      <c r="U67" s="228">
        <f t="shared" ca="1" si="17"/>
        <v>1.2743983497750979</v>
      </c>
      <c r="V67" s="228">
        <f t="shared" ca="1" si="17"/>
        <v>1.3517657655119897</v>
      </c>
      <c r="W67" s="228">
        <f t="shared" ca="1" si="17"/>
        <v>1.3944666293829029</v>
      </c>
      <c r="X67" s="228">
        <f t="shared" ca="1" si="17"/>
        <v>1.4382564937596449</v>
      </c>
      <c r="Y67" s="228">
        <f t="shared" ca="1" si="17"/>
        <v>1.4831606634007588</v>
      </c>
      <c r="Z67" s="228">
        <f t="shared" ca="1" si="17"/>
        <v>1.5720799086301875</v>
      </c>
      <c r="AA67" s="228">
        <f t="shared" ca="1" si="17"/>
        <v>1.6206145221926327</v>
      </c>
      <c r="AB67" s="228">
        <f t="shared" ca="1" si="17"/>
        <v>1.6703762232571735</v>
      </c>
      <c r="AC67" s="228">
        <f t="shared" ca="1" si="17"/>
        <v>1.769656765843503</v>
      </c>
    </row>
    <row r="68" spans="1:29" x14ac:dyDescent="0.2">
      <c r="B68" s="229" t="s">
        <v>472</v>
      </c>
      <c r="C68" s="227" t="s">
        <v>103</v>
      </c>
      <c r="D68" s="228">
        <f ca="1">D26*D62/1000</f>
        <v>1.0799247378381858E-2</v>
      </c>
      <c r="E68" s="228">
        <f t="shared" ref="E68:AC68" ca="1" si="18">E26*E62/1000</f>
        <v>6.0955172961558828E-2</v>
      </c>
      <c r="F68" s="228">
        <f t="shared" ca="1" si="18"/>
        <v>0.11022971148307727</v>
      </c>
      <c r="G68" s="228">
        <f t="shared" ca="1" si="18"/>
        <v>0.18438938280345024</v>
      </c>
      <c r="H68" s="228">
        <f t="shared" ca="1" si="18"/>
        <v>0.24087654714976539</v>
      </c>
      <c r="I68" s="228">
        <f t="shared" ca="1" si="18"/>
        <v>0.36650164994533629</v>
      </c>
      <c r="J68" s="228">
        <f t="shared" ca="1" si="18"/>
        <v>0.4038232647326242</v>
      </c>
      <c r="K68" s="228">
        <f t="shared" ca="1" si="18"/>
        <v>0.43445228207235836</v>
      </c>
      <c r="L68" s="228">
        <f t="shared" ca="1" si="18"/>
        <v>0.46987831915966166</v>
      </c>
      <c r="M68" s="228">
        <f t="shared" ca="1" si="18"/>
        <v>0.50491447840978043</v>
      </c>
      <c r="N68" s="228">
        <f t="shared" ca="1" si="18"/>
        <v>0.55458306721323036</v>
      </c>
      <c r="O68" s="228">
        <f t="shared" ca="1" si="18"/>
        <v>0.60745755539039092</v>
      </c>
      <c r="P68" s="228">
        <f t="shared" ca="1" si="18"/>
        <v>0.6617809686766809</v>
      </c>
      <c r="Q68" s="228">
        <f t="shared" ca="1" si="18"/>
        <v>0.70916590774827371</v>
      </c>
      <c r="R68" s="228">
        <f t="shared" ca="1" si="18"/>
        <v>0.74957894629671662</v>
      </c>
      <c r="S68" s="228">
        <f t="shared" ca="1" si="18"/>
        <v>0.81687678915072726</v>
      </c>
      <c r="T68" s="228">
        <f t="shared" ca="1" si="18"/>
        <v>0.84349841166801864</v>
      </c>
      <c r="U68" s="228">
        <f t="shared" ca="1" si="18"/>
        <v>0.87080672793667091</v>
      </c>
      <c r="V68" s="228">
        <f t="shared" ca="1" si="18"/>
        <v>0.92401828441714706</v>
      </c>
      <c r="W68" s="228">
        <f t="shared" ca="1" si="18"/>
        <v>0.95355400694205439</v>
      </c>
      <c r="X68" s="228">
        <f t="shared" ca="1" si="18"/>
        <v>0.98384627427000815</v>
      </c>
      <c r="Y68" s="228">
        <f t="shared" ca="1" si="18"/>
        <v>1.0149127047523574</v>
      </c>
      <c r="Z68" s="228">
        <f t="shared" ca="1" si="18"/>
        <v>1.0761200346366722</v>
      </c>
      <c r="AA68" s="228">
        <f t="shared" ca="1" si="18"/>
        <v>1.1097051718378454</v>
      </c>
      <c r="AB68" s="228">
        <f t="shared" ca="1" si="18"/>
        <v>1.1441429528306681</v>
      </c>
      <c r="AC68" s="228">
        <f t="shared" ca="1" si="18"/>
        <v>1.2125219243620167</v>
      </c>
    </row>
    <row r="69" spans="1:29" x14ac:dyDescent="0.2">
      <c r="B69" s="47"/>
      <c r="C69" s="78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</row>
    <row r="70" spans="1:29" x14ac:dyDescent="0.2">
      <c r="B70" s="1582" t="s">
        <v>477</v>
      </c>
      <c r="C70" s="233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</row>
    <row r="71" spans="1:29" s="22" customFormat="1" x14ac:dyDescent="0.2">
      <c r="B71" s="1583"/>
      <c r="C71" s="238" t="s">
        <v>112</v>
      </c>
      <c r="D71" s="923">
        <f t="shared" ref="D71:AC71" ca="1" si="19">IFERROR(D65*1000000/D16/12,0)</f>
        <v>0.50428704852020279</v>
      </c>
      <c r="E71" s="923">
        <f t="shared" ca="1" si="19"/>
        <v>0.5776180396389522</v>
      </c>
      <c r="F71" s="923">
        <f t="shared" ca="1" si="19"/>
        <v>0.75538386448866612</v>
      </c>
      <c r="G71" s="923">
        <f t="shared" ca="1" si="19"/>
        <v>0.83110526080749614</v>
      </c>
      <c r="H71" s="923">
        <f t="shared" ca="1" si="19"/>
        <v>0.97026141934013632</v>
      </c>
      <c r="I71" s="923">
        <f t="shared" ca="1" si="19"/>
        <v>1.0103116915912225</v>
      </c>
      <c r="J71" s="923">
        <f t="shared" ca="1" si="19"/>
        <v>1.2139410485892188</v>
      </c>
      <c r="K71" s="923">
        <f t="shared" ca="1" si="19"/>
        <v>1.2983893869157153</v>
      </c>
      <c r="L71" s="923">
        <f t="shared" ca="1" si="19"/>
        <v>1.40148010947415</v>
      </c>
      <c r="M71" s="923">
        <f t="shared" ca="1" si="19"/>
        <v>1.4957707063388839</v>
      </c>
      <c r="N71" s="923">
        <f t="shared" ca="1" si="19"/>
        <v>1.6598423984465269</v>
      </c>
      <c r="O71" s="923">
        <f t="shared" ca="1" si="19"/>
        <v>1.8428931827618362</v>
      </c>
      <c r="P71" s="923">
        <f t="shared" ca="1" si="19"/>
        <v>2.0228474800668157</v>
      </c>
      <c r="Q71" s="923">
        <f t="shared" ca="1" si="19"/>
        <v>2.2019237465556927</v>
      </c>
      <c r="R71" s="923">
        <f t="shared" ca="1" si="19"/>
        <v>2.3354552092482685</v>
      </c>
      <c r="S71" s="923">
        <f t="shared" ca="1" si="19"/>
        <v>2.6089695203556538</v>
      </c>
      <c r="T71" s="923">
        <f t="shared" ca="1" si="19"/>
        <v>2.6550458187653967</v>
      </c>
      <c r="U71" s="923">
        <f t="shared" ca="1" si="19"/>
        <v>2.7013490940145974</v>
      </c>
      <c r="V71" s="923">
        <f t="shared" ca="1" si="19"/>
        <v>2.8249238417171405</v>
      </c>
      <c r="W71" s="923">
        <f t="shared" ca="1" si="19"/>
        <v>2.8729954750357822</v>
      </c>
      <c r="X71" s="923">
        <f t="shared" ca="1" si="19"/>
        <v>2.9213039144298825</v>
      </c>
      <c r="Y71" s="923">
        <f t="shared" ca="1" si="19"/>
        <v>2.9698503264318368</v>
      </c>
      <c r="Z71" s="923">
        <f t="shared" ca="1" si="19"/>
        <v>3.1032705342547207</v>
      </c>
      <c r="AA71" s="923">
        <f t="shared" ca="1" si="19"/>
        <v>3.1536709714621054</v>
      </c>
      <c r="AB71" s="923">
        <f t="shared" ca="1" si="19"/>
        <v>3.2043196866852903</v>
      </c>
      <c r="AC71" s="923">
        <f t="shared" ca="1" si="19"/>
        <v>3.3464856946407071</v>
      </c>
    </row>
    <row r="72" spans="1:29" s="22" customFormat="1" x14ac:dyDescent="0.2">
      <c r="B72" s="1583"/>
      <c r="C72" s="238" t="s">
        <v>1</v>
      </c>
      <c r="D72" s="923">
        <f t="shared" ref="D72:AC72" ca="1" si="20">IFERROR(D66*1000000/D17/12,0)</f>
        <v>2.1415866986538719</v>
      </c>
      <c r="E72" s="923">
        <f t="shared" ca="1" si="20"/>
        <v>2.1144573973789726</v>
      </c>
      <c r="F72" s="923">
        <f t="shared" ca="1" si="20"/>
        <v>2.1732750967127168</v>
      </c>
      <c r="G72" s="923">
        <f t="shared" ca="1" si="20"/>
        <v>2.1697136267771202</v>
      </c>
      <c r="H72" s="923">
        <f t="shared" ca="1" si="20"/>
        <v>2.1982124219304446</v>
      </c>
      <c r="I72" s="923">
        <f t="shared" ca="1" si="20"/>
        <v>2.1693598564923069</v>
      </c>
      <c r="J72" s="923">
        <f t="shared" ca="1" si="20"/>
        <v>2.3549460300497116</v>
      </c>
      <c r="K72" s="923">
        <f t="shared" ca="1" si="20"/>
        <v>2.4961211696929748</v>
      </c>
      <c r="L72" s="923">
        <f t="shared" ca="1" si="20"/>
        <v>2.659763029334794</v>
      </c>
      <c r="M72" s="923">
        <f t="shared" ca="1" si="20"/>
        <v>2.8158487307674629</v>
      </c>
      <c r="N72" s="923">
        <f t="shared" ca="1" si="20"/>
        <v>3.0471375523725013</v>
      </c>
      <c r="O72" s="923">
        <f t="shared" ca="1" si="20"/>
        <v>3.2883296607437447</v>
      </c>
      <c r="P72" s="923">
        <f t="shared" ca="1" si="20"/>
        <v>3.5294549520937291</v>
      </c>
      <c r="Q72" s="923">
        <f t="shared" ca="1" si="20"/>
        <v>3.7262773488143655</v>
      </c>
      <c r="R72" s="923">
        <f t="shared" ca="1" si="20"/>
        <v>3.8804193795706805</v>
      </c>
      <c r="S72" s="923">
        <f t="shared" ca="1" si="20"/>
        <v>4.1663120894492822</v>
      </c>
      <c r="T72" s="923">
        <f t="shared" ca="1" si="20"/>
        <v>4.2385125132209502</v>
      </c>
      <c r="U72" s="923">
        <f t="shared" ca="1" si="20"/>
        <v>4.3110686041047934</v>
      </c>
      <c r="V72" s="923">
        <f t="shared" ca="1" si="20"/>
        <v>4.5068975005337437</v>
      </c>
      <c r="W72" s="923">
        <f t="shared" ca="1" si="20"/>
        <v>4.582224564920236</v>
      </c>
      <c r="X72" s="923">
        <f t="shared" ca="1" si="20"/>
        <v>4.657922698589422</v>
      </c>
      <c r="Y72" s="923">
        <f t="shared" ca="1" si="20"/>
        <v>4.733993729468799</v>
      </c>
      <c r="Z72" s="923">
        <f t="shared" ca="1" si="20"/>
        <v>4.945311629849984</v>
      </c>
      <c r="AA72" s="923">
        <f t="shared" ca="1" si="20"/>
        <v>5.0242878725223115</v>
      </c>
      <c r="AB72" s="923">
        <f t="shared" ca="1" si="20"/>
        <v>5.1036531607250444</v>
      </c>
      <c r="AC72" s="923">
        <f t="shared" ca="1" si="20"/>
        <v>5.3287386467593389</v>
      </c>
    </row>
    <row r="73" spans="1:29" s="22" customFormat="1" x14ac:dyDescent="0.2">
      <c r="A73" s="239"/>
      <c r="B73" s="1583"/>
      <c r="C73" s="238" t="s">
        <v>474</v>
      </c>
      <c r="D73" s="923">
        <f t="shared" ref="D73:AC73" ca="1" si="21">IFERROR(D67*1000000/D18/12,0)</f>
        <v>19.415483806477415</v>
      </c>
      <c r="E73" s="923">
        <f t="shared" ca="1" si="21"/>
        <v>19.115528795195591</v>
      </c>
      <c r="F73" s="923">
        <f t="shared" ca="1" si="21"/>
        <v>19.528245138819308</v>
      </c>
      <c r="G73" s="923">
        <f t="shared" ca="1" si="21"/>
        <v>19.487451063743656</v>
      </c>
      <c r="H73" s="923">
        <f t="shared" ca="1" si="21"/>
        <v>19.691898988102057</v>
      </c>
      <c r="I73" s="923">
        <f t="shared" ca="1" si="21"/>
        <v>19.440850244625793</v>
      </c>
      <c r="J73" s="923">
        <f t="shared" ca="1" si="21"/>
        <v>20.881492595132428</v>
      </c>
      <c r="K73" s="923">
        <f t="shared" ca="1" si="21"/>
        <v>22.021184896988103</v>
      </c>
      <c r="L73" s="923">
        <f t="shared" ca="1" si="21"/>
        <v>23.291868931320909</v>
      </c>
      <c r="M73" s="923">
        <f t="shared" ca="1" si="21"/>
        <v>24.543023174369804</v>
      </c>
      <c r="N73" s="923">
        <f t="shared" ca="1" si="21"/>
        <v>26.085930246045269</v>
      </c>
      <c r="O73" s="923">
        <f t="shared" ca="1" si="21"/>
        <v>27.300512973004004</v>
      </c>
      <c r="P73" s="923">
        <f t="shared" ca="1" si="21"/>
        <v>28.56514416747757</v>
      </c>
      <c r="Q73" s="923">
        <f t="shared" ca="1" si="21"/>
        <v>29.066799513616811</v>
      </c>
      <c r="R73" s="923">
        <f t="shared" ca="1" si="21"/>
        <v>29.570926068357725</v>
      </c>
      <c r="S73" s="923">
        <f t="shared" ca="1" si="21"/>
        <v>30.077536005141706</v>
      </c>
      <c r="T73" s="923">
        <f t="shared" ca="1" si="21"/>
        <v>30.586641557377828</v>
      </c>
      <c r="U73" s="923">
        <f t="shared" ca="1" si="21"/>
        <v>31.098255018738246</v>
      </c>
      <c r="V73" s="923">
        <f t="shared" ca="1" si="21"/>
        <v>32.498717399813692</v>
      </c>
      <c r="W73" s="923">
        <f t="shared" ca="1" si="21"/>
        <v>33.029869776897925</v>
      </c>
      <c r="X73" s="923">
        <f t="shared" ca="1" si="21"/>
        <v>33.563638668154994</v>
      </c>
      <c r="Y73" s="923">
        <f t="shared" ca="1" si="21"/>
        <v>34.100036962817285</v>
      </c>
      <c r="Z73" s="923">
        <f t="shared" ca="1" si="21"/>
        <v>35.610266705581289</v>
      </c>
      <c r="AA73" s="923">
        <f t="shared" ca="1" si="21"/>
        <v>36.167150468014377</v>
      </c>
      <c r="AB73" s="923">
        <f t="shared" ca="1" si="21"/>
        <v>36.726777500213124</v>
      </c>
      <c r="AC73" s="923">
        <f t="shared" ca="1" si="21"/>
        <v>38.33465182000365</v>
      </c>
    </row>
    <row r="74" spans="1:29" s="22" customFormat="1" x14ac:dyDescent="0.2">
      <c r="A74" s="239"/>
      <c r="B74" s="1583"/>
      <c r="C74" s="238" t="s">
        <v>475</v>
      </c>
      <c r="D74" s="924">
        <f t="shared" ref="D74:AC74" ca="1" si="22">IFERROR(D68*1000000/D19/12,0)</f>
        <v>8.5741629274216233</v>
      </c>
      <c r="E74" s="924">
        <f t="shared" ca="1" si="22"/>
        <v>8.559061776376172</v>
      </c>
      <c r="F74" s="924">
        <f t="shared" ca="1" si="22"/>
        <v>8.9078841941863462</v>
      </c>
      <c r="G74" s="924">
        <f t="shared" ca="1" si="22"/>
        <v>8.9983766854335752</v>
      </c>
      <c r="H74" s="924">
        <f t="shared" ca="1" si="22"/>
        <v>9.224297568929563</v>
      </c>
      <c r="I74" s="924">
        <f t="shared" ca="1" si="22"/>
        <v>9.2107955009676186</v>
      </c>
      <c r="J74" s="924">
        <f t="shared" ca="1" si="22"/>
        <v>9.9987681774825727</v>
      </c>
      <c r="K74" s="924">
        <f t="shared" ca="1" si="22"/>
        <v>10.598177877622033</v>
      </c>
      <c r="L74" s="924">
        <f t="shared" ca="1" si="22"/>
        <v>11.292978097165138</v>
      </c>
      <c r="M74" s="924">
        <f t="shared" ca="1" si="22"/>
        <v>11.955695936355729</v>
      </c>
      <c r="N74" s="924">
        <f t="shared" ca="1" si="22"/>
        <v>12.937715600400038</v>
      </c>
      <c r="O74" s="924">
        <f t="shared" ca="1" si="22"/>
        <v>13.961783221088309</v>
      </c>
      <c r="P74" s="924">
        <f t="shared" ca="1" si="22"/>
        <v>14.985567146143078</v>
      </c>
      <c r="Q74" s="924">
        <f t="shared" ca="1" si="22"/>
        <v>15.821247238949532</v>
      </c>
      <c r="R74" s="924">
        <f t="shared" ca="1" si="22"/>
        <v>16.475712527016565</v>
      </c>
      <c r="S74" s="924">
        <f t="shared" ca="1" si="22"/>
        <v>17.68957258717602</v>
      </c>
      <c r="T74" s="924">
        <f t="shared" ca="1" si="22"/>
        <v>17.996125387281442</v>
      </c>
      <c r="U74" s="924">
        <f t="shared" ca="1" si="22"/>
        <v>18.30418829970267</v>
      </c>
      <c r="V74" s="924">
        <f t="shared" ca="1" si="22"/>
        <v>19.135650130615197</v>
      </c>
      <c r="W74" s="924">
        <f t="shared" ca="1" si="22"/>
        <v>19.455478205093382</v>
      </c>
      <c r="X74" s="924">
        <f t="shared" ca="1" si="22"/>
        <v>19.776881787327618</v>
      </c>
      <c r="Y74" s="924">
        <f t="shared" ca="1" si="22"/>
        <v>20.099868638439848</v>
      </c>
      <c r="Z74" s="924">
        <f t="shared" ca="1" si="22"/>
        <v>20.997094592114564</v>
      </c>
      <c r="AA74" s="924">
        <f t="shared" ca="1" si="22"/>
        <v>21.33241656210151</v>
      </c>
      <c r="AB74" s="924">
        <f t="shared" ca="1" si="22"/>
        <v>21.669390364452919</v>
      </c>
      <c r="AC74" s="924">
        <f t="shared" ca="1" si="22"/>
        <v>22.625071541963973</v>
      </c>
    </row>
    <row r="75" spans="1:29" s="33" customFormat="1" x14ac:dyDescent="0.2">
      <c r="A75" s="235"/>
      <c r="B75" s="1584"/>
      <c r="C75" s="237"/>
      <c r="D75" s="236"/>
      <c r="E75" s="236"/>
      <c r="F75" s="236"/>
      <c r="G75" s="236"/>
      <c r="H75" s="236"/>
      <c r="I75" s="236"/>
      <c r="J75" s="236"/>
      <c r="K75" s="236"/>
      <c r="L75" s="236"/>
      <c r="M75" s="236"/>
      <c r="N75" s="236"/>
      <c r="O75" s="236"/>
      <c r="P75" s="236"/>
      <c r="Q75" s="236"/>
      <c r="R75" s="236"/>
      <c r="S75" s="236"/>
      <c r="T75" s="236"/>
      <c r="U75" s="236"/>
      <c r="V75" s="236"/>
      <c r="W75" s="236"/>
      <c r="X75" s="236"/>
      <c r="Y75" s="236"/>
      <c r="Z75" s="236"/>
      <c r="AA75" s="236"/>
      <c r="AB75" s="236"/>
      <c r="AC75" s="236"/>
    </row>
    <row r="76" spans="1:29" ht="17" thickBot="1" x14ac:dyDescent="0.25">
      <c r="A76" s="231"/>
      <c r="B76" s="231"/>
      <c r="C76" s="231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</row>
    <row r="77" spans="1:29" ht="17" thickBot="1" x14ac:dyDescent="0.25">
      <c r="B77" s="80" t="s">
        <v>476</v>
      </c>
      <c r="C77" s="81" t="s">
        <v>103</v>
      </c>
      <c r="D77" s="1026">
        <f ca="1">D53-D64</f>
        <v>2.1431947097223678</v>
      </c>
      <c r="E77" s="1026">
        <f t="shared" ref="E77:AC77" ca="1" si="23">E53-E64</f>
        <v>11.318479342531647</v>
      </c>
      <c r="F77" s="1026">
        <f t="shared" ca="1" si="23"/>
        <v>19.663597485868955</v>
      </c>
      <c r="G77" s="1026">
        <f t="shared" ca="1" si="23"/>
        <v>33.414678191238572</v>
      </c>
      <c r="H77" s="1026">
        <f t="shared" ca="1" si="23"/>
        <v>42.549278828333314</v>
      </c>
      <c r="I77" s="1026">
        <f t="shared" ca="1" si="23"/>
        <v>65.758760189602938</v>
      </c>
      <c r="J77" s="1026">
        <f t="shared" ca="1" si="23"/>
        <v>63.905302211792979</v>
      </c>
      <c r="K77" s="1026">
        <f t="shared" ca="1" si="23"/>
        <v>62.394493306230423</v>
      </c>
      <c r="L77" s="1026">
        <f t="shared" ca="1" si="23"/>
        <v>60.713650330598867</v>
      </c>
      <c r="M77" s="1026">
        <f t="shared" ca="1" si="23"/>
        <v>58.976684319657032</v>
      </c>
      <c r="N77" s="1026">
        <f t="shared" ca="1" si="23"/>
        <v>56.847039696322312</v>
      </c>
      <c r="O77" s="1026">
        <f t="shared" ca="1" si="23"/>
        <v>54.553058042293983</v>
      </c>
      <c r="P77" s="1026">
        <f t="shared" ca="1" si="23"/>
        <v>52.164892939959287</v>
      </c>
      <c r="Q77" s="1026">
        <f t="shared" ca="1" si="23"/>
        <v>49.727211940711726</v>
      </c>
      <c r="R77" s="1026">
        <f t="shared" ca="1" si="23"/>
        <v>47.383652912592737</v>
      </c>
      <c r="S77" s="1026">
        <f t="shared" ca="1" si="23"/>
        <v>47.034590090559604</v>
      </c>
      <c r="T77" s="1026">
        <f t="shared" ca="1" si="23"/>
        <v>57.604443389076124</v>
      </c>
      <c r="U77" s="1026">
        <f t="shared" ca="1" si="23"/>
        <v>66.297227205018459</v>
      </c>
      <c r="V77" s="1026">
        <f t="shared" ca="1" si="23"/>
        <v>80.178643181342252</v>
      </c>
      <c r="W77" s="1026">
        <f t="shared" ca="1" si="23"/>
        <v>88.588839558875662</v>
      </c>
      <c r="X77" s="1026">
        <f t="shared" ca="1" si="23"/>
        <v>113.81333193712202</v>
      </c>
      <c r="Y77" s="1026">
        <f t="shared" ca="1" si="23"/>
        <v>110.65236431154838</v>
      </c>
      <c r="Z77" s="1026">
        <f t="shared" ca="1" si="23"/>
        <v>106.94731611237974</v>
      </c>
      <c r="AA77" s="1026">
        <f t="shared" ca="1" si="23"/>
        <v>103.66054890593256</v>
      </c>
      <c r="AB77" s="1026">
        <f t="shared" ca="1" si="23"/>
        <v>100.31675736961893</v>
      </c>
      <c r="AC77" s="1026">
        <f t="shared" ca="1" si="23"/>
        <v>96.363341271865309</v>
      </c>
    </row>
    <row r="78" spans="1:29" x14ac:dyDescent="0.2">
      <c r="A78" s="231"/>
      <c r="B78" s="231"/>
      <c r="C78" s="231"/>
      <c r="D78" s="231"/>
      <c r="E78" s="231"/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31"/>
      <c r="X78" s="231"/>
      <c r="Y78" s="231"/>
      <c r="Z78" s="231"/>
      <c r="AA78" s="231"/>
      <c r="AB78" s="231"/>
      <c r="AC78" s="231"/>
    </row>
    <row r="79" spans="1:29" x14ac:dyDescent="0.2">
      <c r="A79" s="231"/>
      <c r="B79" s="231"/>
      <c r="C79" s="231"/>
      <c r="D79" s="231"/>
      <c r="E79" s="231"/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31"/>
      <c r="X79" s="231"/>
      <c r="Y79" s="231"/>
      <c r="Z79" s="231"/>
      <c r="AA79" s="231"/>
      <c r="AB79" s="231"/>
      <c r="AC79" s="231"/>
    </row>
  </sheetData>
  <sheetProtection sheet="1" objects="1" scenarios="1" formatColumns="0" formatRows="0"/>
  <mergeCells count="2">
    <mergeCell ref="B55:B56"/>
    <mergeCell ref="B70:B75"/>
  </mergeCells>
  <pageMargins left="0.7" right="0.7" top="0.75" bottom="0.75" header="0.3" footer="0.3"/>
  <pageSetup paperSize="9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94F2-6652-B14A-A72A-3E4E8B988F95}">
  <sheetPr codeName="Hoja12">
    <tabColor rgb="FF70AD47"/>
  </sheetPr>
  <dimension ref="A1:AC50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24" sqref="D24"/>
    </sheetView>
  </sheetViews>
  <sheetFormatPr baseColWidth="10" defaultRowHeight="16" x14ac:dyDescent="0.2"/>
  <cols>
    <col min="1" max="1" width="4.83203125" style="2" bestFit="1" customWidth="1"/>
    <col min="2" max="2" width="51.5" style="2" bestFit="1" customWidth="1"/>
    <col min="3" max="3" width="17" style="2" bestFit="1" customWidth="1"/>
    <col min="4" max="4" width="8.5" style="2" bestFit="1" customWidth="1"/>
    <col min="5" max="5" width="8" style="2" bestFit="1" customWidth="1"/>
    <col min="6" max="22" width="11.6640625" style="2" bestFit="1" customWidth="1"/>
    <col min="23" max="29" width="11.6640625" style="2" customWidth="1"/>
    <col min="30" max="16384" width="10.83203125" style="2"/>
  </cols>
  <sheetData>
    <row r="1" spans="1:29" ht="44" customHeight="1" x14ac:dyDescent="0.2"/>
    <row r="2" spans="1:29" ht="19" x14ac:dyDescent="0.2">
      <c r="A2" s="1077" t="s">
        <v>1917</v>
      </c>
      <c r="B2" s="1065"/>
      <c r="C2" s="1065"/>
      <c r="D2" s="1065"/>
      <c r="E2" s="1065"/>
      <c r="F2" s="1065"/>
      <c r="G2" s="1065"/>
      <c r="H2" s="1065"/>
      <c r="I2" s="1065"/>
      <c r="J2" s="1065"/>
      <c r="K2" s="1065"/>
      <c r="L2" s="1065"/>
      <c r="M2" s="1065"/>
      <c r="N2" s="1065"/>
      <c r="O2" s="1065"/>
      <c r="P2" s="1065"/>
      <c r="Q2" s="1065"/>
      <c r="R2" s="1065"/>
      <c r="S2" s="1065"/>
      <c r="T2" s="1065"/>
      <c r="U2" s="1065"/>
      <c r="V2" s="1065"/>
      <c r="W2" s="1065"/>
      <c r="X2" s="1065"/>
      <c r="Y2" s="1065"/>
      <c r="Z2" s="1065"/>
      <c r="AA2" s="1065"/>
      <c r="AB2" s="1065"/>
      <c r="AC2" s="1065"/>
    </row>
    <row r="3" spans="1:29" x14ac:dyDescent="0.2">
      <c r="A3" s="1078" t="s">
        <v>1918</v>
      </c>
      <c r="C3"/>
    </row>
    <row r="4" spans="1:29" x14ac:dyDescent="0.2">
      <c r="A4" s="1079" t="s">
        <v>1919</v>
      </c>
    </row>
    <row r="6" spans="1:29" s="21" customFormat="1" x14ac:dyDescent="0.2">
      <c r="A6" s="1062"/>
      <c r="B6" s="1054" t="s">
        <v>117</v>
      </c>
      <c r="C6" s="1076" t="s">
        <v>0</v>
      </c>
      <c r="D6" s="936">
        <v>2025</v>
      </c>
      <c r="E6" s="936">
        <v>2026</v>
      </c>
      <c r="F6" s="936">
        <v>2027</v>
      </c>
      <c r="G6" s="936">
        <v>2028</v>
      </c>
      <c r="H6" s="936">
        <v>2029</v>
      </c>
      <c r="I6" s="936">
        <v>2030</v>
      </c>
      <c r="J6" s="936">
        <v>2031</v>
      </c>
      <c r="K6" s="936">
        <v>2032</v>
      </c>
      <c r="L6" s="936">
        <v>2033</v>
      </c>
      <c r="M6" s="936">
        <v>2034</v>
      </c>
      <c r="N6" s="936">
        <v>2035</v>
      </c>
      <c r="O6" s="936">
        <v>2036</v>
      </c>
      <c r="P6" s="936">
        <v>2037</v>
      </c>
      <c r="Q6" s="936">
        <v>2038</v>
      </c>
      <c r="R6" s="936">
        <v>2039</v>
      </c>
      <c r="S6" s="936">
        <v>2040</v>
      </c>
      <c r="T6" s="936">
        <v>2041</v>
      </c>
      <c r="U6" s="936">
        <v>2042</v>
      </c>
      <c r="V6" s="936">
        <v>2043</v>
      </c>
      <c r="W6" s="936">
        <v>2044</v>
      </c>
      <c r="X6" s="936">
        <v>2045</v>
      </c>
      <c r="Y6" s="936">
        <v>2046</v>
      </c>
      <c r="Z6" s="936">
        <v>2047</v>
      </c>
      <c r="AA6" s="936">
        <v>2048</v>
      </c>
      <c r="AB6" s="936">
        <v>2049</v>
      </c>
      <c r="AC6" s="936">
        <v>2050</v>
      </c>
    </row>
    <row r="7" spans="1:29" s="31" customFormat="1" x14ac:dyDescent="0.2">
      <c r="B7" s="47"/>
      <c r="C7" s="5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</row>
    <row r="8" spans="1:29" x14ac:dyDescent="0.2">
      <c r="B8" s="73" t="s">
        <v>213</v>
      </c>
      <c r="C8" s="76" t="s">
        <v>344</v>
      </c>
      <c r="D8" s="1066">
        <f ca="1">('15_SHS_Op'!D35)/1000000</f>
        <v>0.24000099999999999</v>
      </c>
      <c r="E8" s="1066">
        <f ca="1">('15_SHS_Op'!E35)/1000000</f>
        <v>0.24000099999999999</v>
      </c>
      <c r="F8" s="1066">
        <f ca="1">('15_SHS_Op'!F35)/1000000</f>
        <v>0.24000099999999999</v>
      </c>
      <c r="G8" s="1066">
        <f ca="1">('15_SHS_Op'!G35)/1000000</f>
        <v>0.24000099999999999</v>
      </c>
      <c r="H8" s="1066">
        <f ca="1">('15_SHS_Op'!H35)/1000000</f>
        <v>0.24000099999999999</v>
      </c>
      <c r="I8" s="1066">
        <f ca="1">('15_SHS_Op'!I35)/1000000</f>
        <v>0.24000200000000002</v>
      </c>
      <c r="J8" s="1066">
        <f ca="1">('15_SHS_Op'!J35)/1000000</f>
        <v>2.1600104999999998E-2</v>
      </c>
      <c r="K8" s="1066">
        <f ca="1">('15_SHS_Op'!K35)/1000000</f>
        <v>2.1924106574999998E-2</v>
      </c>
      <c r="L8" s="1066">
        <f ca="1">('15_SHS_Op'!L35)/1000000</f>
        <v>2.2252968173624998E-2</v>
      </c>
      <c r="M8" s="1066">
        <f ca="1">('15_SHS_Op'!M35)/1000000</f>
        <v>2.2586762696229376E-2</v>
      </c>
      <c r="N8" s="1066">
        <f ca="1">('15_SHS_Op'!N35)/1000000</f>
        <v>2.2925564136672814E-2</v>
      </c>
      <c r="O8" s="1066">
        <f ca="1">('15_SHS_Op'!O35)/1000000</f>
        <v>2.3269447598722907E-2</v>
      </c>
      <c r="P8" s="1066">
        <f ca="1">('15_SHS_Op'!P35)/1000000</f>
        <v>2.3618489312703751E-2</v>
      </c>
      <c r="Q8" s="1066">
        <f ca="1">('15_SHS_Op'!Q35)/1000000</f>
        <v>2.3972766652394308E-2</v>
      </c>
      <c r="R8" s="1066">
        <f ca="1">('15_SHS_Op'!R35)/1000000</f>
        <v>2.4332358152180222E-2</v>
      </c>
      <c r="S8" s="1066">
        <f ca="1">('15_SHS_Op'!S35)/1000000</f>
        <v>2.4697343524462925E-2</v>
      </c>
      <c r="T8" s="1066">
        <f ca="1">('15_SHS_Op'!T35)/1000000</f>
        <v>2.5067803677329865E-2</v>
      </c>
      <c r="U8" s="1066">
        <f ca="1">('15_SHS_Op'!U35)/1000000</f>
        <v>2.5443820732489818E-2</v>
      </c>
      <c r="V8" s="1066">
        <f ca="1">('15_SHS_Op'!V35)/1000000</f>
        <v>2.5825478043477165E-2</v>
      </c>
      <c r="W8" s="1066">
        <f ca="1">('15_SHS_Op'!W35)/1000000</f>
        <v>2.6212860214129323E-2</v>
      </c>
      <c r="X8" s="1066">
        <f ca="1">('15_SHS_Op'!X35)/1000000</f>
        <v>2.6606053117341263E-2</v>
      </c>
      <c r="Y8" s="1066">
        <f ca="1">('15_SHS_Op'!Y35)/1000000</f>
        <v>2.700514391410138E-2</v>
      </c>
      <c r="Z8" s="1066">
        <f ca="1">('15_SHS_Op'!Z35)/1000000</f>
        <v>2.74102210728129E-2</v>
      </c>
      <c r="AA8" s="1066">
        <f ca="1">('15_SHS_Op'!AA35)/1000000</f>
        <v>2.7821374388905092E-2</v>
      </c>
      <c r="AB8" s="1066">
        <f ca="1">('15_SHS_Op'!AB35)/1000000</f>
        <v>2.8238695004738672E-2</v>
      </c>
      <c r="AC8" s="1066">
        <f ca="1">('15_SHS_Op'!AC35)/1000000</f>
        <v>2.8662275429809751E-2</v>
      </c>
    </row>
    <row r="9" spans="1:29" x14ac:dyDescent="0.2">
      <c r="B9" s="73" t="s">
        <v>214</v>
      </c>
      <c r="C9" s="76" t="s">
        <v>344</v>
      </c>
      <c r="D9" s="1067">
        <f ca="1">D8</f>
        <v>0.24000099999999999</v>
      </c>
      <c r="E9" s="1067">
        <f ca="1">SUM($D$8:E8)</f>
        <v>0.48000199999999998</v>
      </c>
      <c r="F9" s="1067">
        <f ca="1">SUM($D$8:F8)</f>
        <v>0.72000299999999995</v>
      </c>
      <c r="G9" s="1067">
        <f ca="1">SUM($D$8:G8)</f>
        <v>0.96000399999999997</v>
      </c>
      <c r="H9" s="1067">
        <f ca="1">SUM($D$8:H8)</f>
        <v>1.200005</v>
      </c>
      <c r="I9" s="1067">
        <f ca="1">SUM($D$8:I8)</f>
        <v>1.440007</v>
      </c>
      <c r="J9" s="1067">
        <f ca="1">SUM($D$8:J8)</f>
        <v>1.4616071050000001</v>
      </c>
      <c r="K9" s="1067">
        <f ca="1">SUM($D$8:K8)</f>
        <v>1.4835312115750001</v>
      </c>
      <c r="L9" s="1067">
        <f ca="1">SUM($D$8:L8)</f>
        <v>1.5057841797486251</v>
      </c>
      <c r="M9" s="1067">
        <f ca="1">SUM($D$8:M8)</f>
        <v>1.5283709424448544</v>
      </c>
      <c r="N9" s="1067">
        <f ca="1">SUM($D$8:N8)</f>
        <v>1.5512965065815272</v>
      </c>
      <c r="O9" s="1067">
        <f ca="1">SUM($D$8:O8)</f>
        <v>1.5745659541802501</v>
      </c>
      <c r="P9" s="1067">
        <f ca="1">SUM($D$8:P8)</f>
        <v>1.598184443492954</v>
      </c>
      <c r="Q9" s="1067">
        <f ca="1">SUM($D$8:Q8)</f>
        <v>1.6221572101453483</v>
      </c>
      <c r="R9" s="1067">
        <f ca="1">SUM($D$8:R8)</f>
        <v>1.6464895682975285</v>
      </c>
      <c r="S9" s="1067">
        <f ca="1">SUM($D$8:S8)</f>
        <v>1.6711869118219913</v>
      </c>
      <c r="T9" s="1067">
        <f ca="1">SUM($D$8:T8)</f>
        <v>1.6962547154993213</v>
      </c>
      <c r="U9" s="1067">
        <f ca="1">SUM($D$8:U8)</f>
        <v>1.7216985362318111</v>
      </c>
      <c r="V9" s="1067">
        <f ca="1">SUM($D$8:V8)</f>
        <v>1.7475240142752884</v>
      </c>
      <c r="W9" s="1067">
        <f ca="1">SUM($D$8:W8)</f>
        <v>1.7737368744894177</v>
      </c>
      <c r="X9" s="1067">
        <f ca="1">SUM($D$8:X8)</f>
        <v>1.8003429276067591</v>
      </c>
      <c r="Y9" s="1067">
        <f ca="1">SUM($D$8:Y8)</f>
        <v>1.8273480715208605</v>
      </c>
      <c r="Z9" s="1067">
        <f ca="1">SUM($D$8:Z8)</f>
        <v>1.8547582925936734</v>
      </c>
      <c r="AA9" s="1067">
        <f ca="1">SUM($D$8:AA8)</f>
        <v>1.8825796669825785</v>
      </c>
      <c r="AB9" s="1067">
        <f ca="1">SUM($D$8:AB8)</f>
        <v>1.9108183619873171</v>
      </c>
      <c r="AC9" s="1067">
        <f ca="1">SUM($D$8:AC8)</f>
        <v>1.939480637417127</v>
      </c>
    </row>
    <row r="10" spans="1:29" x14ac:dyDescent="0.2">
      <c r="C10" s="87"/>
    </row>
    <row r="11" spans="1:29" x14ac:dyDescent="0.2">
      <c r="B11" s="73" t="s">
        <v>511</v>
      </c>
      <c r="C11" s="87"/>
    </row>
    <row r="12" spans="1:29" x14ac:dyDescent="0.2">
      <c r="C12" s="87"/>
    </row>
    <row r="13" spans="1:29" s="39" customFormat="1" x14ac:dyDescent="0.2">
      <c r="B13" s="24" t="s">
        <v>108</v>
      </c>
      <c r="C13" s="77" t="s">
        <v>8</v>
      </c>
      <c r="D13" s="909">
        <f>'5_Assumptions'!$D$256</f>
        <v>0.12</v>
      </c>
      <c r="E13" s="909">
        <f>'5_Assumptions'!$D$256</f>
        <v>0.12</v>
      </c>
      <c r="F13" s="909">
        <f>'5_Assumptions'!$D$256</f>
        <v>0.12</v>
      </c>
      <c r="G13" s="909">
        <f>'5_Assumptions'!$D$256</f>
        <v>0.12</v>
      </c>
      <c r="H13" s="909">
        <f>'5_Assumptions'!$D$256</f>
        <v>0.12</v>
      </c>
      <c r="I13" s="909">
        <f>'5_Assumptions'!$D$256</f>
        <v>0.12</v>
      </c>
      <c r="J13" s="909">
        <f>'5_Assumptions'!$D$256</f>
        <v>0.12</v>
      </c>
      <c r="K13" s="909">
        <f>'5_Assumptions'!$D$256</f>
        <v>0.12</v>
      </c>
      <c r="L13" s="909">
        <f>'5_Assumptions'!$D$256</f>
        <v>0.12</v>
      </c>
      <c r="M13" s="909">
        <f>'5_Assumptions'!$D$256</f>
        <v>0.12</v>
      </c>
      <c r="N13" s="909">
        <f>'5_Assumptions'!$D$256</f>
        <v>0.12</v>
      </c>
      <c r="O13" s="909">
        <f>'5_Assumptions'!$D$256</f>
        <v>0.12</v>
      </c>
      <c r="P13" s="909">
        <f>'5_Assumptions'!$D$256</f>
        <v>0.12</v>
      </c>
      <c r="Q13" s="909">
        <f>'5_Assumptions'!$D$256</f>
        <v>0.12</v>
      </c>
      <c r="R13" s="909">
        <f>'5_Assumptions'!$D$256</f>
        <v>0.12</v>
      </c>
      <c r="S13" s="909">
        <f>'5_Assumptions'!$D$256</f>
        <v>0.12</v>
      </c>
      <c r="T13" s="909">
        <f>'5_Assumptions'!$D$256</f>
        <v>0.12</v>
      </c>
      <c r="U13" s="909">
        <f>'5_Assumptions'!$D$256</f>
        <v>0.12</v>
      </c>
      <c r="V13" s="909">
        <f>'5_Assumptions'!$D$256</f>
        <v>0.12</v>
      </c>
      <c r="W13" s="909">
        <f>'5_Assumptions'!$D$256</f>
        <v>0.12</v>
      </c>
      <c r="X13" s="909">
        <f>'5_Assumptions'!$D$256</f>
        <v>0.12</v>
      </c>
      <c r="Y13" s="909">
        <f>'5_Assumptions'!$D$256</f>
        <v>0.12</v>
      </c>
      <c r="Z13" s="909">
        <f>'5_Assumptions'!$D$256</f>
        <v>0.12</v>
      </c>
      <c r="AA13" s="909">
        <f>'5_Assumptions'!$D$256</f>
        <v>0.12</v>
      </c>
      <c r="AB13" s="909">
        <f>'5_Assumptions'!$D$256</f>
        <v>0.12</v>
      </c>
      <c r="AC13" s="909">
        <f>'5_Assumptions'!$D$256</f>
        <v>0.12</v>
      </c>
    </row>
    <row r="14" spans="1:29" s="39" customFormat="1" x14ac:dyDescent="0.2">
      <c r="B14" s="24" t="s">
        <v>109</v>
      </c>
      <c r="C14" s="192" t="s">
        <v>8</v>
      </c>
      <c r="D14" s="909">
        <f>'5_Assumptions'!$D$261</f>
        <v>0.09</v>
      </c>
      <c r="E14" s="909">
        <f>'5_Assumptions'!$D$261</f>
        <v>0.09</v>
      </c>
      <c r="F14" s="909">
        <f>'5_Assumptions'!$D$261</f>
        <v>0.09</v>
      </c>
      <c r="G14" s="909">
        <f>'5_Assumptions'!$D$261</f>
        <v>0.09</v>
      </c>
      <c r="H14" s="909">
        <f>'5_Assumptions'!$D$261</f>
        <v>0.09</v>
      </c>
      <c r="I14" s="909">
        <f>'5_Assumptions'!$D$261</f>
        <v>0.09</v>
      </c>
      <c r="J14" s="909">
        <f>'5_Assumptions'!$D$261</f>
        <v>0.09</v>
      </c>
      <c r="K14" s="909">
        <f>'5_Assumptions'!$D$261</f>
        <v>0.09</v>
      </c>
      <c r="L14" s="909">
        <f>'5_Assumptions'!$D$261</f>
        <v>0.09</v>
      </c>
      <c r="M14" s="909">
        <f>'5_Assumptions'!$D$261</f>
        <v>0.09</v>
      </c>
      <c r="N14" s="909">
        <f>'5_Assumptions'!$D$261</f>
        <v>0.09</v>
      </c>
      <c r="O14" s="909">
        <f>'5_Assumptions'!$D$261</f>
        <v>0.09</v>
      </c>
      <c r="P14" s="909">
        <f>'5_Assumptions'!$D$261</f>
        <v>0.09</v>
      </c>
      <c r="Q14" s="909">
        <f>'5_Assumptions'!$D$261</f>
        <v>0.09</v>
      </c>
      <c r="R14" s="909">
        <f>'5_Assumptions'!$D$261</f>
        <v>0.09</v>
      </c>
      <c r="S14" s="909">
        <f>'5_Assumptions'!$D$261</f>
        <v>0.09</v>
      </c>
      <c r="T14" s="909">
        <f>'5_Assumptions'!$D$261</f>
        <v>0.09</v>
      </c>
      <c r="U14" s="909">
        <f>'5_Assumptions'!$D$261</f>
        <v>0.09</v>
      </c>
      <c r="V14" s="909">
        <f>'5_Assumptions'!$D$261</f>
        <v>0.09</v>
      </c>
      <c r="W14" s="909">
        <f>'5_Assumptions'!$D$261</f>
        <v>0.09</v>
      </c>
      <c r="X14" s="909">
        <f>'5_Assumptions'!$D$261</f>
        <v>0.09</v>
      </c>
      <c r="Y14" s="909">
        <f>'5_Assumptions'!$D$261</f>
        <v>0.09</v>
      </c>
      <c r="Z14" s="909">
        <f>'5_Assumptions'!$D$261</f>
        <v>0.09</v>
      </c>
      <c r="AA14" s="909">
        <f>'5_Assumptions'!$D$261</f>
        <v>0.09</v>
      </c>
      <c r="AB14" s="909">
        <f>'5_Assumptions'!$D$261</f>
        <v>0.09</v>
      </c>
      <c r="AC14" s="909">
        <f>'5_Assumptions'!$D$261</f>
        <v>0.09</v>
      </c>
    </row>
    <row r="15" spans="1:29" s="34" customFormat="1" x14ac:dyDescent="0.2">
      <c r="A15" s="21"/>
      <c r="B15" s="21"/>
      <c r="C15" s="50"/>
    </row>
    <row r="16" spans="1:29" s="34" customFormat="1" x14ac:dyDescent="0.2">
      <c r="A16" s="21"/>
      <c r="B16" s="62" t="s">
        <v>97</v>
      </c>
      <c r="C16" s="75" t="s">
        <v>8</v>
      </c>
      <c r="D16" s="910">
        <f>'5_Assumptions'!$D$278</f>
        <v>8.9249999999999996E-2</v>
      </c>
      <c r="E16" s="910">
        <f>'5_Assumptions'!$D$278</f>
        <v>8.9249999999999996E-2</v>
      </c>
      <c r="F16" s="910">
        <f>'5_Assumptions'!$D$278</f>
        <v>8.9249999999999996E-2</v>
      </c>
      <c r="G16" s="910">
        <f>'5_Assumptions'!$D$278</f>
        <v>8.9249999999999996E-2</v>
      </c>
      <c r="H16" s="910">
        <f>'5_Assumptions'!$D$278</f>
        <v>8.9249999999999996E-2</v>
      </c>
      <c r="I16" s="910">
        <f>'5_Assumptions'!$D$278</f>
        <v>8.9249999999999996E-2</v>
      </c>
      <c r="J16" s="910">
        <f>'5_Assumptions'!$D$278</f>
        <v>8.9249999999999996E-2</v>
      </c>
      <c r="K16" s="910">
        <f>'5_Assumptions'!$D$278</f>
        <v>8.9249999999999996E-2</v>
      </c>
      <c r="L16" s="910">
        <f>'5_Assumptions'!$D$278</f>
        <v>8.9249999999999996E-2</v>
      </c>
      <c r="M16" s="910">
        <f>'5_Assumptions'!$D$278</f>
        <v>8.9249999999999996E-2</v>
      </c>
      <c r="N16" s="910">
        <f>'5_Assumptions'!$D$278</f>
        <v>8.9249999999999996E-2</v>
      </c>
      <c r="O16" s="910">
        <f>'5_Assumptions'!$D$278</f>
        <v>8.9249999999999996E-2</v>
      </c>
      <c r="P16" s="910">
        <f>'5_Assumptions'!$D$278</f>
        <v>8.9249999999999996E-2</v>
      </c>
      <c r="Q16" s="910">
        <f>'5_Assumptions'!$D$278</f>
        <v>8.9249999999999996E-2</v>
      </c>
      <c r="R16" s="910">
        <f>'5_Assumptions'!$D$278</f>
        <v>8.9249999999999996E-2</v>
      </c>
      <c r="S16" s="910">
        <f>'5_Assumptions'!$D$278</f>
        <v>8.9249999999999996E-2</v>
      </c>
      <c r="T16" s="910">
        <f>'5_Assumptions'!$D$278</f>
        <v>8.9249999999999996E-2</v>
      </c>
      <c r="U16" s="910">
        <f>'5_Assumptions'!$D$278</f>
        <v>8.9249999999999996E-2</v>
      </c>
      <c r="V16" s="910">
        <f>'5_Assumptions'!$D$278</f>
        <v>8.9249999999999996E-2</v>
      </c>
      <c r="W16" s="910">
        <f>'5_Assumptions'!$D$278</f>
        <v>8.9249999999999996E-2</v>
      </c>
      <c r="X16" s="910">
        <f>'5_Assumptions'!$D$278</f>
        <v>8.9249999999999996E-2</v>
      </c>
      <c r="Y16" s="910">
        <f>'5_Assumptions'!$D$278</f>
        <v>8.9249999999999996E-2</v>
      </c>
      <c r="Z16" s="910">
        <f>'5_Assumptions'!$D$278</f>
        <v>8.9249999999999996E-2</v>
      </c>
      <c r="AA16" s="910">
        <f>'5_Assumptions'!$D$278</f>
        <v>8.9249999999999996E-2</v>
      </c>
      <c r="AB16" s="910">
        <f>'5_Assumptions'!$D$278</f>
        <v>8.9249999999999996E-2</v>
      </c>
      <c r="AC16" s="910">
        <f>'5_Assumptions'!$D$278</f>
        <v>8.9249999999999996E-2</v>
      </c>
    </row>
    <row r="17" spans="1:29" s="21" customFormat="1" x14ac:dyDescent="0.2">
      <c r="C17" s="50"/>
    </row>
    <row r="18" spans="1:29" s="21" customFormat="1" x14ac:dyDescent="0.2">
      <c r="B18" s="26" t="s">
        <v>9</v>
      </c>
      <c r="C18" s="49" t="s">
        <v>103</v>
      </c>
      <c r="D18" s="911">
        <v>0</v>
      </c>
      <c r="E18" s="912">
        <f ca="1">D22</f>
        <v>20.982857142857142</v>
      </c>
      <c r="F18" s="912">
        <f t="shared" ref="F18:R18" ca="1" si="0">E22</f>
        <v>38.880000000000003</v>
      </c>
      <c r="G18" s="912">
        <f t="shared" ca="1" si="0"/>
        <v>53.62285714285715</v>
      </c>
      <c r="H18" s="912">
        <f t="shared" ca="1" si="0"/>
        <v>65.142857142857139</v>
      </c>
      <c r="I18" s="912">
        <f t="shared" ca="1" si="0"/>
        <v>73.371428571428567</v>
      </c>
      <c r="J18" s="912">
        <f t="shared" ca="1" si="0"/>
        <v>78.239999999999995</v>
      </c>
      <c r="K18" s="912">
        <f t="shared" ca="1" si="0"/>
        <v>59.99314285714285</v>
      </c>
      <c r="L18" s="912">
        <f t="shared" ca="1" si="0"/>
        <v>77.549702857253962</v>
      </c>
      <c r="M18" s="912">
        <f t="shared" ca="1" si="0"/>
        <v>92.575329695441795</v>
      </c>
      <c r="N18" s="912">
        <f t="shared" ca="1" si="0"/>
        <v>105.13560217427778</v>
      </c>
      <c r="O18" s="912">
        <f t="shared" ca="1" si="0"/>
        <v>115.29605420694332</v>
      </c>
      <c r="P18" s="912">
        <f t="shared" ca="1" si="0"/>
        <v>123.12217414388904</v>
      </c>
      <c r="Q18" s="912">
        <f t="shared" ca="1" si="0"/>
        <v>128.67954123158415</v>
      </c>
      <c r="R18" s="912">
        <f t="shared" ca="1" si="0"/>
        <v>98.800133492919215</v>
      </c>
      <c r="S18" s="912">
        <f t="shared" ref="S18" ca="1" si="1">R22</f>
        <v>106.87250797163728</v>
      </c>
      <c r="T18" s="912">
        <f t="shared" ref="T18" ca="1" si="2">S22</f>
        <v>114.48996846753418</v>
      </c>
      <c r="U18" s="912">
        <f t="shared" ref="U18" ca="1" si="3">T22</f>
        <v>121.64569127086759</v>
      </c>
      <c r="V18" s="912">
        <f t="shared" ref="V18" ca="1" si="4">U22</f>
        <v>128.33275031624908</v>
      </c>
      <c r="W18" s="912">
        <f t="shared" ref="W18" ca="1" si="5">V22</f>
        <v>134.5441156473093</v>
      </c>
      <c r="X18" s="912">
        <f t="shared" ref="X18" ca="1" si="6">W22</f>
        <v>140.27281185755572</v>
      </c>
      <c r="Y18" s="912">
        <f t="shared" ref="Y18" ca="1" si="7">X22</f>
        <v>111.56730317828038</v>
      </c>
      <c r="Z18" s="912">
        <f t="shared" ref="Z18" ca="1" si="8">Y22</f>
        <v>121.81618520227883</v>
      </c>
      <c r="AA18" s="912">
        <f t="shared" ref="AA18" ca="1" si="9">Z22</f>
        <v>132.61280085663535</v>
      </c>
      <c r="AB18" s="912">
        <f t="shared" ref="AB18" ca="1" si="10">AA22</f>
        <v>143.95036614580528</v>
      </c>
      <c r="AC18" s="912">
        <f t="shared" ref="AC18" ca="1" si="11">AB22</f>
        <v>155.82199531431078</v>
      </c>
    </row>
    <row r="19" spans="1:29" s="21" customFormat="1" x14ac:dyDescent="0.2">
      <c r="B19" s="21" t="s">
        <v>10</v>
      </c>
      <c r="C19" s="50" t="s">
        <v>103</v>
      </c>
      <c r="D19" s="1068">
        <v>0</v>
      </c>
      <c r="E19" s="1068">
        <v>0</v>
      </c>
      <c r="F19" s="1068">
        <v>0</v>
      </c>
      <c r="G19" s="1068">
        <v>0</v>
      </c>
      <c r="H19" s="1068">
        <v>0</v>
      </c>
      <c r="I19" s="1068">
        <v>0</v>
      </c>
      <c r="J19" s="1068">
        <v>0</v>
      </c>
      <c r="K19" s="1068">
        <v>0</v>
      </c>
      <c r="L19" s="1068">
        <v>0</v>
      </c>
      <c r="M19" s="1068">
        <v>0</v>
      </c>
      <c r="N19" s="1068">
        <v>0</v>
      </c>
      <c r="O19" s="1068">
        <v>0</v>
      </c>
      <c r="P19" s="1068">
        <v>0</v>
      </c>
      <c r="Q19" s="1068">
        <v>0</v>
      </c>
      <c r="R19" s="1068">
        <v>0</v>
      </c>
      <c r="S19" s="1068">
        <v>0</v>
      </c>
      <c r="T19" s="1068">
        <v>0</v>
      </c>
      <c r="U19" s="1068">
        <v>0</v>
      </c>
      <c r="V19" s="1068">
        <v>0</v>
      </c>
      <c r="W19" s="1068">
        <v>0</v>
      </c>
      <c r="X19" s="1068">
        <v>1</v>
      </c>
      <c r="Y19" s="1068">
        <v>2</v>
      </c>
      <c r="Z19" s="1068">
        <v>3</v>
      </c>
      <c r="AA19" s="1068">
        <v>4</v>
      </c>
      <c r="AB19" s="1068">
        <v>5</v>
      </c>
      <c r="AC19" s="1068">
        <v>6</v>
      </c>
    </row>
    <row r="20" spans="1:29" s="21" customFormat="1" x14ac:dyDescent="0.2">
      <c r="B20" s="21" t="s">
        <v>583</v>
      </c>
      <c r="C20" s="50" t="s">
        <v>103</v>
      </c>
      <c r="D20" s="913">
        <f ca="1">'15_SHS_Op'!D54</f>
        <v>24.48</v>
      </c>
      <c r="E20" s="913">
        <f ca="1">'15_SHS_Op'!E54</f>
        <v>24.96</v>
      </c>
      <c r="F20" s="913">
        <f ca="1">'15_SHS_Op'!F54</f>
        <v>25.44</v>
      </c>
      <c r="G20" s="913">
        <f ca="1">'15_SHS_Op'!G54</f>
        <v>25.92</v>
      </c>
      <c r="H20" s="913">
        <f ca="1">'15_SHS_Op'!H54</f>
        <v>26.4</v>
      </c>
      <c r="I20" s="913">
        <f ca="1">'15_SHS_Op'!I54</f>
        <v>26.88</v>
      </c>
      <c r="J20" s="913">
        <f ca="1">'15_SHS_Op'!J54</f>
        <v>4.3919999999999995</v>
      </c>
      <c r="K20" s="913">
        <f ca="1">'15_SHS_Op'!K54</f>
        <v>42.814653333462971</v>
      </c>
      <c r="L20" s="913">
        <f ca="1">'15_SHS_Op'!L54</f>
        <v>42.837673533462969</v>
      </c>
      <c r="M20" s="913">
        <f ca="1">'15_SHS_Op'!M54</f>
        <v>42.861039036462969</v>
      </c>
      <c r="N20" s="913">
        <f ca="1">'15_SHS_Op'!N54</f>
        <v>42.884755022007973</v>
      </c>
      <c r="O20" s="913">
        <f ca="1">'15_SHS_Op'!O54</f>
        <v>42.908826747336143</v>
      </c>
      <c r="P20" s="913">
        <f ca="1">'15_SHS_Op'!P54</f>
        <v>42.933419547766469</v>
      </c>
      <c r="Q20" s="913">
        <f ca="1">'15_SHS_Op'!Q54</f>
        <v>8.0140855083074918</v>
      </c>
      <c r="R20" s="913">
        <f ca="1">'15_SHS_Op'!R54</f>
        <v>46.491070124395065</v>
      </c>
      <c r="S20" s="913">
        <f ca="1">'15_SHS_Op'!S54</f>
        <v>46.569236576259058</v>
      </c>
      <c r="T20" s="913">
        <f ca="1">'15_SHS_Op'!T54</f>
        <v>46.648575524900998</v>
      </c>
      <c r="U20" s="913">
        <f ca="1">'15_SHS_Op'!U54</f>
        <v>46.729104557772573</v>
      </c>
      <c r="V20" s="913">
        <f ca="1">'15_SHS_Op'!V54</f>
        <v>46.81084152613721</v>
      </c>
      <c r="W20" s="913">
        <f ca="1">'15_SHS_Op'!W54</f>
        <v>46.893964548249556</v>
      </c>
      <c r="X20" s="913">
        <f ca="1">'15_SHS_Op'!X54</f>
        <v>12.034038683797821</v>
      </c>
      <c r="Y20" s="913">
        <f ca="1">'15_SHS_Op'!Y54</f>
        <v>50.571322597517749</v>
      </c>
      <c r="Z20" s="913">
        <f ca="1">'15_SHS_Op'!Z54</f>
        <v>50.710692836478579</v>
      </c>
      <c r="AA20" s="913">
        <f ca="1">'15_SHS_Op'!AA54</f>
        <v>50.852153629023817</v>
      </c>
      <c r="AB20" s="913">
        <f ca="1">'15_SHS_Op'!AB54</f>
        <v>50.995736333457231</v>
      </c>
      <c r="AC20" s="913">
        <f ca="1">'15_SHS_Op'!AC54</f>
        <v>51.141472778457135</v>
      </c>
    </row>
    <row r="21" spans="1:29" s="31" customFormat="1" x14ac:dyDescent="0.2">
      <c r="A21" s="21"/>
      <c r="B21" s="21" t="s">
        <v>11</v>
      </c>
      <c r="C21" s="50" t="s">
        <v>103</v>
      </c>
      <c r="D21" s="913">
        <f ca="1">-'15_SHS_Op'!D57</f>
        <v>-3.4971428571428573</v>
      </c>
      <c r="E21" s="913">
        <f ca="1">-'15_SHS_Op'!E57</f>
        <v>-7.0628571428571423</v>
      </c>
      <c r="F21" s="913">
        <f ca="1">-'15_SHS_Op'!F57</f>
        <v>-10.697142857142856</v>
      </c>
      <c r="G21" s="913">
        <f ca="1">-'15_SHS_Op'!G57</f>
        <v>-14.4</v>
      </c>
      <c r="H21" s="913">
        <f ca="1">-'15_SHS_Op'!H57</f>
        <v>-18.171428571428571</v>
      </c>
      <c r="I21" s="913">
        <f ca="1">-'15_SHS_Op'!I57</f>
        <v>-22.011428571428571</v>
      </c>
      <c r="J21" s="913">
        <f ca="1">-'15_SHS_Op'!J57</f>
        <v>-22.638857142857141</v>
      </c>
      <c r="K21" s="913">
        <f ca="1">-'15_SHS_Op'!K57</f>
        <v>-25.258093333351855</v>
      </c>
      <c r="L21" s="913">
        <f ca="1">-'15_SHS_Op'!L57</f>
        <v>-27.812046695275132</v>
      </c>
      <c r="M21" s="913">
        <f ca="1">-'15_SHS_Op'!M57</f>
        <v>-30.300766557626989</v>
      </c>
      <c r="N21" s="913">
        <f ca="1">-'15_SHS_Op'!N57</f>
        <v>-32.724302989342412</v>
      </c>
      <c r="O21" s="913">
        <f ca="1">-'15_SHS_Op'!O57</f>
        <v>-35.082706810390434</v>
      </c>
      <c r="P21" s="913">
        <f ca="1">-'15_SHS_Op'!P57</f>
        <v>-37.376052460071357</v>
      </c>
      <c r="Q21" s="913">
        <f ca="1">-'15_SHS_Op'!Q57</f>
        <v>-37.893493246972426</v>
      </c>
      <c r="R21" s="913">
        <f ca="1">-'15_SHS_Op'!R57</f>
        <v>-38.418695645677012</v>
      </c>
      <c r="S21" s="913">
        <f ca="1">-'15_SHS_Op'!S57</f>
        <v>-38.951776080362166</v>
      </c>
      <c r="T21" s="913">
        <f ca="1">-'15_SHS_Op'!T57</f>
        <v>-39.492852721567601</v>
      </c>
      <c r="U21" s="913">
        <f ca="1">-'15_SHS_Op'!U57</f>
        <v>-40.042045512391113</v>
      </c>
      <c r="V21" s="913">
        <f ca="1">-'15_SHS_Op'!V57</f>
        <v>-40.599476195076981</v>
      </c>
      <c r="W21" s="913">
        <f ca="1">-'15_SHS_Op'!W57</f>
        <v>-41.165268338003138</v>
      </c>
      <c r="X21" s="913">
        <f ca="1">-'15_SHS_Op'!X57</f>
        <v>-41.739547363073179</v>
      </c>
      <c r="Y21" s="913">
        <f ca="1">-'15_SHS_Op'!Y57</f>
        <v>-42.32244057351928</v>
      </c>
      <c r="Z21" s="913">
        <f ca="1">-'15_SHS_Op'!Z57</f>
        <v>-42.914077182122071</v>
      </c>
      <c r="AA21" s="913">
        <f ca="1">-'15_SHS_Op'!AA57</f>
        <v>-43.514588339853901</v>
      </c>
      <c r="AB21" s="913">
        <f ca="1">-'15_SHS_Op'!AB57</f>
        <v>-44.124107164951702</v>
      </c>
      <c r="AC21" s="913">
        <f ca="1">-'15_SHS_Op'!AC57</f>
        <v>-44.742768772425975</v>
      </c>
    </row>
    <row r="22" spans="1:29" s="21" customFormat="1" x14ac:dyDescent="0.2">
      <c r="B22" s="29" t="s">
        <v>12</v>
      </c>
      <c r="C22" s="51" t="s">
        <v>103</v>
      </c>
      <c r="D22" s="914">
        <f ca="1">SUM(D18:D21)</f>
        <v>20.982857142857142</v>
      </c>
      <c r="E22" s="914">
        <f t="shared" ref="E22:R22" ca="1" si="12">SUM(E18:E21)</f>
        <v>38.880000000000003</v>
      </c>
      <c r="F22" s="914">
        <f t="shared" ca="1" si="12"/>
        <v>53.62285714285715</v>
      </c>
      <c r="G22" s="914">
        <f t="shared" ca="1" si="12"/>
        <v>65.142857142857139</v>
      </c>
      <c r="H22" s="914">
        <f t="shared" ca="1" si="12"/>
        <v>73.371428571428567</v>
      </c>
      <c r="I22" s="914">
        <f t="shared" ca="1" si="12"/>
        <v>78.239999999999995</v>
      </c>
      <c r="J22" s="914">
        <f t="shared" ca="1" si="12"/>
        <v>59.99314285714285</v>
      </c>
      <c r="K22" s="914">
        <f t="shared" ca="1" si="12"/>
        <v>77.549702857253962</v>
      </c>
      <c r="L22" s="914">
        <f t="shared" ca="1" si="12"/>
        <v>92.575329695441795</v>
      </c>
      <c r="M22" s="914">
        <f t="shared" ca="1" si="12"/>
        <v>105.13560217427778</v>
      </c>
      <c r="N22" s="914">
        <f t="shared" ca="1" si="12"/>
        <v>115.29605420694332</v>
      </c>
      <c r="O22" s="914">
        <f t="shared" ca="1" si="12"/>
        <v>123.12217414388904</v>
      </c>
      <c r="P22" s="914">
        <f t="shared" ca="1" si="12"/>
        <v>128.67954123158415</v>
      </c>
      <c r="Q22" s="914">
        <f t="shared" ca="1" si="12"/>
        <v>98.800133492919215</v>
      </c>
      <c r="R22" s="914">
        <f t="shared" ca="1" si="12"/>
        <v>106.87250797163728</v>
      </c>
      <c r="S22" s="914">
        <f t="shared" ref="S22:W22" ca="1" si="13">SUM(S18:S21)</f>
        <v>114.48996846753418</v>
      </c>
      <c r="T22" s="914">
        <f t="shared" ca="1" si="13"/>
        <v>121.64569127086759</v>
      </c>
      <c r="U22" s="914">
        <f t="shared" ca="1" si="13"/>
        <v>128.33275031624908</v>
      </c>
      <c r="V22" s="914">
        <f t="shared" ca="1" si="13"/>
        <v>134.5441156473093</v>
      </c>
      <c r="W22" s="914">
        <f t="shared" ca="1" si="13"/>
        <v>140.27281185755572</v>
      </c>
      <c r="X22" s="914">
        <f t="shared" ref="X22:AC22" ca="1" si="14">SUM(X18:X21)</f>
        <v>111.56730317828038</v>
      </c>
      <c r="Y22" s="914">
        <f t="shared" ca="1" si="14"/>
        <v>121.81618520227883</v>
      </c>
      <c r="Z22" s="914">
        <f t="shared" ca="1" si="14"/>
        <v>132.61280085663535</v>
      </c>
      <c r="AA22" s="914">
        <f t="shared" ca="1" si="14"/>
        <v>143.95036614580528</v>
      </c>
      <c r="AB22" s="914">
        <f t="shared" ca="1" si="14"/>
        <v>155.82199531431078</v>
      </c>
      <c r="AC22" s="914">
        <f t="shared" ca="1" si="14"/>
        <v>168.22069932034196</v>
      </c>
    </row>
    <row r="23" spans="1:29" s="21" customFormat="1" x14ac:dyDescent="0.2">
      <c r="C23" s="50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s="31" customFormat="1" x14ac:dyDescent="0.2">
      <c r="A24" s="1069">
        <v>1</v>
      </c>
      <c r="B24" s="62" t="s">
        <v>211</v>
      </c>
      <c r="C24" s="75" t="s">
        <v>103</v>
      </c>
      <c r="D24" s="1070">
        <f t="shared" ref="D24:E24" ca="1" si="15">D22*D16</f>
        <v>1.8727199999999999</v>
      </c>
      <c r="E24" s="1070">
        <f t="shared" ca="1" si="15"/>
        <v>3.47004</v>
      </c>
      <c r="F24" s="1070">
        <f t="shared" ref="F24:R24" ca="1" si="16">F22*F16</f>
        <v>4.7858400000000003</v>
      </c>
      <c r="G24" s="1070">
        <f t="shared" ca="1" si="16"/>
        <v>5.8139999999999992</v>
      </c>
      <c r="H24" s="1070">
        <f t="shared" ca="1" si="16"/>
        <v>6.5483999999999991</v>
      </c>
      <c r="I24" s="1070">
        <f t="shared" ca="1" si="16"/>
        <v>6.9829199999999991</v>
      </c>
      <c r="J24" s="1070">
        <f t="shared" ca="1" si="16"/>
        <v>5.3543879999999993</v>
      </c>
      <c r="K24" s="1070">
        <f t="shared" ca="1" si="16"/>
        <v>6.921310980009916</v>
      </c>
      <c r="L24" s="1070">
        <f t="shared" ca="1" si="16"/>
        <v>8.2623481753181807</v>
      </c>
      <c r="M24" s="1070">
        <f t="shared" ca="1" si="16"/>
        <v>9.3833524940542912</v>
      </c>
      <c r="N24" s="1070">
        <f t="shared" ca="1" si="16"/>
        <v>10.290172837969692</v>
      </c>
      <c r="O24" s="1070">
        <f t="shared" ca="1" si="16"/>
        <v>10.988654042342096</v>
      </c>
      <c r="P24" s="1070">
        <f t="shared" ca="1" si="16"/>
        <v>11.484649054918885</v>
      </c>
      <c r="Q24" s="1070">
        <f t="shared" ca="1" si="16"/>
        <v>8.8179119142430391</v>
      </c>
      <c r="R24" s="1070">
        <f t="shared" ca="1" si="16"/>
        <v>9.5383713364686269</v>
      </c>
      <c r="S24" s="1070">
        <f ca="1">S22*S16</f>
        <v>10.218229685727426</v>
      </c>
      <c r="T24" s="1070">
        <f t="shared" ref="T24:W24" ca="1" si="17">T22*T16</f>
        <v>10.856877945924932</v>
      </c>
      <c r="U24" s="1070">
        <f t="shared" ca="1" si="17"/>
        <v>11.45369796572523</v>
      </c>
      <c r="V24" s="1070">
        <f t="shared" ca="1" si="17"/>
        <v>12.008062321522354</v>
      </c>
      <c r="W24" s="1070">
        <f t="shared" ca="1" si="17"/>
        <v>12.519348458286848</v>
      </c>
      <c r="X24" s="1070">
        <f t="shared" ref="X24:AC24" ca="1" si="18">X22*X16</f>
        <v>9.9573818086615233</v>
      </c>
      <c r="Y24" s="1070">
        <f t="shared" ca="1" si="18"/>
        <v>10.872094529303386</v>
      </c>
      <c r="Z24" s="1070">
        <f t="shared" ca="1" si="18"/>
        <v>11.835692476454705</v>
      </c>
      <c r="AA24" s="1070">
        <f t="shared" ca="1" si="18"/>
        <v>12.84757017851312</v>
      </c>
      <c r="AB24" s="1070">
        <f t="shared" ca="1" si="18"/>
        <v>13.907113081802237</v>
      </c>
      <c r="AC24" s="1070">
        <f t="shared" ca="1" si="18"/>
        <v>15.01369741434052</v>
      </c>
    </row>
    <row r="25" spans="1:29" s="21" customFormat="1" x14ac:dyDescent="0.2">
      <c r="A25" s="31"/>
      <c r="C25" s="50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</row>
    <row r="26" spans="1:29" s="21" customFormat="1" x14ac:dyDescent="0.2">
      <c r="A26" s="31">
        <v>2</v>
      </c>
      <c r="B26" s="62" t="s">
        <v>13</v>
      </c>
      <c r="C26" s="75" t="s">
        <v>103</v>
      </c>
      <c r="D26" s="1071">
        <f ca="1">'15_SHS_Op'!D63</f>
        <v>0.96959999999999991</v>
      </c>
      <c r="E26" s="1071">
        <f ca="1">'15_SHS_Op'!E63</f>
        <v>1.9488000000000001</v>
      </c>
      <c r="F26" s="1071">
        <f ca="1">'15_SHS_Op'!F63</f>
        <v>2.9375999999999998</v>
      </c>
      <c r="G26" s="1071">
        <f ca="1">'15_SHS_Op'!G63</f>
        <v>3.9360000000000004</v>
      </c>
      <c r="H26" s="1071">
        <f ca="1">'15_SHS_Op'!H63</f>
        <v>4.9440000000000008</v>
      </c>
      <c r="I26" s="1071">
        <f ca="1">'15_SHS_Op'!I63</f>
        <v>5.9616000000000007</v>
      </c>
      <c r="J26" s="1071">
        <f ca="1">'15_SHS_Op'!J63</f>
        <v>6.0494400000000006</v>
      </c>
      <c r="K26" s="1071">
        <f ca="1">'15_SHS_Op'!K63</f>
        <v>6.7137332000019461</v>
      </c>
      <c r="L26" s="1071">
        <f ca="1">'15_SHS_Op'!L63</f>
        <v>7.3784868040038898</v>
      </c>
      <c r="M26" s="1071">
        <f ca="1">'15_SHS_Op'!M63</f>
        <v>8.0437077180658338</v>
      </c>
      <c r="N26" s="1071">
        <f ca="1">'15_SHS_Op'!N63</f>
        <v>8.7094029518386797</v>
      </c>
      <c r="O26" s="1071">
        <f ca="1">'15_SHS_Op'!O63</f>
        <v>9.3755796201180868</v>
      </c>
      <c r="P26" s="1071">
        <f ca="1">'15_SHS_Op'!P63</f>
        <v>10.042247344409988</v>
      </c>
      <c r="Q26" s="1071">
        <f ca="1">'15_SHS_Op'!Q63</f>
        <v>10.18524905457614</v>
      </c>
      <c r="R26" s="1071">
        <f ca="1">'15_SHS_Op'!R63</f>
        <v>10.905531390396725</v>
      </c>
      <c r="S26" s="1071">
        <f ca="1">'15_SHS_Op'!S63</f>
        <v>11.627113967254592</v>
      </c>
      <c r="T26" s="1071">
        <f ca="1">'15_SHS_Op'!T63</f>
        <v>12.350016288765298</v>
      </c>
      <c r="U26" s="1071">
        <f ca="1">'15_SHS_Op'!U63</f>
        <v>13.074258151098634</v>
      </c>
      <c r="V26" s="1071">
        <f ca="1">'15_SHS_Op'!V63</f>
        <v>13.799859647366944</v>
      </c>
      <c r="W26" s="1071">
        <f ca="1">'15_SHS_Op'!W63</f>
        <v>14.526843572067579</v>
      </c>
      <c r="X26" s="1071">
        <f ca="1">'15_SHS_Op'!X63</f>
        <v>14.731066225648592</v>
      </c>
      <c r="Y26" s="1071">
        <f ca="1">'15_SHS_Op'!Y63</f>
        <v>15.513487819035266</v>
      </c>
      <c r="Z26" s="1071">
        <f ca="1">'15_SHS_Op'!Z63</f>
        <v>16.298141742322709</v>
      </c>
      <c r="AA26" s="1071">
        <f ca="1">'15_SHS_Op'!AA63</f>
        <v>17.085061480459437</v>
      </c>
      <c r="AB26" s="1071">
        <f ca="1">'15_SHS_Op'!AB63</f>
        <v>17.874281020668185</v>
      </c>
      <c r="AC26" s="1071">
        <f ca="1">'15_SHS_Op'!AC63</f>
        <v>18.665834859980038</v>
      </c>
    </row>
    <row r="27" spans="1:29" s="21" customFormat="1" x14ac:dyDescent="0.2">
      <c r="A27" s="31"/>
      <c r="C27" s="50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</row>
    <row r="28" spans="1:29" s="21" customFormat="1" x14ac:dyDescent="0.2">
      <c r="A28" s="31">
        <v>3</v>
      </c>
      <c r="B28" s="62" t="s">
        <v>14</v>
      </c>
      <c r="C28" s="75" t="s">
        <v>103</v>
      </c>
      <c r="D28" s="1070">
        <f t="shared" ref="D28:E28" ca="1" si="19">-D21</f>
        <v>3.4971428571428573</v>
      </c>
      <c r="E28" s="1070">
        <f t="shared" ca="1" si="19"/>
        <v>7.0628571428571423</v>
      </c>
      <c r="F28" s="1070">
        <f ca="1">-F21</f>
        <v>10.697142857142856</v>
      </c>
      <c r="G28" s="1070">
        <f t="shared" ref="G28:R28" ca="1" si="20">-G21</f>
        <v>14.4</v>
      </c>
      <c r="H28" s="1070">
        <f t="shared" ca="1" si="20"/>
        <v>18.171428571428571</v>
      </c>
      <c r="I28" s="1070">
        <f t="shared" ca="1" si="20"/>
        <v>22.011428571428571</v>
      </c>
      <c r="J28" s="1070">
        <f t="shared" ca="1" si="20"/>
        <v>22.638857142857141</v>
      </c>
      <c r="K28" s="1070">
        <f t="shared" ca="1" si="20"/>
        <v>25.258093333351855</v>
      </c>
      <c r="L28" s="1070">
        <f t="shared" ca="1" si="20"/>
        <v>27.812046695275132</v>
      </c>
      <c r="M28" s="1070">
        <f t="shared" ca="1" si="20"/>
        <v>30.300766557626989</v>
      </c>
      <c r="N28" s="1070">
        <f t="shared" ca="1" si="20"/>
        <v>32.724302989342412</v>
      </c>
      <c r="O28" s="1070">
        <f t="shared" ca="1" si="20"/>
        <v>35.082706810390434</v>
      </c>
      <c r="P28" s="1070">
        <f t="shared" ca="1" si="20"/>
        <v>37.376052460071357</v>
      </c>
      <c r="Q28" s="1070">
        <f t="shared" ca="1" si="20"/>
        <v>37.893493246972426</v>
      </c>
      <c r="R28" s="1070">
        <f t="shared" ca="1" si="20"/>
        <v>38.418695645677012</v>
      </c>
      <c r="S28" s="1070">
        <f t="shared" ref="S28:W28" ca="1" si="21">-S21</f>
        <v>38.951776080362166</v>
      </c>
      <c r="T28" s="1070">
        <f t="shared" ca="1" si="21"/>
        <v>39.492852721567601</v>
      </c>
      <c r="U28" s="1070">
        <f t="shared" ca="1" si="21"/>
        <v>40.042045512391113</v>
      </c>
      <c r="V28" s="1070">
        <f t="shared" ca="1" si="21"/>
        <v>40.599476195076981</v>
      </c>
      <c r="W28" s="1070">
        <f t="shared" ca="1" si="21"/>
        <v>41.165268338003138</v>
      </c>
      <c r="X28" s="1070">
        <f t="shared" ref="X28:AC28" ca="1" si="22">-X21</f>
        <v>41.739547363073179</v>
      </c>
      <c r="Y28" s="1070">
        <f t="shared" ca="1" si="22"/>
        <v>42.32244057351928</v>
      </c>
      <c r="Z28" s="1070">
        <f t="shared" ca="1" si="22"/>
        <v>42.914077182122071</v>
      </c>
      <c r="AA28" s="1070">
        <f t="shared" ca="1" si="22"/>
        <v>43.514588339853901</v>
      </c>
      <c r="AB28" s="1070">
        <f t="shared" ca="1" si="22"/>
        <v>44.124107164951702</v>
      </c>
      <c r="AC28" s="1070">
        <f t="shared" ca="1" si="22"/>
        <v>44.742768772425975</v>
      </c>
    </row>
    <row r="29" spans="1:29" s="21" customFormat="1" x14ac:dyDescent="0.2">
      <c r="A29" s="31"/>
      <c r="B29" s="47"/>
      <c r="C29" s="295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</row>
    <row r="30" spans="1:29" s="21" customFormat="1" x14ac:dyDescent="0.2">
      <c r="A30" s="31">
        <v>4</v>
      </c>
      <c r="B30" s="62" t="s">
        <v>581</v>
      </c>
      <c r="C30" s="75" t="s">
        <v>103</v>
      </c>
      <c r="D30" s="1071">
        <f ca="1">IF($A$30=0,0,D24*'5_Assumptions'!$D$266/(1-'5_Assumptions'!$D$266))</f>
        <v>1.0083876923076922</v>
      </c>
      <c r="E30" s="1071">
        <f ca="1">IF($A$30=0,0,E24*'5_Assumptions'!$D$266/(1-'5_Assumptions'!$D$266))</f>
        <v>1.8684830769230767</v>
      </c>
      <c r="F30" s="1071">
        <f ca="1">IF($A$30=0,0,F24*'5_Assumptions'!$D$266/(1-'5_Assumptions'!$D$266))</f>
        <v>2.5769907692307692</v>
      </c>
      <c r="G30" s="1071">
        <f ca="1">IF($A$30=0,0,G24*'5_Assumptions'!$D$266/(1-'5_Assumptions'!$D$266))</f>
        <v>3.1306153846153837</v>
      </c>
      <c r="H30" s="1071">
        <f ca="1">IF($A$30=0,0,H24*'5_Assumptions'!$D$266/(1-'5_Assumptions'!$D$266))</f>
        <v>3.5260615384615375</v>
      </c>
      <c r="I30" s="1071">
        <f ca="1">IF($A$30=0,0,I24*'5_Assumptions'!$D$266/(1-'5_Assumptions'!$D$266))</f>
        <v>3.7600338461538452</v>
      </c>
      <c r="J30" s="1071">
        <f ca="1">IF($A$30=0,0,J24*'5_Assumptions'!$D$266/(1-'5_Assumptions'!$D$266))</f>
        <v>2.8831319999999994</v>
      </c>
      <c r="K30" s="1071">
        <f ca="1">IF($A$30=0,0,K24*'5_Assumptions'!$D$266/(1-'5_Assumptions'!$D$266))</f>
        <v>3.7268597584668774</v>
      </c>
      <c r="L30" s="1071">
        <f ca="1">IF($A$30=0,0,L24*'5_Assumptions'!$D$266/(1-'5_Assumptions'!$D$266))</f>
        <v>4.448956709786712</v>
      </c>
      <c r="M30" s="1071">
        <f ca="1">IF($A$30=0,0,M24*'5_Assumptions'!$D$266/(1-'5_Assumptions'!$D$266))</f>
        <v>5.0525744198753877</v>
      </c>
      <c r="N30" s="1071">
        <f ca="1">IF($A$30=0,0,N24*'5_Assumptions'!$D$266/(1-'5_Assumptions'!$D$266))</f>
        <v>5.5408622973682951</v>
      </c>
      <c r="O30" s="1071">
        <f ca="1">IF($A$30=0,0,O24*'5_Assumptions'!$D$266/(1-'5_Assumptions'!$D$266))</f>
        <v>5.9169675612611279</v>
      </c>
      <c r="P30" s="1071">
        <f ca="1">IF($A$30=0,0,P24*'5_Assumptions'!$D$266/(1-'5_Assumptions'!$D$266))</f>
        <v>6.1840417988024754</v>
      </c>
      <c r="Q30" s="1071">
        <f ca="1">IF($A$30=0,0,Q24*'5_Assumptions'!$D$266/(1-'5_Assumptions'!$D$266))</f>
        <v>4.7481064153616357</v>
      </c>
      <c r="R30" s="1071">
        <f ca="1">IF($A$30=0,0,R24*'5_Assumptions'!$D$266/(1-'5_Assumptions'!$D$266))</f>
        <v>5.1360461042523369</v>
      </c>
      <c r="S30" s="1071">
        <f ca="1">IF($A$30=0,0,S24*'5_Assumptions'!$D$266/(1-'5_Assumptions'!$D$266))</f>
        <v>5.502123676930152</v>
      </c>
      <c r="T30" s="1071">
        <f ca="1">IF($A$30=0,0,T24*'5_Assumptions'!$D$266/(1-'5_Assumptions'!$D$266))</f>
        <v>5.8460112016518853</v>
      </c>
      <c r="U30" s="1071">
        <f ca="1">IF($A$30=0,0,U24*'5_Assumptions'!$D$266/(1-'5_Assumptions'!$D$266))</f>
        <v>6.1673758276982005</v>
      </c>
      <c r="V30" s="1071">
        <f ca="1">IF($A$30=0,0,V24*'5_Assumptions'!$D$266/(1-'5_Assumptions'!$D$266))</f>
        <v>6.4658797115889586</v>
      </c>
      <c r="W30" s="1071">
        <f ca="1">IF($A$30=0,0,W24*'5_Assumptions'!$D$266/(1-'5_Assumptions'!$D$266))</f>
        <v>6.741187631385225</v>
      </c>
      <c r="X30" s="1071">
        <f ca="1">IF($A$30=0,0,X24*'5_Assumptions'!$D$266/(1-'5_Assumptions'!$D$266))</f>
        <v>5.3616671277408194</v>
      </c>
      <c r="Y30" s="1071">
        <f ca="1">IF($A$30=0,0,Y24*'5_Assumptions'!$D$266/(1-'5_Assumptions'!$D$266))</f>
        <v>5.8542047465479765</v>
      </c>
      <c r="Z30" s="1071">
        <f ca="1">IF($A$30=0,0,Z24*'5_Assumptions'!$D$266/(1-'5_Assumptions'!$D$266))</f>
        <v>6.3730651796294557</v>
      </c>
      <c r="AA30" s="1071">
        <f ca="1">IF($A$30=0,0,AA24*'5_Assumptions'!$D$266/(1-'5_Assumptions'!$D$266))</f>
        <v>6.9179224038147558</v>
      </c>
      <c r="AB30" s="1071">
        <f ca="1">IF($A$30=0,0,AB24*'5_Assumptions'!$D$266/(1-'5_Assumptions'!$D$266))</f>
        <v>7.488445505585819</v>
      </c>
      <c r="AC30" s="1071">
        <f ca="1">IF($A$30=0,0,AC24*'5_Assumptions'!$D$266/(1-'5_Assumptions'!$D$266))</f>
        <v>8.0842986077218164</v>
      </c>
    </row>
    <row r="31" spans="1:29" s="21" customFormat="1" x14ac:dyDescent="0.2">
      <c r="A31" s="31"/>
      <c r="B31" s="47"/>
      <c r="C31" s="78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</row>
    <row r="32" spans="1:29" s="21" customFormat="1" x14ac:dyDescent="0.2">
      <c r="B32" s="43" t="s">
        <v>87</v>
      </c>
      <c r="C32" s="30" t="s">
        <v>103</v>
      </c>
      <c r="D32" s="1025">
        <f ca="1">D24+D26+D28+D30</f>
        <v>7.3478505494505493</v>
      </c>
      <c r="E32" s="1025">
        <f t="shared" ref="E32:AC32" ca="1" si="23">E24+E26+E28+E30</f>
        <v>14.350180219780221</v>
      </c>
      <c r="F32" s="1025">
        <f t="shared" ca="1" si="23"/>
        <v>20.997573626373622</v>
      </c>
      <c r="G32" s="1025">
        <f t="shared" ca="1" si="23"/>
        <v>27.28061538461538</v>
      </c>
      <c r="H32" s="1025">
        <f t="shared" ca="1" si="23"/>
        <v>33.189890109890108</v>
      </c>
      <c r="I32" s="1025">
        <f t="shared" ca="1" si="23"/>
        <v>38.715982417582417</v>
      </c>
      <c r="J32" s="1025">
        <f t="shared" ca="1" si="23"/>
        <v>36.925817142857134</v>
      </c>
      <c r="K32" s="1025">
        <f t="shared" ca="1" si="23"/>
        <v>42.619997271830599</v>
      </c>
      <c r="L32" s="1025">
        <f t="shared" ca="1" si="23"/>
        <v>47.901838384383915</v>
      </c>
      <c r="M32" s="1025">
        <f t="shared" ca="1" si="23"/>
        <v>52.780401189622495</v>
      </c>
      <c r="N32" s="1025">
        <f t="shared" ca="1" si="23"/>
        <v>57.264741076519073</v>
      </c>
      <c r="O32" s="1025">
        <f t="shared" ca="1" si="23"/>
        <v>61.363908034111745</v>
      </c>
      <c r="P32" s="1025">
        <f t="shared" ca="1" si="23"/>
        <v>65.086990658202694</v>
      </c>
      <c r="Q32" s="1025">
        <f t="shared" ca="1" si="23"/>
        <v>61.64476063115324</v>
      </c>
      <c r="R32" s="1025">
        <f t="shared" ca="1" si="23"/>
        <v>63.998644476794702</v>
      </c>
      <c r="S32" s="1025">
        <f t="shared" ca="1" si="23"/>
        <v>66.299243410274329</v>
      </c>
      <c r="T32" s="1025">
        <f t="shared" ca="1" si="23"/>
        <v>68.545758157909717</v>
      </c>
      <c r="U32" s="1025">
        <f t="shared" ca="1" si="23"/>
        <v>70.737377456913165</v>
      </c>
      <c r="V32" s="1025">
        <f t="shared" ca="1" si="23"/>
        <v>72.873277875555232</v>
      </c>
      <c r="W32" s="1025">
        <f t="shared" ca="1" si="23"/>
        <v>74.952647999742794</v>
      </c>
      <c r="X32" s="1025">
        <f t="shared" ca="1" si="23"/>
        <v>71.789662525124101</v>
      </c>
      <c r="Y32" s="1025">
        <f t="shared" ca="1" si="23"/>
        <v>74.56222766840591</v>
      </c>
      <c r="Z32" s="1025">
        <f t="shared" ca="1" si="23"/>
        <v>77.420976580528944</v>
      </c>
      <c r="AA32" s="1025">
        <f t="shared" ca="1" si="23"/>
        <v>80.365142402641212</v>
      </c>
      <c r="AB32" s="1025">
        <f t="shared" ca="1" si="23"/>
        <v>83.39394677300794</v>
      </c>
      <c r="AC32" s="1025">
        <f t="shared" ca="1" si="23"/>
        <v>86.506599654468346</v>
      </c>
    </row>
    <row r="33" spans="1:29" s="21" customFormat="1" ht="17" thickBot="1" x14ac:dyDescent="0.25">
      <c r="C33" s="5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s="21" customFormat="1" ht="34" x14ac:dyDescent="0.2">
      <c r="B34" s="1601" t="s">
        <v>89</v>
      </c>
      <c r="C34" s="248" t="s">
        <v>509</v>
      </c>
      <c r="D34" s="240">
        <f t="shared" ref="D34:AC34" ca="1" si="24">IF(D32=0,0,D32/D9)</f>
        <v>30.615916389725665</v>
      </c>
      <c r="E34" s="240">
        <f t="shared" ca="1" si="24"/>
        <v>29.896084224191192</v>
      </c>
      <c r="F34" s="240">
        <f t="shared" ca="1" si="24"/>
        <v>29.163175190066742</v>
      </c>
      <c r="G34" s="240">
        <f t="shared" ca="1" si="24"/>
        <v>28.417189287352326</v>
      </c>
      <c r="H34" s="240">
        <f t="shared" ca="1" si="24"/>
        <v>27.65812651604794</v>
      </c>
      <c r="I34" s="240">
        <f t="shared" ca="1" si="24"/>
        <v>26.885968205420124</v>
      </c>
      <c r="J34" s="240">
        <f t="shared" ca="1" si="24"/>
        <v>25.263846225526613</v>
      </c>
      <c r="K34" s="240">
        <f t="shared" ca="1" si="24"/>
        <v>28.728749984695511</v>
      </c>
      <c r="L34" s="240">
        <f t="shared" ca="1" si="24"/>
        <v>31.811888468891091</v>
      </c>
      <c r="M34" s="240">
        <f t="shared" ca="1" si="24"/>
        <v>34.533763842168099</v>
      </c>
      <c r="N34" s="240">
        <f t="shared" ca="1" si="24"/>
        <v>36.914117213290822</v>
      </c>
      <c r="O34" s="240">
        <f t="shared" ca="1" si="24"/>
        <v>38.97195152175064</v>
      </c>
      <c r="P34" s="240">
        <f t="shared" ca="1" si="24"/>
        <v>40.725581407831825</v>
      </c>
      <c r="Q34" s="240">
        <f t="shared" ca="1" si="24"/>
        <v>38.001717864096385</v>
      </c>
      <c r="R34" s="240">
        <f t="shared" ca="1" si="24"/>
        <v>38.869753996054378</v>
      </c>
      <c r="S34" s="240">
        <f t="shared" ca="1" si="24"/>
        <v>39.671949882609113</v>
      </c>
      <c r="T34" s="240">
        <f t="shared" ca="1" si="24"/>
        <v>40.410061962735419</v>
      </c>
      <c r="U34" s="240">
        <f t="shared" ca="1" si="24"/>
        <v>41.085809140392399</v>
      </c>
      <c r="V34" s="240">
        <f t="shared" ca="1" si="24"/>
        <v>41.700873510328464</v>
      </c>
      <c r="W34" s="240">
        <f t="shared" ca="1" si="24"/>
        <v>42.256914809485721</v>
      </c>
      <c r="X34" s="240">
        <f t="shared" ca="1" si="24"/>
        <v>39.875548943642585</v>
      </c>
      <c r="Y34" s="240">
        <f t="shared" ca="1" si="24"/>
        <v>40.803516763147073</v>
      </c>
      <c r="Z34" s="240">
        <f t="shared" ca="1" si="24"/>
        <v>41.741814493932957</v>
      </c>
      <c r="AA34" s="240">
        <f t="shared" ca="1" si="24"/>
        <v>42.688840112382302</v>
      </c>
      <c r="AB34" s="240">
        <f t="shared" ca="1" si="24"/>
        <v>43.64305285735027</v>
      </c>
      <c r="AC34" s="240">
        <f t="shared" ca="1" si="24"/>
        <v>44.602971530394939</v>
      </c>
    </row>
    <row r="35" spans="1:29" s="21" customFormat="1" ht="52" thickBot="1" x14ac:dyDescent="0.25">
      <c r="B35" s="1602"/>
      <c r="C35" s="249" t="s">
        <v>510</v>
      </c>
      <c r="D35" s="1072">
        <f ca="1">IFERROR(D34/'6_Macro_FX'!D22,0)</f>
        <v>677.83638886852623</v>
      </c>
      <c r="E35" s="1072">
        <f ca="1">IFERROR(E34/'6_Macro_FX'!E22,0)</f>
        <v>721.47024214871647</v>
      </c>
      <c r="F35" s="1072">
        <f ca="1">IFERROR(F34/'6_Macro_FX'!F22,0)</f>
        <v>753.04806850323132</v>
      </c>
      <c r="G35" s="1072">
        <f ca="1">IFERROR(G34/'6_Macro_FX'!G22,0)</f>
        <v>785.15028014815323</v>
      </c>
      <c r="H35" s="1072">
        <f ca="1">IFERROR(H34/'6_Macro_FX'!H22,0)</f>
        <v>817.6702682401143</v>
      </c>
      <c r="I35" s="1072">
        <f ca="1">IFERROR(I34/'6_Macro_FX'!I22,0)</f>
        <v>850.48156819956876</v>
      </c>
      <c r="J35" s="1072">
        <f ca="1">IFERROR(J34/'6_Macro_FX'!J22,0)</f>
        <v>855.11095862147658</v>
      </c>
      <c r="K35" s="1072">
        <f ca="1">IFERROR(K34/'6_Macro_FX'!K22,0)</f>
        <v>1040.4555003429798</v>
      </c>
      <c r="L35" s="1072">
        <f ca="1">IFERROR(L34/'6_Macro_FX'!L22,0)</f>
        <v>1232.7641876512146</v>
      </c>
      <c r="M35" s="1072">
        <f ca="1">IFERROR(M34/'6_Macro_FX'!M22,0)</f>
        <v>1431.918337291881</v>
      </c>
      <c r="N35" s="1072">
        <f ca="1">IFERROR(N34/'6_Macro_FX'!N22,0)</f>
        <v>1637.7612847278881</v>
      </c>
      <c r="O35" s="1072">
        <f ca="1">IFERROR(O34/'6_Macro_FX'!O22,0)</f>
        <v>1850.0950662178939</v>
      </c>
      <c r="P35" s="1072">
        <f ca="1">IFERROR(P34/'6_Macro_FX'!P22,0)</f>
        <v>2068.6783158060152</v>
      </c>
      <c r="Q35" s="1072">
        <f ca="1">IFERROR(Q34/'6_Macro_FX'!Q22,0)</f>
        <v>2065.4404401523534</v>
      </c>
      <c r="R35" s="1072">
        <f ca="1">IFERROR(R34/'6_Macro_FX'!R22,0)</f>
        <v>2260.5026287387968</v>
      </c>
      <c r="S35" s="1072">
        <f ca="1">IFERROR(S34/'6_Macro_FX'!S22,0)</f>
        <v>2468.6558421838813</v>
      </c>
      <c r="T35" s="1072">
        <f ca="1">IFERROR(T34/'6_Macro_FX'!T22,0)</f>
        <v>2690.6071758883691</v>
      </c>
      <c r="U35" s="1072">
        <f ca="1">IFERROR(U34/'6_Macro_FX'!U22,0)</f>
        <v>2927.0921958105132</v>
      </c>
      <c r="V35" s="1072">
        <f ca="1">IFERROR(V34/'6_Macro_FX'!V22,0)</f>
        <v>3178.8752672002479</v>
      </c>
      <c r="W35" s="1072">
        <f ca="1">IFERROR(W34/'6_Macro_FX'!W22,0)</f>
        <v>3446.7509083565537</v>
      </c>
      <c r="X35" s="1072">
        <f ca="1">IFERROR(X34/'6_Macro_FX'!X22,0)</f>
        <v>3480.1868788512306</v>
      </c>
      <c r="Y35" s="1072">
        <f ca="1">IFERROR(Y34/'6_Macro_FX'!Y22,0)</f>
        <v>3810.4587430343504</v>
      </c>
      <c r="Z35" s="1072">
        <f ca="1">IFERROR(Z34/'6_Macro_FX'!Z22,0)</f>
        <v>4170.9479434241612</v>
      </c>
      <c r="AA35" s="1072">
        <f ca="1">IFERROR(AA34/'6_Macro_FX'!AA22,0)</f>
        <v>4564.1675445797409</v>
      </c>
      <c r="AB35" s="1072">
        <f ca="1">IFERROR(AB34/'6_Macro_FX'!AB22,0)</f>
        <v>4992.8224616701727</v>
      </c>
      <c r="AC35" s="1072">
        <f ca="1">IFERROR(AC34/'6_Macro_FX'!AC22,0)</f>
        <v>5459.8231054327653</v>
      </c>
    </row>
    <row r="36" spans="1:29" s="21" customFormat="1" x14ac:dyDescent="0.2">
      <c r="C36" s="50"/>
      <c r="D36" s="46"/>
      <c r="E36" s="46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s="21" customFormat="1" x14ac:dyDescent="0.2">
      <c r="B37" s="90" t="s">
        <v>101</v>
      </c>
      <c r="C37" s="91" t="s">
        <v>104</v>
      </c>
      <c r="D37" s="1073">
        <f ca="1">MIN('5_Assumptions'!$D$248*12, D34)</f>
        <v>30.615916389725665</v>
      </c>
      <c r="E37" s="1073">
        <f ca="1">MIN('5_Assumptions'!$D$248*12, E34)</f>
        <v>29.896084224191192</v>
      </c>
      <c r="F37" s="1073">
        <f ca="1">MIN('5_Assumptions'!$D$248*12, F34)</f>
        <v>29.163175190066742</v>
      </c>
      <c r="G37" s="1073">
        <f ca="1">MIN('5_Assumptions'!$D$248*12, G34)</f>
        <v>28.417189287352326</v>
      </c>
      <c r="H37" s="1073">
        <f ca="1">MIN('5_Assumptions'!$D$248*12, H34)</f>
        <v>27.65812651604794</v>
      </c>
      <c r="I37" s="1073">
        <f ca="1">MIN('5_Assumptions'!$D$248*12, I34)</f>
        <v>26.885968205420124</v>
      </c>
      <c r="J37" s="1073">
        <f ca="1">MIN('5_Assumptions'!$D$248*12, J34)</f>
        <v>25.263846225526613</v>
      </c>
      <c r="K37" s="1073">
        <f ca="1">MIN('5_Assumptions'!$D$248*12, K34)</f>
        <v>28.728749984695511</v>
      </c>
      <c r="L37" s="1073">
        <f ca="1">MIN('5_Assumptions'!$D$248*12, L34)</f>
        <v>31.811888468891091</v>
      </c>
      <c r="M37" s="1073">
        <f ca="1">MIN('5_Assumptions'!$D$248*12, M34)</f>
        <v>34.533763842168099</v>
      </c>
      <c r="N37" s="1073">
        <f ca="1">MIN('5_Assumptions'!$D$248*12, N34)</f>
        <v>36</v>
      </c>
      <c r="O37" s="1073">
        <f ca="1">MIN('5_Assumptions'!$D$248*12, O34)</f>
        <v>36</v>
      </c>
      <c r="P37" s="1073">
        <f ca="1">MIN('5_Assumptions'!$D$248*12, P34)</f>
        <v>36</v>
      </c>
      <c r="Q37" s="1073">
        <f ca="1">MIN('5_Assumptions'!$D$248*12, Q34)</f>
        <v>36</v>
      </c>
      <c r="R37" s="1073">
        <f ca="1">MIN('5_Assumptions'!$D$248*12, R34)</f>
        <v>36</v>
      </c>
      <c r="S37" s="1073">
        <f ca="1">MIN('5_Assumptions'!$D$248*12, S34)</f>
        <v>36</v>
      </c>
      <c r="T37" s="1073">
        <f ca="1">MIN('5_Assumptions'!$D$248*12, T34)</f>
        <v>36</v>
      </c>
      <c r="U37" s="1073">
        <f ca="1">MIN('5_Assumptions'!$D$248*12, U34)</f>
        <v>36</v>
      </c>
      <c r="V37" s="1073">
        <f ca="1">MIN('5_Assumptions'!$D$248*12, V34)</f>
        <v>36</v>
      </c>
      <c r="W37" s="1073">
        <f ca="1">MIN('5_Assumptions'!$D$248*12, W34)</f>
        <v>36</v>
      </c>
      <c r="X37" s="1073">
        <f ca="1">MIN('5_Assumptions'!$D$248*12, X34)</f>
        <v>36</v>
      </c>
      <c r="Y37" s="1073">
        <f ca="1">MIN('5_Assumptions'!$D$248*12, Y34)</f>
        <v>36</v>
      </c>
      <c r="Z37" s="1073">
        <f ca="1">MIN('5_Assumptions'!$D$248*12, Z34)</f>
        <v>36</v>
      </c>
      <c r="AA37" s="1073">
        <f ca="1">MIN('5_Assumptions'!$D$248*12, AA34)</f>
        <v>36</v>
      </c>
      <c r="AB37" s="1073">
        <f ca="1">MIN('5_Assumptions'!$D$248*12, AB34)</f>
        <v>36</v>
      </c>
      <c r="AC37" s="1073">
        <f ca="1">MIN('5_Assumptions'!$D$248*12, AC34)</f>
        <v>36</v>
      </c>
    </row>
    <row r="38" spans="1:29" s="21" customFormat="1" x14ac:dyDescent="0.2">
      <c r="C38" s="50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s="31" customFormat="1" x14ac:dyDescent="0.2">
      <c r="A39" s="21"/>
      <c r="B39" s="82" t="s">
        <v>15</v>
      </c>
      <c r="C39" s="79" t="s">
        <v>103</v>
      </c>
      <c r="D39" s="1074">
        <f t="shared" ref="D39:AC39" ca="1" si="25">D37*D9</f>
        <v>7.3478505494505493</v>
      </c>
      <c r="E39" s="1074">
        <f t="shared" ca="1" si="25"/>
        <v>14.350180219780221</v>
      </c>
      <c r="F39" s="1074">
        <f t="shared" ca="1" si="25"/>
        <v>20.997573626373622</v>
      </c>
      <c r="G39" s="1074">
        <f t="shared" ca="1" si="25"/>
        <v>27.28061538461538</v>
      </c>
      <c r="H39" s="1074">
        <f t="shared" ca="1" si="25"/>
        <v>33.189890109890108</v>
      </c>
      <c r="I39" s="1074">
        <f t="shared" ca="1" si="25"/>
        <v>38.715982417582417</v>
      </c>
      <c r="J39" s="1074">
        <f t="shared" ca="1" si="25"/>
        <v>36.925817142857134</v>
      </c>
      <c r="K39" s="1074">
        <f t="shared" ca="1" si="25"/>
        <v>42.619997271830599</v>
      </c>
      <c r="L39" s="1074">
        <f t="shared" ca="1" si="25"/>
        <v>47.901838384383915</v>
      </c>
      <c r="M39" s="1074">
        <f t="shared" ca="1" si="25"/>
        <v>52.780401189622495</v>
      </c>
      <c r="N39" s="1074">
        <f t="shared" ca="1" si="25"/>
        <v>55.84667423693498</v>
      </c>
      <c r="O39" s="1074">
        <f t="shared" ca="1" si="25"/>
        <v>56.684374350489009</v>
      </c>
      <c r="P39" s="1074">
        <f t="shared" ca="1" si="25"/>
        <v>57.534639965746344</v>
      </c>
      <c r="Q39" s="1074">
        <f t="shared" ca="1" si="25"/>
        <v>58.397659565232537</v>
      </c>
      <c r="R39" s="1074">
        <f t="shared" ca="1" si="25"/>
        <v>59.273624458711026</v>
      </c>
      <c r="S39" s="1074">
        <f t="shared" ca="1" si="25"/>
        <v>60.162728825591685</v>
      </c>
      <c r="T39" s="1074">
        <f t="shared" ca="1" si="25"/>
        <v>61.065169757975568</v>
      </c>
      <c r="U39" s="1074">
        <f t="shared" ca="1" si="25"/>
        <v>61.9811473043452</v>
      </c>
      <c r="V39" s="1074">
        <f t="shared" ca="1" si="25"/>
        <v>62.910864513910383</v>
      </c>
      <c r="W39" s="1074">
        <f t="shared" ca="1" si="25"/>
        <v>63.854527481619037</v>
      </c>
      <c r="X39" s="1074">
        <f t="shared" ca="1" si="25"/>
        <v>64.81234539384333</v>
      </c>
      <c r="Y39" s="1074">
        <f t="shared" ca="1" si="25"/>
        <v>65.784530574750974</v>
      </c>
      <c r="Z39" s="1074">
        <f t="shared" ca="1" si="25"/>
        <v>66.771298533372246</v>
      </c>
      <c r="AA39" s="1074">
        <f t="shared" ca="1" si="25"/>
        <v>67.772868011372822</v>
      </c>
      <c r="AB39" s="1074">
        <f t="shared" ca="1" si="25"/>
        <v>68.789461031543411</v>
      </c>
      <c r="AC39" s="1074">
        <f t="shared" ca="1" si="25"/>
        <v>69.821302947016576</v>
      </c>
    </row>
    <row r="40" spans="1:29" s="31" customFormat="1" x14ac:dyDescent="0.2">
      <c r="A40" s="21"/>
      <c r="B40" s="21"/>
      <c r="C40" s="50"/>
    </row>
    <row r="41" spans="1:29" s="31" customFormat="1" x14ac:dyDescent="0.2">
      <c r="A41" s="21"/>
      <c r="B41" s="23" t="s">
        <v>114</v>
      </c>
      <c r="C41" s="52" t="s">
        <v>106</v>
      </c>
      <c r="D41" s="1075">
        <f t="shared" ref="D41:AC41" ca="1" si="26">IFERROR(D39/D9,0)/12</f>
        <v>2.5513263658104721</v>
      </c>
      <c r="E41" s="1075">
        <f t="shared" ca="1" si="26"/>
        <v>2.4913403520159325</v>
      </c>
      <c r="F41" s="1075">
        <f t="shared" ca="1" si="26"/>
        <v>2.4302645991722285</v>
      </c>
      <c r="G41" s="1075">
        <f t="shared" ca="1" si="26"/>
        <v>2.3680991072793605</v>
      </c>
      <c r="H41" s="1075">
        <f t="shared" ca="1" si="26"/>
        <v>2.3048438763373285</v>
      </c>
      <c r="I41" s="1075">
        <f t="shared" ca="1" si="26"/>
        <v>2.240497350451677</v>
      </c>
      <c r="J41" s="1075">
        <f t="shared" ca="1" si="26"/>
        <v>2.1053205187938846</v>
      </c>
      <c r="K41" s="1075">
        <f t="shared" ca="1" si="26"/>
        <v>2.394062498724626</v>
      </c>
      <c r="L41" s="1075">
        <f t="shared" ca="1" si="26"/>
        <v>2.6509907057409241</v>
      </c>
      <c r="M41" s="1075">
        <f t="shared" ca="1" si="26"/>
        <v>2.8778136535140084</v>
      </c>
      <c r="N41" s="1075">
        <f t="shared" ca="1" si="26"/>
        <v>3</v>
      </c>
      <c r="O41" s="1075">
        <f t="shared" ca="1" si="26"/>
        <v>3</v>
      </c>
      <c r="P41" s="1075">
        <f t="shared" ca="1" si="26"/>
        <v>3</v>
      </c>
      <c r="Q41" s="1075">
        <f t="shared" ca="1" si="26"/>
        <v>3</v>
      </c>
      <c r="R41" s="1075">
        <f t="shared" ca="1" si="26"/>
        <v>3</v>
      </c>
      <c r="S41" s="1075">
        <f t="shared" ca="1" si="26"/>
        <v>3</v>
      </c>
      <c r="T41" s="1075">
        <f t="shared" ca="1" si="26"/>
        <v>3</v>
      </c>
      <c r="U41" s="1075">
        <f t="shared" ca="1" si="26"/>
        <v>3</v>
      </c>
      <c r="V41" s="1075">
        <f t="shared" ca="1" si="26"/>
        <v>3</v>
      </c>
      <c r="W41" s="1075">
        <f t="shared" ca="1" si="26"/>
        <v>3</v>
      </c>
      <c r="X41" s="1075">
        <f t="shared" ca="1" si="26"/>
        <v>3</v>
      </c>
      <c r="Y41" s="1075">
        <f t="shared" ca="1" si="26"/>
        <v>3</v>
      </c>
      <c r="Z41" s="1075">
        <f t="shared" ca="1" si="26"/>
        <v>3</v>
      </c>
      <c r="AA41" s="1075">
        <f t="shared" ca="1" si="26"/>
        <v>3</v>
      </c>
      <c r="AB41" s="1075">
        <f t="shared" ca="1" si="26"/>
        <v>3</v>
      </c>
      <c r="AC41" s="1075">
        <f t="shared" ca="1" si="26"/>
        <v>3</v>
      </c>
    </row>
    <row r="42" spans="1:29" s="21" customFormat="1" ht="17" thickBot="1" x14ac:dyDescent="0.25">
      <c r="C42" s="50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1" customFormat="1" ht="17" thickBot="1" x14ac:dyDescent="0.25">
      <c r="B43" s="80" t="s">
        <v>212</v>
      </c>
      <c r="C43" s="81" t="s">
        <v>103</v>
      </c>
      <c r="D43" s="1026">
        <f t="shared" ref="D43" ca="1" si="27">D32-D39</f>
        <v>0</v>
      </c>
      <c r="E43" s="1026">
        <f t="shared" ref="E43:R43" ca="1" si="28">E32-E39</f>
        <v>0</v>
      </c>
      <c r="F43" s="1026">
        <f t="shared" ca="1" si="28"/>
        <v>0</v>
      </c>
      <c r="G43" s="1026">
        <f t="shared" ca="1" si="28"/>
        <v>0</v>
      </c>
      <c r="H43" s="1026">
        <f t="shared" ca="1" si="28"/>
        <v>0</v>
      </c>
      <c r="I43" s="1026">
        <f t="shared" ca="1" si="28"/>
        <v>0</v>
      </c>
      <c r="J43" s="1026">
        <f t="shared" ca="1" si="28"/>
        <v>0</v>
      </c>
      <c r="K43" s="1026">
        <f t="shared" ca="1" si="28"/>
        <v>0</v>
      </c>
      <c r="L43" s="1026">
        <f t="shared" ca="1" si="28"/>
        <v>0</v>
      </c>
      <c r="M43" s="1026">
        <f t="shared" ca="1" si="28"/>
        <v>0</v>
      </c>
      <c r="N43" s="1026">
        <f t="shared" ca="1" si="28"/>
        <v>1.4180668395840925</v>
      </c>
      <c r="O43" s="1026">
        <f t="shared" ca="1" si="28"/>
        <v>4.6795336836227364</v>
      </c>
      <c r="P43" s="1026">
        <f t="shared" ca="1" si="28"/>
        <v>7.5523506924563506</v>
      </c>
      <c r="Q43" s="1026">
        <f t="shared" ca="1" si="28"/>
        <v>3.2471010659207025</v>
      </c>
      <c r="R43" s="1026">
        <f t="shared" ca="1" si="28"/>
        <v>4.7250200180836757</v>
      </c>
      <c r="S43" s="1026">
        <f t="shared" ref="S43:W43" ca="1" si="29">S32-S39</f>
        <v>6.1365145846826437</v>
      </c>
      <c r="T43" s="1026">
        <f t="shared" ca="1" si="29"/>
        <v>7.4805883999341489</v>
      </c>
      <c r="U43" s="1026">
        <f t="shared" ca="1" si="29"/>
        <v>8.7562301525679658</v>
      </c>
      <c r="V43" s="1026">
        <f t="shared" ca="1" si="29"/>
        <v>9.9624133616448489</v>
      </c>
      <c r="W43" s="1026">
        <f t="shared" ca="1" si="29"/>
        <v>11.098120518123757</v>
      </c>
      <c r="X43" s="1026">
        <f t="shared" ref="X43:AC43" ca="1" si="30">X32-X39</f>
        <v>6.9773171312807705</v>
      </c>
      <c r="Y43" s="1026">
        <f t="shared" ca="1" si="30"/>
        <v>8.7776970936549361</v>
      </c>
      <c r="Z43" s="1026">
        <f t="shared" ca="1" si="30"/>
        <v>10.649678047156698</v>
      </c>
      <c r="AA43" s="1026">
        <f t="shared" ca="1" si="30"/>
        <v>12.59227439126839</v>
      </c>
      <c r="AB43" s="1026">
        <f t="shared" ca="1" si="30"/>
        <v>14.604485741464529</v>
      </c>
      <c r="AC43" s="1026">
        <f t="shared" ca="1" si="30"/>
        <v>16.685296707451769</v>
      </c>
    </row>
    <row r="44" spans="1:29" s="21" customFormat="1" x14ac:dyDescent="0.2">
      <c r="B44" s="25"/>
      <c r="C44" s="70"/>
      <c r="D44" s="2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8" spans="1:29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50" spans="6:29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</sheetData>
  <sheetProtection sheet="1" objects="1" scenarios="1" formatColumns="0" formatRows="0"/>
  <mergeCells count="1">
    <mergeCell ref="B34:B35"/>
  </mergeCells>
  <pageMargins left="0.7" right="0.7" top="0.75" bottom="0.75" header="0.3" footer="0.3"/>
  <pageSetup paperSize="9" orientation="portrait" horizontalDpi="0" verticalDpi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42AD2-0C7B-574A-BBBF-58FEDF088497}">
  <sheetPr>
    <tabColor rgb="FF305496"/>
  </sheetPr>
  <dimension ref="A1:AI215"/>
  <sheetViews>
    <sheetView showGridLines="0" zoomScaleNormal="100" workbookViewId="0">
      <selection activeCell="B112" sqref="B112"/>
    </sheetView>
  </sheetViews>
  <sheetFormatPr baseColWidth="10" defaultColWidth="10.83203125" defaultRowHeight="16" x14ac:dyDescent="0.2"/>
  <cols>
    <col min="1" max="1" width="37.83203125" style="7" customWidth="1"/>
    <col min="2" max="2" width="45.33203125" style="7" customWidth="1"/>
    <col min="3" max="3" width="9.1640625" style="682" bestFit="1" customWidth="1"/>
    <col min="4" max="4" width="12" style="7" bestFit="1" customWidth="1"/>
    <col min="5" max="5" width="9.33203125" style="7" bestFit="1" customWidth="1"/>
    <col min="6" max="6" width="9.5" style="7" bestFit="1" customWidth="1"/>
    <col min="7" max="12" width="8.6640625" style="7" bestFit="1" customWidth="1"/>
    <col min="13" max="29" width="8.83203125" style="7" bestFit="1" customWidth="1"/>
    <col min="30" max="30" width="7" style="7" customWidth="1"/>
    <col min="31" max="31" width="18.1640625" style="7" customWidth="1"/>
    <col min="32" max="16384" width="10.83203125" style="7"/>
  </cols>
  <sheetData>
    <row r="1" spans="1:29" ht="40" customHeight="1" x14ac:dyDescent="0.2"/>
    <row r="2" spans="1:29" ht="19" x14ac:dyDescent="0.2">
      <c r="A2" s="1046" t="s">
        <v>1920</v>
      </c>
      <c r="B2" s="1046"/>
      <c r="C2" s="1047"/>
      <c r="D2" s="1046"/>
      <c r="E2" s="1046"/>
      <c r="F2" s="1046"/>
      <c r="G2" s="1046"/>
      <c r="H2" s="1046"/>
      <c r="I2" s="1046"/>
      <c r="J2" s="1046"/>
      <c r="K2" s="1046"/>
      <c r="L2" s="1046"/>
      <c r="M2" s="1046"/>
      <c r="N2" s="1046"/>
      <c r="O2" s="1046"/>
      <c r="P2" s="1046"/>
      <c r="Q2" s="1046"/>
      <c r="R2" s="1046"/>
      <c r="S2" s="1046"/>
      <c r="T2" s="1046"/>
      <c r="U2" s="1046"/>
      <c r="V2" s="1046"/>
      <c r="W2" s="1046"/>
      <c r="X2" s="1046"/>
      <c r="Y2" s="1046"/>
      <c r="Z2" s="1046"/>
      <c r="AA2" s="1046"/>
      <c r="AB2" s="1046"/>
      <c r="AC2" s="1046"/>
    </row>
    <row r="3" spans="1:29" x14ac:dyDescent="0.2">
      <c r="A3" s="1048" t="s">
        <v>1921</v>
      </c>
    </row>
    <row r="4" spans="1:29" x14ac:dyDescent="0.2">
      <c r="A4" s="862" t="s">
        <v>1922</v>
      </c>
    </row>
    <row r="6" spans="1:29" s="36" customFormat="1" ht="15" x14ac:dyDescent="0.2">
      <c r="A6" s="1054" t="s">
        <v>16</v>
      </c>
      <c r="B6" s="1055"/>
      <c r="C6" s="1096" t="s">
        <v>0</v>
      </c>
      <c r="D6" s="1021">
        <f>2025</f>
        <v>2025</v>
      </c>
      <c r="E6" s="1021">
        <f>D6+1</f>
        <v>2026</v>
      </c>
      <c r="F6" s="1021">
        <f t="shared" ref="F6:AC6" si="0">E6+1</f>
        <v>2027</v>
      </c>
      <c r="G6" s="1021">
        <f t="shared" si="0"/>
        <v>2028</v>
      </c>
      <c r="H6" s="1021">
        <f t="shared" si="0"/>
        <v>2029</v>
      </c>
      <c r="I6" s="1021">
        <f t="shared" si="0"/>
        <v>2030</v>
      </c>
      <c r="J6" s="1021">
        <f t="shared" si="0"/>
        <v>2031</v>
      </c>
      <c r="K6" s="1021">
        <f t="shared" si="0"/>
        <v>2032</v>
      </c>
      <c r="L6" s="1021">
        <f t="shared" si="0"/>
        <v>2033</v>
      </c>
      <c r="M6" s="1021">
        <f t="shared" si="0"/>
        <v>2034</v>
      </c>
      <c r="N6" s="1021">
        <f t="shared" si="0"/>
        <v>2035</v>
      </c>
      <c r="O6" s="1021">
        <f t="shared" si="0"/>
        <v>2036</v>
      </c>
      <c r="P6" s="1021">
        <f t="shared" si="0"/>
        <v>2037</v>
      </c>
      <c r="Q6" s="1021">
        <f t="shared" si="0"/>
        <v>2038</v>
      </c>
      <c r="R6" s="1021">
        <f t="shared" si="0"/>
        <v>2039</v>
      </c>
      <c r="S6" s="1021">
        <f t="shared" si="0"/>
        <v>2040</v>
      </c>
      <c r="T6" s="1021">
        <f t="shared" si="0"/>
        <v>2041</v>
      </c>
      <c r="U6" s="1021">
        <f t="shared" si="0"/>
        <v>2042</v>
      </c>
      <c r="V6" s="1021">
        <f t="shared" si="0"/>
        <v>2043</v>
      </c>
      <c r="W6" s="1021">
        <f t="shared" si="0"/>
        <v>2044</v>
      </c>
      <c r="X6" s="1021">
        <f t="shared" si="0"/>
        <v>2045</v>
      </c>
      <c r="Y6" s="1021">
        <f t="shared" si="0"/>
        <v>2046</v>
      </c>
      <c r="Z6" s="1021">
        <f t="shared" si="0"/>
        <v>2047</v>
      </c>
      <c r="AA6" s="1021">
        <f t="shared" si="0"/>
        <v>2048</v>
      </c>
      <c r="AB6" s="1021">
        <f t="shared" si="0"/>
        <v>2049</v>
      </c>
      <c r="AC6" s="1021">
        <f t="shared" si="0"/>
        <v>2050</v>
      </c>
    </row>
    <row r="7" spans="1:29" x14ac:dyDescent="0.2">
      <c r="B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  <c r="AC7" s="591"/>
    </row>
    <row r="8" spans="1:29" x14ac:dyDescent="0.2">
      <c r="B8" s="591" t="s">
        <v>1418</v>
      </c>
      <c r="C8" s="682" t="s">
        <v>103</v>
      </c>
      <c r="D8" s="871">
        <f ca="1">-'9_ZESCO_FFSS'!H26</f>
        <v>37.467338262419631</v>
      </c>
      <c r="E8" s="871">
        <f ca="1">-'9_ZESCO_FFSS'!I26</f>
        <v>40.071630700375451</v>
      </c>
      <c r="F8" s="871">
        <f ca="1">-'9_ZESCO_FFSS'!J26</f>
        <v>43.922663266479084</v>
      </c>
      <c r="G8" s="871">
        <f ca="1">-'9_ZESCO_FFSS'!K26</f>
        <v>48.057279905224014</v>
      </c>
      <c r="H8" s="871">
        <f ca="1">-'9_ZESCO_FFSS'!L26</f>
        <v>52.608432801510148</v>
      </c>
      <c r="I8" s="871">
        <f ca="1">-'9_ZESCO_FFSS'!M26</f>
        <v>57.621836234147395</v>
      </c>
      <c r="J8" s="871">
        <f ca="1">-'9_ZESCO_FFSS'!N26</f>
        <v>62.569389107407169</v>
      </c>
      <c r="K8" s="871">
        <f ca="1">-'9_ZESCO_FFSS'!O26</f>
        <v>67.775049163309106</v>
      </c>
      <c r="L8" s="871">
        <f ca="1">-'9_ZESCO_FFSS'!P26</f>
        <v>73.242224249211532</v>
      </c>
      <c r="M8" s="871">
        <f ca="1">-'9_ZESCO_FFSS'!Q26</f>
        <v>78.966256618291268</v>
      </c>
      <c r="N8" s="871">
        <f ca="1">-'9_ZESCO_FFSS'!R26</f>
        <v>84.941028104536286</v>
      </c>
      <c r="O8" s="871">
        <f ca="1">-'9_ZESCO_FFSS'!S26</f>
        <v>91.381232000832654</v>
      </c>
      <c r="P8" s="871">
        <f ca="1">-'9_ZESCO_FFSS'!T26</f>
        <v>98.316120826324536</v>
      </c>
      <c r="Q8" s="871">
        <f ca="1">-'9_ZESCO_FFSS'!U26</f>
        <v>103.4156292005421</v>
      </c>
      <c r="R8" s="871">
        <f ca="1">-'9_ZESCO_FFSS'!V26</f>
        <v>108.77750781273259</v>
      </c>
      <c r="S8" s="871">
        <f ca="1">-'9_ZESCO_FFSS'!W26</f>
        <v>114.41355173894921</v>
      </c>
      <c r="T8" s="871">
        <f ca="1">-'9_ZESCO_FFSS'!X26</f>
        <v>120.31764020260935</v>
      </c>
      <c r="U8" s="871">
        <f ca="1">-'9_ZESCO_FFSS'!Y26</f>
        <v>126.52647534792803</v>
      </c>
      <c r="V8" s="871">
        <f ca="1">-'9_ZESCO_FFSS'!Z26</f>
        <v>136.08856696939873</v>
      </c>
      <c r="W8" s="871">
        <f ca="1">-'9_ZESCO_FFSS'!AA26</f>
        <v>143.11137355312735</v>
      </c>
      <c r="X8" s="871">
        <f ca="1">-'9_ZESCO_FFSS'!AB26</f>
        <v>150.49670647928946</v>
      </c>
      <c r="Y8" s="871">
        <f ca="1">-'9_ZESCO_FFSS'!AC26</f>
        <v>158.26329290495917</v>
      </c>
      <c r="Z8" s="871">
        <f ca="1">-'9_ZESCO_FFSS'!AD26</f>
        <v>170.22639226576035</v>
      </c>
      <c r="AA8" s="871">
        <f ca="1">-'9_ZESCO_FFSS'!AE26</f>
        <v>179.0113908038191</v>
      </c>
      <c r="AB8" s="871">
        <f ca="1">-'9_ZESCO_FFSS'!AF26</f>
        <v>188.24993960913517</v>
      </c>
      <c r="AC8" s="871">
        <f ca="1">-'9_ZESCO_FFSS'!AG26</f>
        <v>202.48277453328978</v>
      </c>
    </row>
    <row r="9" spans="1:29" x14ac:dyDescent="0.2">
      <c r="B9" s="611" t="s">
        <v>17</v>
      </c>
      <c r="C9" s="683" t="s">
        <v>8</v>
      </c>
      <c r="D9" s="1080">
        <f ca="1">IFERROR(D8/C8-1,0)</f>
        <v>0</v>
      </c>
      <c r="E9" s="1080">
        <f ca="1">IFERROR(E8/D8-1,0)</f>
        <v>6.9508338695304817E-2</v>
      </c>
      <c r="F9" s="1080">
        <f t="shared" ref="F9:AC9" ca="1" si="1">IFERROR(F8/E8-1,0)</f>
        <v>9.6103714742698187E-2</v>
      </c>
      <c r="G9" s="1080">
        <f t="shared" ca="1" si="1"/>
        <v>9.4134014908435315E-2</v>
      </c>
      <c r="H9" s="1080">
        <f t="shared" ca="1" si="1"/>
        <v>9.4702673669039727E-2</v>
      </c>
      <c r="I9" s="1080">
        <f t="shared" ca="1" si="1"/>
        <v>9.5296574439931447E-2</v>
      </c>
      <c r="J9" s="1080">
        <f t="shared" ca="1" si="1"/>
        <v>8.5862464589904874E-2</v>
      </c>
      <c r="K9" s="1080">
        <f t="shared" ca="1" si="1"/>
        <v>8.319819212180346E-2</v>
      </c>
      <c r="L9" s="1080">
        <f t="shared" ca="1" si="1"/>
        <v>8.0666486463607745E-2</v>
      </c>
      <c r="M9" s="1080">
        <f t="shared" ca="1" si="1"/>
        <v>7.8152082733087713E-2</v>
      </c>
      <c r="N9" s="1080">
        <f t="shared" ca="1" si="1"/>
        <v>7.5662336574038092E-2</v>
      </c>
      <c r="O9" s="1080">
        <f t="shared" ca="1" si="1"/>
        <v>7.5819707390054836E-2</v>
      </c>
      <c r="P9" s="1080">
        <f t="shared" ca="1" si="1"/>
        <v>7.5889640286625815E-2</v>
      </c>
      <c r="Q9" s="1080">
        <f t="shared" ca="1" si="1"/>
        <v>5.1868486382063983E-2</v>
      </c>
      <c r="R9" s="1080">
        <f t="shared" ca="1" si="1"/>
        <v>5.1847855625311912E-2</v>
      </c>
      <c r="S9" s="1080">
        <f t="shared" ca="1" si="1"/>
        <v>5.1812585520155663E-2</v>
      </c>
      <c r="T9" s="1080">
        <f t="shared" ca="1" si="1"/>
        <v>5.1603052032954677E-2</v>
      </c>
      <c r="U9" s="1080">
        <f t="shared" ca="1" si="1"/>
        <v>5.1603697802444337E-2</v>
      </c>
      <c r="V9" s="1080">
        <f t="shared" ca="1" si="1"/>
        <v>7.5573840140385151E-2</v>
      </c>
      <c r="W9" s="1080">
        <f t="shared" ca="1" si="1"/>
        <v>5.1604677307740321E-2</v>
      </c>
      <c r="X9" s="1080">
        <f t="shared" ca="1" si="1"/>
        <v>5.1605492581066281E-2</v>
      </c>
      <c r="Y9" s="1080">
        <f t="shared" ca="1" si="1"/>
        <v>5.1606354765899809E-2</v>
      </c>
      <c r="Z9" s="1080">
        <f t="shared" ca="1" si="1"/>
        <v>7.558985498921289E-2</v>
      </c>
      <c r="AA9" s="1080">
        <f t="shared" ca="1" si="1"/>
        <v>5.1607734976509612E-2</v>
      </c>
      <c r="AB9" s="1080">
        <f t="shared" ca="1" si="1"/>
        <v>5.1608720338029768E-2</v>
      </c>
      <c r="AC9" s="1080">
        <f t="shared" ca="1" si="1"/>
        <v>7.5606053068098422E-2</v>
      </c>
    </row>
    <row r="10" spans="1:29" x14ac:dyDescent="0.2">
      <c r="B10" s="591" t="s">
        <v>1433</v>
      </c>
      <c r="C10" s="682" t="s">
        <v>103</v>
      </c>
      <c r="D10" s="453">
        <f t="shared" ref="D10:AC10" ca="1" si="2">$D$83*MAX(0,-(D8+D19+D20+D21+D22))</f>
        <v>83.199893460553284</v>
      </c>
      <c r="E10" s="453">
        <f t="shared" ca="1" si="2"/>
        <v>164.31177410633984</v>
      </c>
      <c r="F10" s="453">
        <f t="shared" ca="1" si="2"/>
        <v>158.54764544863747</v>
      </c>
      <c r="G10" s="453">
        <f t="shared" ca="1" si="2"/>
        <v>154.92578518039488</v>
      </c>
      <c r="H10" s="453">
        <f t="shared" ca="1" si="2"/>
        <v>147.49352184243926</v>
      </c>
      <c r="I10" s="453">
        <f t="shared" ca="1" si="2"/>
        <v>144.91777639553385</v>
      </c>
      <c r="J10" s="453">
        <f t="shared" ca="1" si="2"/>
        <v>124.95466538808085</v>
      </c>
      <c r="K10" s="453">
        <f t="shared" ca="1" si="2"/>
        <v>103.91363679314546</v>
      </c>
      <c r="L10" s="453">
        <f t="shared" ca="1" si="2"/>
        <v>81.455885558103589</v>
      </c>
      <c r="M10" s="453">
        <f t="shared" ca="1" si="2"/>
        <v>57.634904331262256</v>
      </c>
      <c r="N10" s="453">
        <f t="shared" ca="1" si="2"/>
        <v>32.986980308911882</v>
      </c>
      <c r="O10" s="453">
        <f t="shared" ca="1" si="2"/>
        <v>6.7941332787990305</v>
      </c>
      <c r="P10" s="453">
        <f t="shared" ca="1" si="2"/>
        <v>0</v>
      </c>
      <c r="Q10" s="453">
        <f t="shared" ca="1" si="2"/>
        <v>0</v>
      </c>
      <c r="R10" s="453">
        <f t="shared" ca="1" si="2"/>
        <v>0</v>
      </c>
      <c r="S10" s="453">
        <f t="shared" ca="1" si="2"/>
        <v>0</v>
      </c>
      <c r="T10" s="453">
        <f t="shared" ca="1" si="2"/>
        <v>0</v>
      </c>
      <c r="U10" s="453">
        <f t="shared" ca="1" si="2"/>
        <v>0</v>
      </c>
      <c r="V10" s="453">
        <f t="shared" ca="1" si="2"/>
        <v>0</v>
      </c>
      <c r="W10" s="453">
        <f t="shared" ca="1" si="2"/>
        <v>0</v>
      </c>
      <c r="X10" s="453">
        <f t="shared" ca="1" si="2"/>
        <v>0</v>
      </c>
      <c r="Y10" s="453">
        <f t="shared" ca="1" si="2"/>
        <v>8.8558420201393488</v>
      </c>
      <c r="Z10" s="453">
        <f t="shared" ca="1" si="2"/>
        <v>0</v>
      </c>
      <c r="AA10" s="453">
        <f t="shared" ca="1" si="2"/>
        <v>0</v>
      </c>
      <c r="AB10" s="453">
        <f t="shared" ca="1" si="2"/>
        <v>0</v>
      </c>
      <c r="AC10" s="453">
        <f t="shared" ca="1" si="2"/>
        <v>0</v>
      </c>
    </row>
    <row r="11" spans="1:29" x14ac:dyDescent="0.2">
      <c r="B11" s="591" t="s">
        <v>1438</v>
      </c>
      <c r="C11" s="682" t="s">
        <v>103</v>
      </c>
      <c r="D11" s="453">
        <f t="shared" ref="D11:AC11" ca="1" si="3">-(D16+D17+D18)</f>
        <v>41.442399600000002</v>
      </c>
      <c r="E11" s="453">
        <f t="shared" ca="1" si="3"/>
        <v>103.92799959999999</v>
      </c>
      <c r="F11" s="453">
        <f t="shared" ca="1" si="3"/>
        <v>135.66652540000001</v>
      </c>
      <c r="G11" s="453">
        <f t="shared" ca="1" si="3"/>
        <v>168.3334188</v>
      </c>
      <c r="H11" s="453">
        <f t="shared" ca="1" si="3"/>
        <v>163.7350744</v>
      </c>
      <c r="I11" s="453">
        <f t="shared" ca="1" si="3"/>
        <v>237.9322852</v>
      </c>
      <c r="J11" s="453">
        <f t="shared" ca="1" si="3"/>
        <v>0</v>
      </c>
      <c r="K11" s="453">
        <f t="shared" ca="1" si="3"/>
        <v>0</v>
      </c>
      <c r="L11" s="453">
        <f t="shared" ca="1" si="3"/>
        <v>0</v>
      </c>
      <c r="M11" s="453">
        <f t="shared" ca="1" si="3"/>
        <v>0</v>
      </c>
      <c r="N11" s="453">
        <f t="shared" ca="1" si="3"/>
        <v>0</v>
      </c>
      <c r="O11" s="453">
        <f t="shared" ca="1" si="3"/>
        <v>0</v>
      </c>
      <c r="P11" s="453">
        <f t="shared" ca="1" si="3"/>
        <v>0</v>
      </c>
      <c r="Q11" s="453">
        <f t="shared" ca="1" si="3"/>
        <v>0</v>
      </c>
      <c r="R11" s="453">
        <f t="shared" ca="1" si="3"/>
        <v>0</v>
      </c>
      <c r="S11" s="453">
        <f t="shared" ca="1" si="3"/>
        <v>0</v>
      </c>
      <c r="T11" s="453">
        <f t="shared" ca="1" si="3"/>
        <v>0</v>
      </c>
      <c r="U11" s="453">
        <f t="shared" ca="1" si="3"/>
        <v>0</v>
      </c>
      <c r="V11" s="453">
        <f t="shared" ca="1" si="3"/>
        <v>0</v>
      </c>
      <c r="W11" s="453">
        <f t="shared" ca="1" si="3"/>
        <v>0</v>
      </c>
      <c r="X11" s="453">
        <f t="shared" ca="1" si="3"/>
        <v>0</v>
      </c>
      <c r="Y11" s="453">
        <f t="shared" ca="1" si="3"/>
        <v>0</v>
      </c>
      <c r="Z11" s="453">
        <f t="shared" ca="1" si="3"/>
        <v>0</v>
      </c>
      <c r="AA11" s="453">
        <f t="shared" ca="1" si="3"/>
        <v>0</v>
      </c>
      <c r="AB11" s="453">
        <f t="shared" ca="1" si="3"/>
        <v>0</v>
      </c>
      <c r="AC11" s="453">
        <f t="shared" ca="1" si="3"/>
        <v>0</v>
      </c>
    </row>
    <row r="12" spans="1:29" x14ac:dyDescent="0.2">
      <c r="B12" s="591" t="s">
        <v>1157</v>
      </c>
      <c r="C12" s="682" t="s">
        <v>103</v>
      </c>
      <c r="D12" s="1081">
        <v>0</v>
      </c>
      <c r="E12" s="1081">
        <v>0</v>
      </c>
      <c r="F12" s="1081">
        <v>0</v>
      </c>
      <c r="G12" s="1081">
        <v>0</v>
      </c>
      <c r="H12" s="1081">
        <v>0</v>
      </c>
      <c r="I12" s="1081">
        <v>0</v>
      </c>
      <c r="J12" s="1081">
        <v>0</v>
      </c>
      <c r="K12" s="1081">
        <v>0</v>
      </c>
      <c r="L12" s="1081">
        <v>0</v>
      </c>
      <c r="M12" s="1081">
        <v>0</v>
      </c>
      <c r="N12" s="1081">
        <v>0</v>
      </c>
      <c r="O12" s="1081">
        <v>0</v>
      </c>
      <c r="P12" s="1081">
        <v>0</v>
      </c>
      <c r="Q12" s="1081">
        <v>0</v>
      </c>
      <c r="R12" s="1081">
        <v>0</v>
      </c>
      <c r="S12" s="1081">
        <v>0</v>
      </c>
      <c r="T12" s="1081">
        <v>0</v>
      </c>
      <c r="U12" s="1081">
        <v>0</v>
      </c>
      <c r="V12" s="1081">
        <v>0</v>
      </c>
      <c r="W12" s="1081">
        <v>0</v>
      </c>
      <c r="X12" s="1081">
        <v>0</v>
      </c>
      <c r="Y12" s="1081">
        <v>0</v>
      </c>
      <c r="Z12" s="1081">
        <v>0</v>
      </c>
      <c r="AA12" s="1081">
        <v>0</v>
      </c>
      <c r="AB12" s="1081">
        <v>0</v>
      </c>
      <c r="AC12" s="1081">
        <v>0</v>
      </c>
    </row>
    <row r="13" spans="1:29" x14ac:dyDescent="0.2">
      <c r="B13" s="611" t="s">
        <v>17</v>
      </c>
      <c r="C13" s="683" t="s">
        <v>8</v>
      </c>
      <c r="D13" s="1080">
        <f t="shared" ref="D13:AC13" si="4">IFERROR(D12/C12-1,0)</f>
        <v>0</v>
      </c>
      <c r="E13" s="1080">
        <f t="shared" si="4"/>
        <v>0</v>
      </c>
      <c r="F13" s="1080">
        <f t="shared" si="4"/>
        <v>0</v>
      </c>
      <c r="G13" s="1080">
        <f t="shared" si="4"/>
        <v>0</v>
      </c>
      <c r="H13" s="1080">
        <f t="shared" si="4"/>
        <v>0</v>
      </c>
      <c r="I13" s="1080">
        <f t="shared" si="4"/>
        <v>0</v>
      </c>
      <c r="J13" s="1080">
        <f t="shared" si="4"/>
        <v>0</v>
      </c>
      <c r="K13" s="1080">
        <f t="shared" si="4"/>
        <v>0</v>
      </c>
      <c r="L13" s="1080">
        <f t="shared" si="4"/>
        <v>0</v>
      </c>
      <c r="M13" s="1080">
        <f t="shared" si="4"/>
        <v>0</v>
      </c>
      <c r="N13" s="1080">
        <f t="shared" si="4"/>
        <v>0</v>
      </c>
      <c r="O13" s="1080">
        <f t="shared" si="4"/>
        <v>0</v>
      </c>
      <c r="P13" s="1080">
        <f t="shared" si="4"/>
        <v>0</v>
      </c>
      <c r="Q13" s="1080">
        <f t="shared" si="4"/>
        <v>0</v>
      </c>
      <c r="R13" s="1080">
        <f t="shared" si="4"/>
        <v>0</v>
      </c>
      <c r="S13" s="1080">
        <f t="shared" si="4"/>
        <v>0</v>
      </c>
      <c r="T13" s="1080">
        <f t="shared" si="4"/>
        <v>0</v>
      </c>
      <c r="U13" s="1080">
        <f t="shared" si="4"/>
        <v>0</v>
      </c>
      <c r="V13" s="1080">
        <f t="shared" si="4"/>
        <v>0</v>
      </c>
      <c r="W13" s="1080">
        <f t="shared" si="4"/>
        <v>0</v>
      </c>
      <c r="X13" s="1080">
        <f t="shared" si="4"/>
        <v>0</v>
      </c>
      <c r="Y13" s="1080">
        <f t="shared" si="4"/>
        <v>0</v>
      </c>
      <c r="Z13" s="1080">
        <f t="shared" si="4"/>
        <v>0</v>
      </c>
      <c r="AA13" s="1080">
        <f t="shared" si="4"/>
        <v>0</v>
      </c>
      <c r="AB13" s="1080">
        <f t="shared" si="4"/>
        <v>0</v>
      </c>
      <c r="AC13" s="1080">
        <f t="shared" si="4"/>
        <v>0</v>
      </c>
    </row>
    <row r="14" spans="1:29" x14ac:dyDescent="0.2">
      <c r="B14" s="610" t="s">
        <v>1409</v>
      </c>
      <c r="C14" s="684" t="s">
        <v>103</v>
      </c>
      <c r="D14" s="605">
        <f t="shared" ref="D14:AC14" ca="1" si="5">D8+D10+D11+D12</f>
        <v>162.10963132297292</v>
      </c>
      <c r="E14" s="605">
        <f t="shared" ca="1" si="5"/>
        <v>308.31140440671527</v>
      </c>
      <c r="F14" s="605">
        <f t="shared" ca="1" si="5"/>
        <v>338.13683411511659</v>
      </c>
      <c r="G14" s="605">
        <f t="shared" ca="1" si="5"/>
        <v>371.31648388561894</v>
      </c>
      <c r="H14" s="605">
        <f t="shared" ca="1" si="5"/>
        <v>363.83702904394943</v>
      </c>
      <c r="I14" s="605">
        <f t="shared" ca="1" si="5"/>
        <v>440.47189782968121</v>
      </c>
      <c r="J14" s="605">
        <f t="shared" ca="1" si="5"/>
        <v>187.52405449548803</v>
      </c>
      <c r="K14" s="605">
        <f t="shared" ca="1" si="5"/>
        <v>171.68868595645455</v>
      </c>
      <c r="L14" s="605">
        <f t="shared" ca="1" si="5"/>
        <v>154.69810980731512</v>
      </c>
      <c r="M14" s="605">
        <f t="shared" ca="1" si="5"/>
        <v>136.60116094955353</v>
      </c>
      <c r="N14" s="605">
        <f t="shared" ca="1" si="5"/>
        <v>117.92800841344817</v>
      </c>
      <c r="O14" s="605">
        <f t="shared" ca="1" si="5"/>
        <v>98.175365279631677</v>
      </c>
      <c r="P14" s="605">
        <f t="shared" ca="1" si="5"/>
        <v>98.316120826324536</v>
      </c>
      <c r="Q14" s="605">
        <f t="shared" ca="1" si="5"/>
        <v>103.4156292005421</v>
      </c>
      <c r="R14" s="605">
        <f t="shared" ca="1" si="5"/>
        <v>108.77750781273259</v>
      </c>
      <c r="S14" s="605">
        <f t="shared" ca="1" si="5"/>
        <v>114.41355173894921</v>
      </c>
      <c r="T14" s="605">
        <f t="shared" ca="1" si="5"/>
        <v>120.31764020260935</v>
      </c>
      <c r="U14" s="605">
        <f t="shared" ca="1" si="5"/>
        <v>126.52647534792803</v>
      </c>
      <c r="V14" s="605">
        <f t="shared" ca="1" si="5"/>
        <v>136.08856696939873</v>
      </c>
      <c r="W14" s="605">
        <f t="shared" ca="1" si="5"/>
        <v>143.11137355312735</v>
      </c>
      <c r="X14" s="605">
        <f t="shared" ca="1" si="5"/>
        <v>150.49670647928946</v>
      </c>
      <c r="Y14" s="605">
        <f t="shared" ca="1" si="5"/>
        <v>167.11913492509854</v>
      </c>
      <c r="Z14" s="605">
        <f t="shared" ca="1" si="5"/>
        <v>170.22639226576035</v>
      </c>
      <c r="AA14" s="605">
        <f t="shared" ca="1" si="5"/>
        <v>179.0113908038191</v>
      </c>
      <c r="AB14" s="605">
        <f t="shared" ca="1" si="5"/>
        <v>188.24993960913517</v>
      </c>
      <c r="AC14" s="605">
        <f t="shared" ca="1" si="5"/>
        <v>202.48277453328978</v>
      </c>
    </row>
    <row r="15" spans="1:29" x14ac:dyDescent="0.2">
      <c r="B15" s="611" t="s">
        <v>17</v>
      </c>
      <c r="C15" s="683" t="s">
        <v>8</v>
      </c>
      <c r="D15" s="1080">
        <f t="shared" ref="D15:AC15" ca="1" si="6">IFERROR(D14/C14-1,0)</f>
        <v>0</v>
      </c>
      <c r="E15" s="1080">
        <f t="shared" ca="1" si="6"/>
        <v>0.90186975252853951</v>
      </c>
      <c r="F15" s="1080">
        <f t="shared" ca="1" si="6"/>
        <v>9.6738003466963818E-2</v>
      </c>
      <c r="G15" s="1080">
        <f t="shared" ca="1" si="6"/>
        <v>9.8124919922822018E-2</v>
      </c>
      <c r="H15" s="1080">
        <f t="shared" ca="1" si="6"/>
        <v>-2.0143072463148393E-2</v>
      </c>
      <c r="I15" s="1080">
        <f t="shared" ca="1" si="6"/>
        <v>0.21062965742410666</v>
      </c>
      <c r="J15" s="1080">
        <f t="shared" ca="1" si="6"/>
        <v>-0.57426556513714622</v>
      </c>
      <c r="K15" s="1080">
        <f t="shared" ca="1" si="6"/>
        <v>-8.444446544010964E-2</v>
      </c>
      <c r="L15" s="1080">
        <f t="shared" ca="1" si="6"/>
        <v>-9.8961536425578811E-2</v>
      </c>
      <c r="M15" s="1080">
        <f t="shared" ca="1" si="6"/>
        <v>-0.11698235279217262</v>
      </c>
      <c r="N15" s="1080">
        <f t="shared" ca="1" si="6"/>
        <v>-0.1366983443354578</v>
      </c>
      <c r="O15" s="1080">
        <f t="shared" ca="1" si="6"/>
        <v>-0.16749747069894516</v>
      </c>
      <c r="P15" s="1080">
        <f t="shared" ca="1" si="6"/>
        <v>1.4337155384340772E-3</v>
      </c>
      <c r="Q15" s="1080">
        <f t="shared" ca="1" si="6"/>
        <v>5.1868486382063983E-2</v>
      </c>
      <c r="R15" s="1080">
        <f t="shared" ca="1" si="6"/>
        <v>5.1847855625311912E-2</v>
      </c>
      <c r="S15" s="1080">
        <f t="shared" ca="1" si="6"/>
        <v>5.1812585520155663E-2</v>
      </c>
      <c r="T15" s="1080">
        <f t="shared" ca="1" si="6"/>
        <v>5.1603052032954677E-2</v>
      </c>
      <c r="U15" s="1080">
        <f t="shared" ca="1" si="6"/>
        <v>5.1603697802444337E-2</v>
      </c>
      <c r="V15" s="1080">
        <f t="shared" ca="1" si="6"/>
        <v>7.5573840140385151E-2</v>
      </c>
      <c r="W15" s="1080">
        <f t="shared" ca="1" si="6"/>
        <v>5.1604677307740321E-2</v>
      </c>
      <c r="X15" s="1080">
        <f t="shared" ca="1" si="6"/>
        <v>5.1605492581066281E-2</v>
      </c>
      <c r="Y15" s="1080">
        <f t="shared" ca="1" si="6"/>
        <v>0.11045044662220938</v>
      </c>
      <c r="Z15" s="1080">
        <f t="shared" ca="1" si="6"/>
        <v>1.8593067406999619E-2</v>
      </c>
      <c r="AA15" s="1080">
        <f t="shared" ca="1" si="6"/>
        <v>5.1607734976509612E-2</v>
      </c>
      <c r="AB15" s="1080">
        <f t="shared" ca="1" si="6"/>
        <v>5.1608720338029768E-2</v>
      </c>
      <c r="AC15" s="1080">
        <f t="shared" ca="1" si="6"/>
        <v>7.5606053068098422E-2</v>
      </c>
    </row>
    <row r="16" spans="1:29" x14ac:dyDescent="0.2">
      <c r="B16" s="1106" t="s">
        <v>1402</v>
      </c>
      <c r="C16" s="685" t="s">
        <v>103</v>
      </c>
      <c r="D16" s="447">
        <f>-'9_ZESCO_FFSS'!H90</f>
        <v>-6.7024800000000004</v>
      </c>
      <c r="E16" s="447">
        <f>-'9_ZESCO_FFSS'!I90</f>
        <v>-33.183</v>
      </c>
      <c r="F16" s="447">
        <f>-'9_ZESCO_FFSS'!J90</f>
        <v>-61.965540000000004</v>
      </c>
      <c r="G16" s="447">
        <f>-'9_ZESCO_FFSS'!K90</f>
        <v>-67.971419999999995</v>
      </c>
      <c r="H16" s="447">
        <f>-'9_ZESCO_FFSS'!L90</f>
        <v>-78.97878</v>
      </c>
      <c r="I16" s="447">
        <f>-'9_ZESCO_FFSS'!M90</f>
        <v>-86.981039999999993</v>
      </c>
      <c r="J16" s="447">
        <f>-'9_ZESCO_FFSS'!N90</f>
        <v>0</v>
      </c>
      <c r="K16" s="447">
        <f>-'9_ZESCO_FFSS'!O90</f>
        <v>0</v>
      </c>
      <c r="L16" s="447">
        <f>-'9_ZESCO_FFSS'!P90</f>
        <v>0</v>
      </c>
      <c r="M16" s="447">
        <f>-'9_ZESCO_FFSS'!Q90</f>
        <v>0</v>
      </c>
      <c r="N16" s="447">
        <f>-'9_ZESCO_FFSS'!R90</f>
        <v>0</v>
      </c>
      <c r="O16" s="447">
        <f>-'9_ZESCO_FFSS'!S90</f>
        <v>0</v>
      </c>
      <c r="P16" s="447">
        <f>-'9_ZESCO_FFSS'!T90</f>
        <v>0</v>
      </c>
      <c r="Q16" s="447">
        <f>-'9_ZESCO_FFSS'!U90</f>
        <v>0</v>
      </c>
      <c r="R16" s="447">
        <f>-'9_ZESCO_FFSS'!V90</f>
        <v>0</v>
      </c>
      <c r="S16" s="447">
        <f>-'9_ZESCO_FFSS'!W90</f>
        <v>0</v>
      </c>
      <c r="T16" s="447">
        <f>-'9_ZESCO_FFSS'!X90</f>
        <v>0</v>
      </c>
      <c r="U16" s="447">
        <f>-'9_ZESCO_FFSS'!Y90</f>
        <v>0</v>
      </c>
      <c r="V16" s="447">
        <f>-'9_ZESCO_FFSS'!Z90</f>
        <v>0</v>
      </c>
      <c r="W16" s="447">
        <f>-'9_ZESCO_FFSS'!AA90</f>
        <v>0</v>
      </c>
      <c r="X16" s="447">
        <f>-'9_ZESCO_FFSS'!AB90</f>
        <v>0</v>
      </c>
      <c r="Y16" s="447">
        <f>-'9_ZESCO_FFSS'!AC90</f>
        <v>0</v>
      </c>
      <c r="Z16" s="447">
        <f>-'9_ZESCO_FFSS'!AD90</f>
        <v>0</v>
      </c>
      <c r="AA16" s="447">
        <f>-'9_ZESCO_FFSS'!AE90</f>
        <v>0</v>
      </c>
      <c r="AB16" s="447">
        <f>-'9_ZESCO_FFSS'!AF90</f>
        <v>0</v>
      </c>
      <c r="AC16" s="447">
        <f>-'9_ZESCO_FFSS'!AG90</f>
        <v>0</v>
      </c>
    </row>
    <row r="17" spans="1:29" x14ac:dyDescent="0.2">
      <c r="B17" s="591" t="s">
        <v>1403</v>
      </c>
      <c r="C17" s="682" t="s">
        <v>103</v>
      </c>
      <c r="D17" s="871">
        <f ca="1">-'12_PrivateCo_FFSS'!D88</f>
        <v>-1.0028896000000003</v>
      </c>
      <c r="E17" s="871">
        <f ca="1">-'12_PrivateCo_FFSS'!E88</f>
        <v>-4.9750896000000013</v>
      </c>
      <c r="F17" s="871">
        <f ca="1">-'12_PrivateCo_FFSS'!F88</f>
        <v>-9.3309704000000018</v>
      </c>
      <c r="G17" s="871">
        <f ca="1">-'12_PrivateCo_FFSS'!G88</f>
        <v>-10.321428800000001</v>
      </c>
      <c r="H17" s="871">
        <f ca="1">-'12_PrivateCo_FFSS'!H88</f>
        <v>-12.069154400000002</v>
      </c>
      <c r="I17" s="871">
        <f ca="1">-'12_PrivateCo_FFSS'!I88</f>
        <v>-13.383535200000001</v>
      </c>
      <c r="J17" s="871">
        <f ca="1">-'12_PrivateCo_FFSS'!J88</f>
        <v>0</v>
      </c>
      <c r="K17" s="871">
        <f ca="1">-'12_PrivateCo_FFSS'!K88</f>
        <v>0</v>
      </c>
      <c r="L17" s="871">
        <f ca="1">-'12_PrivateCo_FFSS'!L88</f>
        <v>0</v>
      </c>
      <c r="M17" s="871">
        <f ca="1">-'12_PrivateCo_FFSS'!M88</f>
        <v>0</v>
      </c>
      <c r="N17" s="871">
        <f ca="1">-'12_PrivateCo_FFSS'!N88</f>
        <v>0</v>
      </c>
      <c r="O17" s="871">
        <f ca="1">-'12_PrivateCo_FFSS'!O88</f>
        <v>0</v>
      </c>
      <c r="P17" s="871">
        <f ca="1">-'12_PrivateCo_FFSS'!P88</f>
        <v>0</v>
      </c>
      <c r="Q17" s="871">
        <f ca="1">-'12_PrivateCo_FFSS'!Q88</f>
        <v>0</v>
      </c>
      <c r="R17" s="871">
        <f ca="1">-'12_PrivateCo_FFSS'!R88</f>
        <v>0</v>
      </c>
      <c r="S17" s="871">
        <f ca="1">-'12_PrivateCo_FFSS'!S88</f>
        <v>0</v>
      </c>
      <c r="T17" s="871">
        <f ca="1">-'12_PrivateCo_FFSS'!T88</f>
        <v>0</v>
      </c>
      <c r="U17" s="871">
        <f ca="1">-'12_PrivateCo_FFSS'!U88</f>
        <v>0</v>
      </c>
      <c r="V17" s="871">
        <f ca="1">-'12_PrivateCo_FFSS'!V88</f>
        <v>0</v>
      </c>
      <c r="W17" s="871">
        <f ca="1">-'12_PrivateCo_FFSS'!W88</f>
        <v>0</v>
      </c>
      <c r="X17" s="871">
        <f ca="1">-'12_PrivateCo_FFSS'!X88</f>
        <v>0</v>
      </c>
      <c r="Y17" s="871">
        <f ca="1">-'12_PrivateCo_FFSS'!Y88</f>
        <v>0</v>
      </c>
      <c r="Z17" s="871">
        <f ca="1">-'12_PrivateCo_FFSS'!Z88</f>
        <v>0</v>
      </c>
      <c r="AA17" s="871">
        <f ca="1">-'12_PrivateCo_FFSS'!AA88</f>
        <v>0</v>
      </c>
      <c r="AB17" s="871">
        <f ca="1">-'12_PrivateCo_FFSS'!AB88</f>
        <v>0</v>
      </c>
      <c r="AC17" s="871">
        <f ca="1">-'12_PrivateCo_FFSS'!AC88</f>
        <v>0</v>
      </c>
    </row>
    <row r="18" spans="1:29" x14ac:dyDescent="0.2">
      <c r="B18" s="591" t="s">
        <v>1404</v>
      </c>
      <c r="C18" s="682" t="s">
        <v>103</v>
      </c>
      <c r="D18" s="871">
        <f ca="1">-'16_OffGrid_FFSS'!D85</f>
        <v>-33.737029999999997</v>
      </c>
      <c r="E18" s="871">
        <f ca="1">-'16_OffGrid_FFSS'!E85</f>
        <v>-65.769909999999996</v>
      </c>
      <c r="F18" s="871">
        <f ca="1">-'16_OffGrid_FFSS'!F85</f>
        <v>-64.370014999999995</v>
      </c>
      <c r="G18" s="871">
        <f ca="1">-'16_OffGrid_FFSS'!G85</f>
        <v>-90.040570000000002</v>
      </c>
      <c r="H18" s="871">
        <f ca="1">-'16_OffGrid_FFSS'!H85</f>
        <v>-72.687139999999999</v>
      </c>
      <c r="I18" s="871">
        <f ca="1">-'16_OffGrid_FFSS'!I85</f>
        <v>-137.56771000000001</v>
      </c>
      <c r="J18" s="871">
        <f ca="1">-'16_OffGrid_FFSS'!J85</f>
        <v>0</v>
      </c>
      <c r="K18" s="871">
        <f ca="1">-'16_OffGrid_FFSS'!K85</f>
        <v>0</v>
      </c>
      <c r="L18" s="871">
        <f ca="1">-'16_OffGrid_FFSS'!L85</f>
        <v>0</v>
      </c>
      <c r="M18" s="871">
        <f ca="1">-'16_OffGrid_FFSS'!M85</f>
        <v>0</v>
      </c>
      <c r="N18" s="871">
        <f ca="1">-'16_OffGrid_FFSS'!N85</f>
        <v>0</v>
      </c>
      <c r="O18" s="871">
        <f ca="1">-'16_OffGrid_FFSS'!O85</f>
        <v>0</v>
      </c>
      <c r="P18" s="871">
        <f ca="1">-'16_OffGrid_FFSS'!P85</f>
        <v>0</v>
      </c>
      <c r="Q18" s="871">
        <f ca="1">-'16_OffGrid_FFSS'!Q85</f>
        <v>0</v>
      </c>
      <c r="R18" s="871">
        <f ca="1">-'16_OffGrid_FFSS'!R85</f>
        <v>0</v>
      </c>
      <c r="S18" s="871">
        <f ca="1">-'16_OffGrid_FFSS'!S85</f>
        <v>0</v>
      </c>
      <c r="T18" s="871">
        <f ca="1">-'16_OffGrid_FFSS'!T85</f>
        <v>0</v>
      </c>
      <c r="U18" s="871">
        <f ca="1">-'16_OffGrid_FFSS'!U85</f>
        <v>0</v>
      </c>
      <c r="V18" s="871">
        <f ca="1">-'16_OffGrid_FFSS'!V85</f>
        <v>0</v>
      </c>
      <c r="W18" s="871">
        <f ca="1">-'16_OffGrid_FFSS'!W85</f>
        <v>0</v>
      </c>
      <c r="X18" s="871">
        <f ca="1">-'16_OffGrid_FFSS'!X85</f>
        <v>0</v>
      </c>
      <c r="Y18" s="871">
        <f ca="1">-'16_OffGrid_FFSS'!Y85</f>
        <v>0</v>
      </c>
      <c r="Z18" s="871">
        <f ca="1">-'16_OffGrid_FFSS'!Z85</f>
        <v>0</v>
      </c>
      <c r="AA18" s="871">
        <f ca="1">-'16_OffGrid_FFSS'!AA85</f>
        <v>0</v>
      </c>
      <c r="AB18" s="871">
        <f ca="1">-'16_OffGrid_FFSS'!AB85</f>
        <v>0</v>
      </c>
      <c r="AC18" s="871">
        <f ca="1">-'16_OffGrid_FFSS'!AC85</f>
        <v>0</v>
      </c>
    </row>
    <row r="19" spans="1:29" x14ac:dyDescent="0.2">
      <c r="B19" s="591" t="s">
        <v>1405</v>
      </c>
      <c r="C19" s="682" t="s">
        <v>103</v>
      </c>
      <c r="D19" s="871">
        <f ca="1">-'13_CS_PrivateCo'!D80</f>
        <v>-0.93785513292250322</v>
      </c>
      <c r="E19" s="871">
        <f ca="1">-'13_CS_PrivateCo'!E80</f>
        <v>-5.6501671723893034</v>
      </c>
      <c r="F19" s="871">
        <f ca="1">-'13_CS_PrivateCo'!F80</f>
        <v>-14.292383251407207</v>
      </c>
      <c r="G19" s="871">
        <f ca="1">-'13_CS_PrivateCo'!G80</f>
        <v>-23.595086200060702</v>
      </c>
      <c r="H19" s="871">
        <f ca="1">-'13_CS_PrivateCo'!H80</f>
        <v>-34.22687385974622</v>
      </c>
      <c r="I19" s="871">
        <f ca="1">-'13_CS_PrivateCo'!I80</f>
        <v>-45.747185084958971</v>
      </c>
      <c r="J19" s="871">
        <f ca="1">-'13_CS_PrivateCo'!J80</f>
        <v>-45.490308162741556</v>
      </c>
      <c r="K19" s="871">
        <f ca="1">-'13_CS_PrivateCo'!K80</f>
        <v>-45.201901576610972</v>
      </c>
      <c r="L19" s="871">
        <f ca="1">-'13_CS_PrivateCo'!L80</f>
        <v>-44.876675553356868</v>
      </c>
      <c r="M19" s="871">
        <f ca="1">-'13_CS_PrivateCo'!M80</f>
        <v>-44.512954994971786</v>
      </c>
      <c r="N19" s="871">
        <f ca="1">-'13_CS_PrivateCo'!N80</f>
        <v>-44.10393965100436</v>
      </c>
      <c r="O19" s="871">
        <f ca="1">-'13_CS_PrivateCo'!O80</f>
        <v>-43.608297151347159</v>
      </c>
      <c r="P19" s="871">
        <f ca="1">-'13_CS_PrivateCo'!P80</f>
        <v>-43.025685472220786</v>
      </c>
      <c r="Q19" s="871">
        <f ca="1">-'13_CS_PrivateCo'!Q80</f>
        <v>-42.681142109253322</v>
      </c>
      <c r="R19" s="871">
        <f ca="1">-'13_CS_PrivateCo'!R80</f>
        <v>-42.320731274669299</v>
      </c>
      <c r="S19" s="871">
        <f ca="1">-'13_CS_PrivateCo'!S80</f>
        <v>-41.950647266467001</v>
      </c>
      <c r="T19" s="871">
        <f ca="1">-'13_CS_PrivateCo'!T80</f>
        <v>-41.644057402019115</v>
      </c>
      <c r="U19" s="871">
        <f ca="1">-'13_CS_PrivateCo'!U80</f>
        <v>-41.322704886784258</v>
      </c>
      <c r="V19" s="871">
        <f ca="1">-'13_CS_PrivateCo'!V80</f>
        <v>-40.605756387937603</v>
      </c>
      <c r="W19" s="871">
        <f ca="1">-'13_CS_PrivateCo'!W80</f>
        <v>-40.242474244513005</v>
      </c>
      <c r="X19" s="871">
        <f ca="1">-'13_CS_PrivateCo'!X80</f>
        <v>-39.863926379679903</v>
      </c>
      <c r="Y19" s="871">
        <f ca="1">-'13_CS_PrivateCo'!Y80</f>
        <v>-39.470039878015839</v>
      </c>
      <c r="Z19" s="871">
        <f ca="1">-'13_CS_PrivateCo'!Z80</f>
        <v>-38.617092303028713</v>
      </c>
      <c r="AA19" s="871">
        <f ca="1">-'13_CS_PrivateCo'!AA80</f>
        <v>-38.178410411201739</v>
      </c>
      <c r="AB19" s="871">
        <f ca="1">-'13_CS_PrivateCo'!AB80</f>
        <v>-37.723809515405236</v>
      </c>
      <c r="AC19" s="871">
        <f ca="1">-'13_CS_PrivateCo'!AC80</f>
        <v>-36.753168215614679</v>
      </c>
    </row>
    <row r="20" spans="1:29" x14ac:dyDescent="0.2">
      <c r="B20" s="591" t="s">
        <v>1406</v>
      </c>
      <c r="C20" s="682" t="s">
        <v>103</v>
      </c>
      <c r="D20" s="871">
        <f ca="1">-'17_CS_Minigrids'!D77</f>
        <v>-2.1431947097223678</v>
      </c>
      <c r="E20" s="871">
        <f ca="1">-'17_CS_Minigrids'!E77</f>
        <v>-11.318479342531647</v>
      </c>
      <c r="F20" s="871">
        <f ca="1">-'17_CS_Minigrids'!F77</f>
        <v>-19.663597485868955</v>
      </c>
      <c r="G20" s="871">
        <f ca="1">-'17_CS_Minigrids'!G77</f>
        <v>-33.414678191238572</v>
      </c>
      <c r="H20" s="871">
        <f ca="1">-'17_CS_Minigrids'!H77</f>
        <v>-42.549278828333314</v>
      </c>
      <c r="I20" s="871">
        <f ca="1">-'17_CS_Minigrids'!I77</f>
        <v>-65.758760189602938</v>
      </c>
      <c r="J20" s="871">
        <f ca="1">-'17_CS_Minigrids'!J77</f>
        <v>-63.905302211792979</v>
      </c>
      <c r="K20" s="871">
        <f ca="1">-'17_CS_Minigrids'!K77</f>
        <v>-62.394493306230423</v>
      </c>
      <c r="L20" s="871">
        <f ca="1">-'17_CS_Minigrids'!L77</f>
        <v>-60.713650330598867</v>
      </c>
      <c r="M20" s="871">
        <f ca="1">-'17_CS_Minigrids'!M77</f>
        <v>-58.976684319657032</v>
      </c>
      <c r="N20" s="871">
        <f ca="1">-'17_CS_Minigrids'!N77</f>
        <v>-56.847039696322312</v>
      </c>
      <c r="O20" s="871">
        <f ca="1">-'17_CS_Minigrids'!O77</f>
        <v>-54.553058042293983</v>
      </c>
      <c r="P20" s="871">
        <f ca="1">-'17_CS_Minigrids'!P77</f>
        <v>-52.164892939959287</v>
      </c>
      <c r="Q20" s="871">
        <f ca="1">-'17_CS_Minigrids'!Q77</f>
        <v>-49.727211940711726</v>
      </c>
      <c r="R20" s="871">
        <f ca="1">-'17_CS_Minigrids'!R77</f>
        <v>-47.383652912592737</v>
      </c>
      <c r="S20" s="871">
        <f ca="1">-'17_CS_Minigrids'!S77</f>
        <v>-47.034590090559604</v>
      </c>
      <c r="T20" s="871">
        <f ca="1">-'17_CS_Minigrids'!T77</f>
        <v>-57.604443389076124</v>
      </c>
      <c r="U20" s="871">
        <f ca="1">-'17_CS_Minigrids'!U77</f>
        <v>-66.297227205018459</v>
      </c>
      <c r="V20" s="871">
        <f ca="1">-'17_CS_Minigrids'!V77</f>
        <v>-80.178643181342252</v>
      </c>
      <c r="W20" s="871">
        <f ca="1">-'17_CS_Minigrids'!W77</f>
        <v>-88.588839558875662</v>
      </c>
      <c r="X20" s="871">
        <f ca="1">-'17_CS_Minigrids'!X77</f>
        <v>-113.81333193712202</v>
      </c>
      <c r="Y20" s="871">
        <f ca="1">-'17_CS_Minigrids'!Y77</f>
        <v>-110.65236431154838</v>
      </c>
      <c r="Z20" s="871">
        <f ca="1">-'17_CS_Minigrids'!Z77</f>
        <v>-106.94731611237974</v>
      </c>
      <c r="AA20" s="871">
        <f ca="1">-'17_CS_Minigrids'!AA77</f>
        <v>-103.66054890593256</v>
      </c>
      <c r="AB20" s="871">
        <f ca="1">-'17_CS_Minigrids'!AB77</f>
        <v>-100.31675736961893</v>
      </c>
      <c r="AC20" s="871">
        <f ca="1">-'17_CS_Minigrids'!AC77</f>
        <v>-96.363341271865309</v>
      </c>
    </row>
    <row r="21" spans="1:29" x14ac:dyDescent="0.2">
      <c r="B21" s="591" t="s">
        <v>1407</v>
      </c>
      <c r="C21" s="682" t="s">
        <v>103</v>
      </c>
      <c r="D21" s="871">
        <f ca="1">-'18_CS_SHS'!D43</f>
        <v>0</v>
      </c>
      <c r="E21" s="871">
        <f ca="1">-'18_CS_SHS'!E43</f>
        <v>0</v>
      </c>
      <c r="F21" s="871">
        <f ca="1">-'18_CS_SHS'!F43</f>
        <v>0</v>
      </c>
      <c r="G21" s="871">
        <f ca="1">-'18_CS_SHS'!G43</f>
        <v>0</v>
      </c>
      <c r="H21" s="871">
        <f ca="1">-'18_CS_SHS'!H43</f>
        <v>0</v>
      </c>
      <c r="I21" s="871">
        <f ca="1">-'18_CS_SHS'!I43</f>
        <v>0</v>
      </c>
      <c r="J21" s="871">
        <f ca="1">-'18_CS_SHS'!J43</f>
        <v>0</v>
      </c>
      <c r="K21" s="871">
        <f ca="1">-'18_CS_SHS'!K43</f>
        <v>0</v>
      </c>
      <c r="L21" s="871">
        <f ca="1">-'18_CS_SHS'!L43</f>
        <v>0</v>
      </c>
      <c r="M21" s="871">
        <f ca="1">-'18_CS_SHS'!M43</f>
        <v>0</v>
      </c>
      <c r="N21" s="871">
        <f ca="1">-'18_CS_SHS'!N43</f>
        <v>-1.4180668395840925</v>
      </c>
      <c r="O21" s="871">
        <f ca="1">-'18_CS_SHS'!O43</f>
        <v>-4.6795336836227364</v>
      </c>
      <c r="P21" s="871">
        <f ca="1">-'18_CS_SHS'!P43</f>
        <v>-7.5523506924563506</v>
      </c>
      <c r="Q21" s="871">
        <f ca="1">-'18_CS_SHS'!Q43</f>
        <v>-3.2471010659207025</v>
      </c>
      <c r="R21" s="871">
        <f ca="1">-'18_CS_SHS'!R43</f>
        <v>-4.7250200180836757</v>
      </c>
      <c r="S21" s="871">
        <f ca="1">-'18_CS_SHS'!S43</f>
        <v>-6.1365145846826437</v>
      </c>
      <c r="T21" s="871">
        <f ca="1">-'18_CS_SHS'!T43</f>
        <v>-7.4805883999341489</v>
      </c>
      <c r="U21" s="871">
        <f ca="1">-'18_CS_SHS'!U43</f>
        <v>-8.7562301525679658</v>
      </c>
      <c r="V21" s="871">
        <f ca="1">-'18_CS_SHS'!V43</f>
        <v>-9.9624133616448489</v>
      </c>
      <c r="W21" s="871">
        <f ca="1">-'18_CS_SHS'!W43</f>
        <v>-11.098120518123757</v>
      </c>
      <c r="X21" s="871">
        <f ca="1">-'18_CS_SHS'!X43</f>
        <v>-6.9773171312807705</v>
      </c>
      <c r="Y21" s="871">
        <f ca="1">-'18_CS_SHS'!Y43</f>
        <v>-8.7776970936549361</v>
      </c>
      <c r="Z21" s="871">
        <f ca="1">-'18_CS_SHS'!Z43</f>
        <v>-10.649678047156698</v>
      </c>
      <c r="AA21" s="871">
        <f ca="1">-'18_CS_SHS'!AA43</f>
        <v>-12.59227439126839</v>
      </c>
      <c r="AB21" s="871">
        <f ca="1">-'18_CS_SHS'!AB43</f>
        <v>-14.604485741464529</v>
      </c>
      <c r="AC21" s="871">
        <f ca="1">-'18_CS_SHS'!AC43</f>
        <v>-16.685296707451769</v>
      </c>
    </row>
    <row r="22" spans="1:29" x14ac:dyDescent="0.2">
      <c r="B22" s="591" t="s">
        <v>1408</v>
      </c>
      <c r="C22" s="682" t="s">
        <v>103</v>
      </c>
      <c r="D22" s="871">
        <f ca="1">-'9_ZESCO_FFSS'!H19</f>
        <v>-200.78607534088133</v>
      </c>
      <c r="E22" s="871">
        <f ca="1">-'9_ZESCO_FFSS'!I19</f>
        <v>-351.72653239813417</v>
      </c>
      <c r="F22" s="871">
        <f ca="1">-'9_ZESCO_FFSS'!J19</f>
        <v>-327.06197342647783</v>
      </c>
      <c r="G22" s="871">
        <f ca="1">-'9_ZESCO_FFSS'!K19</f>
        <v>-300.8990858747145</v>
      </c>
      <c r="H22" s="871">
        <f ca="1">-'9_ZESCO_FFSS'!L19</f>
        <v>-270.81932379830914</v>
      </c>
      <c r="I22" s="871">
        <f ca="1">-'9_ZESCO_FFSS'!M19</f>
        <v>-235.9514437506532</v>
      </c>
      <c r="J22" s="871">
        <f ca="1">-'9_ZESCO_FFSS'!N19</f>
        <v>-203.08310950903433</v>
      </c>
      <c r="K22" s="871">
        <f ca="1">-'9_ZESCO_FFSS'!O19</f>
        <v>-168.00592786675861</v>
      </c>
      <c r="L22" s="871">
        <f ca="1">-'9_ZESCO_FFSS'!P19</f>
        <v>-130.56366948146297</v>
      </c>
      <c r="M22" s="871">
        <f ca="1">-'9_ZESCO_FFSS'!Q19</f>
        <v>-90.746425966186962</v>
      </c>
      <c r="N22" s="871">
        <f ca="1">-'9_ZESCO_FFSS'!R19</f>
        <v>-48.545942535449285</v>
      </c>
      <c r="O22" s="871">
        <f ca="1">-'9_ZESCO_FFSS'!S19</f>
        <v>-2.1286096811668358</v>
      </c>
      <c r="P22" s="871">
        <f ca="1">-'9_ZESCO_FFSS'!T19</f>
        <v>48.72284699061629</v>
      </c>
      <c r="Q22" s="871">
        <f ca="1">-'9_ZESCO_FFSS'!U19</f>
        <v>43.873059700220438</v>
      </c>
      <c r="R22" s="871">
        <f ca="1">-'9_ZESCO_FFSS'!V19</f>
        <v>36.784327455084622</v>
      </c>
      <c r="S22" s="871">
        <f ca="1">-'9_ZESCO_FFSS'!W19</f>
        <v>27.142014685321556</v>
      </c>
      <c r="T22" s="871">
        <f ca="1">-'9_ZESCO_FFSS'!X19</f>
        <v>14.29725953133584</v>
      </c>
      <c r="U22" s="871">
        <f ca="1">-'9_ZESCO_FFSS'!Y19</f>
        <v>-1.6975444437975966</v>
      </c>
      <c r="V22" s="871">
        <f ca="1">-'9_ZESCO_FFSS'!Z19</f>
        <v>55.128447482630691</v>
      </c>
      <c r="W22" s="871">
        <f ca="1">-'9_ZESCO_FFSS'!AA19</f>
        <v>35.39785078373643</v>
      </c>
      <c r="X22" s="871">
        <f ca="1">-'9_ZESCO_FFSS'!AB19</f>
        <v>11.488125528775527</v>
      </c>
      <c r="Y22" s="871">
        <f ca="1">-'9_ZESCO_FFSS'!AC19</f>
        <v>-17.074875662018712</v>
      </c>
      <c r="Z22" s="871">
        <f ca="1">-'9_ZESCO_FFSS'!AD19</f>
        <v>43.723999000358162</v>
      </c>
      <c r="AA22" s="871">
        <f ca="1">-'9_ZESCO_FFSS'!AE19</f>
        <v>8.9005567572266955</v>
      </c>
      <c r="AB22" s="871">
        <f ca="1">-'9_ZESCO_FFSS'!AF19</f>
        <v>-32.035026783692047</v>
      </c>
      <c r="AC22" s="871">
        <f ca="1">-'9_ZESCO_FFSS'!AG19</f>
        <v>32.007860420781071</v>
      </c>
    </row>
    <row r="23" spans="1:29" s="42" customFormat="1" x14ac:dyDescent="0.2">
      <c r="B23" s="611"/>
      <c r="C23" s="683"/>
      <c r="D23" s="669"/>
      <c r="E23" s="669"/>
      <c r="F23" s="669"/>
      <c r="G23" s="669"/>
      <c r="H23" s="669"/>
      <c r="I23" s="669"/>
      <c r="J23" s="669"/>
      <c r="K23" s="669"/>
      <c r="L23" s="669"/>
      <c r="M23" s="669"/>
      <c r="N23" s="669"/>
      <c r="O23" s="669"/>
      <c r="P23" s="669"/>
      <c r="Q23" s="669"/>
      <c r="R23" s="669"/>
      <c r="S23" s="669"/>
      <c r="T23" s="669"/>
      <c r="U23" s="669"/>
      <c r="V23" s="669"/>
      <c r="W23" s="669"/>
      <c r="X23" s="669"/>
      <c r="Y23" s="669"/>
      <c r="Z23" s="669"/>
      <c r="AA23" s="669"/>
      <c r="AB23" s="669"/>
      <c r="AC23" s="669"/>
    </row>
    <row r="24" spans="1:29" x14ac:dyDescent="0.2">
      <c r="B24" s="610" t="s">
        <v>1410</v>
      </c>
      <c r="C24" s="684" t="s">
        <v>103</v>
      </c>
      <c r="D24" s="605">
        <f t="shared" ref="D24:AC24" ca="1" si="7">D16+D17+D18+D19+D20+D21+D22</f>
        <v>-245.3095247835262</v>
      </c>
      <c r="E24" s="605">
        <f t="shared" ca="1" si="7"/>
        <v>-472.62317851305511</v>
      </c>
      <c r="F24" s="605">
        <f t="shared" ca="1" si="7"/>
        <v>-496.68447956375405</v>
      </c>
      <c r="G24" s="605">
        <f t="shared" ca="1" si="7"/>
        <v>-526.24226906601382</v>
      </c>
      <c r="H24" s="605">
        <f t="shared" ca="1" si="7"/>
        <v>-511.33055088638866</v>
      </c>
      <c r="I24" s="605">
        <f t="shared" ca="1" si="7"/>
        <v>-585.389674225215</v>
      </c>
      <c r="J24" s="605">
        <f t="shared" ca="1" si="7"/>
        <v>-312.47871988356883</v>
      </c>
      <c r="K24" s="605">
        <f t="shared" ca="1" si="7"/>
        <v>-275.60232274960003</v>
      </c>
      <c r="L24" s="605">
        <f t="shared" ca="1" si="7"/>
        <v>-236.15399536541869</v>
      </c>
      <c r="M24" s="605">
        <f t="shared" ca="1" si="7"/>
        <v>-194.23606528081578</v>
      </c>
      <c r="N24" s="605">
        <f t="shared" ca="1" si="7"/>
        <v>-150.91498872236005</v>
      </c>
      <c r="O24" s="605">
        <f t="shared" ca="1" si="7"/>
        <v>-104.96949855843071</v>
      </c>
      <c r="P24" s="605">
        <f t="shared" ca="1" si="7"/>
        <v>-54.020082114020141</v>
      </c>
      <c r="Q24" s="605">
        <f t="shared" ca="1" si="7"/>
        <v>-51.78239541566532</v>
      </c>
      <c r="R24" s="605">
        <f t="shared" ca="1" si="7"/>
        <v>-57.645076750261097</v>
      </c>
      <c r="S24" s="605">
        <f t="shared" ca="1" si="7"/>
        <v>-67.979737256387693</v>
      </c>
      <c r="T24" s="605">
        <f t="shared" ca="1" si="7"/>
        <v>-92.431829659693548</v>
      </c>
      <c r="U24" s="605">
        <f t="shared" ca="1" si="7"/>
        <v>-118.07370668816829</v>
      </c>
      <c r="V24" s="605">
        <f t="shared" ca="1" si="7"/>
        <v>-75.618365448294014</v>
      </c>
      <c r="W24" s="605">
        <f t="shared" ca="1" si="7"/>
        <v>-104.53158353777599</v>
      </c>
      <c r="X24" s="605">
        <f t="shared" ca="1" si="7"/>
        <v>-149.16644991930718</v>
      </c>
      <c r="Y24" s="605">
        <f t="shared" ca="1" si="7"/>
        <v>-175.97497694523787</v>
      </c>
      <c r="Z24" s="605">
        <f t="shared" ca="1" si="7"/>
        <v>-112.49008746220699</v>
      </c>
      <c r="AA24" s="605">
        <f t="shared" ca="1" si="7"/>
        <v>-145.53067695117602</v>
      </c>
      <c r="AB24" s="605">
        <f t="shared" ca="1" si="7"/>
        <v>-184.68007941018072</v>
      </c>
      <c r="AC24" s="605">
        <f t="shared" ca="1" si="7"/>
        <v>-117.7939457741507</v>
      </c>
    </row>
    <row r="25" spans="1:29" s="39" customFormat="1" x14ac:dyDescent="0.2">
      <c r="A25" s="7"/>
      <c r="B25" s="611" t="s">
        <v>19</v>
      </c>
      <c r="C25" s="683" t="s">
        <v>8</v>
      </c>
      <c r="D25" s="1082">
        <f t="shared" ref="D25:AC25" ca="1" si="8">IFERROR(ABS(D24)/D14,0)</f>
        <v>1.5132322662235482</v>
      </c>
      <c r="E25" s="1082">
        <f t="shared" ca="1" si="8"/>
        <v>1.5329409543656862</v>
      </c>
      <c r="F25" s="1082">
        <f t="shared" ca="1" si="8"/>
        <v>1.4688860527825871</v>
      </c>
      <c r="G25" s="1082">
        <f t="shared" ca="1" si="8"/>
        <v>1.4172337935530988</v>
      </c>
      <c r="H25" s="1082">
        <f t="shared" ca="1" si="8"/>
        <v>1.4053834823519924</v>
      </c>
      <c r="I25" s="1082">
        <f t="shared" ca="1" si="8"/>
        <v>1.3290057256991448</v>
      </c>
      <c r="J25" s="1082">
        <f t="shared" ca="1" si="8"/>
        <v>1.6663393969603366</v>
      </c>
      <c r="K25" s="1082">
        <f t="shared" ca="1" si="8"/>
        <v>1.6052445227491643</v>
      </c>
      <c r="L25" s="1082">
        <f t="shared" ca="1" si="8"/>
        <v>1.5265473874216129</v>
      </c>
      <c r="M25" s="1082">
        <f t="shared" ca="1" si="8"/>
        <v>1.4219210432080198</v>
      </c>
      <c r="N25" s="1082">
        <f t="shared" ca="1" si="8"/>
        <v>1.2797213380663701</v>
      </c>
      <c r="O25" s="1082">
        <f t="shared" ca="1" si="8"/>
        <v>1.0692040539849013</v>
      </c>
      <c r="P25" s="1082">
        <f t="shared" ca="1" si="8"/>
        <v>0.54945294484763729</v>
      </c>
      <c r="Q25" s="1082">
        <f t="shared" ca="1" si="8"/>
        <v>0.50072117547387007</v>
      </c>
      <c r="R25" s="1082">
        <f t="shared" ca="1" si="8"/>
        <v>0.52993562648540149</v>
      </c>
      <c r="S25" s="1082">
        <f t="shared" ca="1" si="8"/>
        <v>0.59415808899537648</v>
      </c>
      <c r="T25" s="1082">
        <f t="shared" ca="1" si="8"/>
        <v>0.76823173646061049</v>
      </c>
      <c r="U25" s="1082">
        <f t="shared" ca="1" si="8"/>
        <v>0.93319367637076789</v>
      </c>
      <c r="V25" s="1082">
        <f t="shared" ca="1" si="8"/>
        <v>0.55565553471731233</v>
      </c>
      <c r="W25" s="1082">
        <f t="shared" ca="1" si="8"/>
        <v>0.73042121630515022</v>
      </c>
      <c r="X25" s="1082">
        <f t="shared" ca="1" si="8"/>
        <v>0.99116089254640705</v>
      </c>
      <c r="Y25" s="1082">
        <f t="shared" ca="1" si="8"/>
        <v>1.0529911911290617</v>
      </c>
      <c r="Z25" s="1082">
        <f t="shared" ca="1" si="8"/>
        <v>0.66082636167595876</v>
      </c>
      <c r="AA25" s="1082">
        <f t="shared" ca="1" si="8"/>
        <v>0.81296880772612379</v>
      </c>
      <c r="AB25" s="1082">
        <f t="shared" ca="1" si="8"/>
        <v>0.98103659312525371</v>
      </c>
      <c r="AC25" s="1082">
        <f t="shared" ca="1" si="8"/>
        <v>0.581747983479871</v>
      </c>
    </row>
    <row r="26" spans="1:29" x14ac:dyDescent="0.2">
      <c r="B26" s="645" t="s">
        <v>1411</v>
      </c>
      <c r="C26" s="681" t="s">
        <v>103</v>
      </c>
      <c r="D26" s="646">
        <f t="shared" ref="D26:AC26" ca="1" si="9">D14+D24</f>
        <v>-83.199893460553284</v>
      </c>
      <c r="E26" s="646">
        <f t="shared" ca="1" si="9"/>
        <v>-164.31177410633984</v>
      </c>
      <c r="F26" s="646">
        <f t="shared" ca="1" si="9"/>
        <v>-158.54764544863747</v>
      </c>
      <c r="G26" s="646">
        <f t="shared" ca="1" si="9"/>
        <v>-154.92578518039488</v>
      </c>
      <c r="H26" s="646">
        <f t="shared" ca="1" si="9"/>
        <v>-147.49352184243924</v>
      </c>
      <c r="I26" s="646">
        <f t="shared" ca="1" si="9"/>
        <v>-144.91777639553379</v>
      </c>
      <c r="J26" s="646">
        <f t="shared" ca="1" si="9"/>
        <v>-124.9546653880808</v>
      </c>
      <c r="K26" s="646">
        <f t="shared" ca="1" si="9"/>
        <v>-103.91363679314549</v>
      </c>
      <c r="L26" s="646">
        <f t="shared" ca="1" si="9"/>
        <v>-81.455885558103574</v>
      </c>
      <c r="M26" s="646">
        <f t="shared" ca="1" si="9"/>
        <v>-57.634904331262248</v>
      </c>
      <c r="N26" s="646">
        <f t="shared" ca="1" si="9"/>
        <v>-32.986980308911882</v>
      </c>
      <c r="O26" s="646">
        <f t="shared" ca="1" si="9"/>
        <v>-6.7941332787990376</v>
      </c>
      <c r="P26" s="646">
        <f t="shared" ca="1" si="9"/>
        <v>44.296038712304394</v>
      </c>
      <c r="Q26" s="646">
        <f t="shared" ca="1" si="9"/>
        <v>51.633233784876779</v>
      </c>
      <c r="R26" s="646">
        <f t="shared" ca="1" si="9"/>
        <v>51.132431062471497</v>
      </c>
      <c r="S26" s="646">
        <f t="shared" ca="1" si="9"/>
        <v>46.433814482561516</v>
      </c>
      <c r="T26" s="646">
        <f t="shared" ca="1" si="9"/>
        <v>27.885810542915806</v>
      </c>
      <c r="U26" s="646">
        <f t="shared" ca="1" si="9"/>
        <v>8.4527686597597409</v>
      </c>
      <c r="V26" s="646">
        <f t="shared" ca="1" si="9"/>
        <v>60.470201521104713</v>
      </c>
      <c r="W26" s="646">
        <f t="shared" ca="1" si="9"/>
        <v>38.579790015351364</v>
      </c>
      <c r="X26" s="646">
        <f t="shared" ca="1" si="9"/>
        <v>1.3302565599822742</v>
      </c>
      <c r="Y26" s="646">
        <f t="shared" ca="1" si="9"/>
        <v>-8.8558420201393346</v>
      </c>
      <c r="Z26" s="646">
        <f t="shared" ca="1" si="9"/>
        <v>57.736304803553367</v>
      </c>
      <c r="AA26" s="646">
        <f t="shared" ca="1" si="9"/>
        <v>33.480713852643078</v>
      </c>
      <c r="AB26" s="646">
        <f t="shared" ca="1" si="9"/>
        <v>3.5698601989544443</v>
      </c>
      <c r="AC26" s="646">
        <f t="shared" ca="1" si="9"/>
        <v>84.688828759139085</v>
      </c>
    </row>
    <row r="27" spans="1:29" s="39" customFormat="1" x14ac:dyDescent="0.2">
      <c r="A27" s="7"/>
      <c r="B27" s="611" t="s">
        <v>19</v>
      </c>
      <c r="C27" s="683" t="s">
        <v>8</v>
      </c>
      <c r="D27" s="1082">
        <f t="shared" ref="D27:AC27" ca="1" si="10">IFERROR(ABS(D26)/D14,0)</f>
        <v>0.51323226622354823</v>
      </c>
      <c r="E27" s="1082">
        <f t="shared" ca="1" si="10"/>
        <v>0.53294095436568611</v>
      </c>
      <c r="F27" s="1082">
        <f t="shared" ca="1" si="10"/>
        <v>0.46888605278258716</v>
      </c>
      <c r="G27" s="1082">
        <f t="shared" ca="1" si="10"/>
        <v>0.41723379355309886</v>
      </c>
      <c r="H27" s="1082">
        <f t="shared" ca="1" si="10"/>
        <v>0.40538348235199245</v>
      </c>
      <c r="I27" s="1082">
        <f t="shared" ca="1" si="10"/>
        <v>0.32900572569914471</v>
      </c>
      <c r="J27" s="1082">
        <f t="shared" ca="1" si="10"/>
        <v>0.66633939696033662</v>
      </c>
      <c r="K27" s="1082">
        <f t="shared" ca="1" si="10"/>
        <v>0.60524452274916429</v>
      </c>
      <c r="L27" s="1082">
        <f t="shared" ca="1" si="10"/>
        <v>0.52654738742161289</v>
      </c>
      <c r="M27" s="1082">
        <f t="shared" ca="1" si="10"/>
        <v>0.42192104320801982</v>
      </c>
      <c r="N27" s="1082">
        <f t="shared" ca="1" si="10"/>
        <v>0.27972133806637017</v>
      </c>
      <c r="O27" s="1082">
        <f t="shared" ca="1" si="10"/>
        <v>6.9204053984901329E-2</v>
      </c>
      <c r="P27" s="1082">
        <f t="shared" ca="1" si="10"/>
        <v>0.45054705515236271</v>
      </c>
      <c r="Q27" s="1082">
        <f t="shared" ca="1" si="10"/>
        <v>0.49927882452612993</v>
      </c>
      <c r="R27" s="1082">
        <f t="shared" ca="1" si="10"/>
        <v>0.47006437351459857</v>
      </c>
      <c r="S27" s="1082">
        <f t="shared" ca="1" si="10"/>
        <v>0.40584191100462352</v>
      </c>
      <c r="T27" s="1082">
        <f t="shared" ca="1" si="10"/>
        <v>0.23176826353938948</v>
      </c>
      <c r="U27" s="1082">
        <f t="shared" ca="1" si="10"/>
        <v>6.6806323629232126E-2</v>
      </c>
      <c r="V27" s="1082">
        <f t="shared" ca="1" si="10"/>
        <v>0.44434446528268767</v>
      </c>
      <c r="W27" s="1082">
        <f t="shared" ca="1" si="10"/>
        <v>0.26957878369484978</v>
      </c>
      <c r="X27" s="1082">
        <f t="shared" ca="1" si="10"/>
        <v>8.8391074535929259E-3</v>
      </c>
      <c r="Y27" s="1082">
        <f t="shared" ca="1" si="10"/>
        <v>5.2991191129061629E-2</v>
      </c>
      <c r="Z27" s="1082">
        <f t="shared" ca="1" si="10"/>
        <v>0.33917363832404118</v>
      </c>
      <c r="AA27" s="1082">
        <f t="shared" ca="1" si="10"/>
        <v>0.18703119227387616</v>
      </c>
      <c r="AB27" s="1082">
        <f t="shared" ca="1" si="10"/>
        <v>1.8963406874746271E-2</v>
      </c>
      <c r="AC27" s="1082">
        <f t="shared" ca="1" si="10"/>
        <v>0.41825201652012906</v>
      </c>
    </row>
    <row r="28" spans="1:29" x14ac:dyDescent="0.2">
      <c r="B28" s="591" t="s">
        <v>1419</v>
      </c>
      <c r="C28" s="682" t="s">
        <v>103</v>
      </c>
      <c r="D28" s="453">
        <f>D78</f>
        <v>0</v>
      </c>
      <c r="E28" s="453">
        <f ca="1">E78</f>
        <v>-0.22080635398908613</v>
      </c>
      <c r="F28" s="453">
        <f t="shared" ref="F28:AC28" ca="1" si="11">F78</f>
        <v>-0.65687763063201599</v>
      </c>
      <c r="G28" s="453">
        <f t="shared" ca="1" si="11"/>
        <v>-1.0776513368106917</v>
      </c>
      <c r="H28" s="453">
        <f t="shared" ca="1" si="11"/>
        <v>-1.4888128941364636</v>
      </c>
      <c r="I28" s="453">
        <f t="shared" ca="1" si="11"/>
        <v>-1.8802497751281388</v>
      </c>
      <c r="J28" s="453">
        <f t="shared" ca="1" si="11"/>
        <v>-2.2648508185089784</v>
      </c>
      <c r="K28" s="453">
        <f t="shared" ca="1" si="11"/>
        <v>-2.5964712440970197</v>
      </c>
      <c r="L28" s="453">
        <f t="shared" ca="1" si="11"/>
        <v>-2.8722503384647204</v>
      </c>
      <c r="M28" s="453">
        <f t="shared" ca="1" si="11"/>
        <v>-3.0884282246727675</v>
      </c>
      <c r="N28" s="453">
        <f t="shared" ca="1" si="11"/>
        <v>-3.2413869913078419</v>
      </c>
      <c r="O28" s="453">
        <f t="shared" ca="1" si="11"/>
        <v>-3.3289319934486672</v>
      </c>
      <c r="P28" s="453">
        <f t="shared" ca="1" si="11"/>
        <v>-3.3469631198769578</v>
      </c>
      <c r="Q28" s="453">
        <f t="shared" ca="1" si="11"/>
        <v>-2.9374723639526832</v>
      </c>
      <c r="R28" s="453">
        <f t="shared" ca="1" si="11"/>
        <v>-2.4505147497434421</v>
      </c>
      <c r="S28" s="453">
        <f t="shared" ca="1" si="11"/>
        <v>-1.9636955866161616</v>
      </c>
      <c r="T28" s="453">
        <f t="shared" ca="1" si="11"/>
        <v>-1.5189943976567082</v>
      </c>
      <c r="U28" s="453">
        <f t="shared" ca="1" si="11"/>
        <v>-1.2553262362041173</v>
      </c>
      <c r="V28" s="453">
        <f t="shared" ca="1" si="11"/>
        <v>-1.1833518119685611</v>
      </c>
      <c r="W28" s="453">
        <f t="shared" ca="1" si="11"/>
        <v>-0.59048331487719952</v>
      </c>
      <c r="X28" s="453">
        <f t="shared" ca="1" si="11"/>
        <v>-0.21059024787245784</v>
      </c>
      <c r="Y28" s="453">
        <f t="shared" ca="1" si="11"/>
        <v>-0.19939358475135968</v>
      </c>
      <c r="Z28" s="453">
        <f t="shared" ca="1" si="11"/>
        <v>-0.22289633345256349</v>
      </c>
      <c r="AA28" s="453">
        <f t="shared" ca="1" si="11"/>
        <v>0</v>
      </c>
      <c r="AB28" s="453">
        <f t="shared" ca="1" si="11"/>
        <v>0</v>
      </c>
      <c r="AC28" s="453">
        <f t="shared" ca="1" si="11"/>
        <v>0</v>
      </c>
    </row>
    <row r="29" spans="1:29" x14ac:dyDescent="0.2">
      <c r="B29" s="645" t="s">
        <v>1389</v>
      </c>
      <c r="C29" s="681" t="s">
        <v>103</v>
      </c>
      <c r="D29" s="646">
        <f ca="1">D26+D28</f>
        <v>-83.199893460553284</v>
      </c>
      <c r="E29" s="646">
        <f ca="1">E26+E28</f>
        <v>-164.53258046032892</v>
      </c>
      <c r="F29" s="646">
        <f t="shared" ref="F29:AC29" ca="1" si="12">F26+F28</f>
        <v>-159.20452307926948</v>
      </c>
      <c r="G29" s="646">
        <f t="shared" ca="1" si="12"/>
        <v>-156.00343651720559</v>
      </c>
      <c r="H29" s="646">
        <f t="shared" ca="1" si="12"/>
        <v>-148.98233473657569</v>
      </c>
      <c r="I29" s="646">
        <f t="shared" ca="1" si="12"/>
        <v>-146.79802617066193</v>
      </c>
      <c r="J29" s="646">
        <f t="shared" ca="1" si="12"/>
        <v>-127.21951620658977</v>
      </c>
      <c r="K29" s="646">
        <f t="shared" ca="1" si="12"/>
        <v>-106.5101080372425</v>
      </c>
      <c r="L29" s="646">
        <f t="shared" ca="1" si="12"/>
        <v>-84.328135896568298</v>
      </c>
      <c r="M29" s="646">
        <f t="shared" ca="1" si="12"/>
        <v>-60.723332555935016</v>
      </c>
      <c r="N29" s="646">
        <f t="shared" ca="1" si="12"/>
        <v>-36.228367300219723</v>
      </c>
      <c r="O29" s="646">
        <f t="shared" ca="1" si="12"/>
        <v>-10.123065272247704</v>
      </c>
      <c r="P29" s="646">
        <f t="shared" ca="1" si="12"/>
        <v>40.949075592427434</v>
      </c>
      <c r="Q29" s="646">
        <f t="shared" ca="1" si="12"/>
        <v>48.695761420924093</v>
      </c>
      <c r="R29" s="646">
        <f t="shared" ca="1" si="12"/>
        <v>48.681916312728056</v>
      </c>
      <c r="S29" s="646">
        <f t="shared" ca="1" si="12"/>
        <v>44.470118895945355</v>
      </c>
      <c r="T29" s="646">
        <f t="shared" ca="1" si="12"/>
        <v>26.366816145259097</v>
      </c>
      <c r="U29" s="646">
        <f t="shared" ca="1" si="12"/>
        <v>7.1974424235556231</v>
      </c>
      <c r="V29" s="646">
        <f t="shared" ca="1" si="12"/>
        <v>59.286849709136149</v>
      </c>
      <c r="W29" s="646">
        <f t="shared" ca="1" si="12"/>
        <v>37.989306700474167</v>
      </c>
      <c r="X29" s="646">
        <f t="shared" ca="1" si="12"/>
        <v>1.1196663121098163</v>
      </c>
      <c r="Y29" s="646">
        <f t="shared" ca="1" si="12"/>
        <v>-9.0552356048906937</v>
      </c>
      <c r="Z29" s="646">
        <f t="shared" ca="1" si="12"/>
        <v>57.513408470100806</v>
      </c>
      <c r="AA29" s="646">
        <f t="shared" ca="1" si="12"/>
        <v>33.480713852643078</v>
      </c>
      <c r="AB29" s="646">
        <f t="shared" ca="1" si="12"/>
        <v>3.5698601989544443</v>
      </c>
      <c r="AC29" s="646">
        <f t="shared" ca="1" si="12"/>
        <v>84.688828759139085</v>
      </c>
    </row>
    <row r="30" spans="1:29" s="41" customFormat="1" x14ac:dyDescent="0.2">
      <c r="A30" s="7"/>
      <c r="B30" s="611" t="s">
        <v>1158</v>
      </c>
      <c r="C30" s="683" t="s">
        <v>8</v>
      </c>
      <c r="D30" s="1083">
        <v>0</v>
      </c>
      <c r="E30" s="1083">
        <v>0</v>
      </c>
      <c r="F30" s="1083">
        <v>0</v>
      </c>
      <c r="G30" s="1083">
        <v>0</v>
      </c>
      <c r="H30" s="1083">
        <v>0</v>
      </c>
      <c r="I30" s="1083">
        <v>0</v>
      </c>
      <c r="J30" s="1083">
        <v>0</v>
      </c>
      <c r="K30" s="1083">
        <v>0</v>
      </c>
      <c r="L30" s="1083">
        <v>0</v>
      </c>
      <c r="M30" s="1083">
        <v>0</v>
      </c>
      <c r="N30" s="1083">
        <v>0</v>
      </c>
      <c r="O30" s="1083">
        <v>0</v>
      </c>
      <c r="P30" s="1083">
        <v>0</v>
      </c>
      <c r="Q30" s="1083">
        <v>0</v>
      </c>
      <c r="R30" s="1083">
        <v>0</v>
      </c>
      <c r="S30" s="1083">
        <v>0</v>
      </c>
      <c r="T30" s="1083">
        <v>0</v>
      </c>
      <c r="U30" s="1083">
        <v>0</v>
      </c>
      <c r="V30" s="1083">
        <v>0</v>
      </c>
      <c r="W30" s="1083">
        <v>0</v>
      </c>
      <c r="X30" s="1083">
        <v>0</v>
      </c>
      <c r="Y30" s="1083">
        <v>0</v>
      </c>
      <c r="Z30" s="1083">
        <v>0</v>
      </c>
      <c r="AA30" s="1083">
        <v>0</v>
      </c>
      <c r="AB30" s="1083">
        <v>0</v>
      </c>
      <c r="AC30" s="1083">
        <v>0</v>
      </c>
    </row>
    <row r="31" spans="1:29" x14ac:dyDescent="0.2">
      <c r="B31" s="591" t="s">
        <v>27</v>
      </c>
      <c r="C31" s="682" t="s">
        <v>103</v>
      </c>
      <c r="D31" s="1081">
        <v>0</v>
      </c>
      <c r="E31" s="1081">
        <v>0</v>
      </c>
      <c r="F31" s="1081">
        <v>0</v>
      </c>
      <c r="G31" s="1081">
        <v>0</v>
      </c>
      <c r="H31" s="1081">
        <v>0</v>
      </c>
      <c r="I31" s="1081">
        <v>0</v>
      </c>
      <c r="J31" s="1081">
        <v>0</v>
      </c>
      <c r="K31" s="1081">
        <v>0</v>
      </c>
      <c r="L31" s="1081">
        <v>0</v>
      </c>
      <c r="M31" s="1081">
        <v>0</v>
      </c>
      <c r="N31" s="1081">
        <v>0</v>
      </c>
      <c r="O31" s="1081">
        <v>0</v>
      </c>
      <c r="P31" s="1081">
        <v>0</v>
      </c>
      <c r="Q31" s="1081">
        <v>0</v>
      </c>
      <c r="R31" s="1081">
        <v>0</v>
      </c>
      <c r="S31" s="1081">
        <v>0</v>
      </c>
      <c r="T31" s="1081">
        <v>0</v>
      </c>
      <c r="U31" s="1081">
        <v>0</v>
      </c>
      <c r="V31" s="1081">
        <v>0</v>
      </c>
      <c r="W31" s="1081">
        <v>0</v>
      </c>
      <c r="X31" s="1081">
        <v>0</v>
      </c>
      <c r="Y31" s="1081">
        <v>0</v>
      </c>
      <c r="Z31" s="1081">
        <v>0</v>
      </c>
      <c r="AA31" s="1081">
        <v>0</v>
      </c>
      <c r="AB31" s="1081">
        <v>0</v>
      </c>
      <c r="AC31" s="1081">
        <v>0</v>
      </c>
    </row>
    <row r="32" spans="1:29" x14ac:dyDescent="0.2">
      <c r="B32" s="592" t="s">
        <v>1159</v>
      </c>
      <c r="D32" s="442">
        <f ca="1">D33</f>
        <v>-83.199893460553284</v>
      </c>
      <c r="E32" s="442">
        <f ca="1">D32+E33</f>
        <v>-247.7324739208822</v>
      </c>
      <c r="F32" s="442">
        <f t="shared" ref="F32:AC32" ca="1" si="13">E32+F33</f>
        <v>-406.93699700015168</v>
      </c>
      <c r="G32" s="442">
        <f t="shared" ca="1" si="13"/>
        <v>-562.94043351735729</v>
      </c>
      <c r="H32" s="442">
        <f t="shared" ca="1" si="13"/>
        <v>-711.92276825393299</v>
      </c>
      <c r="I32" s="442">
        <f t="shared" ca="1" si="13"/>
        <v>-858.72079442459494</v>
      </c>
      <c r="J32" s="442">
        <f t="shared" ca="1" si="13"/>
        <v>-985.94031063118473</v>
      </c>
      <c r="K32" s="442">
        <f t="shared" ca="1" si="13"/>
        <v>-1092.4504186684271</v>
      </c>
      <c r="L32" s="442">
        <f t="shared" ca="1" si="13"/>
        <v>-1176.7785545649954</v>
      </c>
      <c r="M32" s="442">
        <f t="shared" ca="1" si="13"/>
        <v>-1237.5018871209304</v>
      </c>
      <c r="N32" s="442">
        <f t="shared" ca="1" si="13"/>
        <v>-1273.7302544211502</v>
      </c>
      <c r="O32" s="442">
        <f t="shared" ca="1" si="13"/>
        <v>-1283.8533196933979</v>
      </c>
      <c r="P32" s="442">
        <f t="shared" ca="1" si="13"/>
        <v>-1242.9042441009706</v>
      </c>
      <c r="Q32" s="442">
        <f t="shared" ca="1" si="13"/>
        <v>-1194.2084826800465</v>
      </c>
      <c r="R32" s="442">
        <f t="shared" ca="1" si="13"/>
        <v>-1145.5265663673183</v>
      </c>
      <c r="S32" s="442">
        <f t="shared" ca="1" si="13"/>
        <v>-1101.0564474713728</v>
      </c>
      <c r="T32" s="442">
        <f t="shared" ca="1" si="13"/>
        <v>-1074.6896313261138</v>
      </c>
      <c r="U32" s="442">
        <f t="shared" ca="1" si="13"/>
        <v>-1067.4921889025582</v>
      </c>
      <c r="V32" s="442">
        <f t="shared" ca="1" si="13"/>
        <v>-1008.205339193422</v>
      </c>
      <c r="W32" s="442">
        <f t="shared" ca="1" si="13"/>
        <v>-970.21603249294787</v>
      </c>
      <c r="X32" s="442">
        <f t="shared" ca="1" si="13"/>
        <v>-969.096366180838</v>
      </c>
      <c r="Y32" s="442">
        <f t="shared" ca="1" si="13"/>
        <v>-978.15160178572864</v>
      </c>
      <c r="Z32" s="442">
        <f t="shared" ca="1" si="13"/>
        <v>-920.63819331562786</v>
      </c>
      <c r="AA32" s="442">
        <f t="shared" ca="1" si="13"/>
        <v>-887.15747946298484</v>
      </c>
      <c r="AB32" s="442">
        <f t="shared" ca="1" si="13"/>
        <v>-883.58761926403042</v>
      </c>
      <c r="AC32" s="442">
        <f t="shared" ca="1" si="13"/>
        <v>-798.89879050489139</v>
      </c>
    </row>
    <row r="33" spans="1:29" x14ac:dyDescent="0.2">
      <c r="B33" s="645" t="s">
        <v>1412</v>
      </c>
      <c r="C33" s="681" t="s">
        <v>103</v>
      </c>
      <c r="D33" s="646">
        <f ca="1">D29</f>
        <v>-83.199893460553284</v>
      </c>
      <c r="E33" s="646">
        <f ca="1">E29</f>
        <v>-164.53258046032892</v>
      </c>
      <c r="F33" s="646">
        <f t="shared" ref="F33:AC33" ca="1" si="14">F29</f>
        <v>-159.20452307926948</v>
      </c>
      <c r="G33" s="646">
        <f t="shared" ca="1" si="14"/>
        <v>-156.00343651720559</v>
      </c>
      <c r="H33" s="646">
        <f t="shared" ca="1" si="14"/>
        <v>-148.98233473657569</v>
      </c>
      <c r="I33" s="646">
        <f t="shared" ca="1" si="14"/>
        <v>-146.79802617066193</v>
      </c>
      <c r="J33" s="646">
        <f t="shared" ca="1" si="14"/>
        <v>-127.21951620658977</v>
      </c>
      <c r="K33" s="646">
        <f t="shared" ca="1" si="14"/>
        <v>-106.5101080372425</v>
      </c>
      <c r="L33" s="646">
        <f t="shared" ca="1" si="14"/>
        <v>-84.328135896568298</v>
      </c>
      <c r="M33" s="646">
        <f t="shared" ca="1" si="14"/>
        <v>-60.723332555935016</v>
      </c>
      <c r="N33" s="646">
        <f t="shared" ca="1" si="14"/>
        <v>-36.228367300219723</v>
      </c>
      <c r="O33" s="646">
        <f t="shared" ca="1" si="14"/>
        <v>-10.123065272247704</v>
      </c>
      <c r="P33" s="646">
        <f t="shared" ca="1" si="14"/>
        <v>40.949075592427434</v>
      </c>
      <c r="Q33" s="646">
        <f t="shared" ca="1" si="14"/>
        <v>48.695761420924093</v>
      </c>
      <c r="R33" s="646">
        <f t="shared" ca="1" si="14"/>
        <v>48.681916312728056</v>
      </c>
      <c r="S33" s="646">
        <f t="shared" ca="1" si="14"/>
        <v>44.470118895945355</v>
      </c>
      <c r="T33" s="646">
        <f t="shared" ca="1" si="14"/>
        <v>26.366816145259097</v>
      </c>
      <c r="U33" s="646">
        <f t="shared" ca="1" si="14"/>
        <v>7.1974424235556231</v>
      </c>
      <c r="V33" s="646">
        <f t="shared" ca="1" si="14"/>
        <v>59.286849709136149</v>
      </c>
      <c r="W33" s="646">
        <f t="shared" ca="1" si="14"/>
        <v>37.989306700474167</v>
      </c>
      <c r="X33" s="646">
        <f t="shared" ca="1" si="14"/>
        <v>1.1196663121098163</v>
      </c>
      <c r="Y33" s="646">
        <f t="shared" ca="1" si="14"/>
        <v>-9.0552356048906937</v>
      </c>
      <c r="Z33" s="646">
        <f t="shared" ca="1" si="14"/>
        <v>57.513408470100806</v>
      </c>
      <c r="AA33" s="646">
        <f t="shared" ca="1" si="14"/>
        <v>33.480713852643078</v>
      </c>
      <c r="AB33" s="646">
        <f ca="1">AB29</f>
        <v>3.5698601989544443</v>
      </c>
      <c r="AC33" s="646">
        <f t="shared" ca="1" si="14"/>
        <v>84.688828759139085</v>
      </c>
    </row>
    <row r="34" spans="1:29" s="39" customFormat="1" x14ac:dyDescent="0.2">
      <c r="A34" s="7"/>
      <c r="B34" s="611" t="s">
        <v>19</v>
      </c>
      <c r="C34" s="683" t="s">
        <v>8</v>
      </c>
      <c r="D34" s="1082">
        <f t="shared" ref="D34:AC34" ca="1" si="15">IFERROR(ABS(D33)/D14,0)</f>
        <v>0.51323226622354823</v>
      </c>
      <c r="E34" s="1082">
        <f t="shared" ca="1" si="15"/>
        <v>0.53365713401662696</v>
      </c>
      <c r="F34" s="1082">
        <f t="shared" ca="1" si="15"/>
        <v>0.47082869127789045</v>
      </c>
      <c r="G34" s="1082">
        <f t="shared" ca="1" si="15"/>
        <v>0.42013603835929136</v>
      </c>
      <c r="H34" s="1082">
        <f t="shared" ca="1" si="15"/>
        <v>0.40947545973551658</v>
      </c>
      <c r="I34" s="1082">
        <f t="shared" ca="1" si="15"/>
        <v>0.33327444246494203</v>
      </c>
      <c r="J34" s="1082">
        <f t="shared" ca="1" si="15"/>
        <v>0.67841705187560764</v>
      </c>
      <c r="K34" s="1082">
        <f t="shared" ca="1" si="15"/>
        <v>0.62036765814758865</v>
      </c>
      <c r="L34" s="1082">
        <f t="shared" ca="1" si="15"/>
        <v>0.54511419694528629</v>
      </c>
      <c r="M34" s="1082">
        <f t="shared" ca="1" si="15"/>
        <v>0.44453013527725427</v>
      </c>
      <c r="N34" s="1082">
        <f t="shared" ca="1" si="15"/>
        <v>0.30720748859936098</v>
      </c>
      <c r="O34" s="1082">
        <f t="shared" ca="1" si="15"/>
        <v>0.10311207137772599</v>
      </c>
      <c r="P34" s="1082">
        <f t="shared" ca="1" si="15"/>
        <v>0.41650418312134174</v>
      </c>
      <c r="Q34" s="1082">
        <f t="shared" ca="1" si="15"/>
        <v>0.47087429431477879</v>
      </c>
      <c r="R34" s="1082">
        <f t="shared" ca="1" si="15"/>
        <v>0.44753660284750296</v>
      </c>
      <c r="S34" s="1082">
        <f t="shared" ca="1" si="15"/>
        <v>0.38867877292552072</v>
      </c>
      <c r="T34" s="1082">
        <f t="shared" ca="1" si="15"/>
        <v>0.21914339494074681</v>
      </c>
      <c r="U34" s="1082">
        <f t="shared" ca="1" si="15"/>
        <v>5.6884872543582529E-2</v>
      </c>
      <c r="V34" s="1082">
        <f t="shared" ca="1" si="15"/>
        <v>0.43564901173856552</v>
      </c>
      <c r="W34" s="1082">
        <f t="shared" ca="1" si="15"/>
        <v>0.2654527432536406</v>
      </c>
      <c r="X34" s="1082">
        <f t="shared" ca="1" si="15"/>
        <v>7.4398060814965319E-3</v>
      </c>
      <c r="Y34" s="1082">
        <f t="shared" ca="1" si="15"/>
        <v>5.4184313537460435E-2</v>
      </c>
      <c r="Z34" s="1082">
        <f t="shared" ca="1" si="15"/>
        <v>0.33786422718934139</v>
      </c>
      <c r="AA34" s="1082">
        <f t="shared" ca="1" si="15"/>
        <v>0.18703119227387616</v>
      </c>
      <c r="AB34" s="1082">
        <f t="shared" ca="1" si="15"/>
        <v>1.8963406874746271E-2</v>
      </c>
      <c r="AC34" s="1082">
        <f t="shared" ca="1" si="15"/>
        <v>0.41825201652012906</v>
      </c>
    </row>
    <row r="35" spans="1:29" x14ac:dyDescent="0.2">
      <c r="B35" s="591"/>
      <c r="D35" s="593"/>
      <c r="E35" s="593"/>
      <c r="F35" s="593"/>
      <c r="G35" s="593"/>
      <c r="H35" s="593"/>
      <c r="I35" s="593"/>
      <c r="J35" s="593"/>
      <c r="K35" s="593"/>
      <c r="L35" s="593"/>
      <c r="M35" s="593"/>
      <c r="N35" s="593"/>
      <c r="O35" s="593"/>
      <c r="P35" s="593"/>
      <c r="Q35" s="593"/>
      <c r="R35" s="593"/>
      <c r="S35" s="593"/>
      <c r="T35" s="593"/>
      <c r="U35" s="593"/>
      <c r="V35" s="593"/>
      <c r="W35" s="593"/>
      <c r="X35" s="593"/>
      <c r="Y35" s="593"/>
      <c r="Z35" s="593"/>
      <c r="AA35" s="593"/>
      <c r="AB35" s="593"/>
      <c r="AC35" s="593"/>
    </row>
    <row r="36" spans="1:29" s="36" customFormat="1" ht="15" x14ac:dyDescent="0.2">
      <c r="A36" s="1054" t="s">
        <v>30</v>
      </c>
      <c r="B36" s="1055"/>
      <c r="C36" s="1096" t="s">
        <v>0</v>
      </c>
      <c r="D36" s="1021">
        <f>2025</f>
        <v>2025</v>
      </c>
      <c r="E36" s="1021">
        <f>D36+1</f>
        <v>2026</v>
      </c>
      <c r="F36" s="1021">
        <f t="shared" ref="F36" si="16">E36+1</f>
        <v>2027</v>
      </c>
      <c r="G36" s="1021">
        <f t="shared" ref="G36" si="17">F36+1</f>
        <v>2028</v>
      </c>
      <c r="H36" s="1021">
        <f t="shared" ref="H36" si="18">G36+1</f>
        <v>2029</v>
      </c>
      <c r="I36" s="1021">
        <f t="shared" ref="I36" si="19">H36+1</f>
        <v>2030</v>
      </c>
      <c r="J36" s="1021">
        <f t="shared" ref="J36" si="20">I36+1</f>
        <v>2031</v>
      </c>
      <c r="K36" s="1021">
        <f t="shared" ref="K36" si="21">J36+1</f>
        <v>2032</v>
      </c>
      <c r="L36" s="1021">
        <f t="shared" ref="L36" si="22">K36+1</f>
        <v>2033</v>
      </c>
      <c r="M36" s="1021">
        <f t="shared" ref="M36" si="23">L36+1</f>
        <v>2034</v>
      </c>
      <c r="N36" s="1021">
        <f t="shared" ref="N36" si="24">M36+1</f>
        <v>2035</v>
      </c>
      <c r="O36" s="1021">
        <f t="shared" ref="O36" si="25">N36+1</f>
        <v>2036</v>
      </c>
      <c r="P36" s="1021">
        <f t="shared" ref="P36" si="26">O36+1</f>
        <v>2037</v>
      </c>
      <c r="Q36" s="1021">
        <f t="shared" ref="Q36" si="27">P36+1</f>
        <v>2038</v>
      </c>
      <c r="R36" s="1021">
        <f t="shared" ref="R36" si="28">Q36+1</f>
        <v>2039</v>
      </c>
      <c r="S36" s="1021">
        <f t="shared" ref="S36" si="29">R36+1</f>
        <v>2040</v>
      </c>
      <c r="T36" s="1021">
        <f t="shared" ref="T36" si="30">S36+1</f>
        <v>2041</v>
      </c>
      <c r="U36" s="1021">
        <f t="shared" ref="U36" si="31">T36+1</f>
        <v>2042</v>
      </c>
      <c r="V36" s="1021">
        <f t="shared" ref="V36" si="32">U36+1</f>
        <v>2043</v>
      </c>
      <c r="W36" s="1021">
        <f t="shared" ref="W36" si="33">V36+1</f>
        <v>2044</v>
      </c>
      <c r="X36" s="1021">
        <f t="shared" ref="X36" si="34">W36+1</f>
        <v>2045</v>
      </c>
      <c r="Y36" s="1021">
        <f t="shared" ref="Y36" si="35">X36+1</f>
        <v>2046</v>
      </c>
      <c r="Z36" s="1021">
        <f t="shared" ref="Z36" si="36">Y36+1</f>
        <v>2047</v>
      </c>
      <c r="AA36" s="1021">
        <f t="shared" ref="AA36" si="37">Z36+1</f>
        <v>2048</v>
      </c>
      <c r="AB36" s="1021">
        <f t="shared" ref="AB36" si="38">AA36+1</f>
        <v>2049</v>
      </c>
      <c r="AC36" s="1021">
        <f t="shared" ref="AC36" si="39">AB36+1</f>
        <v>2050</v>
      </c>
    </row>
    <row r="37" spans="1:29" x14ac:dyDescent="0.2">
      <c r="B37" s="691"/>
      <c r="C37" s="692"/>
      <c r="D37" s="385"/>
      <c r="E37" s="385"/>
      <c r="F37" s="385"/>
      <c r="G37" s="385"/>
      <c r="H37" s="385"/>
      <c r="I37" s="385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385"/>
      <c r="U37" s="385"/>
      <c r="V37" s="385"/>
      <c r="W37" s="385"/>
      <c r="X37" s="385"/>
      <c r="Y37" s="385"/>
      <c r="Z37" s="385"/>
      <c r="AA37" s="385"/>
      <c r="AB37" s="385"/>
      <c r="AC37" s="385"/>
    </row>
    <row r="38" spans="1:29" s="40" customFormat="1" x14ac:dyDescent="0.2">
      <c r="A38" s="7"/>
      <c r="B38" s="367" t="s">
        <v>1170</v>
      </c>
      <c r="C38" s="430"/>
      <c r="D38" s="594"/>
      <c r="E38" s="594"/>
      <c r="F38" s="594"/>
      <c r="G38" s="594"/>
      <c r="H38" s="594"/>
      <c r="I38" s="594"/>
      <c r="J38" s="594"/>
      <c r="K38" s="594"/>
      <c r="L38" s="594"/>
      <c r="M38" s="594"/>
      <c r="N38" s="594"/>
      <c r="O38" s="594"/>
      <c r="P38" s="594"/>
      <c r="Q38" s="594"/>
      <c r="R38" s="594"/>
      <c r="S38" s="594"/>
      <c r="T38" s="594"/>
      <c r="U38" s="594"/>
      <c r="V38" s="594"/>
      <c r="W38" s="594"/>
      <c r="X38" s="594"/>
      <c r="Y38" s="594"/>
      <c r="Z38" s="594"/>
      <c r="AA38" s="594"/>
      <c r="AB38" s="594"/>
      <c r="AC38" s="594"/>
    </row>
    <row r="39" spans="1:29" x14ac:dyDescent="0.2">
      <c r="B39" s="693" t="s">
        <v>812</v>
      </c>
      <c r="C39" s="694" t="s">
        <v>103</v>
      </c>
      <c r="D39" s="673">
        <f ca="1">D69</f>
        <v>5</v>
      </c>
      <c r="E39" s="673">
        <f ca="1">E69</f>
        <v>5</v>
      </c>
      <c r="F39" s="673">
        <f t="shared" ref="F39:AC39" ca="1" si="40">F69</f>
        <v>5</v>
      </c>
      <c r="G39" s="673">
        <f t="shared" ca="1" si="40"/>
        <v>5</v>
      </c>
      <c r="H39" s="673">
        <f t="shared" ca="1" si="40"/>
        <v>5</v>
      </c>
      <c r="I39" s="673">
        <f t="shared" ca="1" si="40"/>
        <v>5</v>
      </c>
      <c r="J39" s="673">
        <f t="shared" ca="1" si="40"/>
        <v>5</v>
      </c>
      <c r="K39" s="673">
        <f t="shared" ca="1" si="40"/>
        <v>5</v>
      </c>
      <c r="L39" s="673">
        <f t="shared" ca="1" si="40"/>
        <v>5</v>
      </c>
      <c r="M39" s="673">
        <f t="shared" ca="1" si="40"/>
        <v>5</v>
      </c>
      <c r="N39" s="673">
        <f t="shared" ca="1" si="40"/>
        <v>5</v>
      </c>
      <c r="O39" s="673">
        <f t="shared" ca="1" si="40"/>
        <v>5</v>
      </c>
      <c r="P39" s="673">
        <f t="shared" ca="1" si="40"/>
        <v>5</v>
      </c>
      <c r="Q39" s="673">
        <f t="shared" ca="1" si="40"/>
        <v>5</v>
      </c>
      <c r="R39" s="673">
        <f t="shared" ca="1" si="40"/>
        <v>5</v>
      </c>
      <c r="S39" s="673">
        <f t="shared" ca="1" si="40"/>
        <v>5</v>
      </c>
      <c r="T39" s="673">
        <f t="shared" ca="1" si="40"/>
        <v>5</v>
      </c>
      <c r="U39" s="673">
        <f t="shared" ca="1" si="40"/>
        <v>5</v>
      </c>
      <c r="V39" s="673">
        <f t="shared" ca="1" si="40"/>
        <v>5</v>
      </c>
      <c r="W39" s="673">
        <f t="shared" ca="1" si="40"/>
        <v>5</v>
      </c>
      <c r="X39" s="673">
        <f t="shared" ca="1" si="40"/>
        <v>5</v>
      </c>
      <c r="Y39" s="673">
        <f t="shared" ca="1" si="40"/>
        <v>5</v>
      </c>
      <c r="Z39" s="673">
        <f t="shared" ca="1" si="40"/>
        <v>40.223775124844458</v>
      </c>
      <c r="AA39" s="673">
        <f t="shared" ca="1" si="40"/>
        <v>73.704488977487529</v>
      </c>
      <c r="AB39" s="673">
        <f t="shared" ca="1" si="40"/>
        <v>77.274349176441973</v>
      </c>
      <c r="AC39" s="673">
        <f t="shared" ca="1" si="40"/>
        <v>161.96317793558106</v>
      </c>
    </row>
    <row r="40" spans="1:29" s="8" customFormat="1" ht="17" thickBot="1" x14ac:dyDescent="0.25">
      <c r="B40" s="382" t="s">
        <v>1420</v>
      </c>
      <c r="C40" s="692" t="s">
        <v>103</v>
      </c>
      <c r="D40" s="453">
        <f ca="1">D39</f>
        <v>5</v>
      </c>
      <c r="E40" s="453">
        <f ca="1">E39</f>
        <v>5</v>
      </c>
      <c r="F40" s="453">
        <f t="shared" ref="F40:AC40" ca="1" si="41">F39</f>
        <v>5</v>
      </c>
      <c r="G40" s="453">
        <f t="shared" ca="1" si="41"/>
        <v>5</v>
      </c>
      <c r="H40" s="453">
        <f t="shared" ca="1" si="41"/>
        <v>5</v>
      </c>
      <c r="I40" s="453">
        <f t="shared" ca="1" si="41"/>
        <v>5</v>
      </c>
      <c r="J40" s="453">
        <f t="shared" ca="1" si="41"/>
        <v>5</v>
      </c>
      <c r="K40" s="453">
        <f t="shared" ca="1" si="41"/>
        <v>5</v>
      </c>
      <c r="L40" s="453">
        <f t="shared" ca="1" si="41"/>
        <v>5</v>
      </c>
      <c r="M40" s="453">
        <f t="shared" ca="1" si="41"/>
        <v>5</v>
      </c>
      <c r="N40" s="453">
        <f t="shared" ca="1" si="41"/>
        <v>5</v>
      </c>
      <c r="O40" s="453">
        <f t="shared" ca="1" si="41"/>
        <v>5</v>
      </c>
      <c r="P40" s="453">
        <f t="shared" ca="1" si="41"/>
        <v>5</v>
      </c>
      <c r="Q40" s="453">
        <f t="shared" ca="1" si="41"/>
        <v>5</v>
      </c>
      <c r="R40" s="453">
        <f t="shared" ca="1" si="41"/>
        <v>5</v>
      </c>
      <c r="S40" s="453">
        <f t="shared" ca="1" si="41"/>
        <v>5</v>
      </c>
      <c r="T40" s="453">
        <f t="shared" ca="1" si="41"/>
        <v>5</v>
      </c>
      <c r="U40" s="453">
        <f t="shared" ca="1" si="41"/>
        <v>5</v>
      </c>
      <c r="V40" s="453">
        <f t="shared" ca="1" si="41"/>
        <v>5</v>
      </c>
      <c r="W40" s="453">
        <f t="shared" ca="1" si="41"/>
        <v>5</v>
      </c>
      <c r="X40" s="453">
        <f t="shared" ca="1" si="41"/>
        <v>5</v>
      </c>
      <c r="Y40" s="453">
        <f t="shared" ca="1" si="41"/>
        <v>5</v>
      </c>
      <c r="Z40" s="453">
        <f t="shared" ca="1" si="41"/>
        <v>40.223775124844458</v>
      </c>
      <c r="AA40" s="453">
        <f t="shared" ca="1" si="41"/>
        <v>73.704488977487529</v>
      </c>
      <c r="AB40" s="453">
        <f t="shared" ca="1" si="41"/>
        <v>77.274349176441973</v>
      </c>
      <c r="AC40" s="453">
        <f t="shared" ca="1" si="41"/>
        <v>161.96317793558106</v>
      </c>
    </row>
    <row r="41" spans="1:29" ht="17" thickTop="1" x14ac:dyDescent="0.2">
      <c r="B41" s="695"/>
      <c r="C41" s="696"/>
      <c r="D41" s="608"/>
      <c r="E41" s="609"/>
      <c r="F41" s="609"/>
      <c r="G41" s="609"/>
      <c r="H41" s="609"/>
      <c r="I41" s="609"/>
      <c r="J41" s="609"/>
      <c r="K41" s="609"/>
      <c r="L41" s="609"/>
      <c r="M41" s="609"/>
      <c r="N41" s="609"/>
      <c r="O41" s="609"/>
      <c r="P41" s="609"/>
      <c r="Q41" s="609"/>
      <c r="R41" s="609"/>
      <c r="S41" s="609"/>
      <c r="T41" s="609"/>
      <c r="U41" s="609"/>
      <c r="V41" s="609"/>
      <c r="W41" s="609"/>
      <c r="X41" s="609"/>
      <c r="Y41" s="609"/>
      <c r="Z41" s="609"/>
      <c r="AA41" s="609"/>
      <c r="AB41" s="609"/>
      <c r="AC41" s="609"/>
    </row>
    <row r="42" spans="1:29" s="40" customFormat="1" x14ac:dyDescent="0.2">
      <c r="A42" s="7"/>
      <c r="B42" s="367" t="s">
        <v>95</v>
      </c>
      <c r="C42" s="430"/>
      <c r="D42" s="594"/>
      <c r="E42" s="594"/>
      <c r="F42" s="594"/>
      <c r="G42" s="594"/>
      <c r="H42" s="594"/>
      <c r="I42" s="594"/>
      <c r="J42" s="594"/>
      <c r="K42" s="594"/>
      <c r="L42" s="594"/>
      <c r="M42" s="594"/>
      <c r="N42" s="594"/>
      <c r="O42" s="594"/>
      <c r="P42" s="594"/>
      <c r="Q42" s="594"/>
      <c r="R42" s="594"/>
      <c r="S42" s="594"/>
      <c r="T42" s="594"/>
      <c r="U42" s="594"/>
      <c r="V42" s="594"/>
      <c r="W42" s="594"/>
      <c r="X42" s="594"/>
      <c r="Y42" s="594"/>
      <c r="Z42" s="594"/>
      <c r="AA42" s="594"/>
      <c r="AB42" s="594"/>
      <c r="AC42" s="594"/>
    </row>
    <row r="43" spans="1:29" x14ac:dyDescent="0.2">
      <c r="B43" s="693" t="s">
        <v>1425</v>
      </c>
      <c r="C43" s="694" t="s">
        <v>103</v>
      </c>
      <c r="D43" s="673">
        <f ca="1">D64</f>
        <v>66.119258061644658</v>
      </c>
      <c r="E43" s="673">
        <f ca="1">D43+E64</f>
        <v>187.04471085768057</v>
      </c>
      <c r="F43" s="673">
        <f t="shared" ref="F43:AC43" ca="1" si="42">E43+F64</f>
        <v>304.17186331908249</v>
      </c>
      <c r="G43" s="673">
        <f t="shared" ca="1" si="42"/>
        <v>419.05914410371093</v>
      </c>
      <c r="H43" s="673">
        <f t="shared" ca="1" si="42"/>
        <v>528.89779074111914</v>
      </c>
      <c r="I43" s="673">
        <f t="shared" ca="1" si="42"/>
        <v>637.23571257369713</v>
      </c>
      <c r="J43" s="673">
        <f t="shared" ca="1" si="42"/>
        <v>731.29318622148276</v>
      </c>
      <c r="K43" s="673">
        <f t="shared" ca="1" si="42"/>
        <v>810.22538482195512</v>
      </c>
      <c r="L43" s="673">
        <f t="shared" ca="1" si="42"/>
        <v>872.93573209771876</v>
      </c>
      <c r="M43" s="673">
        <f t="shared" ca="1" si="42"/>
        <v>918.36318799014634</v>
      </c>
      <c r="N43" s="673">
        <f t="shared" ca="1" si="42"/>
        <v>945.83705507628349</v>
      </c>
      <c r="O43" s="673">
        <f t="shared" ca="1" si="42"/>
        <v>954.1570077057022</v>
      </c>
      <c r="P43" s="673">
        <f t="shared" ca="1" si="42"/>
        <v>954.1570077057022</v>
      </c>
      <c r="Q43" s="673">
        <f t="shared" ca="1" si="42"/>
        <v>954.1570077057022</v>
      </c>
      <c r="R43" s="673">
        <f t="shared" ca="1" si="42"/>
        <v>954.1570077057022</v>
      </c>
      <c r="S43" s="673">
        <f t="shared" ca="1" si="42"/>
        <v>954.1570077057022</v>
      </c>
      <c r="T43" s="673">
        <f t="shared" ca="1" si="42"/>
        <v>954.1570077057022</v>
      </c>
      <c r="U43" s="673">
        <f t="shared" ca="1" si="42"/>
        <v>954.1570077057022</v>
      </c>
      <c r="V43" s="673">
        <f t="shared" ca="1" si="42"/>
        <v>954.1570077057022</v>
      </c>
      <c r="W43" s="673">
        <f t="shared" ca="1" si="42"/>
        <v>954.1570077057022</v>
      </c>
      <c r="X43" s="673">
        <f t="shared" ca="1" si="42"/>
        <v>954.1570077057022</v>
      </c>
      <c r="Y43" s="673">
        <f t="shared" ca="1" si="42"/>
        <v>960.86196844047254</v>
      </c>
      <c r="Z43" s="673">
        <f t="shared" ca="1" si="42"/>
        <v>960.86196844047254</v>
      </c>
      <c r="AA43" s="673">
        <f t="shared" ca="1" si="42"/>
        <v>960.86196844047254</v>
      </c>
      <c r="AB43" s="673">
        <f t="shared" ca="1" si="42"/>
        <v>960.86196844047254</v>
      </c>
      <c r="AC43" s="673">
        <f t="shared" ca="1" si="42"/>
        <v>960.86196844047254</v>
      </c>
    </row>
    <row r="44" spans="1:29" s="9" customFormat="1" x14ac:dyDescent="0.2">
      <c r="A44" s="7"/>
      <c r="B44" s="367" t="s">
        <v>1171</v>
      </c>
      <c r="C44" s="430" t="s">
        <v>103</v>
      </c>
      <c r="D44" s="442">
        <f ca="1">D33</f>
        <v>-83.199893460553284</v>
      </c>
      <c r="E44" s="442">
        <f t="shared" ref="E44:AC44" ca="1" si="43">D44+E33</f>
        <v>-247.7324739208822</v>
      </c>
      <c r="F44" s="442">
        <f t="shared" ca="1" si="43"/>
        <v>-406.93699700015168</v>
      </c>
      <c r="G44" s="442">
        <f t="shared" ca="1" si="43"/>
        <v>-562.94043351735729</v>
      </c>
      <c r="H44" s="442">
        <f t="shared" ca="1" si="43"/>
        <v>-711.92276825393299</v>
      </c>
      <c r="I44" s="442">
        <f t="shared" ca="1" si="43"/>
        <v>-858.72079442459494</v>
      </c>
      <c r="J44" s="442">
        <f t="shared" ca="1" si="43"/>
        <v>-985.94031063118473</v>
      </c>
      <c r="K44" s="442">
        <f t="shared" ca="1" si="43"/>
        <v>-1092.4504186684271</v>
      </c>
      <c r="L44" s="442">
        <f t="shared" ca="1" si="43"/>
        <v>-1176.7785545649954</v>
      </c>
      <c r="M44" s="442">
        <f t="shared" ca="1" si="43"/>
        <v>-1237.5018871209304</v>
      </c>
      <c r="N44" s="442">
        <f t="shared" ca="1" si="43"/>
        <v>-1273.7302544211502</v>
      </c>
      <c r="O44" s="442">
        <f t="shared" ca="1" si="43"/>
        <v>-1283.8533196933979</v>
      </c>
      <c r="P44" s="442">
        <f t="shared" ca="1" si="43"/>
        <v>-1242.9042441009706</v>
      </c>
      <c r="Q44" s="442">
        <f t="shared" ca="1" si="43"/>
        <v>-1194.2084826800465</v>
      </c>
      <c r="R44" s="442">
        <f t="shared" ca="1" si="43"/>
        <v>-1145.5265663673183</v>
      </c>
      <c r="S44" s="442">
        <f t="shared" ca="1" si="43"/>
        <v>-1101.0564474713728</v>
      </c>
      <c r="T44" s="442">
        <f t="shared" ca="1" si="43"/>
        <v>-1074.6896313261138</v>
      </c>
      <c r="U44" s="442">
        <f t="shared" ca="1" si="43"/>
        <v>-1067.4921889025582</v>
      </c>
      <c r="V44" s="442">
        <f t="shared" ca="1" si="43"/>
        <v>-1008.205339193422</v>
      </c>
      <c r="W44" s="442">
        <f t="shared" ca="1" si="43"/>
        <v>-970.21603249294787</v>
      </c>
      <c r="X44" s="442">
        <f t="shared" ca="1" si="43"/>
        <v>-969.096366180838</v>
      </c>
      <c r="Y44" s="442">
        <f t="shared" ca="1" si="43"/>
        <v>-978.15160178572864</v>
      </c>
      <c r="Z44" s="442">
        <f t="shared" ca="1" si="43"/>
        <v>-920.63819331562786</v>
      </c>
      <c r="AA44" s="442">
        <f t="shared" ca="1" si="43"/>
        <v>-887.15747946298484</v>
      </c>
      <c r="AB44" s="442">
        <f t="shared" ca="1" si="43"/>
        <v>-883.58761926403042</v>
      </c>
      <c r="AC44" s="442">
        <f t="shared" ca="1" si="43"/>
        <v>-798.89879050489139</v>
      </c>
    </row>
    <row r="45" spans="1:29" s="8" customFormat="1" ht="17" thickBot="1" x14ac:dyDescent="0.25">
      <c r="B45" s="382" t="s">
        <v>1421</v>
      </c>
      <c r="C45" s="692" t="s">
        <v>103</v>
      </c>
      <c r="D45" s="453">
        <f ca="1">D43+D44</f>
        <v>-17.080635398908626</v>
      </c>
      <c r="E45" s="453">
        <f ca="1">E43+E44</f>
        <v>-60.687763063201629</v>
      </c>
      <c r="F45" s="453">
        <f t="shared" ref="F45:AC45" ca="1" si="44">F43+F44</f>
        <v>-102.76513368106919</v>
      </c>
      <c r="G45" s="453">
        <f t="shared" ca="1" si="44"/>
        <v>-143.88128941364636</v>
      </c>
      <c r="H45" s="453">
        <f t="shared" ca="1" si="44"/>
        <v>-183.02497751281385</v>
      </c>
      <c r="I45" s="453">
        <f t="shared" ca="1" si="44"/>
        <v>-221.48508185089781</v>
      </c>
      <c r="J45" s="453">
        <f t="shared" ca="1" si="44"/>
        <v>-254.64712440970197</v>
      </c>
      <c r="K45" s="453">
        <f t="shared" ca="1" si="44"/>
        <v>-282.225033846472</v>
      </c>
      <c r="L45" s="453">
        <f t="shared" ca="1" si="44"/>
        <v>-303.84282246727662</v>
      </c>
      <c r="M45" s="453">
        <f t="shared" ca="1" si="44"/>
        <v>-319.13869913078406</v>
      </c>
      <c r="N45" s="453">
        <f t="shared" ca="1" si="44"/>
        <v>-327.89319934486673</v>
      </c>
      <c r="O45" s="453">
        <f t="shared" ca="1" si="44"/>
        <v>-329.69631198769571</v>
      </c>
      <c r="P45" s="453">
        <f t="shared" ca="1" si="44"/>
        <v>-288.74723639526837</v>
      </c>
      <c r="Q45" s="453">
        <f t="shared" ca="1" si="44"/>
        <v>-240.05147497434427</v>
      </c>
      <c r="R45" s="453">
        <f t="shared" ca="1" si="44"/>
        <v>-191.36955866161611</v>
      </c>
      <c r="S45" s="453">
        <f t="shared" ca="1" si="44"/>
        <v>-146.89943976567065</v>
      </c>
      <c r="T45" s="453">
        <f t="shared" ca="1" si="44"/>
        <v>-120.53262362041164</v>
      </c>
      <c r="U45" s="453">
        <f t="shared" ca="1" si="44"/>
        <v>-113.33518119685596</v>
      </c>
      <c r="V45" s="453">
        <f t="shared" ca="1" si="44"/>
        <v>-54.048331487719793</v>
      </c>
      <c r="W45" s="453">
        <f t="shared" ca="1" si="44"/>
        <v>-16.059024787245676</v>
      </c>
      <c r="X45" s="453">
        <f t="shared" ca="1" si="44"/>
        <v>-14.939358475135805</v>
      </c>
      <c r="Y45" s="453">
        <f t="shared" ca="1" si="44"/>
        <v>-17.289633345256107</v>
      </c>
      <c r="Z45" s="453">
        <f t="shared" ca="1" si="44"/>
        <v>40.223775124844678</v>
      </c>
      <c r="AA45" s="453">
        <f t="shared" ca="1" si="44"/>
        <v>73.704488977487699</v>
      </c>
      <c r="AB45" s="453">
        <f t="shared" ca="1" si="44"/>
        <v>77.274349176442115</v>
      </c>
      <c r="AC45" s="453">
        <f t="shared" ca="1" si="44"/>
        <v>161.96317793558114</v>
      </c>
    </row>
    <row r="46" spans="1:29" ht="17" thickTop="1" x14ac:dyDescent="0.2">
      <c r="B46" s="695"/>
      <c r="C46" s="696"/>
      <c r="D46" s="608"/>
      <c r="E46" s="609"/>
      <c r="F46" s="609"/>
      <c r="G46" s="609"/>
      <c r="H46" s="609"/>
      <c r="I46" s="609"/>
      <c r="J46" s="609"/>
      <c r="K46" s="609"/>
      <c r="L46" s="609"/>
      <c r="M46" s="609"/>
      <c r="N46" s="609"/>
      <c r="O46" s="609"/>
      <c r="P46" s="609"/>
      <c r="Q46" s="609"/>
      <c r="R46" s="609"/>
      <c r="S46" s="609"/>
      <c r="T46" s="609"/>
      <c r="U46" s="609"/>
      <c r="V46" s="609"/>
      <c r="W46" s="609"/>
      <c r="X46" s="609"/>
      <c r="Y46" s="609"/>
      <c r="Z46" s="609"/>
      <c r="AA46" s="609"/>
      <c r="AB46" s="609"/>
      <c r="AC46" s="609"/>
    </row>
    <row r="47" spans="1:29" x14ac:dyDescent="0.2">
      <c r="B47" s="367" t="s">
        <v>1164</v>
      </c>
      <c r="C47" s="430"/>
      <c r="D47" s="598"/>
      <c r="E47" s="599"/>
      <c r="F47" s="599"/>
      <c r="G47" s="599"/>
      <c r="H47" s="599"/>
      <c r="I47" s="599"/>
      <c r="J47" s="599"/>
      <c r="K47" s="599"/>
      <c r="L47" s="599"/>
      <c r="M47" s="599"/>
      <c r="N47" s="599"/>
      <c r="O47" s="599"/>
      <c r="P47" s="599"/>
      <c r="Q47" s="599"/>
      <c r="R47" s="599"/>
      <c r="S47" s="599"/>
      <c r="T47" s="599"/>
      <c r="U47" s="599"/>
      <c r="V47" s="599"/>
      <c r="W47" s="599"/>
      <c r="X47" s="599"/>
      <c r="Y47" s="599"/>
      <c r="Z47" s="599"/>
      <c r="AA47" s="599"/>
      <c r="AB47" s="599"/>
      <c r="AC47" s="599"/>
    </row>
    <row r="48" spans="1:29" x14ac:dyDescent="0.2">
      <c r="B48" s="693" t="s">
        <v>1424</v>
      </c>
      <c r="C48" s="694" t="s">
        <v>103</v>
      </c>
      <c r="D48" s="673">
        <f ca="1">D76</f>
        <v>22.080635398908612</v>
      </c>
      <c r="E48" s="673">
        <f ca="1">E76</f>
        <v>65.687763063201601</v>
      </c>
      <c r="F48" s="673">
        <f t="shared" ref="F48:AC48" ca="1" si="45">F76</f>
        <v>107.76513368106916</v>
      </c>
      <c r="G48" s="673">
        <f t="shared" ca="1" si="45"/>
        <v>148.88128941364636</v>
      </c>
      <c r="H48" s="673">
        <f t="shared" ca="1" si="45"/>
        <v>188.02497751281388</v>
      </c>
      <c r="I48" s="673">
        <f t="shared" ca="1" si="45"/>
        <v>226.48508185089781</v>
      </c>
      <c r="J48" s="673">
        <f t="shared" ca="1" si="45"/>
        <v>259.64712440970197</v>
      </c>
      <c r="K48" s="673">
        <f t="shared" ca="1" si="45"/>
        <v>287.22503384647206</v>
      </c>
      <c r="L48" s="673">
        <f t="shared" ca="1" si="45"/>
        <v>308.84282246727673</v>
      </c>
      <c r="M48" s="673">
        <f t="shared" ca="1" si="45"/>
        <v>324.13869913078418</v>
      </c>
      <c r="N48" s="673">
        <f t="shared" ca="1" si="45"/>
        <v>332.89319934486673</v>
      </c>
      <c r="O48" s="673">
        <f t="shared" ca="1" si="45"/>
        <v>334.69631198769576</v>
      </c>
      <c r="P48" s="673">
        <f t="shared" ca="1" si="45"/>
        <v>293.74723639526832</v>
      </c>
      <c r="Q48" s="673">
        <f t="shared" ca="1" si="45"/>
        <v>245.05147497434422</v>
      </c>
      <c r="R48" s="673">
        <f t="shared" ca="1" si="45"/>
        <v>196.36955866161617</v>
      </c>
      <c r="S48" s="673">
        <f t="shared" ca="1" si="45"/>
        <v>151.89943976567082</v>
      </c>
      <c r="T48" s="673">
        <f t="shared" ca="1" si="45"/>
        <v>125.53262362041173</v>
      </c>
      <c r="U48" s="673">
        <f t="shared" ca="1" si="45"/>
        <v>118.3351811968561</v>
      </c>
      <c r="V48" s="673">
        <f t="shared" ca="1" si="45"/>
        <v>59.048331487719949</v>
      </c>
      <c r="W48" s="673">
        <f t="shared" ca="1" si="45"/>
        <v>21.059024787245782</v>
      </c>
      <c r="X48" s="673">
        <f t="shared" ca="1" si="45"/>
        <v>19.939358475135968</v>
      </c>
      <c r="Y48" s="673">
        <f t="shared" ca="1" si="45"/>
        <v>22.289633345256348</v>
      </c>
      <c r="Z48" s="673">
        <f t="shared" ca="1" si="45"/>
        <v>0</v>
      </c>
      <c r="AA48" s="673">
        <f t="shared" ca="1" si="45"/>
        <v>0</v>
      </c>
      <c r="AB48" s="673">
        <f t="shared" ca="1" si="45"/>
        <v>0</v>
      </c>
      <c r="AC48" s="673">
        <f t="shared" ca="1" si="45"/>
        <v>0</v>
      </c>
    </row>
    <row r="49" spans="1:29" s="8" customFormat="1" ht="17" thickBot="1" x14ac:dyDescent="0.25">
      <c r="B49" s="382" t="s">
        <v>1422</v>
      </c>
      <c r="C49" s="692" t="s">
        <v>103</v>
      </c>
      <c r="D49" s="453">
        <f ca="1">D48</f>
        <v>22.080635398908612</v>
      </c>
      <c r="E49" s="453">
        <f ca="1">E48</f>
        <v>65.687763063201601</v>
      </c>
      <c r="F49" s="453">
        <f t="shared" ref="F49:AC49" ca="1" si="46">F48</f>
        <v>107.76513368106916</v>
      </c>
      <c r="G49" s="453">
        <f t="shared" ca="1" si="46"/>
        <v>148.88128941364636</v>
      </c>
      <c r="H49" s="453">
        <f t="shared" ca="1" si="46"/>
        <v>188.02497751281388</v>
      </c>
      <c r="I49" s="453">
        <f t="shared" ca="1" si="46"/>
        <v>226.48508185089781</v>
      </c>
      <c r="J49" s="453">
        <f t="shared" ca="1" si="46"/>
        <v>259.64712440970197</v>
      </c>
      <c r="K49" s="453">
        <f t="shared" ca="1" si="46"/>
        <v>287.22503384647206</v>
      </c>
      <c r="L49" s="453">
        <f t="shared" ca="1" si="46"/>
        <v>308.84282246727673</v>
      </c>
      <c r="M49" s="453">
        <f t="shared" ca="1" si="46"/>
        <v>324.13869913078418</v>
      </c>
      <c r="N49" s="453">
        <f t="shared" ca="1" si="46"/>
        <v>332.89319934486673</v>
      </c>
      <c r="O49" s="453">
        <f t="shared" ca="1" si="46"/>
        <v>334.69631198769576</v>
      </c>
      <c r="P49" s="453">
        <f t="shared" ca="1" si="46"/>
        <v>293.74723639526832</v>
      </c>
      <c r="Q49" s="453">
        <f t="shared" ca="1" si="46"/>
        <v>245.05147497434422</v>
      </c>
      <c r="R49" s="453">
        <f t="shared" ca="1" si="46"/>
        <v>196.36955866161617</v>
      </c>
      <c r="S49" s="453">
        <f t="shared" ca="1" si="46"/>
        <v>151.89943976567082</v>
      </c>
      <c r="T49" s="453">
        <f t="shared" ca="1" si="46"/>
        <v>125.53262362041173</v>
      </c>
      <c r="U49" s="453">
        <f t="shared" ca="1" si="46"/>
        <v>118.3351811968561</v>
      </c>
      <c r="V49" s="453">
        <f t="shared" ca="1" si="46"/>
        <v>59.048331487719949</v>
      </c>
      <c r="W49" s="453">
        <f t="shared" ca="1" si="46"/>
        <v>21.059024787245782</v>
      </c>
      <c r="X49" s="453">
        <f t="shared" ca="1" si="46"/>
        <v>19.939358475135968</v>
      </c>
      <c r="Y49" s="453">
        <f t="shared" ca="1" si="46"/>
        <v>22.289633345256348</v>
      </c>
      <c r="Z49" s="453">
        <f t="shared" ca="1" si="46"/>
        <v>0</v>
      </c>
      <c r="AA49" s="453">
        <f t="shared" ca="1" si="46"/>
        <v>0</v>
      </c>
      <c r="AB49" s="453">
        <f t="shared" ca="1" si="46"/>
        <v>0</v>
      </c>
      <c r="AC49" s="453">
        <f t="shared" ca="1" si="46"/>
        <v>0</v>
      </c>
    </row>
    <row r="50" spans="1:29" ht="17" thickTop="1" x14ac:dyDescent="0.2">
      <c r="B50" s="695"/>
      <c r="C50" s="696"/>
      <c r="D50" s="608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09"/>
      <c r="P50" s="609"/>
      <c r="Q50" s="609"/>
      <c r="R50" s="609"/>
      <c r="S50" s="609"/>
      <c r="T50" s="609"/>
      <c r="U50" s="609"/>
      <c r="V50" s="609"/>
      <c r="W50" s="609"/>
      <c r="X50" s="609"/>
      <c r="Y50" s="609"/>
      <c r="Z50" s="609"/>
      <c r="AA50" s="609"/>
      <c r="AB50" s="609"/>
      <c r="AC50" s="609"/>
    </row>
    <row r="51" spans="1:29" ht="17" thickBot="1" x14ac:dyDescent="0.25">
      <c r="B51" s="382" t="s">
        <v>1423</v>
      </c>
      <c r="C51" s="692" t="s">
        <v>103</v>
      </c>
      <c r="D51" s="453">
        <f ca="1">D45+D49</f>
        <v>4.9999999999999858</v>
      </c>
      <c r="E51" s="453">
        <f ca="1">E45+E49</f>
        <v>4.9999999999999716</v>
      </c>
      <c r="F51" s="453">
        <f t="shared" ref="F51:AC51" ca="1" si="47">F45+F49</f>
        <v>4.9999999999999716</v>
      </c>
      <c r="G51" s="453">
        <f t="shared" ca="1" si="47"/>
        <v>5</v>
      </c>
      <c r="H51" s="453">
        <f t="shared" ca="1" si="47"/>
        <v>5.0000000000000284</v>
      </c>
      <c r="I51" s="453">
        <f t="shared" ca="1" si="47"/>
        <v>5</v>
      </c>
      <c r="J51" s="453">
        <f t="shared" ca="1" si="47"/>
        <v>5</v>
      </c>
      <c r="K51" s="453">
        <f t="shared" ca="1" si="47"/>
        <v>5.0000000000000568</v>
      </c>
      <c r="L51" s="453">
        <f t="shared" ca="1" si="47"/>
        <v>5.0000000000001137</v>
      </c>
      <c r="M51" s="453">
        <f t="shared" ca="1" si="47"/>
        <v>5.0000000000001137</v>
      </c>
      <c r="N51" s="453">
        <f t="shared" ca="1" si="47"/>
        <v>5</v>
      </c>
      <c r="O51" s="453">
        <f t="shared" ca="1" si="47"/>
        <v>5.0000000000000568</v>
      </c>
      <c r="P51" s="453">
        <f t="shared" ca="1" si="47"/>
        <v>4.9999999999999432</v>
      </c>
      <c r="Q51" s="453">
        <f t="shared" ca="1" si="47"/>
        <v>4.9999999999999432</v>
      </c>
      <c r="R51" s="453">
        <f t="shared" ca="1" si="47"/>
        <v>5.0000000000000568</v>
      </c>
      <c r="S51" s="453">
        <f t="shared" ca="1" si="47"/>
        <v>5.0000000000001705</v>
      </c>
      <c r="T51" s="453">
        <f t="shared" ca="1" si="47"/>
        <v>5.0000000000000853</v>
      </c>
      <c r="U51" s="453">
        <f t="shared" ca="1" si="47"/>
        <v>5.0000000000001421</v>
      </c>
      <c r="V51" s="453">
        <f t="shared" ca="1" si="47"/>
        <v>5.0000000000001563</v>
      </c>
      <c r="W51" s="453">
        <f t="shared" ca="1" si="47"/>
        <v>5.0000000000001066</v>
      </c>
      <c r="X51" s="453">
        <f t="shared" ca="1" si="47"/>
        <v>5.0000000000001634</v>
      </c>
      <c r="Y51" s="453">
        <f t="shared" ca="1" si="47"/>
        <v>5.0000000000002416</v>
      </c>
      <c r="Z51" s="453">
        <f t="shared" ca="1" si="47"/>
        <v>40.223775124844678</v>
      </c>
      <c r="AA51" s="453">
        <f t="shared" ca="1" si="47"/>
        <v>73.704488977487699</v>
      </c>
      <c r="AB51" s="453">
        <f t="shared" ca="1" si="47"/>
        <v>77.274349176442115</v>
      </c>
      <c r="AC51" s="453">
        <f t="shared" ca="1" si="47"/>
        <v>161.96317793558114</v>
      </c>
    </row>
    <row r="52" spans="1:29" ht="17" thickTop="1" x14ac:dyDescent="0.2">
      <c r="B52" s="695"/>
      <c r="C52" s="696"/>
      <c r="D52" s="608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09"/>
      <c r="Q52" s="609"/>
      <c r="R52" s="609"/>
      <c r="S52" s="609"/>
      <c r="T52" s="609"/>
      <c r="U52" s="609"/>
      <c r="V52" s="609"/>
      <c r="W52" s="609"/>
      <c r="X52" s="609"/>
      <c r="Y52" s="609"/>
      <c r="Z52" s="609"/>
      <c r="AA52" s="609"/>
      <c r="AB52" s="609"/>
      <c r="AC52" s="609"/>
    </row>
    <row r="53" spans="1:29" x14ac:dyDescent="0.2">
      <c r="B53" s="697" t="s">
        <v>1393</v>
      </c>
      <c r="C53" s="698" t="s">
        <v>103</v>
      </c>
      <c r="D53" s="1084">
        <f ca="1">ROUND(D40-D51,2)</f>
        <v>0</v>
      </c>
      <c r="E53" s="1085">
        <f ca="1">ROUND(E40-E51,2)</f>
        <v>0</v>
      </c>
      <c r="F53" s="1085">
        <f t="shared" ref="F53:AC53" ca="1" si="48">ROUND(F40-F51,2)</f>
        <v>0</v>
      </c>
      <c r="G53" s="1085">
        <f t="shared" ca="1" si="48"/>
        <v>0</v>
      </c>
      <c r="H53" s="1085">
        <f t="shared" ca="1" si="48"/>
        <v>0</v>
      </c>
      <c r="I53" s="1085">
        <f t="shared" ca="1" si="48"/>
        <v>0</v>
      </c>
      <c r="J53" s="1085">
        <f t="shared" ca="1" si="48"/>
        <v>0</v>
      </c>
      <c r="K53" s="1085">
        <f t="shared" ca="1" si="48"/>
        <v>0</v>
      </c>
      <c r="L53" s="1085">
        <f t="shared" ca="1" si="48"/>
        <v>0</v>
      </c>
      <c r="M53" s="1085">
        <f t="shared" ca="1" si="48"/>
        <v>0</v>
      </c>
      <c r="N53" s="1085">
        <f t="shared" ca="1" si="48"/>
        <v>0</v>
      </c>
      <c r="O53" s="1085">
        <f t="shared" ca="1" si="48"/>
        <v>0</v>
      </c>
      <c r="P53" s="1085">
        <f t="shared" ca="1" si="48"/>
        <v>0</v>
      </c>
      <c r="Q53" s="1085">
        <f t="shared" ca="1" si="48"/>
        <v>0</v>
      </c>
      <c r="R53" s="1085">
        <f t="shared" ca="1" si="48"/>
        <v>0</v>
      </c>
      <c r="S53" s="1085">
        <f t="shared" ca="1" si="48"/>
        <v>0</v>
      </c>
      <c r="T53" s="1085">
        <f t="shared" ca="1" si="48"/>
        <v>0</v>
      </c>
      <c r="U53" s="1085">
        <f t="shared" ca="1" si="48"/>
        <v>0</v>
      </c>
      <c r="V53" s="1085">
        <f t="shared" ca="1" si="48"/>
        <v>0</v>
      </c>
      <c r="W53" s="1085">
        <f t="shared" ca="1" si="48"/>
        <v>0</v>
      </c>
      <c r="X53" s="1085">
        <f t="shared" ca="1" si="48"/>
        <v>0</v>
      </c>
      <c r="Y53" s="1085">
        <f t="shared" ca="1" si="48"/>
        <v>0</v>
      </c>
      <c r="Z53" s="1085">
        <f t="shared" ca="1" si="48"/>
        <v>0</v>
      </c>
      <c r="AA53" s="1085">
        <f t="shared" ca="1" si="48"/>
        <v>0</v>
      </c>
      <c r="AB53" s="1085">
        <f t="shared" ca="1" si="48"/>
        <v>0</v>
      </c>
      <c r="AC53" s="1086">
        <f t="shared" ca="1" si="48"/>
        <v>0</v>
      </c>
    </row>
    <row r="54" spans="1:29" x14ac:dyDescent="0.2">
      <c r="B54" s="691"/>
      <c r="C54" s="692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  <c r="Q54" s="385"/>
      <c r="R54" s="385"/>
      <c r="S54" s="385"/>
      <c r="T54" s="385"/>
      <c r="U54" s="385"/>
      <c r="V54" s="385"/>
      <c r="W54" s="385"/>
      <c r="X54" s="385"/>
      <c r="Y54" s="385"/>
      <c r="Z54" s="385"/>
      <c r="AA54" s="385"/>
      <c r="AB54" s="385"/>
      <c r="AC54" s="385"/>
    </row>
    <row r="55" spans="1:29" s="36" customFormat="1" ht="15" x14ac:dyDescent="0.2">
      <c r="A55" s="1054" t="s">
        <v>48</v>
      </c>
      <c r="B55" s="1055"/>
      <c r="C55" s="1096" t="s">
        <v>0</v>
      </c>
      <c r="D55" s="1021">
        <f>2025</f>
        <v>2025</v>
      </c>
      <c r="E55" s="1021">
        <f>D55+1</f>
        <v>2026</v>
      </c>
      <c r="F55" s="1021">
        <f t="shared" ref="F55" si="49">E55+1</f>
        <v>2027</v>
      </c>
      <c r="G55" s="1021">
        <f t="shared" ref="G55" si="50">F55+1</f>
        <v>2028</v>
      </c>
      <c r="H55" s="1021">
        <f t="shared" ref="H55" si="51">G55+1</f>
        <v>2029</v>
      </c>
      <c r="I55" s="1021">
        <f t="shared" ref="I55" si="52">H55+1</f>
        <v>2030</v>
      </c>
      <c r="J55" s="1021">
        <f t="shared" ref="J55" si="53">I55+1</f>
        <v>2031</v>
      </c>
      <c r="K55" s="1021">
        <f t="shared" ref="K55" si="54">J55+1</f>
        <v>2032</v>
      </c>
      <c r="L55" s="1021">
        <f t="shared" ref="L55" si="55">K55+1</f>
        <v>2033</v>
      </c>
      <c r="M55" s="1021">
        <f t="shared" ref="M55" si="56">L55+1</f>
        <v>2034</v>
      </c>
      <c r="N55" s="1021">
        <f t="shared" ref="N55" si="57">M55+1</f>
        <v>2035</v>
      </c>
      <c r="O55" s="1021">
        <f t="shared" ref="O55" si="58">N55+1</f>
        <v>2036</v>
      </c>
      <c r="P55" s="1021">
        <f t="shared" ref="P55" si="59">O55+1</f>
        <v>2037</v>
      </c>
      <c r="Q55" s="1021">
        <f t="shared" ref="Q55" si="60">P55+1</f>
        <v>2038</v>
      </c>
      <c r="R55" s="1021">
        <f t="shared" ref="R55" si="61">Q55+1</f>
        <v>2039</v>
      </c>
      <c r="S55" s="1021">
        <f t="shared" ref="S55" si="62">R55+1</f>
        <v>2040</v>
      </c>
      <c r="T55" s="1021">
        <f t="shared" ref="T55" si="63">S55+1</f>
        <v>2041</v>
      </c>
      <c r="U55" s="1021">
        <f t="shared" ref="U55" si="64">T55+1</f>
        <v>2042</v>
      </c>
      <c r="V55" s="1021">
        <f t="shared" ref="V55" si="65">U55+1</f>
        <v>2043</v>
      </c>
      <c r="W55" s="1021">
        <f t="shared" ref="W55" si="66">V55+1</f>
        <v>2044</v>
      </c>
      <c r="X55" s="1021">
        <f t="shared" ref="X55" si="67">W55+1</f>
        <v>2045</v>
      </c>
      <c r="Y55" s="1021">
        <f t="shared" ref="Y55" si="68">X55+1</f>
        <v>2046</v>
      </c>
      <c r="Z55" s="1021">
        <f t="shared" ref="Z55" si="69">Y55+1</f>
        <v>2047</v>
      </c>
      <c r="AA55" s="1021">
        <f t="shared" ref="AA55" si="70">Z55+1</f>
        <v>2048</v>
      </c>
      <c r="AB55" s="1021">
        <f t="shared" ref="AB55" si="71">AA55+1</f>
        <v>2049</v>
      </c>
      <c r="AC55" s="1021">
        <f t="shared" ref="AC55" si="72">AB55+1</f>
        <v>2050</v>
      </c>
    </row>
    <row r="56" spans="1:29" x14ac:dyDescent="0.2">
      <c r="B56" s="367"/>
      <c r="C56" s="430"/>
      <c r="D56" s="593"/>
      <c r="E56" s="593"/>
      <c r="F56" s="593"/>
      <c r="G56" s="593"/>
      <c r="H56" s="593"/>
      <c r="I56" s="593"/>
      <c r="J56" s="593"/>
      <c r="K56" s="593"/>
      <c r="L56" s="593"/>
      <c r="M56" s="593"/>
      <c r="N56" s="593"/>
      <c r="O56" s="593"/>
      <c r="P56" s="593"/>
      <c r="Q56" s="593"/>
      <c r="R56" s="593"/>
      <c r="S56" s="593"/>
      <c r="T56" s="593"/>
      <c r="U56" s="593"/>
      <c r="V56" s="593"/>
      <c r="W56" s="593"/>
      <c r="X56" s="593"/>
      <c r="Y56" s="593"/>
      <c r="Z56" s="593"/>
      <c r="AA56" s="593"/>
      <c r="AB56" s="593"/>
      <c r="AC56" s="593"/>
    </row>
    <row r="57" spans="1:29" x14ac:dyDescent="0.2">
      <c r="B57" s="367" t="s">
        <v>1390</v>
      </c>
      <c r="C57" s="430" t="s">
        <v>103</v>
      </c>
      <c r="D57" s="612">
        <f t="shared" ref="D57:AC57" ca="1" si="73">D33-D10-D11</f>
        <v>-207.84218652110656</v>
      </c>
      <c r="E57" s="612">
        <f t="shared" ca="1" si="73"/>
        <v>-432.77235416666872</v>
      </c>
      <c r="F57" s="612">
        <f t="shared" ca="1" si="73"/>
        <v>-453.41869392790699</v>
      </c>
      <c r="G57" s="612">
        <f t="shared" ca="1" si="73"/>
        <v>-479.2626404976005</v>
      </c>
      <c r="H57" s="612">
        <f t="shared" ca="1" si="73"/>
        <v>-460.21093097901496</v>
      </c>
      <c r="I57" s="612">
        <f t="shared" ca="1" si="73"/>
        <v>-529.64808776619577</v>
      </c>
      <c r="J57" s="612">
        <f t="shared" ca="1" si="73"/>
        <v>-252.17418159467064</v>
      </c>
      <c r="K57" s="612">
        <f t="shared" ca="1" si="73"/>
        <v>-210.42374483038796</v>
      </c>
      <c r="L57" s="612">
        <f t="shared" ca="1" si="73"/>
        <v>-165.78402145467189</v>
      </c>
      <c r="M57" s="612">
        <f t="shared" ca="1" si="73"/>
        <v>-118.35823688719728</v>
      </c>
      <c r="N57" s="612">
        <f t="shared" ca="1" si="73"/>
        <v>-69.215347609131612</v>
      </c>
      <c r="O57" s="612">
        <f t="shared" ca="1" si="73"/>
        <v>-16.917198551046734</v>
      </c>
      <c r="P57" s="612">
        <f t="shared" ca="1" si="73"/>
        <v>40.949075592427434</v>
      </c>
      <c r="Q57" s="612">
        <f t="shared" ca="1" si="73"/>
        <v>48.695761420924093</v>
      </c>
      <c r="R57" s="612">
        <f t="shared" ca="1" si="73"/>
        <v>48.681916312728056</v>
      </c>
      <c r="S57" s="612">
        <f t="shared" ca="1" si="73"/>
        <v>44.470118895945355</v>
      </c>
      <c r="T57" s="612">
        <f t="shared" ca="1" si="73"/>
        <v>26.366816145259097</v>
      </c>
      <c r="U57" s="612">
        <f t="shared" ca="1" si="73"/>
        <v>7.1974424235556231</v>
      </c>
      <c r="V57" s="612">
        <f t="shared" ca="1" si="73"/>
        <v>59.286849709136149</v>
      </c>
      <c r="W57" s="612">
        <f t="shared" ca="1" si="73"/>
        <v>37.989306700474167</v>
      </c>
      <c r="X57" s="612">
        <f t="shared" ca="1" si="73"/>
        <v>1.1196663121098163</v>
      </c>
      <c r="Y57" s="612">
        <f t="shared" ca="1" si="73"/>
        <v>-17.911077625030043</v>
      </c>
      <c r="Z57" s="612">
        <f t="shared" ca="1" si="73"/>
        <v>57.513408470100806</v>
      </c>
      <c r="AA57" s="612">
        <f t="shared" ca="1" si="73"/>
        <v>33.480713852643078</v>
      </c>
      <c r="AB57" s="612">
        <f t="shared" ca="1" si="73"/>
        <v>3.5698601989544443</v>
      </c>
      <c r="AC57" s="612">
        <f t="shared" ca="1" si="73"/>
        <v>84.688828759139085</v>
      </c>
    </row>
    <row r="58" spans="1:29" x14ac:dyDescent="0.2">
      <c r="B58" s="699" t="s">
        <v>1413</v>
      </c>
      <c r="C58" s="700" t="s">
        <v>103</v>
      </c>
      <c r="D58" s="606">
        <f ca="1">D57</f>
        <v>-207.84218652110656</v>
      </c>
      <c r="E58" s="606">
        <f ca="1">E57</f>
        <v>-432.77235416666872</v>
      </c>
      <c r="F58" s="606">
        <f t="shared" ref="F58:AC58" ca="1" si="74">F57</f>
        <v>-453.41869392790699</v>
      </c>
      <c r="G58" s="606">
        <f t="shared" ca="1" si="74"/>
        <v>-479.2626404976005</v>
      </c>
      <c r="H58" s="606">
        <f t="shared" ca="1" si="74"/>
        <v>-460.21093097901496</v>
      </c>
      <c r="I58" s="606">
        <f t="shared" ca="1" si="74"/>
        <v>-529.64808776619577</v>
      </c>
      <c r="J58" s="606">
        <f t="shared" ca="1" si="74"/>
        <v>-252.17418159467064</v>
      </c>
      <c r="K58" s="606">
        <f t="shared" ca="1" si="74"/>
        <v>-210.42374483038796</v>
      </c>
      <c r="L58" s="606">
        <f t="shared" ca="1" si="74"/>
        <v>-165.78402145467189</v>
      </c>
      <c r="M58" s="606">
        <f t="shared" ca="1" si="74"/>
        <v>-118.35823688719728</v>
      </c>
      <c r="N58" s="606">
        <f t="shared" ca="1" si="74"/>
        <v>-69.215347609131612</v>
      </c>
      <c r="O58" s="606">
        <f t="shared" ca="1" si="74"/>
        <v>-16.917198551046734</v>
      </c>
      <c r="P58" s="606">
        <f t="shared" ca="1" si="74"/>
        <v>40.949075592427434</v>
      </c>
      <c r="Q58" s="606">
        <f t="shared" ca="1" si="74"/>
        <v>48.695761420924093</v>
      </c>
      <c r="R58" s="606">
        <f t="shared" ca="1" si="74"/>
        <v>48.681916312728056</v>
      </c>
      <c r="S58" s="606">
        <f t="shared" ca="1" si="74"/>
        <v>44.470118895945355</v>
      </c>
      <c r="T58" s="606">
        <f t="shared" ca="1" si="74"/>
        <v>26.366816145259097</v>
      </c>
      <c r="U58" s="606">
        <f t="shared" ca="1" si="74"/>
        <v>7.1974424235556231</v>
      </c>
      <c r="V58" s="606">
        <f t="shared" ca="1" si="74"/>
        <v>59.286849709136149</v>
      </c>
      <c r="W58" s="606">
        <f t="shared" ca="1" si="74"/>
        <v>37.989306700474167</v>
      </c>
      <c r="X58" s="606">
        <f t="shared" ca="1" si="74"/>
        <v>1.1196663121098163</v>
      </c>
      <c r="Y58" s="606">
        <f t="shared" ca="1" si="74"/>
        <v>-17.911077625030043</v>
      </c>
      <c r="Z58" s="606">
        <f t="shared" ca="1" si="74"/>
        <v>57.513408470100806</v>
      </c>
      <c r="AA58" s="606">
        <f t="shared" ca="1" si="74"/>
        <v>33.480713852643078</v>
      </c>
      <c r="AB58" s="606">
        <f t="shared" ca="1" si="74"/>
        <v>3.5698601989544443</v>
      </c>
      <c r="AC58" s="606">
        <f t="shared" ca="1" si="74"/>
        <v>84.688828759139085</v>
      </c>
    </row>
    <row r="59" spans="1:29" x14ac:dyDescent="0.2">
      <c r="B59" s="367"/>
      <c r="C59" s="430"/>
      <c r="D59" s="599"/>
      <c r="E59" s="599"/>
      <c r="F59" s="599"/>
      <c r="G59" s="599"/>
      <c r="H59" s="599"/>
      <c r="I59" s="599"/>
      <c r="J59" s="599"/>
      <c r="K59" s="599"/>
      <c r="L59" s="599"/>
      <c r="M59" s="599"/>
      <c r="N59" s="599"/>
      <c r="O59" s="599"/>
      <c r="P59" s="599"/>
      <c r="Q59" s="599"/>
      <c r="R59" s="599"/>
      <c r="S59" s="599"/>
      <c r="T59" s="599"/>
      <c r="U59" s="599"/>
      <c r="V59" s="599"/>
      <c r="W59" s="599"/>
      <c r="X59" s="599"/>
      <c r="Y59" s="599"/>
      <c r="Z59" s="599"/>
      <c r="AA59" s="599"/>
      <c r="AB59" s="599"/>
      <c r="AC59" s="599"/>
    </row>
    <row r="60" spans="1:29" x14ac:dyDescent="0.2">
      <c r="B60" s="367" t="s">
        <v>1165</v>
      </c>
      <c r="C60" s="430" t="s">
        <v>103</v>
      </c>
      <c r="D60" s="612">
        <f ca="1">D74</f>
        <v>22.080635398908612</v>
      </c>
      <c r="E60" s="612">
        <f ca="1">E74</f>
        <v>43.607127664292996</v>
      </c>
      <c r="F60" s="612">
        <f t="shared" ref="F60:AC60" ca="1" si="75">F74</f>
        <v>42.077370617867565</v>
      </c>
      <c r="G60" s="612">
        <f t="shared" ca="1" si="75"/>
        <v>41.116155732577184</v>
      </c>
      <c r="H60" s="612">
        <f t="shared" ca="1" si="75"/>
        <v>39.14368809916752</v>
      </c>
      <c r="I60" s="612">
        <f t="shared" ca="1" si="75"/>
        <v>38.460104338083951</v>
      </c>
      <c r="J60" s="612">
        <f t="shared" ca="1" si="75"/>
        <v>33.162042558804146</v>
      </c>
      <c r="K60" s="612">
        <f t="shared" ca="1" si="75"/>
        <v>27.57790943677011</v>
      </c>
      <c r="L60" s="612">
        <f t="shared" ca="1" si="75"/>
        <v>21.617788620804685</v>
      </c>
      <c r="M60" s="612">
        <f t="shared" ca="1" si="75"/>
        <v>15.295876663507423</v>
      </c>
      <c r="N60" s="612">
        <f t="shared" ca="1" si="75"/>
        <v>8.7545002140825741</v>
      </c>
      <c r="O60" s="612">
        <f t="shared" ca="1" si="75"/>
        <v>1.8031126428290416</v>
      </c>
      <c r="P60" s="612">
        <f t="shared" ca="1" si="75"/>
        <v>0</v>
      </c>
      <c r="Q60" s="612">
        <f t="shared" ca="1" si="75"/>
        <v>0</v>
      </c>
      <c r="R60" s="612">
        <f t="shared" ca="1" si="75"/>
        <v>0</v>
      </c>
      <c r="S60" s="612">
        <f t="shared" ca="1" si="75"/>
        <v>0</v>
      </c>
      <c r="T60" s="612">
        <f t="shared" ca="1" si="75"/>
        <v>0</v>
      </c>
      <c r="U60" s="612">
        <f t="shared" ca="1" si="75"/>
        <v>0</v>
      </c>
      <c r="V60" s="612">
        <f t="shared" ca="1" si="75"/>
        <v>0</v>
      </c>
      <c r="W60" s="612">
        <f t="shared" ca="1" si="75"/>
        <v>0</v>
      </c>
      <c r="X60" s="612">
        <f t="shared" ca="1" si="75"/>
        <v>0</v>
      </c>
      <c r="Y60" s="612">
        <f t="shared" ca="1" si="75"/>
        <v>2.3502748701203795</v>
      </c>
      <c r="Z60" s="612">
        <f t="shared" ca="1" si="75"/>
        <v>0</v>
      </c>
      <c r="AA60" s="612">
        <f t="shared" ca="1" si="75"/>
        <v>0</v>
      </c>
      <c r="AB60" s="612">
        <f t="shared" ca="1" si="75"/>
        <v>0</v>
      </c>
      <c r="AC60" s="612">
        <f t="shared" ca="1" si="75"/>
        <v>0</v>
      </c>
    </row>
    <row r="61" spans="1:29" x14ac:dyDescent="0.2">
      <c r="B61" s="367" t="s">
        <v>1166</v>
      </c>
      <c r="C61" s="430" t="s">
        <v>103</v>
      </c>
      <c r="D61" s="593">
        <f ca="1">-D75</f>
        <v>0</v>
      </c>
      <c r="E61" s="593">
        <f ca="1">-E75</f>
        <v>0</v>
      </c>
      <c r="F61" s="593">
        <f t="shared" ref="F61:AC61" ca="1" si="76">-F75</f>
        <v>0</v>
      </c>
      <c r="G61" s="593">
        <f t="shared" ca="1" si="76"/>
        <v>0</v>
      </c>
      <c r="H61" s="593">
        <f t="shared" ca="1" si="76"/>
        <v>0</v>
      </c>
      <c r="I61" s="593">
        <f t="shared" ca="1" si="76"/>
        <v>0</v>
      </c>
      <c r="J61" s="593">
        <f t="shared" ca="1" si="76"/>
        <v>0</v>
      </c>
      <c r="K61" s="593">
        <f t="shared" ca="1" si="76"/>
        <v>0</v>
      </c>
      <c r="L61" s="593">
        <f t="shared" ca="1" si="76"/>
        <v>0</v>
      </c>
      <c r="M61" s="593">
        <f t="shared" ca="1" si="76"/>
        <v>0</v>
      </c>
      <c r="N61" s="593">
        <f t="shared" ca="1" si="76"/>
        <v>0</v>
      </c>
      <c r="O61" s="593">
        <f t="shared" ca="1" si="76"/>
        <v>0</v>
      </c>
      <c r="P61" s="593">
        <f t="shared" ca="1" si="76"/>
        <v>-40.949075592427434</v>
      </c>
      <c r="Q61" s="593">
        <f t="shared" ca="1" si="76"/>
        <v>-48.695761420924093</v>
      </c>
      <c r="R61" s="593">
        <f t="shared" ca="1" si="76"/>
        <v>-48.681916312728056</v>
      </c>
      <c r="S61" s="593">
        <f t="shared" ca="1" si="76"/>
        <v>-44.470118895945355</v>
      </c>
      <c r="T61" s="593">
        <f t="shared" ca="1" si="76"/>
        <v>-26.366816145259097</v>
      </c>
      <c r="U61" s="593">
        <f t="shared" ca="1" si="76"/>
        <v>-7.1974424235556231</v>
      </c>
      <c r="V61" s="593">
        <f t="shared" ca="1" si="76"/>
        <v>-59.286849709136149</v>
      </c>
      <c r="W61" s="593">
        <f t="shared" ca="1" si="76"/>
        <v>-37.989306700474167</v>
      </c>
      <c r="X61" s="593">
        <f t="shared" ca="1" si="76"/>
        <v>-1.1196663121098158</v>
      </c>
      <c r="Y61" s="593">
        <f t="shared" ca="1" si="76"/>
        <v>0</v>
      </c>
      <c r="Z61" s="593">
        <f t="shared" ca="1" si="76"/>
        <v>-22.289633345256348</v>
      </c>
      <c r="AA61" s="593">
        <f t="shared" ca="1" si="76"/>
        <v>0</v>
      </c>
      <c r="AB61" s="593">
        <f t="shared" ca="1" si="76"/>
        <v>0</v>
      </c>
      <c r="AC61" s="593">
        <f t="shared" ca="1" si="76"/>
        <v>0</v>
      </c>
    </row>
    <row r="62" spans="1:29" x14ac:dyDescent="0.2">
      <c r="B62" s="367" t="s">
        <v>1416</v>
      </c>
      <c r="C62" s="430" t="s">
        <v>103</v>
      </c>
      <c r="D62" s="442">
        <f t="shared" ref="D62:AC62" ca="1" si="77">D10</f>
        <v>83.199893460553284</v>
      </c>
      <c r="E62" s="442">
        <f t="shared" ca="1" si="77"/>
        <v>164.31177410633984</v>
      </c>
      <c r="F62" s="442">
        <f t="shared" ca="1" si="77"/>
        <v>158.54764544863747</v>
      </c>
      <c r="G62" s="442">
        <f t="shared" ca="1" si="77"/>
        <v>154.92578518039488</v>
      </c>
      <c r="H62" s="442">
        <f t="shared" ca="1" si="77"/>
        <v>147.49352184243926</v>
      </c>
      <c r="I62" s="442">
        <f t="shared" ca="1" si="77"/>
        <v>144.91777639553385</v>
      </c>
      <c r="J62" s="442">
        <f t="shared" ca="1" si="77"/>
        <v>124.95466538808085</v>
      </c>
      <c r="K62" s="442">
        <f t="shared" ca="1" si="77"/>
        <v>103.91363679314546</v>
      </c>
      <c r="L62" s="442">
        <f t="shared" ca="1" si="77"/>
        <v>81.455885558103589</v>
      </c>
      <c r="M62" s="442">
        <f t="shared" ca="1" si="77"/>
        <v>57.634904331262256</v>
      </c>
      <c r="N62" s="442">
        <f t="shared" ca="1" si="77"/>
        <v>32.986980308911882</v>
      </c>
      <c r="O62" s="442">
        <f t="shared" ca="1" si="77"/>
        <v>6.7941332787990305</v>
      </c>
      <c r="P62" s="442">
        <f t="shared" ca="1" si="77"/>
        <v>0</v>
      </c>
      <c r="Q62" s="442">
        <f t="shared" ca="1" si="77"/>
        <v>0</v>
      </c>
      <c r="R62" s="442">
        <f t="shared" ca="1" si="77"/>
        <v>0</v>
      </c>
      <c r="S62" s="442">
        <f t="shared" ca="1" si="77"/>
        <v>0</v>
      </c>
      <c r="T62" s="442">
        <f t="shared" ca="1" si="77"/>
        <v>0</v>
      </c>
      <c r="U62" s="442">
        <f t="shared" ca="1" si="77"/>
        <v>0</v>
      </c>
      <c r="V62" s="442">
        <f t="shared" ca="1" si="77"/>
        <v>0</v>
      </c>
      <c r="W62" s="442">
        <f t="shared" ca="1" si="77"/>
        <v>0</v>
      </c>
      <c r="X62" s="442">
        <f t="shared" ca="1" si="77"/>
        <v>0</v>
      </c>
      <c r="Y62" s="442">
        <f t="shared" ca="1" si="77"/>
        <v>8.8558420201393488</v>
      </c>
      <c r="Z62" s="442">
        <f t="shared" ca="1" si="77"/>
        <v>0</v>
      </c>
      <c r="AA62" s="442">
        <f t="shared" ca="1" si="77"/>
        <v>0</v>
      </c>
      <c r="AB62" s="442">
        <f t="shared" ca="1" si="77"/>
        <v>0</v>
      </c>
      <c r="AC62" s="442">
        <f t="shared" ca="1" si="77"/>
        <v>0</v>
      </c>
    </row>
    <row r="63" spans="1:29" x14ac:dyDescent="0.2">
      <c r="B63" s="367" t="s">
        <v>1438</v>
      </c>
      <c r="C63" s="430" t="s">
        <v>103</v>
      </c>
      <c r="D63" s="442">
        <f t="shared" ref="D63:AC63" ca="1" si="78">D11</f>
        <v>41.442399600000002</v>
      </c>
      <c r="E63" s="442">
        <f t="shared" ca="1" si="78"/>
        <v>103.92799959999999</v>
      </c>
      <c r="F63" s="442">
        <f t="shared" ca="1" si="78"/>
        <v>135.66652540000001</v>
      </c>
      <c r="G63" s="442">
        <f t="shared" ca="1" si="78"/>
        <v>168.3334188</v>
      </c>
      <c r="H63" s="442">
        <f t="shared" ca="1" si="78"/>
        <v>163.7350744</v>
      </c>
      <c r="I63" s="442">
        <f t="shared" ca="1" si="78"/>
        <v>237.9322852</v>
      </c>
      <c r="J63" s="442">
        <f t="shared" ca="1" si="78"/>
        <v>0</v>
      </c>
      <c r="K63" s="442">
        <f t="shared" ca="1" si="78"/>
        <v>0</v>
      </c>
      <c r="L63" s="442">
        <f t="shared" ca="1" si="78"/>
        <v>0</v>
      </c>
      <c r="M63" s="442">
        <f t="shared" ca="1" si="78"/>
        <v>0</v>
      </c>
      <c r="N63" s="442">
        <f t="shared" ca="1" si="78"/>
        <v>0</v>
      </c>
      <c r="O63" s="442">
        <f t="shared" ca="1" si="78"/>
        <v>0</v>
      </c>
      <c r="P63" s="442">
        <f t="shared" ca="1" si="78"/>
        <v>0</v>
      </c>
      <c r="Q63" s="442">
        <f t="shared" ca="1" si="78"/>
        <v>0</v>
      </c>
      <c r="R63" s="442">
        <f t="shared" ca="1" si="78"/>
        <v>0</v>
      </c>
      <c r="S63" s="442">
        <f t="shared" ca="1" si="78"/>
        <v>0</v>
      </c>
      <c r="T63" s="442">
        <f t="shared" ca="1" si="78"/>
        <v>0</v>
      </c>
      <c r="U63" s="442">
        <f t="shared" ca="1" si="78"/>
        <v>0</v>
      </c>
      <c r="V63" s="442">
        <f t="shared" ca="1" si="78"/>
        <v>0</v>
      </c>
      <c r="W63" s="442">
        <f t="shared" ca="1" si="78"/>
        <v>0</v>
      </c>
      <c r="X63" s="442">
        <f t="shared" ca="1" si="78"/>
        <v>0</v>
      </c>
      <c r="Y63" s="442">
        <f t="shared" ca="1" si="78"/>
        <v>0</v>
      </c>
      <c r="Z63" s="442">
        <f t="shared" ca="1" si="78"/>
        <v>0</v>
      </c>
      <c r="AA63" s="442">
        <f t="shared" ca="1" si="78"/>
        <v>0</v>
      </c>
      <c r="AB63" s="442">
        <f t="shared" ca="1" si="78"/>
        <v>0</v>
      </c>
      <c r="AC63" s="442">
        <f t="shared" ca="1" si="78"/>
        <v>0</v>
      </c>
    </row>
    <row r="64" spans="1:29" x14ac:dyDescent="0.2">
      <c r="B64" s="367" t="s">
        <v>1167</v>
      </c>
      <c r="C64" s="430" t="s">
        <v>103</v>
      </c>
      <c r="D64" s="612">
        <f t="shared" ref="D64:AC64" ca="1" si="79">MAX(0, $D$88-(D68+D58+D60+D61+D62+D63))</f>
        <v>66.119258061644658</v>
      </c>
      <c r="E64" s="612">
        <f t="shared" ca="1" si="79"/>
        <v>120.9254527960359</v>
      </c>
      <c r="F64" s="612">
        <f t="shared" ca="1" si="79"/>
        <v>117.12715246140192</v>
      </c>
      <c r="G64" s="612">
        <f t="shared" ca="1" si="79"/>
        <v>114.88728078462844</v>
      </c>
      <c r="H64" s="612">
        <f t="shared" ca="1" si="79"/>
        <v>109.83864663740817</v>
      </c>
      <c r="I64" s="612">
        <f t="shared" ca="1" si="79"/>
        <v>108.33792183257796</v>
      </c>
      <c r="J64" s="612">
        <f t="shared" ca="1" si="79"/>
        <v>94.057473647785628</v>
      </c>
      <c r="K64" s="612">
        <f t="shared" ca="1" si="79"/>
        <v>78.93219860047239</v>
      </c>
      <c r="L64" s="612">
        <f t="shared" ca="1" si="79"/>
        <v>62.710347275763624</v>
      </c>
      <c r="M64" s="612">
        <f t="shared" ca="1" si="79"/>
        <v>45.427455892427595</v>
      </c>
      <c r="N64" s="612">
        <f t="shared" ca="1" si="79"/>
        <v>27.473867086137155</v>
      </c>
      <c r="O64" s="612">
        <f t="shared" ca="1" si="79"/>
        <v>8.3199526294186619</v>
      </c>
      <c r="P64" s="612">
        <f t="shared" ca="1" si="79"/>
        <v>0</v>
      </c>
      <c r="Q64" s="612">
        <f t="shared" ca="1" si="79"/>
        <v>0</v>
      </c>
      <c r="R64" s="612">
        <f t="shared" ca="1" si="79"/>
        <v>0</v>
      </c>
      <c r="S64" s="612">
        <f t="shared" ca="1" si="79"/>
        <v>0</v>
      </c>
      <c r="T64" s="612">
        <f t="shared" ca="1" si="79"/>
        <v>0</v>
      </c>
      <c r="U64" s="612">
        <f t="shared" ca="1" si="79"/>
        <v>0</v>
      </c>
      <c r="V64" s="612">
        <f t="shared" ca="1" si="79"/>
        <v>0</v>
      </c>
      <c r="W64" s="612">
        <f t="shared" ca="1" si="79"/>
        <v>0</v>
      </c>
      <c r="X64" s="612">
        <f t="shared" ca="1" si="79"/>
        <v>0</v>
      </c>
      <c r="Y64" s="612">
        <f t="shared" ca="1" si="79"/>
        <v>6.7049607347703137</v>
      </c>
      <c r="Z64" s="612">
        <f t="shared" ca="1" si="79"/>
        <v>0</v>
      </c>
      <c r="AA64" s="612">
        <f t="shared" ca="1" si="79"/>
        <v>0</v>
      </c>
      <c r="AB64" s="612">
        <f t="shared" ca="1" si="79"/>
        <v>0</v>
      </c>
      <c r="AC64" s="612">
        <f t="shared" ca="1" si="79"/>
        <v>0</v>
      </c>
    </row>
    <row r="65" spans="1:30" x14ac:dyDescent="0.2">
      <c r="B65" s="699" t="s">
        <v>1414</v>
      </c>
      <c r="C65" s="700" t="s">
        <v>103</v>
      </c>
      <c r="D65" s="606">
        <f t="shared" ref="D65:AC65" ca="1" si="80">D60+D61+D62+D63+D64</f>
        <v>212.84218652110656</v>
      </c>
      <c r="E65" s="606">
        <f t="shared" ca="1" si="80"/>
        <v>432.77235416666872</v>
      </c>
      <c r="F65" s="606">
        <f t="shared" ca="1" si="80"/>
        <v>453.41869392790693</v>
      </c>
      <c r="G65" s="606">
        <f t="shared" ca="1" si="80"/>
        <v>479.2626404976005</v>
      </c>
      <c r="H65" s="606">
        <f t="shared" ca="1" si="80"/>
        <v>460.21093097901496</v>
      </c>
      <c r="I65" s="606">
        <f t="shared" ca="1" si="80"/>
        <v>529.64808776619577</v>
      </c>
      <c r="J65" s="606">
        <f t="shared" ca="1" si="80"/>
        <v>252.17418159467064</v>
      </c>
      <c r="K65" s="606">
        <f t="shared" ca="1" si="80"/>
        <v>210.42374483038796</v>
      </c>
      <c r="L65" s="606">
        <f t="shared" ca="1" si="80"/>
        <v>165.78402145467192</v>
      </c>
      <c r="M65" s="606">
        <f t="shared" ca="1" si="80"/>
        <v>118.35823688719728</v>
      </c>
      <c r="N65" s="606">
        <f t="shared" ca="1" si="80"/>
        <v>69.215347609131612</v>
      </c>
      <c r="O65" s="606">
        <f t="shared" ca="1" si="80"/>
        <v>16.917198551046734</v>
      </c>
      <c r="P65" s="606">
        <f t="shared" ca="1" si="80"/>
        <v>-40.949075592427434</v>
      </c>
      <c r="Q65" s="606">
        <f t="shared" ca="1" si="80"/>
        <v>-48.695761420924093</v>
      </c>
      <c r="R65" s="606">
        <f t="shared" ca="1" si="80"/>
        <v>-48.681916312728056</v>
      </c>
      <c r="S65" s="606">
        <f t="shared" ca="1" si="80"/>
        <v>-44.470118895945355</v>
      </c>
      <c r="T65" s="606">
        <f t="shared" ca="1" si="80"/>
        <v>-26.366816145259097</v>
      </c>
      <c r="U65" s="606">
        <f t="shared" ca="1" si="80"/>
        <v>-7.1974424235556231</v>
      </c>
      <c r="V65" s="606">
        <f t="shared" ca="1" si="80"/>
        <v>-59.286849709136149</v>
      </c>
      <c r="W65" s="606">
        <f t="shared" ca="1" si="80"/>
        <v>-37.989306700474167</v>
      </c>
      <c r="X65" s="606">
        <f t="shared" ca="1" si="80"/>
        <v>-1.1196663121098158</v>
      </c>
      <c r="Y65" s="606">
        <f t="shared" ca="1" si="80"/>
        <v>17.911077625030043</v>
      </c>
      <c r="Z65" s="606">
        <f t="shared" ca="1" si="80"/>
        <v>-22.289633345256348</v>
      </c>
      <c r="AA65" s="606">
        <f t="shared" ca="1" si="80"/>
        <v>0</v>
      </c>
      <c r="AB65" s="606">
        <f t="shared" ca="1" si="80"/>
        <v>0</v>
      </c>
      <c r="AC65" s="606">
        <f t="shared" ca="1" si="80"/>
        <v>0</v>
      </c>
    </row>
    <row r="66" spans="1:30" x14ac:dyDescent="0.2">
      <c r="B66" s="367"/>
      <c r="C66" s="430"/>
      <c r="D66" s="601"/>
      <c r="E66" s="593"/>
      <c r="F66" s="593"/>
      <c r="G66" s="593"/>
      <c r="H66" s="593"/>
      <c r="I66" s="593"/>
      <c r="J66" s="593"/>
      <c r="K66" s="593"/>
      <c r="L66" s="593"/>
      <c r="M66" s="593"/>
      <c r="N66" s="593"/>
      <c r="O66" s="593"/>
      <c r="P66" s="593"/>
      <c r="Q66" s="593"/>
      <c r="R66" s="593"/>
      <c r="S66" s="593"/>
      <c r="T66" s="593"/>
      <c r="U66" s="593"/>
      <c r="V66" s="593"/>
      <c r="W66" s="593"/>
      <c r="X66" s="593"/>
      <c r="Y66" s="593"/>
      <c r="Z66" s="593"/>
      <c r="AA66" s="593"/>
      <c r="AB66" s="593"/>
      <c r="AC66" s="593"/>
      <c r="AD66" s="9"/>
    </row>
    <row r="67" spans="1:30" x14ac:dyDescent="0.2">
      <c r="B67" s="367" t="s">
        <v>1415</v>
      </c>
      <c r="C67" s="430" t="s">
        <v>103</v>
      </c>
      <c r="D67" s="593">
        <f ca="1">D58+D65</f>
        <v>5</v>
      </c>
      <c r="E67" s="593">
        <f ca="1">E58+E65</f>
        <v>0</v>
      </c>
      <c r="F67" s="593">
        <f ca="1">F58+F65</f>
        <v>0</v>
      </c>
      <c r="G67" s="593">
        <f t="shared" ref="G67:AC67" ca="1" si="81">G58+G65</f>
        <v>0</v>
      </c>
      <c r="H67" s="593">
        <f t="shared" ca="1" si="81"/>
        <v>0</v>
      </c>
      <c r="I67" s="593">
        <f t="shared" ca="1" si="81"/>
        <v>0</v>
      </c>
      <c r="J67" s="593">
        <f t="shared" ca="1" si="81"/>
        <v>0</v>
      </c>
      <c r="K67" s="593">
        <f t="shared" ca="1" si="81"/>
        <v>0</v>
      </c>
      <c r="L67" s="593">
        <f t="shared" ca="1" si="81"/>
        <v>0</v>
      </c>
      <c r="M67" s="593">
        <f t="shared" ca="1" si="81"/>
        <v>0</v>
      </c>
      <c r="N67" s="593">
        <f t="shared" ca="1" si="81"/>
        <v>0</v>
      </c>
      <c r="O67" s="593">
        <f t="shared" ca="1" si="81"/>
        <v>0</v>
      </c>
      <c r="P67" s="593">
        <f t="shared" ca="1" si="81"/>
        <v>0</v>
      </c>
      <c r="Q67" s="593">
        <f t="shared" ca="1" si="81"/>
        <v>0</v>
      </c>
      <c r="R67" s="593">
        <f t="shared" ca="1" si="81"/>
        <v>0</v>
      </c>
      <c r="S67" s="593">
        <f t="shared" ca="1" si="81"/>
        <v>0</v>
      </c>
      <c r="T67" s="593">
        <f t="shared" ca="1" si="81"/>
        <v>0</v>
      </c>
      <c r="U67" s="593">
        <f t="shared" ca="1" si="81"/>
        <v>0</v>
      </c>
      <c r="V67" s="593">
        <f t="shared" ca="1" si="81"/>
        <v>0</v>
      </c>
      <c r="W67" s="593">
        <f t="shared" ca="1" si="81"/>
        <v>0</v>
      </c>
      <c r="X67" s="593">
        <f t="shared" ca="1" si="81"/>
        <v>0</v>
      </c>
      <c r="Y67" s="593">
        <f t="shared" ca="1" si="81"/>
        <v>0</v>
      </c>
      <c r="Z67" s="593">
        <f t="shared" ca="1" si="81"/>
        <v>35.223775124844458</v>
      </c>
      <c r="AA67" s="593">
        <f t="shared" ca="1" si="81"/>
        <v>33.480713852643078</v>
      </c>
      <c r="AB67" s="593">
        <f t="shared" ca="1" si="81"/>
        <v>3.5698601989544443</v>
      </c>
      <c r="AC67" s="593">
        <f t="shared" ca="1" si="81"/>
        <v>84.688828759139085</v>
      </c>
    </row>
    <row r="68" spans="1:30" x14ac:dyDescent="0.2">
      <c r="B68" s="699" t="s">
        <v>1391</v>
      </c>
      <c r="C68" s="700" t="s">
        <v>103</v>
      </c>
      <c r="D68" s="1087">
        <v>0</v>
      </c>
      <c r="E68" s="607">
        <f ca="1">D69</f>
        <v>5</v>
      </c>
      <c r="F68" s="607">
        <f t="shared" ref="F68:AC68" ca="1" si="82">E69</f>
        <v>5</v>
      </c>
      <c r="G68" s="607">
        <f t="shared" ca="1" si="82"/>
        <v>5</v>
      </c>
      <c r="H68" s="607">
        <f t="shared" ca="1" si="82"/>
        <v>5</v>
      </c>
      <c r="I68" s="607">
        <f t="shared" ca="1" si="82"/>
        <v>5</v>
      </c>
      <c r="J68" s="607">
        <f t="shared" ca="1" si="82"/>
        <v>5</v>
      </c>
      <c r="K68" s="607">
        <f t="shared" ca="1" si="82"/>
        <v>5</v>
      </c>
      <c r="L68" s="607">
        <f t="shared" ca="1" si="82"/>
        <v>5</v>
      </c>
      <c r="M68" s="607">
        <f t="shared" ca="1" si="82"/>
        <v>5</v>
      </c>
      <c r="N68" s="607">
        <f t="shared" ca="1" si="82"/>
        <v>5</v>
      </c>
      <c r="O68" s="607">
        <f t="shared" ca="1" si="82"/>
        <v>5</v>
      </c>
      <c r="P68" s="607">
        <f t="shared" ca="1" si="82"/>
        <v>5</v>
      </c>
      <c r="Q68" s="607">
        <f t="shared" ca="1" si="82"/>
        <v>5</v>
      </c>
      <c r="R68" s="607">
        <f t="shared" ca="1" si="82"/>
        <v>5</v>
      </c>
      <c r="S68" s="607">
        <f t="shared" ca="1" si="82"/>
        <v>5</v>
      </c>
      <c r="T68" s="607">
        <f t="shared" ca="1" si="82"/>
        <v>5</v>
      </c>
      <c r="U68" s="607">
        <f t="shared" ca="1" si="82"/>
        <v>5</v>
      </c>
      <c r="V68" s="607">
        <f t="shared" ca="1" si="82"/>
        <v>5</v>
      </c>
      <c r="W68" s="607">
        <f t="shared" ca="1" si="82"/>
        <v>5</v>
      </c>
      <c r="X68" s="607">
        <f t="shared" ca="1" si="82"/>
        <v>5</v>
      </c>
      <c r="Y68" s="607">
        <f t="shared" ca="1" si="82"/>
        <v>5</v>
      </c>
      <c r="Z68" s="607">
        <f t="shared" ca="1" si="82"/>
        <v>5</v>
      </c>
      <c r="AA68" s="607">
        <f t="shared" ca="1" si="82"/>
        <v>40.223775124844458</v>
      </c>
      <c r="AB68" s="607">
        <f t="shared" ca="1" si="82"/>
        <v>73.704488977487529</v>
      </c>
      <c r="AC68" s="607">
        <f t="shared" ca="1" si="82"/>
        <v>77.274349176441973</v>
      </c>
    </row>
    <row r="69" spans="1:30" x14ac:dyDescent="0.2">
      <c r="B69" s="382" t="s">
        <v>1392</v>
      </c>
      <c r="C69" s="430" t="s">
        <v>103</v>
      </c>
      <c r="D69" s="596">
        <f ca="1">D68+D67</f>
        <v>5</v>
      </c>
      <c r="E69" s="593">
        <f ca="1">E68+E67</f>
        <v>5</v>
      </c>
      <c r="F69" s="593">
        <f t="shared" ref="F69:AC69" ca="1" si="83">F68+F67</f>
        <v>5</v>
      </c>
      <c r="G69" s="593">
        <f t="shared" ca="1" si="83"/>
        <v>5</v>
      </c>
      <c r="H69" s="593">
        <f t="shared" ca="1" si="83"/>
        <v>5</v>
      </c>
      <c r="I69" s="593">
        <f t="shared" ca="1" si="83"/>
        <v>5</v>
      </c>
      <c r="J69" s="593">
        <f t="shared" ca="1" si="83"/>
        <v>5</v>
      </c>
      <c r="K69" s="593">
        <f t="shared" ca="1" si="83"/>
        <v>5</v>
      </c>
      <c r="L69" s="593">
        <f t="shared" ca="1" si="83"/>
        <v>5</v>
      </c>
      <c r="M69" s="593">
        <f t="shared" ca="1" si="83"/>
        <v>5</v>
      </c>
      <c r="N69" s="593">
        <f t="shared" ca="1" si="83"/>
        <v>5</v>
      </c>
      <c r="O69" s="593">
        <f t="shared" ca="1" si="83"/>
        <v>5</v>
      </c>
      <c r="P69" s="593">
        <f t="shared" ca="1" si="83"/>
        <v>5</v>
      </c>
      <c r="Q69" s="593">
        <f t="shared" ca="1" si="83"/>
        <v>5</v>
      </c>
      <c r="R69" s="593">
        <f t="shared" ca="1" si="83"/>
        <v>5</v>
      </c>
      <c r="S69" s="593">
        <f t="shared" ca="1" si="83"/>
        <v>5</v>
      </c>
      <c r="T69" s="593">
        <f t="shared" ca="1" si="83"/>
        <v>5</v>
      </c>
      <c r="U69" s="593">
        <f t="shared" ca="1" si="83"/>
        <v>5</v>
      </c>
      <c r="V69" s="593">
        <f t="shared" ca="1" si="83"/>
        <v>5</v>
      </c>
      <c r="W69" s="593">
        <f t="shared" ca="1" si="83"/>
        <v>5</v>
      </c>
      <c r="X69" s="593">
        <f t="shared" ca="1" si="83"/>
        <v>5</v>
      </c>
      <c r="Y69" s="593">
        <f t="shared" ca="1" si="83"/>
        <v>5</v>
      </c>
      <c r="Z69" s="593">
        <f t="shared" ca="1" si="83"/>
        <v>40.223775124844458</v>
      </c>
      <c r="AA69" s="593">
        <f t="shared" ca="1" si="83"/>
        <v>73.704488977487529</v>
      </c>
      <c r="AB69" s="593">
        <f t="shared" ca="1" si="83"/>
        <v>77.274349176441973</v>
      </c>
      <c r="AC69" s="593">
        <f t="shared" ca="1" si="83"/>
        <v>161.96317793558106</v>
      </c>
    </row>
    <row r="70" spans="1:30" x14ac:dyDescent="0.2">
      <c r="B70" s="691"/>
      <c r="C70" s="692"/>
      <c r="D70" s="385"/>
      <c r="E70" s="385"/>
      <c r="F70" s="385"/>
      <c r="G70" s="385"/>
      <c r="H70" s="385"/>
      <c r="I70" s="385"/>
      <c r="J70" s="385"/>
      <c r="K70" s="385"/>
      <c r="L70" s="385"/>
      <c r="M70" s="385"/>
      <c r="N70" s="385"/>
      <c r="O70" s="385"/>
      <c r="P70" s="385"/>
      <c r="Q70" s="385"/>
      <c r="R70" s="385"/>
      <c r="S70" s="385"/>
      <c r="T70" s="385"/>
      <c r="U70" s="385"/>
      <c r="V70" s="385"/>
      <c r="W70" s="385"/>
      <c r="X70" s="385"/>
      <c r="Y70" s="385"/>
      <c r="Z70" s="385"/>
      <c r="AA70" s="385"/>
      <c r="AB70" s="385"/>
      <c r="AC70" s="385"/>
    </row>
    <row r="71" spans="1:30" s="36" customFormat="1" ht="15" x14ac:dyDescent="0.2">
      <c r="A71" s="1054" t="s">
        <v>1168</v>
      </c>
      <c r="B71" s="1055"/>
      <c r="C71" s="1096" t="s">
        <v>0</v>
      </c>
      <c r="D71" s="1021">
        <f>2025</f>
        <v>2025</v>
      </c>
      <c r="E71" s="1021">
        <f>D71+1</f>
        <v>2026</v>
      </c>
      <c r="F71" s="1021">
        <f t="shared" ref="F71" si="84">E71+1</f>
        <v>2027</v>
      </c>
      <c r="G71" s="1021">
        <f t="shared" ref="G71" si="85">F71+1</f>
        <v>2028</v>
      </c>
      <c r="H71" s="1021">
        <f t="shared" ref="H71" si="86">G71+1</f>
        <v>2029</v>
      </c>
      <c r="I71" s="1021">
        <f t="shared" ref="I71" si="87">H71+1</f>
        <v>2030</v>
      </c>
      <c r="J71" s="1021">
        <f t="shared" ref="J71" si="88">I71+1</f>
        <v>2031</v>
      </c>
      <c r="K71" s="1021">
        <f t="shared" ref="K71" si="89">J71+1</f>
        <v>2032</v>
      </c>
      <c r="L71" s="1021">
        <f t="shared" ref="L71" si="90">K71+1</f>
        <v>2033</v>
      </c>
      <c r="M71" s="1021">
        <f t="shared" ref="M71" si="91">L71+1</f>
        <v>2034</v>
      </c>
      <c r="N71" s="1021">
        <f t="shared" ref="N71" si="92">M71+1</f>
        <v>2035</v>
      </c>
      <c r="O71" s="1021">
        <f t="shared" ref="O71" si="93">N71+1</f>
        <v>2036</v>
      </c>
      <c r="P71" s="1021">
        <f t="shared" ref="P71" si="94">O71+1</f>
        <v>2037</v>
      </c>
      <c r="Q71" s="1021">
        <f t="shared" ref="Q71" si="95">P71+1</f>
        <v>2038</v>
      </c>
      <c r="R71" s="1021">
        <f t="shared" ref="R71" si="96">Q71+1</f>
        <v>2039</v>
      </c>
      <c r="S71" s="1021">
        <f t="shared" ref="S71" si="97">R71+1</f>
        <v>2040</v>
      </c>
      <c r="T71" s="1021">
        <f t="shared" ref="T71" si="98">S71+1</f>
        <v>2041</v>
      </c>
      <c r="U71" s="1021">
        <f t="shared" ref="U71" si="99">T71+1</f>
        <v>2042</v>
      </c>
      <c r="V71" s="1021">
        <f t="shared" ref="V71" si="100">U71+1</f>
        <v>2043</v>
      </c>
      <c r="W71" s="1021">
        <f t="shared" ref="W71" si="101">V71+1</f>
        <v>2044</v>
      </c>
      <c r="X71" s="1021">
        <f t="shared" ref="X71" si="102">W71+1</f>
        <v>2045</v>
      </c>
      <c r="Y71" s="1021">
        <f t="shared" ref="Y71" si="103">X71+1</f>
        <v>2046</v>
      </c>
      <c r="Z71" s="1021">
        <f t="shared" ref="Z71" si="104">Y71+1</f>
        <v>2047</v>
      </c>
      <c r="AA71" s="1021">
        <f t="shared" ref="AA71" si="105">Z71+1</f>
        <v>2048</v>
      </c>
      <c r="AB71" s="1021">
        <f t="shared" ref="AB71" si="106">AA71+1</f>
        <v>2049</v>
      </c>
      <c r="AC71" s="1021">
        <f t="shared" ref="AC71" si="107">AB71+1</f>
        <v>2050</v>
      </c>
    </row>
    <row r="72" spans="1:30" x14ac:dyDescent="0.2">
      <c r="B72" s="367"/>
      <c r="C72" s="430"/>
      <c r="D72" s="602"/>
      <c r="E72" s="595"/>
      <c r="F72" s="595"/>
      <c r="G72" s="595"/>
      <c r="H72" s="595"/>
      <c r="I72" s="595"/>
      <c r="J72" s="595"/>
      <c r="K72" s="595"/>
      <c r="L72" s="595"/>
      <c r="M72" s="595"/>
      <c r="N72" s="595"/>
      <c r="O72" s="595"/>
      <c r="P72" s="595"/>
      <c r="Q72" s="595"/>
      <c r="R72" s="595"/>
      <c r="S72" s="595"/>
      <c r="T72" s="595"/>
      <c r="U72" s="595"/>
      <c r="V72" s="595"/>
      <c r="W72" s="595"/>
      <c r="X72" s="595"/>
      <c r="Y72" s="595"/>
      <c r="Z72" s="595"/>
      <c r="AA72" s="595"/>
      <c r="AB72" s="595"/>
      <c r="AC72" s="595"/>
    </row>
    <row r="73" spans="1:30" x14ac:dyDescent="0.2">
      <c r="B73" s="701" t="s">
        <v>1394</v>
      </c>
      <c r="C73" s="702" t="s">
        <v>103</v>
      </c>
      <c r="D73" s="1088">
        <v>0</v>
      </c>
      <c r="E73" s="676">
        <f ca="1">D76</f>
        <v>22.080635398908612</v>
      </c>
      <c r="F73" s="676">
        <f t="shared" ref="F73:AC73" ca="1" si="108">E76</f>
        <v>65.687763063201601</v>
      </c>
      <c r="G73" s="676">
        <f t="shared" ca="1" si="108"/>
        <v>107.76513368106916</v>
      </c>
      <c r="H73" s="676">
        <f t="shared" ca="1" si="108"/>
        <v>148.88128941364636</v>
      </c>
      <c r="I73" s="676">
        <f t="shared" ca="1" si="108"/>
        <v>188.02497751281388</v>
      </c>
      <c r="J73" s="676">
        <f t="shared" ca="1" si="108"/>
        <v>226.48508185089781</v>
      </c>
      <c r="K73" s="676">
        <f t="shared" ca="1" si="108"/>
        <v>259.64712440970197</v>
      </c>
      <c r="L73" s="676">
        <f t="shared" ca="1" si="108"/>
        <v>287.22503384647206</v>
      </c>
      <c r="M73" s="676">
        <f t="shared" ca="1" si="108"/>
        <v>308.84282246727673</v>
      </c>
      <c r="N73" s="676">
        <f t="shared" ca="1" si="108"/>
        <v>324.13869913078418</v>
      </c>
      <c r="O73" s="676">
        <f t="shared" ca="1" si="108"/>
        <v>332.89319934486673</v>
      </c>
      <c r="P73" s="676">
        <f t="shared" ca="1" si="108"/>
        <v>334.69631198769576</v>
      </c>
      <c r="Q73" s="676">
        <f t="shared" ca="1" si="108"/>
        <v>293.74723639526832</v>
      </c>
      <c r="R73" s="676">
        <f t="shared" ca="1" si="108"/>
        <v>245.05147497434422</v>
      </c>
      <c r="S73" s="676">
        <f t="shared" ca="1" si="108"/>
        <v>196.36955866161617</v>
      </c>
      <c r="T73" s="676">
        <f t="shared" ca="1" si="108"/>
        <v>151.89943976567082</v>
      </c>
      <c r="U73" s="676">
        <f t="shared" ca="1" si="108"/>
        <v>125.53262362041173</v>
      </c>
      <c r="V73" s="676">
        <f t="shared" ca="1" si="108"/>
        <v>118.3351811968561</v>
      </c>
      <c r="W73" s="676">
        <f t="shared" ca="1" si="108"/>
        <v>59.048331487719949</v>
      </c>
      <c r="X73" s="676">
        <f t="shared" ca="1" si="108"/>
        <v>21.059024787245782</v>
      </c>
      <c r="Y73" s="676">
        <f t="shared" ca="1" si="108"/>
        <v>19.939358475135968</v>
      </c>
      <c r="Z73" s="676">
        <f t="shared" ca="1" si="108"/>
        <v>22.289633345256348</v>
      </c>
      <c r="AA73" s="676">
        <f t="shared" ca="1" si="108"/>
        <v>0</v>
      </c>
      <c r="AB73" s="676">
        <f t="shared" ca="1" si="108"/>
        <v>0</v>
      </c>
      <c r="AC73" s="676">
        <f t="shared" ca="1" si="108"/>
        <v>0</v>
      </c>
    </row>
    <row r="74" spans="1:30" x14ac:dyDescent="0.2">
      <c r="B74" s="703" t="s">
        <v>1374</v>
      </c>
      <c r="C74" s="430" t="s">
        <v>103</v>
      </c>
      <c r="D74" s="612">
        <f t="shared" ref="D74:AC74" ca="1" si="109">IFERROR($D$101*D93/$D$100,0)</f>
        <v>22.080635398908612</v>
      </c>
      <c r="E74" s="612">
        <f t="shared" ca="1" si="109"/>
        <v>43.607127664292996</v>
      </c>
      <c r="F74" s="612">
        <f t="shared" ca="1" si="109"/>
        <v>42.077370617867565</v>
      </c>
      <c r="G74" s="612">
        <f t="shared" ca="1" si="109"/>
        <v>41.116155732577184</v>
      </c>
      <c r="H74" s="612">
        <f t="shared" ca="1" si="109"/>
        <v>39.14368809916752</v>
      </c>
      <c r="I74" s="612">
        <f t="shared" ca="1" si="109"/>
        <v>38.460104338083951</v>
      </c>
      <c r="J74" s="612">
        <f t="shared" ca="1" si="109"/>
        <v>33.162042558804146</v>
      </c>
      <c r="K74" s="612">
        <f t="shared" ca="1" si="109"/>
        <v>27.57790943677011</v>
      </c>
      <c r="L74" s="612">
        <f t="shared" ca="1" si="109"/>
        <v>21.617788620804685</v>
      </c>
      <c r="M74" s="612">
        <f t="shared" ca="1" si="109"/>
        <v>15.295876663507423</v>
      </c>
      <c r="N74" s="612">
        <f t="shared" ca="1" si="109"/>
        <v>8.7545002140825741</v>
      </c>
      <c r="O74" s="612">
        <f t="shared" ca="1" si="109"/>
        <v>1.8031126428290416</v>
      </c>
      <c r="P74" s="612">
        <f t="shared" ca="1" si="109"/>
        <v>0</v>
      </c>
      <c r="Q74" s="612">
        <f t="shared" ca="1" si="109"/>
        <v>0</v>
      </c>
      <c r="R74" s="612">
        <f t="shared" ca="1" si="109"/>
        <v>0</v>
      </c>
      <c r="S74" s="612">
        <f t="shared" ca="1" si="109"/>
        <v>0</v>
      </c>
      <c r="T74" s="612">
        <f t="shared" ca="1" si="109"/>
        <v>0</v>
      </c>
      <c r="U74" s="612">
        <f t="shared" ca="1" si="109"/>
        <v>0</v>
      </c>
      <c r="V74" s="612">
        <f t="shared" ca="1" si="109"/>
        <v>0</v>
      </c>
      <c r="W74" s="612">
        <f t="shared" ca="1" si="109"/>
        <v>0</v>
      </c>
      <c r="X74" s="612">
        <f t="shared" ca="1" si="109"/>
        <v>0</v>
      </c>
      <c r="Y74" s="612">
        <f t="shared" ca="1" si="109"/>
        <v>2.3502748701203795</v>
      </c>
      <c r="Z74" s="612">
        <f t="shared" ca="1" si="109"/>
        <v>0</v>
      </c>
      <c r="AA74" s="612">
        <f t="shared" ca="1" si="109"/>
        <v>0</v>
      </c>
      <c r="AB74" s="612">
        <f t="shared" ca="1" si="109"/>
        <v>0</v>
      </c>
      <c r="AC74" s="612">
        <f t="shared" ca="1" si="109"/>
        <v>0</v>
      </c>
    </row>
    <row r="75" spans="1:30" s="13" customFormat="1" ht="52" x14ac:dyDescent="0.2">
      <c r="A75" s="1103" t="s">
        <v>1925</v>
      </c>
      <c r="B75" s="704" t="s">
        <v>80</v>
      </c>
      <c r="C75" s="705" t="s">
        <v>103</v>
      </c>
      <c r="D75" s="456">
        <f ca="1">MIN(D73+D74, MAX(0, D68+D58-$D$88))</f>
        <v>0</v>
      </c>
      <c r="E75" s="456">
        <f t="shared" ref="E75:AC75" ca="1" si="110">MIN(E73+E74, MAX(0, E68+E58-$D$88))</f>
        <v>0</v>
      </c>
      <c r="F75" s="456">
        <f t="shared" ca="1" si="110"/>
        <v>0</v>
      </c>
      <c r="G75" s="456">
        <f t="shared" ca="1" si="110"/>
        <v>0</v>
      </c>
      <c r="H75" s="456">
        <f t="shared" ca="1" si="110"/>
        <v>0</v>
      </c>
      <c r="I75" s="456">
        <f t="shared" ca="1" si="110"/>
        <v>0</v>
      </c>
      <c r="J75" s="456">
        <f t="shared" ca="1" si="110"/>
        <v>0</v>
      </c>
      <c r="K75" s="456">
        <f t="shared" ca="1" si="110"/>
        <v>0</v>
      </c>
      <c r="L75" s="456">
        <f t="shared" ca="1" si="110"/>
        <v>0</v>
      </c>
      <c r="M75" s="456">
        <f t="shared" ca="1" si="110"/>
        <v>0</v>
      </c>
      <c r="N75" s="456">
        <f t="shared" ca="1" si="110"/>
        <v>0</v>
      </c>
      <c r="O75" s="456">
        <f t="shared" ca="1" si="110"/>
        <v>0</v>
      </c>
      <c r="P75" s="456">
        <f t="shared" ca="1" si="110"/>
        <v>40.949075592427434</v>
      </c>
      <c r="Q75" s="456">
        <f t="shared" ca="1" si="110"/>
        <v>48.695761420924093</v>
      </c>
      <c r="R75" s="456">
        <f t="shared" ca="1" si="110"/>
        <v>48.681916312728056</v>
      </c>
      <c r="S75" s="456">
        <f t="shared" ca="1" si="110"/>
        <v>44.470118895945355</v>
      </c>
      <c r="T75" s="456">
        <f t="shared" ca="1" si="110"/>
        <v>26.366816145259097</v>
      </c>
      <c r="U75" s="456">
        <f t="shared" ca="1" si="110"/>
        <v>7.1974424235556231</v>
      </c>
      <c r="V75" s="456">
        <f t="shared" ca="1" si="110"/>
        <v>59.286849709136149</v>
      </c>
      <c r="W75" s="456">
        <f t="shared" ca="1" si="110"/>
        <v>37.989306700474167</v>
      </c>
      <c r="X75" s="456">
        <f t="shared" ca="1" si="110"/>
        <v>1.1196663121098158</v>
      </c>
      <c r="Y75" s="456">
        <f t="shared" ca="1" si="110"/>
        <v>0</v>
      </c>
      <c r="Z75" s="456">
        <f t="shared" ca="1" si="110"/>
        <v>22.289633345256348</v>
      </c>
      <c r="AA75" s="456">
        <f t="shared" ca="1" si="110"/>
        <v>0</v>
      </c>
      <c r="AB75" s="456">
        <f t="shared" ca="1" si="110"/>
        <v>0</v>
      </c>
      <c r="AC75" s="456">
        <f t="shared" ca="1" si="110"/>
        <v>0</v>
      </c>
    </row>
    <row r="76" spans="1:30" x14ac:dyDescent="0.2">
      <c r="B76" s="382" t="s">
        <v>1395</v>
      </c>
      <c r="C76" s="692" t="s">
        <v>103</v>
      </c>
      <c r="D76" s="455">
        <f ca="1">D73+D74-D75</f>
        <v>22.080635398908612</v>
      </c>
      <c r="E76" s="455">
        <f ca="1">E73+E74-E75</f>
        <v>65.687763063201601</v>
      </c>
      <c r="F76" s="455">
        <f t="shared" ref="F76:AC76" ca="1" si="111">F73+F74-F75</f>
        <v>107.76513368106916</v>
      </c>
      <c r="G76" s="455">
        <f t="shared" ca="1" si="111"/>
        <v>148.88128941364636</v>
      </c>
      <c r="H76" s="455">
        <f t="shared" ca="1" si="111"/>
        <v>188.02497751281388</v>
      </c>
      <c r="I76" s="455">
        <f t="shared" ca="1" si="111"/>
        <v>226.48508185089781</v>
      </c>
      <c r="J76" s="455">
        <f t="shared" ca="1" si="111"/>
        <v>259.64712440970197</v>
      </c>
      <c r="K76" s="455">
        <f t="shared" ca="1" si="111"/>
        <v>287.22503384647206</v>
      </c>
      <c r="L76" s="455">
        <f t="shared" ca="1" si="111"/>
        <v>308.84282246727673</v>
      </c>
      <c r="M76" s="455">
        <f t="shared" ca="1" si="111"/>
        <v>324.13869913078418</v>
      </c>
      <c r="N76" s="455">
        <f t="shared" ca="1" si="111"/>
        <v>332.89319934486673</v>
      </c>
      <c r="O76" s="455">
        <f t="shared" ca="1" si="111"/>
        <v>334.69631198769576</v>
      </c>
      <c r="P76" s="455">
        <f t="shared" ca="1" si="111"/>
        <v>293.74723639526832</v>
      </c>
      <c r="Q76" s="455">
        <f t="shared" ca="1" si="111"/>
        <v>245.05147497434422</v>
      </c>
      <c r="R76" s="455">
        <f t="shared" ca="1" si="111"/>
        <v>196.36955866161617</v>
      </c>
      <c r="S76" s="455">
        <f t="shared" ca="1" si="111"/>
        <v>151.89943976567082</v>
      </c>
      <c r="T76" s="455">
        <f t="shared" ca="1" si="111"/>
        <v>125.53262362041173</v>
      </c>
      <c r="U76" s="455">
        <f t="shared" ca="1" si="111"/>
        <v>118.3351811968561</v>
      </c>
      <c r="V76" s="455">
        <f t="shared" ca="1" si="111"/>
        <v>59.048331487719949</v>
      </c>
      <c r="W76" s="455">
        <f t="shared" ca="1" si="111"/>
        <v>21.059024787245782</v>
      </c>
      <c r="X76" s="455">
        <f t="shared" ca="1" si="111"/>
        <v>19.939358475135968</v>
      </c>
      <c r="Y76" s="455">
        <f t="shared" ca="1" si="111"/>
        <v>22.289633345256348</v>
      </c>
      <c r="Z76" s="455">
        <f t="shared" ca="1" si="111"/>
        <v>0</v>
      </c>
      <c r="AA76" s="455">
        <f t="shared" ca="1" si="111"/>
        <v>0</v>
      </c>
      <c r="AB76" s="455">
        <f t="shared" ca="1" si="111"/>
        <v>0</v>
      </c>
      <c r="AC76" s="455">
        <f t="shared" ca="1" si="111"/>
        <v>0</v>
      </c>
    </row>
    <row r="77" spans="1:30" s="40" customFormat="1" x14ac:dyDescent="0.2">
      <c r="A77" s="7"/>
      <c r="B77" s="367"/>
      <c r="C77" s="430"/>
      <c r="D77" s="597"/>
      <c r="E77" s="597"/>
      <c r="F77" s="597"/>
      <c r="G77" s="597"/>
      <c r="H77" s="597"/>
      <c r="I77" s="597"/>
      <c r="J77" s="597"/>
      <c r="K77" s="597"/>
      <c r="L77" s="597"/>
      <c r="M77" s="597"/>
      <c r="N77" s="597"/>
      <c r="O77" s="597"/>
      <c r="P77" s="597"/>
      <c r="Q77" s="597"/>
      <c r="R77" s="597"/>
      <c r="S77" s="597"/>
      <c r="T77" s="597"/>
      <c r="U77" s="597"/>
      <c r="V77" s="597"/>
      <c r="W77" s="597"/>
      <c r="X77" s="597"/>
      <c r="Y77" s="597"/>
      <c r="Z77" s="597"/>
      <c r="AA77" s="597"/>
      <c r="AB77" s="597"/>
      <c r="AC77" s="597"/>
    </row>
    <row r="78" spans="1:30" s="40" customFormat="1" x14ac:dyDescent="0.2">
      <c r="A78" s="7"/>
      <c r="B78" s="706" t="s">
        <v>1169</v>
      </c>
      <c r="C78" s="707" t="s">
        <v>103</v>
      </c>
      <c r="D78" s="677">
        <f t="shared" ref="D78:AC78" si="112">-$D$85*D73</f>
        <v>0</v>
      </c>
      <c r="E78" s="677">
        <f t="shared" ca="1" si="112"/>
        <v>-0.22080635398908613</v>
      </c>
      <c r="F78" s="677">
        <f t="shared" ca="1" si="112"/>
        <v>-0.65687763063201599</v>
      </c>
      <c r="G78" s="677">
        <f t="shared" ca="1" si="112"/>
        <v>-1.0776513368106917</v>
      </c>
      <c r="H78" s="677">
        <f t="shared" ca="1" si="112"/>
        <v>-1.4888128941364636</v>
      </c>
      <c r="I78" s="677">
        <f t="shared" ca="1" si="112"/>
        <v>-1.8802497751281388</v>
      </c>
      <c r="J78" s="677">
        <f t="shared" ca="1" si="112"/>
        <v>-2.2648508185089784</v>
      </c>
      <c r="K78" s="677">
        <f t="shared" ca="1" si="112"/>
        <v>-2.5964712440970197</v>
      </c>
      <c r="L78" s="677">
        <f t="shared" ca="1" si="112"/>
        <v>-2.8722503384647204</v>
      </c>
      <c r="M78" s="677">
        <f t="shared" ca="1" si="112"/>
        <v>-3.0884282246727675</v>
      </c>
      <c r="N78" s="677">
        <f t="shared" ca="1" si="112"/>
        <v>-3.2413869913078419</v>
      </c>
      <c r="O78" s="677">
        <f t="shared" ca="1" si="112"/>
        <v>-3.3289319934486672</v>
      </c>
      <c r="P78" s="677">
        <f t="shared" ca="1" si="112"/>
        <v>-3.3469631198769578</v>
      </c>
      <c r="Q78" s="677">
        <f t="shared" ca="1" si="112"/>
        <v>-2.9374723639526832</v>
      </c>
      <c r="R78" s="677">
        <f t="shared" ca="1" si="112"/>
        <v>-2.4505147497434421</v>
      </c>
      <c r="S78" s="677">
        <f t="shared" ca="1" si="112"/>
        <v>-1.9636955866161616</v>
      </c>
      <c r="T78" s="677">
        <f t="shared" ca="1" si="112"/>
        <v>-1.5189943976567082</v>
      </c>
      <c r="U78" s="677">
        <f t="shared" ca="1" si="112"/>
        <v>-1.2553262362041173</v>
      </c>
      <c r="V78" s="677">
        <f t="shared" ca="1" si="112"/>
        <v>-1.1833518119685611</v>
      </c>
      <c r="W78" s="677">
        <f t="shared" ca="1" si="112"/>
        <v>-0.59048331487719952</v>
      </c>
      <c r="X78" s="677">
        <f t="shared" ca="1" si="112"/>
        <v>-0.21059024787245784</v>
      </c>
      <c r="Y78" s="677">
        <f t="shared" ca="1" si="112"/>
        <v>-0.19939358475135968</v>
      </c>
      <c r="Z78" s="677">
        <f t="shared" ca="1" si="112"/>
        <v>-0.22289633345256349</v>
      </c>
      <c r="AA78" s="677">
        <f t="shared" ca="1" si="112"/>
        <v>0</v>
      </c>
      <c r="AB78" s="677">
        <f t="shared" ca="1" si="112"/>
        <v>0</v>
      </c>
      <c r="AC78" s="678">
        <f t="shared" ca="1" si="112"/>
        <v>0</v>
      </c>
    </row>
    <row r="79" spans="1:30" s="40" customFormat="1" x14ac:dyDescent="0.2">
      <c r="A79" s="7"/>
      <c r="B79" s="367"/>
      <c r="C79" s="430"/>
      <c r="D79" s="597"/>
      <c r="E79" s="597"/>
      <c r="F79" s="597"/>
      <c r="G79" s="597"/>
      <c r="H79" s="597"/>
      <c r="I79" s="597"/>
      <c r="J79" s="597"/>
      <c r="K79" s="597"/>
      <c r="L79" s="597"/>
      <c r="M79" s="597"/>
      <c r="N79" s="597"/>
      <c r="O79" s="597"/>
      <c r="P79" s="597"/>
      <c r="Q79" s="597"/>
      <c r="R79" s="597"/>
      <c r="S79" s="597"/>
      <c r="T79" s="597"/>
      <c r="U79" s="597"/>
      <c r="V79" s="597"/>
      <c r="W79" s="597"/>
      <c r="X79" s="597"/>
      <c r="Y79" s="597"/>
      <c r="Z79" s="597"/>
      <c r="AA79" s="597"/>
      <c r="AB79" s="597"/>
      <c r="AC79" s="597"/>
    </row>
    <row r="80" spans="1:30" s="36" customFormat="1" ht="15" x14ac:dyDescent="0.2">
      <c r="A80" s="1054" t="s">
        <v>1388</v>
      </c>
      <c r="B80" s="1055"/>
      <c r="C80" s="1096" t="s">
        <v>0</v>
      </c>
      <c r="D80" s="1021">
        <f>2025</f>
        <v>2025</v>
      </c>
      <c r="E80" s="1021">
        <f>D80+1</f>
        <v>2026</v>
      </c>
      <c r="F80" s="1021">
        <f t="shared" ref="F80" si="113">E80+1</f>
        <v>2027</v>
      </c>
      <c r="G80" s="1021">
        <f t="shared" ref="G80" si="114">F80+1</f>
        <v>2028</v>
      </c>
      <c r="H80" s="1021">
        <f t="shared" ref="H80" si="115">G80+1</f>
        <v>2029</v>
      </c>
      <c r="I80" s="1021">
        <f t="shared" ref="I80" si="116">H80+1</f>
        <v>2030</v>
      </c>
      <c r="J80" s="1021">
        <f t="shared" ref="J80" si="117">I80+1</f>
        <v>2031</v>
      </c>
      <c r="K80" s="1021">
        <f t="shared" ref="K80" si="118">J80+1</f>
        <v>2032</v>
      </c>
      <c r="L80" s="1021">
        <f t="shared" ref="L80" si="119">K80+1</f>
        <v>2033</v>
      </c>
      <c r="M80" s="1021">
        <f t="shared" ref="M80" si="120">L80+1</f>
        <v>2034</v>
      </c>
      <c r="N80" s="1021">
        <f t="shared" ref="N80" si="121">M80+1</f>
        <v>2035</v>
      </c>
      <c r="O80" s="1021">
        <f t="shared" ref="O80" si="122">N80+1</f>
        <v>2036</v>
      </c>
      <c r="P80" s="1021">
        <f t="shared" ref="P80" si="123">O80+1</f>
        <v>2037</v>
      </c>
      <c r="Q80" s="1021">
        <f t="shared" ref="Q80" si="124">P80+1</f>
        <v>2038</v>
      </c>
      <c r="R80" s="1021">
        <f t="shared" ref="R80" si="125">Q80+1</f>
        <v>2039</v>
      </c>
      <c r="S80" s="1021">
        <f t="shared" ref="S80" si="126">R80+1</f>
        <v>2040</v>
      </c>
      <c r="T80" s="1021">
        <f t="shared" ref="T80" si="127">S80+1</f>
        <v>2041</v>
      </c>
      <c r="U80" s="1021">
        <f t="shared" ref="U80" si="128">T80+1</f>
        <v>2042</v>
      </c>
      <c r="V80" s="1021">
        <f t="shared" ref="V80" si="129">U80+1</f>
        <v>2043</v>
      </c>
      <c r="W80" s="1021">
        <f t="shared" ref="W80" si="130">V80+1</f>
        <v>2044</v>
      </c>
      <c r="X80" s="1021">
        <f t="shared" ref="X80" si="131">W80+1</f>
        <v>2045</v>
      </c>
      <c r="Y80" s="1021">
        <f t="shared" ref="Y80" si="132">X80+1</f>
        <v>2046</v>
      </c>
      <c r="Z80" s="1021">
        <f t="shared" ref="Z80" si="133">Y80+1</f>
        <v>2047</v>
      </c>
      <c r="AA80" s="1021">
        <f t="shared" ref="AA80" si="134">Z80+1</f>
        <v>2048</v>
      </c>
      <c r="AB80" s="1021">
        <f t="shared" ref="AB80" si="135">AA80+1</f>
        <v>2049</v>
      </c>
      <c r="AC80" s="1021">
        <f t="shared" ref="AC80" si="136">AB80+1</f>
        <v>2050</v>
      </c>
    </row>
    <row r="81" spans="1:29" s="36" customFormat="1" ht="15" x14ac:dyDescent="0.2">
      <c r="A81" s="1100"/>
      <c r="B81" s="1101"/>
      <c r="C81" s="1102"/>
      <c r="D81" s="1101"/>
      <c r="E81" s="1101"/>
      <c r="F81" s="1101"/>
      <c r="G81" s="1101"/>
      <c r="H81" s="1101"/>
      <c r="I81" s="1101"/>
      <c r="J81" s="1101"/>
      <c r="K81" s="1101"/>
      <c r="L81" s="1101"/>
      <c r="M81" s="1101"/>
      <c r="N81" s="1101"/>
      <c r="O81" s="1101"/>
      <c r="P81" s="1101"/>
      <c r="Q81" s="1101"/>
      <c r="R81" s="1101"/>
      <c r="S81" s="1101"/>
      <c r="T81" s="1101"/>
      <c r="U81" s="1101"/>
      <c r="V81" s="1101"/>
      <c r="W81" s="1101"/>
      <c r="X81" s="1101"/>
      <c r="Y81" s="1101"/>
      <c r="Z81" s="1101"/>
      <c r="AA81" s="1101"/>
      <c r="AB81" s="1101"/>
      <c r="AC81" s="1101"/>
    </row>
    <row r="82" spans="1:29" x14ac:dyDescent="0.2">
      <c r="B82" s="382" t="s">
        <v>3</v>
      </c>
      <c r="C82" s="430"/>
      <c r="D82" s="600"/>
      <c r="E82" s="680" t="s">
        <v>869</v>
      </c>
      <c r="F82" s="595"/>
      <c r="G82" s="595"/>
      <c r="H82" s="595"/>
      <c r="I82" s="595"/>
      <c r="J82" s="595"/>
      <c r="K82" s="595"/>
      <c r="L82" s="595"/>
      <c r="M82" s="595"/>
      <c r="N82" s="595"/>
      <c r="O82" s="595"/>
      <c r="P82" s="595"/>
      <c r="Q82" s="595"/>
      <c r="R82" s="595"/>
      <c r="S82" s="595"/>
      <c r="T82" s="595"/>
      <c r="U82" s="595"/>
      <c r="V82" s="595"/>
      <c r="W82" s="595"/>
      <c r="X82" s="595"/>
      <c r="Y82" s="595"/>
      <c r="Z82" s="595"/>
      <c r="AA82" s="595"/>
      <c r="AB82" s="595"/>
      <c r="AC82" s="595"/>
    </row>
    <row r="83" spans="1:29" x14ac:dyDescent="0.2">
      <c r="B83" s="367" t="s">
        <v>1380</v>
      </c>
      <c r="C83" s="430" t="s">
        <v>8</v>
      </c>
      <c r="D83" s="1089">
        <f>'5_Assumptions'!$D$429</f>
        <v>0.5</v>
      </c>
      <c r="E83" s="1104" t="str" cm="1">
        <f t="array" aca="1" ref="E83" ca="1">"Additional grants % — "&amp;MID(CELL("filename",'5_Assumptions'!$D$429),FIND("]",CELL("filename",'5_Assumptions'!$D$429))+1,255)&amp;"!D457"</f>
        <v>Additional grants % — 5_Assumptions!D457</v>
      </c>
      <c r="F83" s="595"/>
      <c r="G83" s="595"/>
      <c r="H83" s="595"/>
      <c r="I83" s="595"/>
      <c r="J83" s="595"/>
      <c r="K83" s="595"/>
      <c r="L83" s="595"/>
      <c r="M83" s="595"/>
      <c r="N83" s="595"/>
      <c r="O83" s="595"/>
      <c r="P83" s="595"/>
      <c r="Q83" s="595"/>
      <c r="R83" s="595"/>
      <c r="S83" s="595"/>
      <c r="T83" s="595"/>
      <c r="U83" s="595"/>
      <c r="V83" s="595"/>
      <c r="W83" s="595"/>
      <c r="X83" s="595"/>
      <c r="Y83" s="595"/>
      <c r="Z83" s="595"/>
      <c r="AA83" s="595"/>
      <c r="AB83" s="595"/>
      <c r="AC83" s="595"/>
    </row>
    <row r="84" spans="1:29" x14ac:dyDescent="0.2">
      <c r="B84" s="367" t="s">
        <v>1381</v>
      </c>
      <c r="C84" s="430" t="s">
        <v>537</v>
      </c>
      <c r="D84" s="1090">
        <f>'5_Assumptions'!$D$430</f>
        <v>1.25</v>
      </c>
      <c r="E84" s="1104" t="str" cm="1">
        <f t="array" aca="1" ref="E84" ca="1">"DSCR target — "&amp;MID(CELL("filename",'5_Assumptions'!$D$430),FIND("]",CELL("filename",'5_Assumptions'!$D$430))+1,255)&amp;"!D458"</f>
        <v>DSCR target — 5_Assumptions!D458</v>
      </c>
      <c r="F84" s="595"/>
      <c r="G84" s="595"/>
      <c r="H84" s="595"/>
      <c r="I84" s="595"/>
      <c r="J84" s="595"/>
      <c r="K84" s="595"/>
      <c r="L84" s="595"/>
      <c r="M84" s="595"/>
      <c r="N84" s="595"/>
      <c r="O84" s="595"/>
      <c r="P84" s="595"/>
      <c r="Q84" s="595"/>
      <c r="R84" s="595"/>
      <c r="S84" s="595"/>
      <c r="T84" s="595"/>
      <c r="U84" s="595"/>
      <c r="V84" s="595"/>
      <c r="W84" s="595"/>
      <c r="X84" s="595"/>
      <c r="Y84" s="595"/>
      <c r="Z84" s="595"/>
      <c r="AA84" s="595"/>
      <c r="AB84" s="595"/>
      <c r="AC84" s="595"/>
    </row>
    <row r="85" spans="1:29" x14ac:dyDescent="0.2">
      <c r="B85" s="367" t="s">
        <v>1396</v>
      </c>
      <c r="C85" s="430" t="s">
        <v>8</v>
      </c>
      <c r="D85" s="1091">
        <f>'5_Assumptions'!$D$423</f>
        <v>0.01</v>
      </c>
      <c r="E85" s="1104" t="str" cm="1">
        <f t="array" aca="1" ref="E85" ca="1">"DFI interest rate — "&amp;MID(CELL("filename",'5_Assumptions'!$D$423),FIND("]",CELL("filename",'5_Assumptions'!$D$423))+1,255)&amp;"!D452"</f>
        <v>DFI interest rate — 5_Assumptions!D452</v>
      </c>
      <c r="F85" s="595"/>
      <c r="G85" s="595"/>
      <c r="H85" s="595"/>
      <c r="I85" s="595"/>
      <c r="J85" s="595"/>
      <c r="K85" s="595"/>
      <c r="L85" s="595"/>
      <c r="M85" s="595"/>
      <c r="N85" s="595"/>
      <c r="O85" s="595"/>
      <c r="P85" s="595"/>
      <c r="Q85" s="595"/>
      <c r="R85" s="595"/>
      <c r="S85" s="595"/>
      <c r="T85" s="595"/>
      <c r="U85" s="595"/>
      <c r="V85" s="595"/>
      <c r="W85" s="595"/>
      <c r="X85" s="595"/>
      <c r="Y85" s="595"/>
      <c r="Z85" s="595"/>
      <c r="AA85" s="595"/>
      <c r="AB85" s="595"/>
      <c r="AC85" s="595"/>
    </row>
    <row r="86" spans="1:29" s="40" customFormat="1" x14ac:dyDescent="0.2">
      <c r="A86" s="7"/>
      <c r="B86" s="367" t="s">
        <v>1382</v>
      </c>
      <c r="C86" s="430" t="s">
        <v>561</v>
      </c>
      <c r="D86" s="1092">
        <f>'5_Assumptions'!$D$424</f>
        <v>25</v>
      </c>
      <c r="E86" s="1104" t="str" cm="1">
        <f t="array" aca="1" ref="E86" ca="1">"DFI tenor — "&amp;MID(CELL("filename",'5_Assumptions'!$D$424),FIND("]",CELL("filename",'5_Assumptions'!$D$424))+1,255)&amp;"!D453"</f>
        <v>DFI tenor — 5_Assumptions!D453</v>
      </c>
      <c r="F86" s="597"/>
      <c r="G86" s="597"/>
      <c r="H86" s="597"/>
      <c r="I86" s="597"/>
      <c r="J86" s="597"/>
      <c r="K86" s="597"/>
      <c r="L86" s="597"/>
      <c r="M86" s="597"/>
      <c r="N86" s="597"/>
      <c r="O86" s="597"/>
      <c r="P86" s="597"/>
      <c r="Q86" s="597"/>
      <c r="R86" s="597"/>
      <c r="S86" s="597"/>
      <c r="T86" s="597"/>
      <c r="U86" s="597"/>
      <c r="V86" s="597"/>
      <c r="W86" s="597"/>
      <c r="X86" s="597"/>
      <c r="Y86" s="597"/>
      <c r="Z86" s="597"/>
      <c r="AA86" s="597"/>
      <c r="AB86" s="597"/>
      <c r="AC86" s="597"/>
    </row>
    <row r="87" spans="1:29" x14ac:dyDescent="0.2">
      <c r="B87" s="367" t="s">
        <v>1383</v>
      </c>
      <c r="C87" s="430" t="s">
        <v>561</v>
      </c>
      <c r="D87" s="1093">
        <f>'5_Assumptions'!$D$425</f>
        <v>1</v>
      </c>
      <c r="E87" s="1104" t="str" cm="1">
        <f t="array" aca="1" ref="E87" ca="1">"DFI grace period — "&amp;MID(CELL("filename",'5_Assumptions'!$D$425),FIND("]",CELL("filename",'5_Assumptions'!$D$425))+1,255)&amp;"!D454"</f>
        <v>DFI grace period — 5_Assumptions!D454</v>
      </c>
      <c r="F87" s="595"/>
      <c r="G87" s="595"/>
      <c r="H87" s="595"/>
      <c r="I87" s="595"/>
      <c r="J87" s="595"/>
      <c r="K87" s="595"/>
      <c r="L87" s="595"/>
      <c r="M87" s="595"/>
      <c r="N87" s="595"/>
      <c r="O87" s="595"/>
      <c r="P87" s="595"/>
      <c r="Q87" s="595"/>
      <c r="R87" s="595"/>
      <c r="S87" s="595"/>
      <c r="T87" s="595"/>
      <c r="U87" s="595"/>
      <c r="V87" s="595"/>
      <c r="W87" s="595"/>
      <c r="X87" s="595"/>
      <c r="Y87" s="595"/>
      <c r="Z87" s="595"/>
      <c r="AA87" s="595"/>
      <c r="AB87" s="595"/>
      <c r="AC87" s="595"/>
    </row>
    <row r="88" spans="1:29" x14ac:dyDescent="0.2">
      <c r="B88" s="367" t="s">
        <v>1439</v>
      </c>
      <c r="C88" s="430" t="s">
        <v>103</v>
      </c>
      <c r="D88" s="1094">
        <f>'5_Assumptions'!$D$396</f>
        <v>5</v>
      </c>
      <c r="E88" s="1104" t="str" cm="1">
        <f t="array" aca="1" ref="E88" ca="1">"Minimum cash balance — "&amp;MID(CELL("filename",'5_Assumptions'!$D$396),FIND("]",CELL("filename",'5_Assumptions'!$D$396))+1,255)&amp;"!D419"</f>
        <v>Minimum cash balance — 5_Assumptions!D419</v>
      </c>
      <c r="F88" s="595"/>
      <c r="G88" s="595"/>
      <c r="H88" s="595"/>
      <c r="I88" s="595"/>
      <c r="J88" s="595"/>
      <c r="K88" s="595"/>
      <c r="L88" s="595"/>
      <c r="M88" s="595"/>
      <c r="N88" s="595"/>
      <c r="O88" s="595"/>
      <c r="P88" s="595"/>
      <c r="Q88" s="595"/>
      <c r="R88" s="595"/>
      <c r="S88" s="595"/>
      <c r="T88" s="595"/>
      <c r="U88" s="595"/>
      <c r="V88" s="595"/>
      <c r="W88" s="595"/>
      <c r="X88" s="595"/>
      <c r="Y88" s="595"/>
      <c r="Z88" s="595"/>
      <c r="AA88" s="595"/>
      <c r="AB88" s="595"/>
      <c r="AC88" s="595"/>
    </row>
    <row r="89" spans="1:29" x14ac:dyDescent="0.2">
      <c r="B89" s="367" t="s">
        <v>1926</v>
      </c>
      <c r="C89" s="430"/>
      <c r="D89" s="1094">
        <f>D$6+$D$86</f>
        <v>2050</v>
      </c>
      <c r="E89" s="679"/>
      <c r="F89" s="595"/>
      <c r="G89" s="595"/>
      <c r="H89" s="595"/>
      <c r="I89" s="595"/>
      <c r="J89" s="595"/>
      <c r="K89" s="595"/>
      <c r="L89" s="595"/>
      <c r="M89" s="595"/>
      <c r="N89" s="595"/>
      <c r="O89" s="595"/>
      <c r="P89" s="595"/>
      <c r="Q89" s="595"/>
      <c r="R89" s="595"/>
      <c r="S89" s="595"/>
      <c r="T89" s="595"/>
      <c r="U89" s="595"/>
      <c r="V89" s="595"/>
      <c r="W89" s="595"/>
      <c r="X89" s="595"/>
      <c r="Y89" s="595"/>
      <c r="Z89" s="595"/>
      <c r="AA89" s="595"/>
      <c r="AB89" s="595"/>
      <c r="AC89" s="595"/>
    </row>
    <row r="90" spans="1:29" x14ac:dyDescent="0.2">
      <c r="B90" s="367"/>
      <c r="C90" s="430"/>
      <c r="D90" s="1094"/>
      <c r="E90" s="679"/>
      <c r="F90" s="595"/>
      <c r="G90" s="595"/>
      <c r="H90" s="595"/>
      <c r="I90" s="595"/>
      <c r="J90" s="595"/>
      <c r="K90" s="595"/>
      <c r="L90" s="595"/>
      <c r="M90" s="595"/>
      <c r="N90" s="595"/>
      <c r="O90" s="595"/>
      <c r="P90" s="595"/>
      <c r="Q90" s="595"/>
      <c r="R90" s="595"/>
      <c r="S90" s="595"/>
      <c r="T90" s="595"/>
      <c r="U90" s="595"/>
      <c r="V90" s="595"/>
      <c r="W90" s="595"/>
      <c r="X90" s="595"/>
      <c r="Y90" s="595"/>
      <c r="Z90" s="595"/>
      <c r="AA90" s="595"/>
      <c r="AB90" s="595"/>
      <c r="AC90" s="595"/>
    </row>
    <row r="91" spans="1:29" x14ac:dyDescent="0.2">
      <c r="B91" s="382" t="s">
        <v>565</v>
      </c>
      <c r="C91" s="430"/>
      <c r="D91" s="597"/>
      <c r="E91" s="597"/>
      <c r="F91" s="597"/>
      <c r="G91" s="597"/>
      <c r="H91" s="597"/>
      <c r="I91" s="597"/>
      <c r="J91" s="597"/>
      <c r="K91" s="597"/>
      <c r="L91" s="597"/>
      <c r="M91" s="597"/>
      <c r="N91" s="597"/>
      <c r="O91" s="597"/>
      <c r="P91" s="597"/>
      <c r="Q91" s="597"/>
      <c r="R91" s="597"/>
      <c r="S91" s="597"/>
      <c r="T91" s="597"/>
      <c r="U91" s="597"/>
      <c r="V91" s="597"/>
      <c r="W91" s="597"/>
      <c r="X91" s="597"/>
      <c r="Y91" s="597"/>
      <c r="Z91" s="597"/>
      <c r="AA91" s="597"/>
      <c r="AB91" s="597"/>
      <c r="AC91" s="597"/>
    </row>
    <row r="92" spans="1:29" x14ac:dyDescent="0.2">
      <c r="B92" s="367" t="s">
        <v>1417</v>
      </c>
      <c r="C92" s="430" t="s">
        <v>103</v>
      </c>
      <c r="D92" s="442">
        <f t="shared" ref="D92:AC92" ca="1" si="137">D8+D19+D20+D21+D22</f>
        <v>-166.39978692110657</v>
      </c>
      <c r="E92" s="442">
        <f t="shared" ca="1" si="137"/>
        <v>-328.62354821267968</v>
      </c>
      <c r="F92" s="612">
        <f t="shared" ca="1" si="137"/>
        <v>-317.09529089727494</v>
      </c>
      <c r="G92" s="442">
        <f t="shared" ca="1" si="137"/>
        <v>-309.85157036078976</v>
      </c>
      <c r="H92" s="442">
        <f t="shared" ca="1" si="137"/>
        <v>-294.98704368487853</v>
      </c>
      <c r="I92" s="442">
        <f t="shared" ca="1" si="137"/>
        <v>-289.8355527910677</v>
      </c>
      <c r="J92" s="442">
        <f t="shared" ca="1" si="137"/>
        <v>-249.90933077616171</v>
      </c>
      <c r="K92" s="442">
        <f t="shared" ca="1" si="137"/>
        <v>-207.82727358629091</v>
      </c>
      <c r="L92" s="442">
        <f t="shared" ca="1" si="137"/>
        <v>-162.91177111620718</v>
      </c>
      <c r="M92" s="442">
        <f t="shared" ca="1" si="137"/>
        <v>-115.26980866252451</v>
      </c>
      <c r="N92" s="442">
        <f t="shared" ca="1" si="137"/>
        <v>-65.973960617823764</v>
      </c>
      <c r="O92" s="442">
        <f t="shared" ca="1" si="137"/>
        <v>-13.588266557598061</v>
      </c>
      <c r="P92" s="442">
        <f t="shared" ca="1" si="137"/>
        <v>44.296038712304401</v>
      </c>
      <c r="Q92" s="442">
        <f t="shared" ca="1" si="137"/>
        <v>51.633233784876786</v>
      </c>
      <c r="R92" s="442">
        <f t="shared" ca="1" si="137"/>
        <v>51.132431062471504</v>
      </c>
      <c r="S92" s="442">
        <f t="shared" ca="1" si="137"/>
        <v>46.433814482561516</v>
      </c>
      <c r="T92" s="442">
        <f t="shared" ca="1" si="137"/>
        <v>27.885810542915806</v>
      </c>
      <c r="U92" s="442">
        <f t="shared" ca="1" si="137"/>
        <v>8.4527686597597409</v>
      </c>
      <c r="V92" s="442">
        <f t="shared" ca="1" si="137"/>
        <v>60.470201521104713</v>
      </c>
      <c r="W92" s="442">
        <f t="shared" ca="1" si="137"/>
        <v>38.579790015351357</v>
      </c>
      <c r="X92" s="442">
        <f t="shared" ca="1" si="137"/>
        <v>1.3302565599823026</v>
      </c>
      <c r="Y92" s="442">
        <f t="shared" ca="1" si="137"/>
        <v>-17.711684040278698</v>
      </c>
      <c r="Z92" s="442">
        <f t="shared" ca="1" si="137"/>
        <v>57.736304803553381</v>
      </c>
      <c r="AA92" s="442">
        <f t="shared" ca="1" si="137"/>
        <v>33.480713852643092</v>
      </c>
      <c r="AB92" s="442">
        <f t="shared" ca="1" si="137"/>
        <v>3.5698601989544301</v>
      </c>
      <c r="AC92" s="442">
        <f t="shared" ca="1" si="137"/>
        <v>84.688828759139113</v>
      </c>
    </row>
    <row r="93" spans="1:29" x14ac:dyDescent="0.2">
      <c r="B93" s="367" t="s">
        <v>1384</v>
      </c>
      <c r="C93" s="430" t="s">
        <v>103</v>
      </c>
      <c r="D93" s="442">
        <f t="shared" ref="D93:AC93" ca="1" si="138">MAX(0,-D92)*(1-$D$83)</f>
        <v>83.199893460553284</v>
      </c>
      <c r="E93" s="442">
        <f t="shared" ca="1" si="138"/>
        <v>164.31177410633984</v>
      </c>
      <c r="F93" s="442">
        <f t="shared" ca="1" si="138"/>
        <v>158.54764544863747</v>
      </c>
      <c r="G93" s="442">
        <f t="shared" ca="1" si="138"/>
        <v>154.92578518039488</v>
      </c>
      <c r="H93" s="442">
        <f t="shared" ca="1" si="138"/>
        <v>147.49352184243926</v>
      </c>
      <c r="I93" s="442">
        <f t="shared" ca="1" si="138"/>
        <v>144.91777639553385</v>
      </c>
      <c r="J93" s="442">
        <f t="shared" ca="1" si="138"/>
        <v>124.95466538808085</v>
      </c>
      <c r="K93" s="442">
        <f t="shared" ca="1" si="138"/>
        <v>103.91363679314546</v>
      </c>
      <c r="L93" s="442">
        <f t="shared" ca="1" si="138"/>
        <v>81.455885558103589</v>
      </c>
      <c r="M93" s="442">
        <f t="shared" ca="1" si="138"/>
        <v>57.634904331262256</v>
      </c>
      <c r="N93" s="442">
        <f t="shared" ca="1" si="138"/>
        <v>32.986980308911882</v>
      </c>
      <c r="O93" s="442">
        <f t="shared" ca="1" si="138"/>
        <v>6.7941332787990305</v>
      </c>
      <c r="P93" s="442">
        <f t="shared" ca="1" si="138"/>
        <v>0</v>
      </c>
      <c r="Q93" s="442">
        <f t="shared" ca="1" si="138"/>
        <v>0</v>
      </c>
      <c r="R93" s="442">
        <f t="shared" ca="1" si="138"/>
        <v>0</v>
      </c>
      <c r="S93" s="442">
        <f t="shared" ca="1" si="138"/>
        <v>0</v>
      </c>
      <c r="T93" s="442">
        <f t="shared" ca="1" si="138"/>
        <v>0</v>
      </c>
      <c r="U93" s="442">
        <f t="shared" ca="1" si="138"/>
        <v>0</v>
      </c>
      <c r="V93" s="442">
        <f t="shared" ca="1" si="138"/>
        <v>0</v>
      </c>
      <c r="W93" s="442">
        <f t="shared" ca="1" si="138"/>
        <v>0</v>
      </c>
      <c r="X93" s="442">
        <f t="shared" ca="1" si="138"/>
        <v>0</v>
      </c>
      <c r="Y93" s="442">
        <f t="shared" ca="1" si="138"/>
        <v>8.8558420201393488</v>
      </c>
      <c r="Z93" s="442">
        <f t="shared" ca="1" si="138"/>
        <v>0</v>
      </c>
      <c r="AA93" s="442">
        <f t="shared" ca="1" si="138"/>
        <v>0</v>
      </c>
      <c r="AB93" s="442">
        <f t="shared" ca="1" si="138"/>
        <v>0</v>
      </c>
      <c r="AC93" s="442">
        <f t="shared" ca="1" si="138"/>
        <v>0</v>
      </c>
    </row>
    <row r="94" spans="1:29" x14ac:dyDescent="0.2">
      <c r="B94" s="367" t="s">
        <v>1397</v>
      </c>
      <c r="C94" s="430" t="s">
        <v>103</v>
      </c>
      <c r="D94" s="442">
        <f t="shared" ref="D94:AC94" ca="1" si="139">MAX(0,D92)/$D$84</f>
        <v>0</v>
      </c>
      <c r="E94" s="442">
        <f t="shared" ca="1" si="139"/>
        <v>0</v>
      </c>
      <c r="F94" s="442">
        <f t="shared" ca="1" si="139"/>
        <v>0</v>
      </c>
      <c r="G94" s="442">
        <f t="shared" ca="1" si="139"/>
        <v>0</v>
      </c>
      <c r="H94" s="442">
        <f t="shared" ca="1" si="139"/>
        <v>0</v>
      </c>
      <c r="I94" s="442">
        <f t="shared" ca="1" si="139"/>
        <v>0</v>
      </c>
      <c r="J94" s="442">
        <f t="shared" ca="1" si="139"/>
        <v>0</v>
      </c>
      <c r="K94" s="442">
        <f t="shared" ca="1" si="139"/>
        <v>0</v>
      </c>
      <c r="L94" s="442">
        <f t="shared" ca="1" si="139"/>
        <v>0</v>
      </c>
      <c r="M94" s="442">
        <f t="shared" ca="1" si="139"/>
        <v>0</v>
      </c>
      <c r="N94" s="442">
        <f t="shared" ca="1" si="139"/>
        <v>0</v>
      </c>
      <c r="O94" s="442">
        <f t="shared" ca="1" si="139"/>
        <v>0</v>
      </c>
      <c r="P94" s="442">
        <f t="shared" ca="1" si="139"/>
        <v>35.43683096984352</v>
      </c>
      <c r="Q94" s="442">
        <f t="shared" ca="1" si="139"/>
        <v>41.306587027901429</v>
      </c>
      <c r="R94" s="442">
        <f t="shared" ca="1" si="139"/>
        <v>40.905944849977203</v>
      </c>
      <c r="S94" s="442">
        <f t="shared" ca="1" si="139"/>
        <v>37.147051586049216</v>
      </c>
      <c r="T94" s="442">
        <f t="shared" ca="1" si="139"/>
        <v>22.308648434332646</v>
      </c>
      <c r="U94" s="442">
        <f t="shared" ca="1" si="139"/>
        <v>6.7622149278077925</v>
      </c>
      <c r="V94" s="442">
        <f t="shared" ca="1" si="139"/>
        <v>48.376161216883773</v>
      </c>
      <c r="W94" s="442">
        <f t="shared" ca="1" si="139"/>
        <v>30.863832012281087</v>
      </c>
      <c r="X94" s="442">
        <f t="shared" ca="1" si="139"/>
        <v>1.0642052479858422</v>
      </c>
      <c r="Y94" s="442">
        <f t="shared" ca="1" si="139"/>
        <v>0</v>
      </c>
      <c r="Z94" s="442">
        <f t="shared" ca="1" si="139"/>
        <v>46.189043842842707</v>
      </c>
      <c r="AA94" s="442">
        <f t="shared" ca="1" si="139"/>
        <v>26.784571082114475</v>
      </c>
      <c r="AB94" s="442">
        <f t="shared" ca="1" si="139"/>
        <v>2.8558881591635439</v>
      </c>
      <c r="AC94" s="442">
        <f t="shared" ca="1" si="139"/>
        <v>67.751063007311288</v>
      </c>
    </row>
    <row r="95" spans="1:29" x14ac:dyDescent="0.2">
      <c r="B95" s="367" t="s">
        <v>1385</v>
      </c>
      <c r="C95" s="430" t="s">
        <v>537</v>
      </c>
      <c r="D95" s="674">
        <f t="shared" ref="D95:AC95" si="140">1/(1+$D$85)^(D$6-$D$6+1)</f>
        <v>0.99009900990099009</v>
      </c>
      <c r="E95" s="674">
        <f t="shared" si="140"/>
        <v>0.98029604940692083</v>
      </c>
      <c r="F95" s="674">
        <f t="shared" si="140"/>
        <v>0.97059014792764453</v>
      </c>
      <c r="G95" s="674">
        <f t="shared" si="140"/>
        <v>0.96098034448281622</v>
      </c>
      <c r="H95" s="674">
        <f t="shared" si="140"/>
        <v>0.95146568760674888</v>
      </c>
      <c r="I95" s="674">
        <f t="shared" si="140"/>
        <v>0.94204523525420658</v>
      </c>
      <c r="J95" s="674">
        <f t="shared" si="140"/>
        <v>0.93271805470713554</v>
      </c>
      <c r="K95" s="674">
        <f t="shared" si="140"/>
        <v>0.92348322248231218</v>
      </c>
      <c r="L95" s="674">
        <f t="shared" si="140"/>
        <v>0.91433982423991289</v>
      </c>
      <c r="M95" s="674">
        <f t="shared" si="140"/>
        <v>0.90528695469298315</v>
      </c>
      <c r="N95" s="674">
        <f t="shared" si="140"/>
        <v>0.89632371751780526</v>
      </c>
      <c r="O95" s="674">
        <f t="shared" si="140"/>
        <v>0.88744922526515368</v>
      </c>
      <c r="P95" s="674">
        <f t="shared" si="140"/>
        <v>0.87866259927242929</v>
      </c>
      <c r="Q95" s="674">
        <f t="shared" si="140"/>
        <v>0.86996296957666264</v>
      </c>
      <c r="R95" s="674">
        <f t="shared" si="140"/>
        <v>0.86134947482837909</v>
      </c>
      <c r="S95" s="674">
        <f t="shared" si="140"/>
        <v>0.8528212622063156</v>
      </c>
      <c r="T95" s="674">
        <f t="shared" si="140"/>
        <v>0.84437748733298568</v>
      </c>
      <c r="U95" s="674">
        <f t="shared" si="140"/>
        <v>0.83601731419107495</v>
      </c>
      <c r="V95" s="674">
        <f t="shared" si="140"/>
        <v>0.82773991504066846</v>
      </c>
      <c r="W95" s="674">
        <f t="shared" si="140"/>
        <v>0.81954447033729538</v>
      </c>
      <c r="X95" s="674">
        <f t="shared" si="140"/>
        <v>0.81143016865078765</v>
      </c>
      <c r="Y95" s="674">
        <f t="shared" si="140"/>
        <v>0.80339620658493804</v>
      </c>
      <c r="Z95" s="674">
        <f t="shared" si="140"/>
        <v>0.79544178869795856</v>
      </c>
      <c r="AA95" s="674">
        <f t="shared" si="140"/>
        <v>0.78756612742372123</v>
      </c>
      <c r="AB95" s="674">
        <f t="shared" si="140"/>
        <v>0.77976844299378323</v>
      </c>
      <c r="AC95" s="674">
        <f t="shared" si="140"/>
        <v>0.77204796336018144</v>
      </c>
    </row>
    <row r="96" spans="1:29" x14ac:dyDescent="0.2">
      <c r="B96" s="367" t="s">
        <v>1398</v>
      </c>
      <c r="C96" s="430" t="s">
        <v>103</v>
      </c>
      <c r="D96" s="442">
        <f t="shared" ref="D96:AC96" ca="1" si="141">D94*D95*IF(AND(D$6&gt;$D$6+$D$87,D$6&lt;=$D$89),1,0)</f>
        <v>0</v>
      </c>
      <c r="E96" s="442">
        <f t="shared" ca="1" si="141"/>
        <v>0</v>
      </c>
      <c r="F96" s="442">
        <f t="shared" ca="1" si="141"/>
        <v>0</v>
      </c>
      <c r="G96" s="442">
        <f t="shared" ca="1" si="141"/>
        <v>0</v>
      </c>
      <c r="H96" s="442">
        <f t="shared" ca="1" si="141"/>
        <v>0</v>
      </c>
      <c r="I96" s="442">
        <f t="shared" ca="1" si="141"/>
        <v>0</v>
      </c>
      <c r="J96" s="442">
        <f t="shared" ca="1" si="141"/>
        <v>0</v>
      </c>
      <c r="K96" s="442">
        <f t="shared" ca="1" si="141"/>
        <v>0</v>
      </c>
      <c r="L96" s="442">
        <f t="shared" ca="1" si="141"/>
        <v>0</v>
      </c>
      <c r="M96" s="442">
        <f t="shared" ca="1" si="141"/>
        <v>0</v>
      </c>
      <c r="N96" s="442">
        <f t="shared" ca="1" si="141"/>
        <v>0</v>
      </c>
      <c r="O96" s="442">
        <f t="shared" ca="1" si="141"/>
        <v>0</v>
      </c>
      <c r="P96" s="442">
        <f t="shared" ca="1" si="141"/>
        <v>31.13701800994043</v>
      </c>
      <c r="Q96" s="442">
        <f t="shared" ca="1" si="141"/>
        <v>35.935201113869979</v>
      </c>
      <c r="R96" s="442">
        <f t="shared" ca="1" si="141"/>
        <v>35.234314113886505</v>
      </c>
      <c r="S96" s="442">
        <f t="shared" ca="1" si="141"/>
        <v>31.679795420857609</v>
      </c>
      <c r="T96" s="442">
        <f t="shared" ca="1" si="141"/>
        <v>18.836920510776746</v>
      </c>
      <c r="U96" s="442">
        <f t="shared" ca="1" si="141"/>
        <v>5.6533287619286643</v>
      </c>
      <c r="V96" s="442">
        <f t="shared" ca="1" si="141"/>
        <v>40.042879575657054</v>
      </c>
      <c r="W96" s="442">
        <f t="shared" ca="1" si="141"/>
        <v>25.294282859084166</v>
      </c>
      <c r="X96" s="442">
        <f t="shared" ca="1" si="141"/>
        <v>0.86352824385220517</v>
      </c>
      <c r="Y96" s="442">
        <f t="shared" ca="1" si="141"/>
        <v>0</v>
      </c>
      <c r="Z96" s="442">
        <f t="shared" ca="1" si="141"/>
        <v>36.740695652599236</v>
      </c>
      <c r="AA96" s="442">
        <f t="shared" ca="1" si="141"/>
        <v>21.094620921846289</v>
      </c>
      <c r="AB96" s="442">
        <f t="shared" ca="1" si="141"/>
        <v>2.2269314632353385</v>
      </c>
      <c r="AC96" s="442">
        <f t="shared" ca="1" si="141"/>
        <v>52.307070210282006</v>
      </c>
    </row>
    <row r="97" spans="1:31" x14ac:dyDescent="0.2">
      <c r="B97" s="367"/>
      <c r="C97" s="430"/>
      <c r="D97" s="367"/>
      <c r="E97" s="367"/>
      <c r="F97" s="367"/>
      <c r="G97" s="603"/>
      <c r="H97" s="603"/>
      <c r="I97" s="603"/>
      <c r="J97" s="603"/>
      <c r="K97" s="603"/>
      <c r="L97" s="603"/>
      <c r="M97" s="603"/>
      <c r="N97" s="603"/>
      <c r="O97" s="603"/>
      <c r="P97" s="603"/>
      <c r="Q97" s="603"/>
      <c r="R97" s="603"/>
      <c r="S97" s="603"/>
      <c r="T97" s="603"/>
      <c r="U97" s="603"/>
      <c r="V97" s="603"/>
      <c r="W97" s="603"/>
      <c r="X97" s="603"/>
      <c r="Y97" s="603"/>
      <c r="Z97" s="603"/>
      <c r="AA97" s="603"/>
      <c r="AB97" s="603"/>
      <c r="AC97" s="603"/>
    </row>
    <row r="98" spans="1:31" x14ac:dyDescent="0.2">
      <c r="B98" s="382" t="s">
        <v>568</v>
      </c>
      <c r="C98" s="430"/>
      <c r="D98" s="593"/>
      <c r="E98" s="593"/>
      <c r="F98" s="593"/>
      <c r="G98" s="593"/>
      <c r="H98" s="593"/>
      <c r="I98" s="593"/>
      <c r="J98" s="593"/>
      <c r="K98" s="593"/>
      <c r="L98" s="593"/>
      <c r="M98" s="593"/>
      <c r="N98" s="593"/>
      <c r="O98" s="593"/>
      <c r="P98" s="593"/>
      <c r="Q98" s="593"/>
      <c r="R98" s="593"/>
      <c r="S98" s="593"/>
      <c r="T98" s="593"/>
      <c r="U98" s="593"/>
      <c r="V98" s="593"/>
      <c r="W98" s="593"/>
      <c r="X98" s="593"/>
      <c r="Y98" s="593"/>
      <c r="Z98" s="593"/>
      <c r="AA98" s="593"/>
      <c r="AB98" s="593"/>
      <c r="AC98" s="593"/>
    </row>
    <row r="99" spans="1:31" x14ac:dyDescent="0.2">
      <c r="B99" s="367" t="s">
        <v>1399</v>
      </c>
      <c r="C99" s="430" t="s">
        <v>103</v>
      </c>
      <c r="D99" s="242">
        <f ca="1">SUM(D96:AC96)</f>
        <v>337.04658685781624</v>
      </c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3"/>
      <c r="P99" s="593"/>
      <c r="Q99" s="593"/>
      <c r="R99" s="593"/>
      <c r="S99" s="593"/>
      <c r="T99" s="593"/>
      <c r="U99" s="593"/>
      <c r="V99" s="593"/>
      <c r="W99" s="593"/>
      <c r="X99" s="593"/>
      <c r="Y99" s="593"/>
      <c r="Z99" s="593"/>
      <c r="AA99" s="593"/>
      <c r="AB99" s="593"/>
      <c r="AC99" s="593"/>
    </row>
    <row r="100" spans="1:31" x14ac:dyDescent="0.2">
      <c r="B100" s="367" t="s">
        <v>1386</v>
      </c>
      <c r="C100" s="430" t="s">
        <v>103</v>
      </c>
      <c r="D100" s="242">
        <f ca="1">SUM(D93:AC93)</f>
        <v>1269.9924441123412</v>
      </c>
      <c r="E100" s="593"/>
      <c r="F100" s="593"/>
      <c r="G100" s="593"/>
      <c r="H100" s="593"/>
      <c r="I100" s="593"/>
      <c r="J100" s="593"/>
      <c r="K100" s="593"/>
      <c r="L100" s="593"/>
      <c r="M100" s="593"/>
      <c r="N100" s="593"/>
      <c r="O100" s="593"/>
      <c r="P100" s="593"/>
      <c r="Q100" s="593"/>
      <c r="R100" s="593"/>
      <c r="S100" s="593"/>
      <c r="T100" s="593"/>
      <c r="U100" s="593"/>
      <c r="V100" s="593"/>
      <c r="W100" s="593"/>
      <c r="X100" s="593"/>
      <c r="Y100" s="593"/>
      <c r="Z100" s="593"/>
      <c r="AA100" s="593"/>
      <c r="AB100" s="593"/>
      <c r="AC100" s="593"/>
    </row>
    <row r="101" spans="1:31" x14ac:dyDescent="0.2">
      <c r="B101" s="367" t="s">
        <v>1400</v>
      </c>
      <c r="C101" s="430" t="s">
        <v>103</v>
      </c>
      <c r="D101" s="242">
        <f ca="1">MIN(D99,D100)</f>
        <v>337.04658685781624</v>
      </c>
      <c r="E101" s="593"/>
      <c r="F101" s="593"/>
      <c r="G101" s="593"/>
      <c r="H101" s="593"/>
      <c r="I101" s="593"/>
      <c r="J101" s="593"/>
      <c r="K101" s="593"/>
      <c r="L101" s="593"/>
      <c r="M101" s="593"/>
      <c r="N101" s="593"/>
      <c r="O101" s="593"/>
      <c r="P101" s="593"/>
      <c r="Q101" s="593"/>
      <c r="R101" s="593"/>
      <c r="S101" s="593"/>
      <c r="T101" s="593"/>
      <c r="U101" s="593"/>
      <c r="V101" s="593"/>
      <c r="W101" s="593"/>
      <c r="X101" s="593"/>
      <c r="Y101" s="593"/>
      <c r="Z101" s="593"/>
      <c r="AA101" s="593"/>
      <c r="AB101" s="593"/>
      <c r="AC101" s="593"/>
    </row>
    <row r="102" spans="1:31" x14ac:dyDescent="0.2">
      <c r="B102" s="367" t="s">
        <v>1401</v>
      </c>
      <c r="C102" s="430" t="s">
        <v>103</v>
      </c>
      <c r="D102" s="242">
        <f ca="1">D100-D101</f>
        <v>932.94585725452498</v>
      </c>
      <c r="E102" s="593"/>
      <c r="F102" s="593"/>
      <c r="G102" s="593"/>
      <c r="H102" s="593"/>
      <c r="I102" s="593"/>
      <c r="J102" s="593"/>
      <c r="K102" s="593"/>
      <c r="L102" s="593"/>
      <c r="M102" s="593"/>
      <c r="N102" s="593"/>
      <c r="O102" s="593"/>
      <c r="P102" s="593"/>
      <c r="Q102" s="593"/>
      <c r="R102" s="593"/>
      <c r="S102" s="593"/>
      <c r="T102" s="593"/>
      <c r="U102" s="593"/>
      <c r="V102" s="593"/>
      <c r="W102" s="593"/>
      <c r="X102" s="593"/>
      <c r="Y102" s="593"/>
      <c r="Z102" s="593"/>
      <c r="AA102" s="593"/>
      <c r="AB102" s="593"/>
      <c r="AC102" s="593"/>
    </row>
    <row r="103" spans="1:31" x14ac:dyDescent="0.2">
      <c r="B103" s="367" t="s">
        <v>1387</v>
      </c>
      <c r="C103" s="430" t="s">
        <v>8</v>
      </c>
      <c r="D103" s="675">
        <f ca="1">IFERROR(D101/D100,0)</f>
        <v>0.26539259223183354</v>
      </c>
      <c r="E103" s="675">
        <f ca="1">IFERROR(D102/D100,0)</f>
        <v>0.73460740776816646</v>
      </c>
      <c r="F103" s="593"/>
      <c r="G103" s="593"/>
      <c r="H103" s="593"/>
      <c r="I103" s="593"/>
      <c r="J103" s="593"/>
      <c r="K103" s="593"/>
      <c r="L103" s="593"/>
      <c r="M103" s="593"/>
      <c r="N103" s="593"/>
      <c r="O103" s="593"/>
      <c r="P103" s="593"/>
      <c r="Q103" s="593"/>
      <c r="R103" s="593"/>
      <c r="S103" s="593"/>
      <c r="T103" s="593"/>
      <c r="U103" s="593"/>
      <c r="V103" s="593"/>
      <c r="W103" s="593"/>
      <c r="X103" s="593"/>
      <c r="Y103" s="593"/>
      <c r="Z103" s="593"/>
      <c r="AA103" s="593"/>
      <c r="AB103" s="593"/>
      <c r="AC103" s="593"/>
    </row>
    <row r="104" spans="1:31" x14ac:dyDescent="0.2">
      <c r="B104" s="367"/>
      <c r="C104" s="430"/>
      <c r="D104" s="593"/>
      <c r="E104" s="593"/>
      <c r="F104" s="593"/>
      <c r="G104" s="593"/>
      <c r="H104" s="593"/>
      <c r="I104" s="593"/>
      <c r="J104" s="593"/>
      <c r="K104" s="593"/>
      <c r="L104" s="593"/>
      <c r="M104" s="593"/>
      <c r="N104" s="593"/>
      <c r="O104" s="593"/>
      <c r="P104" s="593"/>
      <c r="Q104" s="593"/>
      <c r="R104" s="593"/>
      <c r="S104" s="593"/>
      <c r="T104" s="593"/>
      <c r="U104" s="593"/>
      <c r="V104" s="593"/>
      <c r="W104" s="593"/>
      <c r="X104" s="593"/>
      <c r="Y104" s="593"/>
      <c r="Z104" s="593"/>
      <c r="AA104" s="593"/>
      <c r="AB104" s="593"/>
      <c r="AC104" s="593"/>
    </row>
    <row r="105" spans="1:31" x14ac:dyDescent="0.2">
      <c r="B105" s="382" t="s">
        <v>1440</v>
      </c>
      <c r="C105" s="430"/>
      <c r="D105" s="593"/>
      <c r="E105" s="593"/>
      <c r="F105" s="593"/>
      <c r="G105" s="593"/>
      <c r="H105" s="593"/>
      <c r="I105" s="593"/>
      <c r="J105" s="593"/>
      <c r="K105" s="593"/>
      <c r="L105" s="593"/>
      <c r="M105" s="593"/>
      <c r="N105" s="593"/>
      <c r="O105" s="593"/>
      <c r="P105" s="593"/>
      <c r="Q105" s="593"/>
      <c r="R105" s="593"/>
      <c r="S105" s="593"/>
      <c r="T105" s="593"/>
      <c r="U105" s="593"/>
      <c r="V105" s="593"/>
      <c r="W105" s="593"/>
      <c r="X105" s="593"/>
      <c r="Y105" s="593"/>
      <c r="Z105" s="593"/>
      <c r="AA105" s="593"/>
      <c r="AB105" s="593"/>
      <c r="AC105" s="593"/>
    </row>
    <row r="106" spans="1:31" x14ac:dyDescent="0.2">
      <c r="B106" s="367" t="s">
        <v>1441</v>
      </c>
      <c r="C106" s="430" t="s">
        <v>103</v>
      </c>
      <c r="D106" s="442">
        <f ca="1">ROUND(SUM(D74:AC74)-D101,1)</f>
        <v>0</v>
      </c>
      <c r="E106" s="593"/>
      <c r="F106" s="593"/>
      <c r="G106" s="593"/>
      <c r="H106" s="593"/>
      <c r="I106" s="593"/>
      <c r="J106" s="593"/>
      <c r="K106" s="593"/>
      <c r="L106" s="593"/>
      <c r="M106" s="593"/>
      <c r="N106" s="593"/>
      <c r="O106" s="593"/>
      <c r="P106" s="593"/>
      <c r="Q106" s="593"/>
      <c r="R106" s="593"/>
      <c r="S106" s="593"/>
      <c r="T106" s="593"/>
      <c r="U106" s="593"/>
      <c r="V106" s="593"/>
      <c r="W106" s="593"/>
      <c r="X106" s="593"/>
      <c r="Y106" s="593"/>
      <c r="Z106" s="593"/>
      <c r="AA106" s="593"/>
      <c r="AB106" s="593"/>
      <c r="AC106" s="593"/>
    </row>
    <row r="107" spans="1:31" x14ac:dyDescent="0.2">
      <c r="B107" s="367" t="s">
        <v>1442</v>
      </c>
      <c r="C107" s="430" t="s">
        <v>103</v>
      </c>
      <c r="D107" s="442">
        <f ca="1">ROUND(AC76,1)</f>
        <v>0</v>
      </c>
      <c r="E107" s="593"/>
      <c r="F107" s="593"/>
      <c r="G107" s="593"/>
      <c r="H107" s="593"/>
      <c r="I107" s="593"/>
      <c r="J107" s="593"/>
      <c r="K107" s="593"/>
      <c r="L107" s="593"/>
      <c r="M107" s="593"/>
      <c r="N107" s="593"/>
      <c r="O107" s="593"/>
      <c r="P107" s="593"/>
      <c r="Q107" s="593"/>
      <c r="R107" s="593"/>
      <c r="S107" s="593"/>
      <c r="T107" s="593"/>
      <c r="U107" s="593"/>
      <c r="V107" s="593"/>
      <c r="W107" s="593"/>
      <c r="X107" s="593"/>
      <c r="Y107" s="593"/>
      <c r="Z107" s="593"/>
      <c r="AA107" s="593"/>
      <c r="AB107" s="593"/>
      <c r="AC107" s="593"/>
    </row>
    <row r="108" spans="1:31" x14ac:dyDescent="0.2">
      <c r="B108" s="367" t="s">
        <v>1443</v>
      </c>
      <c r="C108" s="430" t="s">
        <v>1444</v>
      </c>
      <c r="D108" s="442" t="str">
        <f ca="1">IF(MIN(D69:AC69)&gt;=$D$88-0.1,"Y","N")</f>
        <v>Y</v>
      </c>
      <c r="E108" s="593"/>
      <c r="F108" s="593"/>
      <c r="G108" s="593"/>
      <c r="H108" s="593"/>
      <c r="I108" s="593"/>
      <c r="J108" s="593"/>
      <c r="K108" s="593"/>
      <c r="L108" s="593"/>
      <c r="M108" s="593"/>
      <c r="N108" s="593"/>
      <c r="O108" s="593"/>
      <c r="P108" s="593"/>
      <c r="Q108" s="593"/>
      <c r="R108" s="593"/>
      <c r="S108" s="593"/>
      <c r="T108" s="593"/>
      <c r="U108" s="593"/>
      <c r="V108" s="593"/>
      <c r="W108" s="593"/>
      <c r="X108" s="593"/>
      <c r="Y108" s="593"/>
      <c r="Z108" s="593"/>
      <c r="AA108" s="593"/>
      <c r="AB108" s="593"/>
      <c r="AC108" s="593"/>
    </row>
    <row r="109" spans="1:31" x14ac:dyDescent="0.2">
      <c r="B109" s="367"/>
      <c r="C109" s="430"/>
      <c r="D109" s="593"/>
      <c r="E109" s="593"/>
      <c r="F109" s="593"/>
      <c r="G109" s="593"/>
      <c r="H109" s="593"/>
      <c r="I109" s="593"/>
      <c r="J109" s="593"/>
      <c r="K109" s="593"/>
      <c r="L109" s="593"/>
      <c r="M109" s="593"/>
      <c r="N109" s="593"/>
      <c r="O109" s="593"/>
      <c r="P109" s="593"/>
      <c r="Q109" s="593"/>
      <c r="R109" s="593"/>
      <c r="S109" s="593"/>
      <c r="T109" s="593"/>
      <c r="U109" s="593"/>
      <c r="V109" s="593"/>
      <c r="W109" s="593"/>
      <c r="X109" s="593"/>
      <c r="Y109" s="593"/>
      <c r="Z109" s="593"/>
      <c r="AA109" s="593"/>
      <c r="AB109" s="593"/>
      <c r="AC109" s="593"/>
    </row>
    <row r="110" spans="1:31" x14ac:dyDescent="0.2">
      <c r="B110" s="367"/>
      <c r="C110" s="430"/>
      <c r="D110" s="593"/>
      <c r="E110" s="593"/>
      <c r="F110" s="593"/>
      <c r="G110" s="593"/>
      <c r="H110" s="593"/>
      <c r="I110" s="593"/>
      <c r="J110" s="593"/>
      <c r="K110" s="593"/>
      <c r="L110" s="593"/>
      <c r="M110" s="593"/>
      <c r="N110" s="593"/>
      <c r="O110" s="593"/>
      <c r="P110" s="593"/>
      <c r="Q110" s="593"/>
      <c r="R110" s="593"/>
      <c r="S110" s="593"/>
      <c r="T110" s="593"/>
      <c r="U110" s="593"/>
      <c r="V110" s="593"/>
      <c r="W110" s="593"/>
      <c r="X110" s="593"/>
      <c r="Y110" s="593"/>
      <c r="Z110" s="593"/>
      <c r="AA110" s="593"/>
      <c r="AB110" s="593"/>
      <c r="AC110" s="593"/>
    </row>
    <row r="111" spans="1:31" x14ac:dyDescent="0.2">
      <c r="A111" s="708" t="s">
        <v>1446</v>
      </c>
      <c r="B111" s="259"/>
      <c r="C111" s="1096" t="s">
        <v>0</v>
      </c>
      <c r="D111" s="1021">
        <f>2025</f>
        <v>2025</v>
      </c>
      <c r="E111" s="1021">
        <f>D111+1</f>
        <v>2026</v>
      </c>
      <c r="F111" s="1021">
        <f t="shared" ref="F111" si="142">E111+1</f>
        <v>2027</v>
      </c>
      <c r="G111" s="1021">
        <f t="shared" ref="G111" si="143">F111+1</f>
        <v>2028</v>
      </c>
      <c r="H111" s="1021">
        <f t="shared" ref="H111" si="144">G111+1</f>
        <v>2029</v>
      </c>
      <c r="I111" s="1021">
        <f t="shared" ref="I111" si="145">H111+1</f>
        <v>2030</v>
      </c>
      <c r="J111" s="1021">
        <f t="shared" ref="J111" si="146">I111+1</f>
        <v>2031</v>
      </c>
      <c r="K111" s="1021">
        <f t="shared" ref="K111" si="147">J111+1</f>
        <v>2032</v>
      </c>
      <c r="L111" s="1021">
        <f t="shared" ref="L111" si="148">K111+1</f>
        <v>2033</v>
      </c>
      <c r="M111" s="1021">
        <f t="shared" ref="M111" si="149">L111+1</f>
        <v>2034</v>
      </c>
      <c r="N111" s="1021">
        <f t="shared" ref="N111" si="150">M111+1</f>
        <v>2035</v>
      </c>
      <c r="O111" s="1021">
        <f t="shared" ref="O111" si="151">N111+1</f>
        <v>2036</v>
      </c>
      <c r="P111" s="1021">
        <f t="shared" ref="P111" si="152">O111+1</f>
        <v>2037</v>
      </c>
      <c r="Q111" s="1021">
        <f t="shared" ref="Q111" si="153">P111+1</f>
        <v>2038</v>
      </c>
      <c r="R111" s="1021">
        <f t="shared" ref="R111" si="154">Q111+1</f>
        <v>2039</v>
      </c>
      <c r="S111" s="1021">
        <f t="shared" ref="S111" si="155">R111+1</f>
        <v>2040</v>
      </c>
      <c r="T111" s="1021">
        <f t="shared" ref="T111" si="156">S111+1</f>
        <v>2041</v>
      </c>
      <c r="U111" s="1021">
        <f t="shared" ref="U111" si="157">T111+1</f>
        <v>2042</v>
      </c>
      <c r="V111" s="1021">
        <f t="shared" ref="V111" si="158">U111+1</f>
        <v>2043</v>
      </c>
      <c r="W111" s="1021">
        <f t="shared" ref="W111" si="159">V111+1</f>
        <v>2044</v>
      </c>
      <c r="X111" s="1021">
        <f t="shared" ref="X111" si="160">W111+1</f>
        <v>2045</v>
      </c>
      <c r="Y111" s="1021">
        <f t="shared" ref="Y111" si="161">X111+1</f>
        <v>2046</v>
      </c>
      <c r="Z111" s="1021">
        <f t="shared" ref="Z111" si="162">Y111+1</f>
        <v>2047</v>
      </c>
      <c r="AA111" s="1021">
        <f t="shared" ref="AA111" si="163">Z111+1</f>
        <v>2048</v>
      </c>
      <c r="AB111" s="1021">
        <f t="shared" ref="AB111" si="164">AA111+1</f>
        <v>2049</v>
      </c>
      <c r="AC111" s="1021">
        <f t="shared" ref="AC111" si="165">AB111+1</f>
        <v>2050</v>
      </c>
      <c r="AD111" s="709"/>
      <c r="AE111" s="709"/>
    </row>
    <row r="112" spans="1:31" x14ac:dyDescent="0.2">
      <c r="A112" s="1"/>
      <c r="B112" s="710" t="s">
        <v>1447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x14ac:dyDescent="0.2">
      <c r="A113" s="6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711" t="s">
        <v>1358</v>
      </c>
    </row>
    <row r="114" spans="1:31" x14ac:dyDescent="0.2">
      <c r="A114" s="174" t="s">
        <v>1448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x14ac:dyDescent="0.2">
      <c r="A115" s="6"/>
      <c r="B115" s="1" t="s">
        <v>1449</v>
      </c>
      <c r="C115" s="712" t="s">
        <v>103</v>
      </c>
      <c r="D115" s="262">
        <f t="shared" ref="D115:AC115" ca="1" si="166">D8</f>
        <v>37.467338262419631</v>
      </c>
      <c r="E115" s="262">
        <f t="shared" ca="1" si="166"/>
        <v>40.071630700375451</v>
      </c>
      <c r="F115" s="262">
        <f t="shared" ca="1" si="166"/>
        <v>43.922663266479084</v>
      </c>
      <c r="G115" s="262">
        <f t="shared" ca="1" si="166"/>
        <v>48.057279905224014</v>
      </c>
      <c r="H115" s="262">
        <f t="shared" ca="1" si="166"/>
        <v>52.608432801510148</v>
      </c>
      <c r="I115" s="262">
        <f t="shared" ca="1" si="166"/>
        <v>57.621836234147395</v>
      </c>
      <c r="J115" s="262">
        <f t="shared" ca="1" si="166"/>
        <v>62.569389107407169</v>
      </c>
      <c r="K115" s="262">
        <f t="shared" ca="1" si="166"/>
        <v>67.775049163309106</v>
      </c>
      <c r="L115" s="262">
        <f t="shared" ca="1" si="166"/>
        <v>73.242224249211532</v>
      </c>
      <c r="M115" s="262">
        <f t="shared" ca="1" si="166"/>
        <v>78.966256618291268</v>
      </c>
      <c r="N115" s="262">
        <f t="shared" ca="1" si="166"/>
        <v>84.941028104536286</v>
      </c>
      <c r="O115" s="262">
        <f t="shared" ca="1" si="166"/>
        <v>91.381232000832654</v>
      </c>
      <c r="P115" s="262">
        <f t="shared" ca="1" si="166"/>
        <v>98.316120826324536</v>
      </c>
      <c r="Q115" s="262">
        <f t="shared" ca="1" si="166"/>
        <v>103.4156292005421</v>
      </c>
      <c r="R115" s="262">
        <f t="shared" ca="1" si="166"/>
        <v>108.77750781273259</v>
      </c>
      <c r="S115" s="262">
        <f t="shared" ca="1" si="166"/>
        <v>114.41355173894921</v>
      </c>
      <c r="T115" s="262">
        <f t="shared" ca="1" si="166"/>
        <v>120.31764020260935</v>
      </c>
      <c r="U115" s="262">
        <f t="shared" ca="1" si="166"/>
        <v>126.52647534792803</v>
      </c>
      <c r="V115" s="262">
        <f t="shared" ca="1" si="166"/>
        <v>136.08856696939873</v>
      </c>
      <c r="W115" s="262">
        <f t="shared" ca="1" si="166"/>
        <v>143.11137355312735</v>
      </c>
      <c r="X115" s="262">
        <f t="shared" ca="1" si="166"/>
        <v>150.49670647928946</v>
      </c>
      <c r="Y115" s="262">
        <f t="shared" ca="1" si="166"/>
        <v>158.26329290495917</v>
      </c>
      <c r="Z115" s="262">
        <f t="shared" ca="1" si="166"/>
        <v>170.22639226576035</v>
      </c>
      <c r="AA115" s="262">
        <f t="shared" ca="1" si="166"/>
        <v>179.0113908038191</v>
      </c>
      <c r="AB115" s="262">
        <f t="shared" ca="1" si="166"/>
        <v>188.24993960913517</v>
      </c>
      <c r="AC115" s="262">
        <f t="shared" ca="1" si="166"/>
        <v>202.48277453328978</v>
      </c>
      <c r="AD115" s="1"/>
      <c r="AE115" s="36">
        <f t="shared" ref="AE115:AE120" ca="1" si="167">SUM(D115:AC115)</f>
        <v>2738.3217226616089</v>
      </c>
    </row>
    <row r="116" spans="1:31" x14ac:dyDescent="0.2">
      <c r="A116" s="6"/>
      <c r="B116" s="1" t="s">
        <v>1450</v>
      </c>
      <c r="C116" s="712" t="s">
        <v>103</v>
      </c>
      <c r="D116" s="262">
        <f t="shared" ref="D116:AC116" ca="1" si="168">D10</f>
        <v>83.199893460553284</v>
      </c>
      <c r="E116" s="262">
        <f t="shared" ca="1" si="168"/>
        <v>164.31177410633984</v>
      </c>
      <c r="F116" s="262">
        <f t="shared" ca="1" si="168"/>
        <v>158.54764544863747</v>
      </c>
      <c r="G116" s="262">
        <f t="shared" ca="1" si="168"/>
        <v>154.92578518039488</v>
      </c>
      <c r="H116" s="262">
        <f t="shared" ca="1" si="168"/>
        <v>147.49352184243926</v>
      </c>
      <c r="I116" s="262">
        <f t="shared" ca="1" si="168"/>
        <v>144.91777639553385</v>
      </c>
      <c r="J116" s="262">
        <f t="shared" ca="1" si="168"/>
        <v>124.95466538808085</v>
      </c>
      <c r="K116" s="262">
        <f t="shared" ca="1" si="168"/>
        <v>103.91363679314546</v>
      </c>
      <c r="L116" s="262">
        <f t="shared" ca="1" si="168"/>
        <v>81.455885558103589</v>
      </c>
      <c r="M116" s="262">
        <f t="shared" ca="1" si="168"/>
        <v>57.634904331262256</v>
      </c>
      <c r="N116" s="262">
        <f t="shared" ca="1" si="168"/>
        <v>32.986980308911882</v>
      </c>
      <c r="O116" s="262">
        <f t="shared" ca="1" si="168"/>
        <v>6.7941332787990305</v>
      </c>
      <c r="P116" s="262">
        <f t="shared" ca="1" si="168"/>
        <v>0</v>
      </c>
      <c r="Q116" s="262">
        <f t="shared" ca="1" si="168"/>
        <v>0</v>
      </c>
      <c r="R116" s="262">
        <f t="shared" ca="1" si="168"/>
        <v>0</v>
      </c>
      <c r="S116" s="262">
        <f t="shared" ca="1" si="168"/>
        <v>0</v>
      </c>
      <c r="T116" s="262">
        <f t="shared" ca="1" si="168"/>
        <v>0</v>
      </c>
      <c r="U116" s="262">
        <f t="shared" ca="1" si="168"/>
        <v>0</v>
      </c>
      <c r="V116" s="262">
        <f t="shared" ca="1" si="168"/>
        <v>0</v>
      </c>
      <c r="W116" s="262">
        <f t="shared" ca="1" si="168"/>
        <v>0</v>
      </c>
      <c r="X116" s="262">
        <f t="shared" ca="1" si="168"/>
        <v>0</v>
      </c>
      <c r="Y116" s="262">
        <f t="shared" ca="1" si="168"/>
        <v>8.8558420201393488</v>
      </c>
      <c r="Z116" s="262">
        <f t="shared" ca="1" si="168"/>
        <v>0</v>
      </c>
      <c r="AA116" s="262">
        <f t="shared" ca="1" si="168"/>
        <v>0</v>
      </c>
      <c r="AB116" s="262">
        <f t="shared" ca="1" si="168"/>
        <v>0</v>
      </c>
      <c r="AC116" s="262">
        <f t="shared" ca="1" si="168"/>
        <v>0</v>
      </c>
      <c r="AD116" s="1"/>
      <c r="AE116" s="36">
        <f t="shared" ca="1" si="167"/>
        <v>1269.9924441123412</v>
      </c>
    </row>
    <row r="117" spans="1:31" x14ac:dyDescent="0.2">
      <c r="A117" s="6"/>
      <c r="B117" s="1" t="s">
        <v>1451</v>
      </c>
      <c r="C117" s="712" t="s">
        <v>103</v>
      </c>
      <c r="D117" s="262">
        <f t="shared" ref="D117:AC117" ca="1" si="169">D11</f>
        <v>41.442399600000002</v>
      </c>
      <c r="E117" s="262">
        <f t="shared" ca="1" si="169"/>
        <v>103.92799959999999</v>
      </c>
      <c r="F117" s="262">
        <f t="shared" ca="1" si="169"/>
        <v>135.66652540000001</v>
      </c>
      <c r="G117" s="262">
        <f t="shared" ca="1" si="169"/>
        <v>168.3334188</v>
      </c>
      <c r="H117" s="262">
        <f t="shared" ca="1" si="169"/>
        <v>163.7350744</v>
      </c>
      <c r="I117" s="262">
        <f t="shared" ca="1" si="169"/>
        <v>237.9322852</v>
      </c>
      <c r="J117" s="262">
        <f t="shared" ca="1" si="169"/>
        <v>0</v>
      </c>
      <c r="K117" s="262">
        <f t="shared" ca="1" si="169"/>
        <v>0</v>
      </c>
      <c r="L117" s="262">
        <f t="shared" ca="1" si="169"/>
        <v>0</v>
      </c>
      <c r="M117" s="262">
        <f t="shared" ca="1" si="169"/>
        <v>0</v>
      </c>
      <c r="N117" s="262">
        <f t="shared" ca="1" si="169"/>
        <v>0</v>
      </c>
      <c r="O117" s="262">
        <f t="shared" ca="1" si="169"/>
        <v>0</v>
      </c>
      <c r="P117" s="262">
        <f t="shared" ca="1" si="169"/>
        <v>0</v>
      </c>
      <c r="Q117" s="262">
        <f t="shared" ca="1" si="169"/>
        <v>0</v>
      </c>
      <c r="R117" s="262">
        <f t="shared" ca="1" si="169"/>
        <v>0</v>
      </c>
      <c r="S117" s="262">
        <f t="shared" ca="1" si="169"/>
        <v>0</v>
      </c>
      <c r="T117" s="262">
        <f t="shared" ca="1" si="169"/>
        <v>0</v>
      </c>
      <c r="U117" s="262">
        <f t="shared" ca="1" si="169"/>
        <v>0</v>
      </c>
      <c r="V117" s="262">
        <f t="shared" ca="1" si="169"/>
        <v>0</v>
      </c>
      <c r="W117" s="262">
        <f t="shared" ca="1" si="169"/>
        <v>0</v>
      </c>
      <c r="X117" s="262">
        <f t="shared" ca="1" si="169"/>
        <v>0</v>
      </c>
      <c r="Y117" s="262">
        <f t="shared" ca="1" si="169"/>
        <v>0</v>
      </c>
      <c r="Z117" s="262">
        <f t="shared" ca="1" si="169"/>
        <v>0</v>
      </c>
      <c r="AA117" s="262">
        <f t="shared" ca="1" si="169"/>
        <v>0</v>
      </c>
      <c r="AB117" s="262">
        <f t="shared" ca="1" si="169"/>
        <v>0</v>
      </c>
      <c r="AC117" s="262">
        <f t="shared" ca="1" si="169"/>
        <v>0</v>
      </c>
      <c r="AD117" s="1"/>
      <c r="AE117" s="36">
        <f t="shared" ca="1" si="167"/>
        <v>851.03770300000008</v>
      </c>
    </row>
    <row r="118" spans="1:31" x14ac:dyDescent="0.2">
      <c r="A118" s="6"/>
      <c r="B118" s="1" t="s">
        <v>1452</v>
      </c>
      <c r="C118" s="712" t="s">
        <v>103</v>
      </c>
      <c r="D118" s="262">
        <f t="shared" ref="D118:AC118" ca="1" si="170">D60</f>
        <v>22.080635398908612</v>
      </c>
      <c r="E118" s="262">
        <f t="shared" ca="1" si="170"/>
        <v>43.607127664292996</v>
      </c>
      <c r="F118" s="262">
        <f t="shared" ca="1" si="170"/>
        <v>42.077370617867565</v>
      </c>
      <c r="G118" s="262">
        <f t="shared" ca="1" si="170"/>
        <v>41.116155732577184</v>
      </c>
      <c r="H118" s="262">
        <f t="shared" ca="1" si="170"/>
        <v>39.14368809916752</v>
      </c>
      <c r="I118" s="262">
        <f t="shared" ca="1" si="170"/>
        <v>38.460104338083951</v>
      </c>
      <c r="J118" s="262">
        <f t="shared" ca="1" si="170"/>
        <v>33.162042558804146</v>
      </c>
      <c r="K118" s="262">
        <f t="shared" ca="1" si="170"/>
        <v>27.57790943677011</v>
      </c>
      <c r="L118" s="262">
        <f t="shared" ca="1" si="170"/>
        <v>21.617788620804685</v>
      </c>
      <c r="M118" s="262">
        <f t="shared" ca="1" si="170"/>
        <v>15.295876663507423</v>
      </c>
      <c r="N118" s="262">
        <f t="shared" ca="1" si="170"/>
        <v>8.7545002140825741</v>
      </c>
      <c r="O118" s="262">
        <f t="shared" ca="1" si="170"/>
        <v>1.8031126428290416</v>
      </c>
      <c r="P118" s="262">
        <f t="shared" ca="1" si="170"/>
        <v>0</v>
      </c>
      <c r="Q118" s="262">
        <f t="shared" ca="1" si="170"/>
        <v>0</v>
      </c>
      <c r="R118" s="262">
        <f t="shared" ca="1" si="170"/>
        <v>0</v>
      </c>
      <c r="S118" s="262">
        <f t="shared" ca="1" si="170"/>
        <v>0</v>
      </c>
      <c r="T118" s="262">
        <f t="shared" ca="1" si="170"/>
        <v>0</v>
      </c>
      <c r="U118" s="262">
        <f t="shared" ca="1" si="170"/>
        <v>0</v>
      </c>
      <c r="V118" s="262">
        <f t="shared" ca="1" si="170"/>
        <v>0</v>
      </c>
      <c r="W118" s="262">
        <f t="shared" ca="1" si="170"/>
        <v>0</v>
      </c>
      <c r="X118" s="262">
        <f t="shared" ca="1" si="170"/>
        <v>0</v>
      </c>
      <c r="Y118" s="262">
        <f t="shared" ca="1" si="170"/>
        <v>2.3502748701203795</v>
      </c>
      <c r="Z118" s="262">
        <f t="shared" ca="1" si="170"/>
        <v>0</v>
      </c>
      <c r="AA118" s="262">
        <f t="shared" ca="1" si="170"/>
        <v>0</v>
      </c>
      <c r="AB118" s="262">
        <f t="shared" ca="1" si="170"/>
        <v>0</v>
      </c>
      <c r="AC118" s="262">
        <f t="shared" ca="1" si="170"/>
        <v>0</v>
      </c>
      <c r="AD118" s="1"/>
      <c r="AE118" s="36">
        <f t="shared" ca="1" si="167"/>
        <v>337.04658685781612</v>
      </c>
    </row>
    <row r="119" spans="1:31" x14ac:dyDescent="0.2">
      <c r="A119" s="6"/>
      <c r="B119" s="1" t="s">
        <v>1453</v>
      </c>
      <c r="C119" s="712" t="s">
        <v>103</v>
      </c>
      <c r="D119" s="262">
        <f t="shared" ref="D119:AC119" ca="1" si="171">D64</f>
        <v>66.119258061644658</v>
      </c>
      <c r="E119" s="262">
        <f t="shared" ca="1" si="171"/>
        <v>120.9254527960359</v>
      </c>
      <c r="F119" s="262">
        <f t="shared" ca="1" si="171"/>
        <v>117.12715246140192</v>
      </c>
      <c r="G119" s="262">
        <f t="shared" ca="1" si="171"/>
        <v>114.88728078462844</v>
      </c>
      <c r="H119" s="262">
        <f t="shared" ca="1" si="171"/>
        <v>109.83864663740817</v>
      </c>
      <c r="I119" s="262">
        <f t="shared" ca="1" si="171"/>
        <v>108.33792183257796</v>
      </c>
      <c r="J119" s="262">
        <f t="shared" ca="1" si="171"/>
        <v>94.057473647785628</v>
      </c>
      <c r="K119" s="262">
        <f t="shared" ca="1" si="171"/>
        <v>78.93219860047239</v>
      </c>
      <c r="L119" s="262">
        <f t="shared" ca="1" si="171"/>
        <v>62.710347275763624</v>
      </c>
      <c r="M119" s="262">
        <f t="shared" ca="1" si="171"/>
        <v>45.427455892427595</v>
      </c>
      <c r="N119" s="262">
        <f t="shared" ca="1" si="171"/>
        <v>27.473867086137155</v>
      </c>
      <c r="O119" s="262">
        <f t="shared" ca="1" si="171"/>
        <v>8.3199526294186619</v>
      </c>
      <c r="P119" s="262">
        <f t="shared" ca="1" si="171"/>
        <v>0</v>
      </c>
      <c r="Q119" s="262">
        <f t="shared" ca="1" si="171"/>
        <v>0</v>
      </c>
      <c r="R119" s="262">
        <f t="shared" ca="1" si="171"/>
        <v>0</v>
      </c>
      <c r="S119" s="262">
        <f t="shared" ca="1" si="171"/>
        <v>0</v>
      </c>
      <c r="T119" s="262">
        <f t="shared" ca="1" si="171"/>
        <v>0</v>
      </c>
      <c r="U119" s="262">
        <f t="shared" ca="1" si="171"/>
        <v>0</v>
      </c>
      <c r="V119" s="262">
        <f t="shared" ca="1" si="171"/>
        <v>0</v>
      </c>
      <c r="W119" s="262">
        <f t="shared" ca="1" si="171"/>
        <v>0</v>
      </c>
      <c r="X119" s="262">
        <f t="shared" ca="1" si="171"/>
        <v>0</v>
      </c>
      <c r="Y119" s="262">
        <f t="shared" ca="1" si="171"/>
        <v>6.7049607347703137</v>
      </c>
      <c r="Z119" s="262">
        <f t="shared" ca="1" si="171"/>
        <v>0</v>
      </c>
      <c r="AA119" s="262">
        <f t="shared" ca="1" si="171"/>
        <v>0</v>
      </c>
      <c r="AB119" s="262">
        <f t="shared" ca="1" si="171"/>
        <v>0</v>
      </c>
      <c r="AC119" s="262">
        <f t="shared" ca="1" si="171"/>
        <v>0</v>
      </c>
      <c r="AD119" s="1"/>
      <c r="AE119" s="36">
        <f t="shared" ca="1" si="167"/>
        <v>960.86196844047254</v>
      </c>
    </row>
    <row r="120" spans="1:31" x14ac:dyDescent="0.2">
      <c r="A120" s="6"/>
      <c r="B120" s="359" t="s">
        <v>1454</v>
      </c>
      <c r="C120" s="712" t="s">
        <v>103</v>
      </c>
      <c r="D120" s="262">
        <f t="shared" ref="D120:AC120" ca="1" si="172">SUM(D115:D119)</f>
        <v>250.30952478352617</v>
      </c>
      <c r="E120" s="262">
        <f t="shared" ca="1" si="172"/>
        <v>472.84398486704413</v>
      </c>
      <c r="F120" s="262">
        <f t="shared" ca="1" si="172"/>
        <v>497.34135719438609</v>
      </c>
      <c r="G120" s="262">
        <f t="shared" ca="1" si="172"/>
        <v>527.31992040282455</v>
      </c>
      <c r="H120" s="262">
        <f t="shared" ca="1" si="172"/>
        <v>512.81936378052512</v>
      </c>
      <c r="I120" s="262">
        <f t="shared" ca="1" si="172"/>
        <v>587.26992400034317</v>
      </c>
      <c r="J120" s="262">
        <f t="shared" ca="1" si="172"/>
        <v>314.74357070207782</v>
      </c>
      <c r="K120" s="262">
        <f t="shared" ca="1" si="172"/>
        <v>278.19879399369705</v>
      </c>
      <c r="L120" s="262">
        <f t="shared" ca="1" si="172"/>
        <v>239.02624570388343</v>
      </c>
      <c r="M120" s="262">
        <f t="shared" ca="1" si="172"/>
        <v>197.32449350548853</v>
      </c>
      <c r="N120" s="262">
        <f t="shared" ca="1" si="172"/>
        <v>154.1563757136679</v>
      </c>
      <c r="O120" s="262">
        <f t="shared" ca="1" si="172"/>
        <v>108.29843055187938</v>
      </c>
      <c r="P120" s="262">
        <f t="shared" ca="1" si="172"/>
        <v>98.316120826324536</v>
      </c>
      <c r="Q120" s="262">
        <f t="shared" ca="1" si="172"/>
        <v>103.4156292005421</v>
      </c>
      <c r="R120" s="262">
        <f t="shared" ca="1" si="172"/>
        <v>108.77750781273259</v>
      </c>
      <c r="S120" s="262">
        <f t="shared" ca="1" si="172"/>
        <v>114.41355173894921</v>
      </c>
      <c r="T120" s="262">
        <f t="shared" ca="1" si="172"/>
        <v>120.31764020260935</v>
      </c>
      <c r="U120" s="262">
        <f t="shared" ca="1" si="172"/>
        <v>126.52647534792803</v>
      </c>
      <c r="V120" s="262">
        <f t="shared" ca="1" si="172"/>
        <v>136.08856696939873</v>
      </c>
      <c r="W120" s="262">
        <f t="shared" ca="1" si="172"/>
        <v>143.11137355312735</v>
      </c>
      <c r="X120" s="262">
        <f t="shared" ca="1" si="172"/>
        <v>150.49670647928946</v>
      </c>
      <c r="Y120" s="262">
        <f t="shared" ca="1" si="172"/>
        <v>176.17437052998923</v>
      </c>
      <c r="Z120" s="262">
        <f t="shared" ca="1" si="172"/>
        <v>170.22639226576035</v>
      </c>
      <c r="AA120" s="262">
        <f t="shared" ca="1" si="172"/>
        <v>179.0113908038191</v>
      </c>
      <c r="AB120" s="262">
        <f t="shared" ca="1" si="172"/>
        <v>188.24993960913517</v>
      </c>
      <c r="AC120" s="262">
        <f t="shared" ca="1" si="172"/>
        <v>202.48277453328978</v>
      </c>
      <c r="AD120" s="1"/>
      <c r="AE120" s="36">
        <f t="shared" ca="1" si="167"/>
        <v>6157.2604250722379</v>
      </c>
    </row>
    <row r="121" spans="1:31" x14ac:dyDescent="0.2">
      <c r="A121" s="6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x14ac:dyDescent="0.2">
      <c r="A122" s="174" t="s">
        <v>1455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x14ac:dyDescent="0.2">
      <c r="A123" s="258"/>
      <c r="B123" s="367" t="s">
        <v>1456</v>
      </c>
      <c r="C123" s="301" t="s">
        <v>103</v>
      </c>
      <c r="D123" s="442">
        <f t="shared" ref="D123:AC123" ca="1" si="173">-(D16+D17+D18)</f>
        <v>41.442399600000002</v>
      </c>
      <c r="E123" s="442">
        <f t="shared" ca="1" si="173"/>
        <v>103.92799959999999</v>
      </c>
      <c r="F123" s="442">
        <f t="shared" ca="1" si="173"/>
        <v>135.66652540000001</v>
      </c>
      <c r="G123" s="442">
        <f t="shared" ca="1" si="173"/>
        <v>168.3334188</v>
      </c>
      <c r="H123" s="442">
        <f t="shared" ca="1" si="173"/>
        <v>163.7350744</v>
      </c>
      <c r="I123" s="442">
        <f t="shared" ca="1" si="173"/>
        <v>237.9322852</v>
      </c>
      <c r="J123" s="442">
        <f t="shared" ca="1" si="173"/>
        <v>0</v>
      </c>
      <c r="K123" s="442">
        <f t="shared" ca="1" si="173"/>
        <v>0</v>
      </c>
      <c r="L123" s="442">
        <f t="shared" ca="1" si="173"/>
        <v>0</v>
      </c>
      <c r="M123" s="442">
        <f t="shared" ca="1" si="173"/>
        <v>0</v>
      </c>
      <c r="N123" s="442">
        <f t="shared" ca="1" si="173"/>
        <v>0</v>
      </c>
      <c r="O123" s="442">
        <f t="shared" ca="1" si="173"/>
        <v>0</v>
      </c>
      <c r="P123" s="442">
        <f t="shared" ca="1" si="173"/>
        <v>0</v>
      </c>
      <c r="Q123" s="442">
        <f t="shared" ca="1" si="173"/>
        <v>0</v>
      </c>
      <c r="R123" s="442">
        <f t="shared" ca="1" si="173"/>
        <v>0</v>
      </c>
      <c r="S123" s="442">
        <f t="shared" ca="1" si="173"/>
        <v>0</v>
      </c>
      <c r="T123" s="442">
        <f t="shared" ca="1" si="173"/>
        <v>0</v>
      </c>
      <c r="U123" s="442">
        <f t="shared" ca="1" si="173"/>
        <v>0</v>
      </c>
      <c r="V123" s="442">
        <f t="shared" ca="1" si="173"/>
        <v>0</v>
      </c>
      <c r="W123" s="442">
        <f t="shared" ca="1" si="173"/>
        <v>0</v>
      </c>
      <c r="X123" s="442">
        <f t="shared" ca="1" si="173"/>
        <v>0</v>
      </c>
      <c r="Y123" s="442">
        <f t="shared" ca="1" si="173"/>
        <v>0</v>
      </c>
      <c r="Z123" s="442">
        <f t="shared" ca="1" si="173"/>
        <v>0</v>
      </c>
      <c r="AA123" s="442">
        <f t="shared" ca="1" si="173"/>
        <v>0</v>
      </c>
      <c r="AB123" s="442">
        <f t="shared" ca="1" si="173"/>
        <v>0</v>
      </c>
      <c r="AC123" s="442">
        <f t="shared" ca="1" si="173"/>
        <v>0</v>
      </c>
      <c r="AE123" s="36">
        <f ca="1">SUM(D123:AC123)</f>
        <v>851.03770300000008</v>
      </c>
    </row>
    <row r="124" spans="1:31" x14ac:dyDescent="0.2">
      <c r="A124" s="258"/>
      <c r="B124" s="367" t="s">
        <v>1457</v>
      </c>
      <c r="C124" s="301" t="s">
        <v>103</v>
      </c>
      <c r="D124" s="442">
        <f t="shared" ref="D124:AC124" ca="1" si="174">-(D19+D20+D21+D22)</f>
        <v>203.86712518352618</v>
      </c>
      <c r="E124" s="442">
        <f t="shared" ca="1" si="174"/>
        <v>368.69517891305514</v>
      </c>
      <c r="F124" s="442">
        <f t="shared" ca="1" si="174"/>
        <v>361.01795416375398</v>
      </c>
      <c r="G124" s="442">
        <f t="shared" ca="1" si="174"/>
        <v>357.90885026601376</v>
      </c>
      <c r="H124" s="442">
        <f t="shared" ca="1" si="174"/>
        <v>347.59547648638869</v>
      </c>
      <c r="I124" s="442">
        <f t="shared" ca="1" si="174"/>
        <v>347.45738902521509</v>
      </c>
      <c r="J124" s="442">
        <f t="shared" ca="1" si="174"/>
        <v>312.47871988356883</v>
      </c>
      <c r="K124" s="442">
        <f t="shared" ca="1" si="174"/>
        <v>275.60232274960003</v>
      </c>
      <c r="L124" s="442">
        <f t="shared" ca="1" si="174"/>
        <v>236.15399536541869</v>
      </c>
      <c r="M124" s="442">
        <f t="shared" ca="1" si="174"/>
        <v>194.23606528081578</v>
      </c>
      <c r="N124" s="442">
        <f t="shared" ca="1" si="174"/>
        <v>150.91498872236005</v>
      </c>
      <c r="O124" s="442">
        <f t="shared" ca="1" si="174"/>
        <v>104.96949855843071</v>
      </c>
      <c r="P124" s="442">
        <f t="shared" ca="1" si="174"/>
        <v>54.020082114020141</v>
      </c>
      <c r="Q124" s="442">
        <f t="shared" ca="1" si="174"/>
        <v>51.78239541566532</v>
      </c>
      <c r="R124" s="442">
        <f t="shared" ca="1" si="174"/>
        <v>57.645076750261097</v>
      </c>
      <c r="S124" s="442">
        <f t="shared" ca="1" si="174"/>
        <v>67.979737256387693</v>
      </c>
      <c r="T124" s="442">
        <f t="shared" ca="1" si="174"/>
        <v>92.431829659693548</v>
      </c>
      <c r="U124" s="442">
        <f t="shared" ca="1" si="174"/>
        <v>118.07370668816829</v>
      </c>
      <c r="V124" s="442">
        <f t="shared" ca="1" si="174"/>
        <v>75.618365448294014</v>
      </c>
      <c r="W124" s="442">
        <f t="shared" ca="1" si="174"/>
        <v>104.53158353777599</v>
      </c>
      <c r="X124" s="442">
        <f t="shared" ca="1" si="174"/>
        <v>149.16644991930718</v>
      </c>
      <c r="Y124" s="442">
        <f t="shared" ca="1" si="174"/>
        <v>175.97497694523787</v>
      </c>
      <c r="Z124" s="442">
        <f t="shared" ca="1" si="174"/>
        <v>112.49008746220699</v>
      </c>
      <c r="AA124" s="442">
        <f t="shared" ca="1" si="174"/>
        <v>145.53067695117602</v>
      </c>
      <c r="AB124" s="442">
        <f t="shared" ca="1" si="174"/>
        <v>184.68007941018072</v>
      </c>
      <c r="AC124" s="442">
        <f t="shared" ca="1" si="174"/>
        <v>117.7939457741507</v>
      </c>
      <c r="AE124" s="36">
        <f ca="1">SUM(D124:AC124)</f>
        <v>4768.6165579306726</v>
      </c>
    </row>
    <row r="125" spans="1:31" x14ac:dyDescent="0.2">
      <c r="A125" s="258"/>
      <c r="B125" s="367" t="s">
        <v>1458</v>
      </c>
      <c r="C125" s="301" t="s">
        <v>103</v>
      </c>
      <c r="D125" s="442">
        <f t="shared" ref="D125:AC125" ca="1" si="175">-(D28+D61)</f>
        <v>0</v>
      </c>
      <c r="E125" s="442">
        <f t="shared" ca="1" si="175"/>
        <v>0.22080635398908613</v>
      </c>
      <c r="F125" s="442">
        <f t="shared" ca="1" si="175"/>
        <v>0.65687763063201599</v>
      </c>
      <c r="G125" s="442">
        <f t="shared" ca="1" si="175"/>
        <v>1.0776513368106917</v>
      </c>
      <c r="H125" s="442">
        <f t="shared" ca="1" si="175"/>
        <v>1.4888128941364636</v>
      </c>
      <c r="I125" s="442">
        <f t="shared" ca="1" si="175"/>
        <v>1.8802497751281388</v>
      </c>
      <c r="J125" s="442">
        <f t="shared" ca="1" si="175"/>
        <v>2.2648508185089784</v>
      </c>
      <c r="K125" s="442">
        <f t="shared" ca="1" si="175"/>
        <v>2.5964712440970197</v>
      </c>
      <c r="L125" s="442">
        <f t="shared" ca="1" si="175"/>
        <v>2.8722503384647204</v>
      </c>
      <c r="M125" s="442">
        <f t="shared" ca="1" si="175"/>
        <v>3.0884282246727675</v>
      </c>
      <c r="N125" s="442">
        <f t="shared" ca="1" si="175"/>
        <v>3.2413869913078419</v>
      </c>
      <c r="O125" s="442">
        <f t="shared" ca="1" si="175"/>
        <v>3.3289319934486672</v>
      </c>
      <c r="P125" s="442">
        <f t="shared" ca="1" si="175"/>
        <v>44.296038712304394</v>
      </c>
      <c r="Q125" s="442">
        <f t="shared" ca="1" si="175"/>
        <v>51.633233784876779</v>
      </c>
      <c r="R125" s="442">
        <f t="shared" ca="1" si="175"/>
        <v>51.132431062471497</v>
      </c>
      <c r="S125" s="442">
        <f t="shared" ca="1" si="175"/>
        <v>46.433814482561516</v>
      </c>
      <c r="T125" s="442">
        <f t="shared" ca="1" si="175"/>
        <v>27.885810542915806</v>
      </c>
      <c r="U125" s="442">
        <f t="shared" ca="1" si="175"/>
        <v>8.4527686597597409</v>
      </c>
      <c r="V125" s="442">
        <f t="shared" ca="1" si="175"/>
        <v>60.470201521104713</v>
      </c>
      <c r="W125" s="442">
        <f t="shared" ca="1" si="175"/>
        <v>38.579790015351364</v>
      </c>
      <c r="X125" s="442">
        <f t="shared" ca="1" si="175"/>
        <v>1.3302565599822738</v>
      </c>
      <c r="Y125" s="442">
        <f t="shared" ca="1" si="175"/>
        <v>0.19939358475135968</v>
      </c>
      <c r="Z125" s="442">
        <f t="shared" ca="1" si="175"/>
        <v>22.512529678708912</v>
      </c>
      <c r="AA125" s="442">
        <f t="shared" ca="1" si="175"/>
        <v>0</v>
      </c>
      <c r="AB125" s="442">
        <f t="shared" ca="1" si="175"/>
        <v>0</v>
      </c>
      <c r="AC125" s="442">
        <f t="shared" ca="1" si="175"/>
        <v>0</v>
      </c>
      <c r="AE125" s="36">
        <f ca="1">SUM(D125:AC125)</f>
        <v>375.6429862059847</v>
      </c>
    </row>
    <row r="126" spans="1:31" x14ac:dyDescent="0.2">
      <c r="A126" s="258"/>
      <c r="B126" s="382" t="s">
        <v>1459</v>
      </c>
      <c r="C126" s="301" t="s">
        <v>103</v>
      </c>
      <c r="D126" s="442">
        <f t="shared" ref="D126:AC126" ca="1" si="176">SUM(D123:D125)</f>
        <v>245.30952478352617</v>
      </c>
      <c r="E126" s="442">
        <f t="shared" ca="1" si="176"/>
        <v>472.84398486704418</v>
      </c>
      <c r="F126" s="442">
        <f t="shared" ca="1" si="176"/>
        <v>497.34135719438603</v>
      </c>
      <c r="G126" s="442">
        <f t="shared" ca="1" si="176"/>
        <v>527.31992040282444</v>
      </c>
      <c r="H126" s="442">
        <f t="shared" ca="1" si="176"/>
        <v>512.81936378052512</v>
      </c>
      <c r="I126" s="442">
        <f t="shared" ca="1" si="176"/>
        <v>587.26992400034328</v>
      </c>
      <c r="J126" s="442">
        <f t="shared" ca="1" si="176"/>
        <v>314.74357070207782</v>
      </c>
      <c r="K126" s="442">
        <f t="shared" ca="1" si="176"/>
        <v>278.19879399369705</v>
      </c>
      <c r="L126" s="442">
        <f t="shared" ca="1" si="176"/>
        <v>239.0262457038834</v>
      </c>
      <c r="M126" s="442">
        <f t="shared" ca="1" si="176"/>
        <v>197.32449350548853</v>
      </c>
      <c r="N126" s="442">
        <f t="shared" ca="1" si="176"/>
        <v>154.1563757136679</v>
      </c>
      <c r="O126" s="442">
        <f t="shared" ca="1" si="176"/>
        <v>108.29843055187938</v>
      </c>
      <c r="P126" s="442">
        <f t="shared" ca="1" si="176"/>
        <v>98.316120826324536</v>
      </c>
      <c r="Q126" s="442">
        <f t="shared" ca="1" si="176"/>
        <v>103.4156292005421</v>
      </c>
      <c r="R126" s="442">
        <f t="shared" ca="1" si="176"/>
        <v>108.77750781273259</v>
      </c>
      <c r="S126" s="442">
        <f t="shared" ca="1" si="176"/>
        <v>114.41355173894921</v>
      </c>
      <c r="T126" s="442">
        <f t="shared" ca="1" si="176"/>
        <v>120.31764020260935</v>
      </c>
      <c r="U126" s="442">
        <f t="shared" ca="1" si="176"/>
        <v>126.52647534792803</v>
      </c>
      <c r="V126" s="442">
        <f t="shared" ca="1" si="176"/>
        <v>136.08856696939873</v>
      </c>
      <c r="W126" s="442">
        <f t="shared" ca="1" si="176"/>
        <v>143.11137355312735</v>
      </c>
      <c r="X126" s="442">
        <f t="shared" ca="1" si="176"/>
        <v>150.49670647928946</v>
      </c>
      <c r="Y126" s="442">
        <f t="shared" ca="1" si="176"/>
        <v>176.17437052998923</v>
      </c>
      <c r="Z126" s="442">
        <f t="shared" ca="1" si="176"/>
        <v>135.0026171409159</v>
      </c>
      <c r="AA126" s="442">
        <f t="shared" ca="1" si="176"/>
        <v>145.53067695117602</v>
      </c>
      <c r="AB126" s="442">
        <f t="shared" ca="1" si="176"/>
        <v>184.68007941018072</v>
      </c>
      <c r="AC126" s="442">
        <f t="shared" ca="1" si="176"/>
        <v>117.7939457741507</v>
      </c>
      <c r="AE126" s="36">
        <f ca="1">SUM(D126:AC126)</f>
        <v>5995.2972471366575</v>
      </c>
    </row>
    <row r="127" spans="1:31" x14ac:dyDescent="0.2">
      <c r="A127" s="258"/>
      <c r="B127" s="367"/>
      <c r="C127" s="430"/>
      <c r="D127" s="593"/>
      <c r="E127" s="593"/>
      <c r="F127" s="593"/>
      <c r="G127" s="593"/>
      <c r="H127" s="593"/>
      <c r="I127" s="593"/>
      <c r="J127" s="593"/>
      <c r="K127" s="593"/>
      <c r="L127" s="593"/>
      <c r="M127" s="593"/>
      <c r="N127" s="593"/>
      <c r="O127" s="593"/>
      <c r="P127" s="593"/>
      <c r="Q127" s="593"/>
      <c r="R127" s="593"/>
      <c r="S127" s="593"/>
      <c r="T127" s="593"/>
      <c r="U127" s="593"/>
      <c r="V127" s="593"/>
      <c r="W127" s="593"/>
      <c r="X127" s="593"/>
      <c r="Y127" s="593"/>
      <c r="Z127" s="593"/>
      <c r="AA127" s="593"/>
      <c r="AB127" s="593"/>
      <c r="AC127" s="593"/>
    </row>
    <row r="128" spans="1:31" x14ac:dyDescent="0.2">
      <c r="A128" s="258"/>
      <c r="B128" s="713" t="s">
        <v>1460</v>
      </c>
      <c r="C128" s="707" t="s">
        <v>103</v>
      </c>
      <c r="D128" s="487">
        <f t="shared" ref="D128:AC128" ca="1" si="177">ROUND((D120-D126)-D67,1)</f>
        <v>0</v>
      </c>
      <c r="E128" s="487">
        <f t="shared" ca="1" si="177"/>
        <v>0</v>
      </c>
      <c r="F128" s="487">
        <f t="shared" ca="1" si="177"/>
        <v>0</v>
      </c>
      <c r="G128" s="487">
        <f t="shared" ca="1" si="177"/>
        <v>0</v>
      </c>
      <c r="H128" s="487">
        <f t="shared" ca="1" si="177"/>
        <v>0</v>
      </c>
      <c r="I128" s="487">
        <f t="shared" ca="1" si="177"/>
        <v>0</v>
      </c>
      <c r="J128" s="487">
        <f t="shared" ca="1" si="177"/>
        <v>0</v>
      </c>
      <c r="K128" s="487">
        <f t="shared" ca="1" si="177"/>
        <v>0</v>
      </c>
      <c r="L128" s="487">
        <f t="shared" ca="1" si="177"/>
        <v>0</v>
      </c>
      <c r="M128" s="487">
        <f t="shared" ca="1" si="177"/>
        <v>0</v>
      </c>
      <c r="N128" s="487">
        <f t="shared" ca="1" si="177"/>
        <v>0</v>
      </c>
      <c r="O128" s="487">
        <f t="shared" ca="1" si="177"/>
        <v>0</v>
      </c>
      <c r="P128" s="487">
        <f t="shared" ca="1" si="177"/>
        <v>0</v>
      </c>
      <c r="Q128" s="487">
        <f t="shared" ca="1" si="177"/>
        <v>0</v>
      </c>
      <c r="R128" s="487">
        <f t="shared" ca="1" si="177"/>
        <v>0</v>
      </c>
      <c r="S128" s="487">
        <f t="shared" ca="1" si="177"/>
        <v>0</v>
      </c>
      <c r="T128" s="487">
        <f t="shared" ca="1" si="177"/>
        <v>0</v>
      </c>
      <c r="U128" s="487">
        <f t="shared" ca="1" si="177"/>
        <v>0</v>
      </c>
      <c r="V128" s="487">
        <f t="shared" ca="1" si="177"/>
        <v>0</v>
      </c>
      <c r="W128" s="487">
        <f t="shared" ca="1" si="177"/>
        <v>0</v>
      </c>
      <c r="X128" s="487">
        <f t="shared" ca="1" si="177"/>
        <v>0</v>
      </c>
      <c r="Y128" s="487">
        <f t="shared" ca="1" si="177"/>
        <v>0</v>
      </c>
      <c r="Z128" s="487">
        <f t="shared" ca="1" si="177"/>
        <v>0</v>
      </c>
      <c r="AA128" s="487">
        <f t="shared" ca="1" si="177"/>
        <v>0</v>
      </c>
      <c r="AB128" s="487">
        <f t="shared" ca="1" si="177"/>
        <v>0</v>
      </c>
      <c r="AC128" s="1095">
        <f t="shared" ca="1" si="177"/>
        <v>0</v>
      </c>
    </row>
    <row r="129" spans="1:35" x14ac:dyDescent="0.2">
      <c r="B129" s="367"/>
      <c r="C129" s="430"/>
      <c r="D129" s="593"/>
      <c r="E129" s="593"/>
      <c r="F129" s="593"/>
      <c r="G129" s="593"/>
      <c r="H129" s="593"/>
      <c r="I129" s="593"/>
      <c r="J129" s="593"/>
      <c r="K129" s="593"/>
      <c r="L129" s="593"/>
      <c r="M129" s="593"/>
      <c r="N129" s="593"/>
      <c r="O129" s="593"/>
      <c r="P129" s="593"/>
      <c r="Q129" s="593"/>
      <c r="R129" s="593"/>
      <c r="S129" s="593"/>
      <c r="T129" s="593"/>
      <c r="U129" s="593"/>
      <c r="V129" s="593"/>
      <c r="W129" s="593"/>
      <c r="X129" s="593"/>
      <c r="Y129" s="593"/>
      <c r="Z129" s="593"/>
      <c r="AA129" s="593"/>
      <c r="AB129" s="593"/>
      <c r="AC129" s="593"/>
    </row>
    <row r="130" spans="1:35" x14ac:dyDescent="0.2">
      <c r="A130" s="708" t="s">
        <v>1462</v>
      </c>
      <c r="B130" s="259"/>
      <c r="C130" s="1096" t="s">
        <v>0</v>
      </c>
      <c r="D130" s="1021">
        <f>2025</f>
        <v>2025</v>
      </c>
      <c r="E130" s="1021">
        <f>D130+1</f>
        <v>2026</v>
      </c>
      <c r="F130" s="1021">
        <f t="shared" ref="F130" si="178">E130+1</f>
        <v>2027</v>
      </c>
      <c r="G130" s="1021">
        <f t="shared" ref="G130" si="179">F130+1</f>
        <v>2028</v>
      </c>
      <c r="H130" s="1021">
        <f t="shared" ref="H130" si="180">G130+1</f>
        <v>2029</v>
      </c>
      <c r="I130" s="1021">
        <f t="shared" ref="I130" si="181">H130+1</f>
        <v>2030</v>
      </c>
      <c r="J130" s="1021">
        <f t="shared" ref="J130" si="182">I130+1</f>
        <v>2031</v>
      </c>
      <c r="K130" s="1021">
        <f t="shared" ref="K130" si="183">J130+1</f>
        <v>2032</v>
      </c>
      <c r="L130" s="1021">
        <f t="shared" ref="L130" si="184">K130+1</f>
        <v>2033</v>
      </c>
      <c r="M130" s="1021">
        <f t="shared" ref="M130" si="185">L130+1</f>
        <v>2034</v>
      </c>
      <c r="N130" s="1021">
        <f t="shared" ref="N130" si="186">M130+1</f>
        <v>2035</v>
      </c>
      <c r="O130" s="1021">
        <f t="shared" ref="O130" si="187">N130+1</f>
        <v>2036</v>
      </c>
      <c r="P130" s="1021">
        <f t="shared" ref="P130" si="188">O130+1</f>
        <v>2037</v>
      </c>
      <c r="Q130" s="1021">
        <f t="shared" ref="Q130" si="189">P130+1</f>
        <v>2038</v>
      </c>
      <c r="R130" s="1021">
        <f t="shared" ref="R130" si="190">Q130+1</f>
        <v>2039</v>
      </c>
      <c r="S130" s="1021">
        <f t="shared" ref="S130" si="191">R130+1</f>
        <v>2040</v>
      </c>
      <c r="T130" s="1021">
        <f t="shared" ref="T130" si="192">S130+1</f>
        <v>2041</v>
      </c>
      <c r="U130" s="1021">
        <f t="shared" ref="U130" si="193">T130+1</f>
        <v>2042</v>
      </c>
      <c r="V130" s="1021">
        <f t="shared" ref="V130" si="194">U130+1</f>
        <v>2043</v>
      </c>
      <c r="W130" s="1021">
        <f t="shared" ref="W130" si="195">V130+1</f>
        <v>2044</v>
      </c>
      <c r="X130" s="1021">
        <f t="shared" ref="X130" si="196">W130+1</f>
        <v>2045</v>
      </c>
      <c r="Y130" s="1021">
        <f t="shared" ref="Y130" si="197">X130+1</f>
        <v>2046</v>
      </c>
      <c r="Z130" s="1021">
        <f t="shared" ref="Z130" si="198">Y130+1</f>
        <v>2047</v>
      </c>
      <c r="AA130" s="1021">
        <f t="shared" ref="AA130" si="199">Z130+1</f>
        <v>2048</v>
      </c>
      <c r="AB130" s="1021">
        <f t="shared" ref="AB130" si="200">AA130+1</f>
        <v>2049</v>
      </c>
      <c r="AC130" s="1021">
        <f t="shared" ref="AC130" si="201">AB130+1</f>
        <v>2050</v>
      </c>
      <c r="AD130" s="709"/>
      <c r="AE130" s="709"/>
    </row>
    <row r="131" spans="1:35" x14ac:dyDescent="0.2">
      <c r="A131" s="1"/>
      <c r="B131" s="710" t="s">
        <v>1463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711" t="s">
        <v>1358</v>
      </c>
    </row>
    <row r="133" spans="1:35" x14ac:dyDescent="0.2">
      <c r="A133" s="174" t="s">
        <v>1472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6"/>
      <c r="AF133" s="1097" t="s">
        <v>1472</v>
      </c>
      <c r="AG133" s="1098"/>
      <c r="AH133" s="1098"/>
    </row>
    <row r="134" spans="1:35" x14ac:dyDescent="0.2">
      <c r="A134" s="6"/>
      <c r="B134" s="1" t="s">
        <v>1473</v>
      </c>
      <c r="C134" s="712" t="s">
        <v>103</v>
      </c>
      <c r="D134" s="460">
        <f ca="1">-D22-'10_CS_ZESCO'!D78</f>
        <v>200.40289638628812</v>
      </c>
      <c r="E134" s="460">
        <f ca="1">-E22-'10_CS_ZESCO'!E78</f>
        <v>349.80507782745326</v>
      </c>
      <c r="F134" s="460">
        <f ca="1">-F22-'10_CS_ZESCO'!F78</f>
        <v>322.09251320384135</v>
      </c>
      <c r="G134" s="460">
        <f ca="1">-G22-'10_CS_ZESCO'!G78</f>
        <v>292.46567081862997</v>
      </c>
      <c r="H134" s="460">
        <f ca="1">-H22-'10_CS_ZESCO'!H78</f>
        <v>258.1814544954737</v>
      </c>
      <c r="I134" s="460">
        <f ca="1">-I22-'10_CS_ZESCO'!I78</f>
        <v>218.57411800474904</v>
      </c>
      <c r="J134" s="460">
        <f ca="1">-J22-'10_CS_ZESCO'!J78</f>
        <v>185.84291599705119</v>
      </c>
      <c r="K134" s="460">
        <f ca="1">-K22-'10_CS_ZESCO'!K78</f>
        <v>150.72423269909453</v>
      </c>
      <c r="L134" s="460">
        <f ca="1">-L22-'10_CS_ZESCO'!L78</f>
        <v>113.26687175752303</v>
      </c>
      <c r="M134" s="460">
        <f ca="1">-M22-'10_CS_ZESCO'!M78</f>
        <v>73.491914400585131</v>
      </c>
      <c r="N134" s="460">
        <f ca="1">-N22-'10_CS_ZESCO'!N78</f>
        <v>31.450309646839969</v>
      </c>
      <c r="O134" s="460">
        <f ca="1">-O22-'10_CS_ZESCO'!O78</f>
        <v>-14.355157142551786</v>
      </c>
      <c r="P134" s="460">
        <f ca="1">-P22-'10_CS_ZESCO'!P78</f>
        <v>-64.292129780821057</v>
      </c>
      <c r="Q134" s="460">
        <f ca="1">-Q22-'10_CS_ZESCO'!Q78</f>
        <v>-58.94077553411028</v>
      </c>
      <c r="R134" s="460">
        <f ca="1">-R22-'10_CS_ZESCO'!R78</f>
        <v>-51.31556316140982</v>
      </c>
      <c r="S134" s="460">
        <f ca="1">-S22-'10_CS_ZESCO'!S78</f>
        <v>-41.153664783678359</v>
      </c>
      <c r="T134" s="460">
        <f ca="1">-T22-'10_CS_ZESCO'!T78</f>
        <v>-28.416474721634337</v>
      </c>
      <c r="U134" s="460">
        <f ca="1">-U22-'10_CS_ZESCO'!U78</f>
        <v>-12.504012308952696</v>
      </c>
      <c r="V134" s="460">
        <f ca="1">-V22-'10_CS_ZESCO'!V78</f>
        <v>-68.845671430688483</v>
      </c>
      <c r="W134" s="460">
        <f ca="1">-W22-'10_CS_ZESCO'!W78</f>
        <v>-49.128535989443989</v>
      </c>
      <c r="X134" s="460">
        <f ca="1">-X22-'10_CS_ZESCO'!X78</f>
        <v>-25.205515069734194</v>
      </c>
      <c r="Y134" s="460">
        <f ca="1">-Y22-'10_CS_ZESCO'!Y78</f>
        <v>3.3979278464504503</v>
      </c>
      <c r="Z134" s="460">
        <f ca="1">-Z22-'10_CS_ZESCO'!Z78</f>
        <v>-56.702513995217231</v>
      </c>
      <c r="AA134" s="460">
        <f ca="1">-AA22-'10_CS_ZESCO'!AA78</f>
        <v>-21.763392301418055</v>
      </c>
      <c r="AB134" s="460">
        <f ca="1">-AB22-'10_CS_ZESCO'!AB78</f>
        <v>19.316738091189773</v>
      </c>
      <c r="AC134" s="460">
        <f ca="1">-AC22-'10_CS_ZESCO'!AC78</f>
        <v>-43.8417233196475</v>
      </c>
      <c r="AD134" s="1"/>
      <c r="AE134" s="1099">
        <f ca="1">SUM(D134:AC134)</f>
        <v>1682.5475116358618</v>
      </c>
      <c r="AF134" s="44" t="s">
        <v>1473</v>
      </c>
      <c r="AI134" s="6"/>
    </row>
    <row r="135" spans="1:35" x14ac:dyDescent="0.2">
      <c r="A135" s="6"/>
      <c r="B135" s="1" t="s">
        <v>1474</v>
      </c>
      <c r="C135" s="712" t="s">
        <v>103</v>
      </c>
      <c r="D135" s="460">
        <f ca="1">'10_CS_ZESCO'!D78-(D19+D20+D21)</f>
        <v>3.4642287972380643</v>
      </c>
      <c r="E135" s="460">
        <f ca="1">'10_CS_ZESCO'!E78-(E19+E20+E21)</f>
        <v>18.890101085601874</v>
      </c>
      <c r="F135" s="460">
        <f ca="1">'10_CS_ZESCO'!F78-(F19+F20+F21)</f>
        <v>38.92544095991267</v>
      </c>
      <c r="G135" s="460">
        <f ca="1">'10_CS_ZESCO'!G78-(G19+G20+G21)</f>
        <v>65.443179447383784</v>
      </c>
      <c r="H135" s="460">
        <f ca="1">'10_CS_ZESCO'!H78-(H19+H20+H21)</f>
        <v>89.414021990914961</v>
      </c>
      <c r="I135" s="460">
        <f ca="1">'10_CS_ZESCO'!I78-(I19+I20+I21)</f>
        <v>128.88327102046605</v>
      </c>
      <c r="J135" s="460">
        <f ca="1">'10_CS_ZESCO'!J78-(J19+J20+J21)</f>
        <v>126.63580388651768</v>
      </c>
      <c r="K135" s="460">
        <f ca="1">'10_CS_ZESCO'!K78-(K19+K20+K21)</f>
        <v>124.87809005050548</v>
      </c>
      <c r="L135" s="460">
        <f ca="1">'10_CS_ZESCO'!L78-(L19+L20+L21)</f>
        <v>122.88712360789566</v>
      </c>
      <c r="M135" s="460">
        <f ca="1">'10_CS_ZESCO'!M78-(M19+M20+M21)</f>
        <v>120.74415088023065</v>
      </c>
      <c r="N135" s="460">
        <f ca="1">'10_CS_ZESCO'!N78-(N19+N20+N21)</f>
        <v>119.46467907552008</v>
      </c>
      <c r="O135" s="460">
        <f ca="1">'10_CS_ZESCO'!O78-(O19+O20+O21)</f>
        <v>119.3246557009825</v>
      </c>
      <c r="P135" s="460">
        <f ca="1">'10_CS_ZESCO'!P78-(P19+P20+P21)</f>
        <v>118.3122118948412</v>
      </c>
      <c r="Q135" s="460">
        <f ca="1">'10_CS_ZESCO'!Q78-(Q19+Q20+Q21)</f>
        <v>110.72317094977561</v>
      </c>
      <c r="R135" s="460">
        <f ca="1">'10_CS_ZESCO'!R78-(R19+R20+R21)</f>
        <v>108.96063991167091</v>
      </c>
      <c r="S135" s="460">
        <f ca="1">'10_CS_ZESCO'!S78-(S19+S20+S21)</f>
        <v>109.13340204006604</v>
      </c>
      <c r="T135" s="460">
        <f ca="1">'10_CS_ZESCO'!T78-(T19+T20+T21)</f>
        <v>120.84830438132789</v>
      </c>
      <c r="U135" s="460">
        <f ca="1">'10_CS_ZESCO'!U78-(U19+U20+U21)</f>
        <v>130.577718997121</v>
      </c>
      <c r="V135" s="460">
        <f ca="1">'10_CS_ZESCO'!V78-(V19+V20+V21)</f>
        <v>144.46403687898251</v>
      </c>
      <c r="W135" s="460">
        <f ca="1">'10_CS_ZESCO'!W78-(W19+W20+W21)</f>
        <v>153.66011952721999</v>
      </c>
      <c r="X135" s="460">
        <f ca="1">'10_CS_ZESCO'!X78-(X19+X20+X21)</f>
        <v>174.37196498904137</v>
      </c>
      <c r="Y135" s="460">
        <f ca="1">'10_CS_ZESCO'!Y78-(Y19+Y20+Y21)</f>
        <v>172.57704909878743</v>
      </c>
      <c r="Z135" s="460">
        <f ca="1">'10_CS_ZESCO'!Z78-(Z19+Z20+Z21)</f>
        <v>169.19260145742422</v>
      </c>
      <c r="AA135" s="460">
        <f ca="1">'10_CS_ZESCO'!AA78-(AA19+AA20+AA21)</f>
        <v>167.29406925259408</v>
      </c>
      <c r="AB135" s="460">
        <f ca="1">'10_CS_ZESCO'!AB78-(AB19+AB20+AB21)</f>
        <v>165.36334131899096</v>
      </c>
      <c r="AC135" s="460">
        <f ca="1">'10_CS_ZESCO'!AC78-(AC19+AC20+AC21)</f>
        <v>161.63566909379819</v>
      </c>
      <c r="AD135" s="1"/>
      <c r="AE135" s="1099">
        <f ca="1">SUM(D135:AC135)</f>
        <v>3086.0690462948105</v>
      </c>
      <c r="AF135" s="44" t="s">
        <v>1474</v>
      </c>
      <c r="AI135" s="6"/>
    </row>
    <row r="136" spans="1:35" x14ac:dyDescent="0.2">
      <c r="A136" s="6"/>
      <c r="B136" s="1" t="s">
        <v>1475</v>
      </c>
      <c r="C136" s="712" t="s">
        <v>103</v>
      </c>
      <c r="D136" s="262">
        <f t="shared" ref="D136:AC136" ca="1" si="202">D11</f>
        <v>41.442399600000002</v>
      </c>
      <c r="E136" s="262">
        <f t="shared" ca="1" si="202"/>
        <v>103.92799959999999</v>
      </c>
      <c r="F136" s="262">
        <f t="shared" ca="1" si="202"/>
        <v>135.66652540000001</v>
      </c>
      <c r="G136" s="262">
        <f t="shared" ca="1" si="202"/>
        <v>168.3334188</v>
      </c>
      <c r="H136" s="262">
        <f t="shared" ca="1" si="202"/>
        <v>163.7350744</v>
      </c>
      <c r="I136" s="262">
        <f t="shared" ca="1" si="202"/>
        <v>237.9322852</v>
      </c>
      <c r="J136" s="262">
        <f t="shared" ca="1" si="202"/>
        <v>0</v>
      </c>
      <c r="K136" s="262">
        <f t="shared" ca="1" si="202"/>
        <v>0</v>
      </c>
      <c r="L136" s="262">
        <f t="shared" ca="1" si="202"/>
        <v>0</v>
      </c>
      <c r="M136" s="262">
        <f t="shared" ca="1" si="202"/>
        <v>0</v>
      </c>
      <c r="N136" s="262">
        <f t="shared" ca="1" si="202"/>
        <v>0</v>
      </c>
      <c r="O136" s="262">
        <f t="shared" ca="1" si="202"/>
        <v>0</v>
      </c>
      <c r="P136" s="262">
        <f t="shared" ca="1" si="202"/>
        <v>0</v>
      </c>
      <c r="Q136" s="262">
        <f t="shared" ca="1" si="202"/>
        <v>0</v>
      </c>
      <c r="R136" s="262">
        <f t="shared" ca="1" si="202"/>
        <v>0</v>
      </c>
      <c r="S136" s="262">
        <f t="shared" ca="1" si="202"/>
        <v>0</v>
      </c>
      <c r="T136" s="262">
        <f t="shared" ca="1" si="202"/>
        <v>0</v>
      </c>
      <c r="U136" s="262">
        <f t="shared" ca="1" si="202"/>
        <v>0</v>
      </c>
      <c r="V136" s="262">
        <f t="shared" ca="1" si="202"/>
        <v>0</v>
      </c>
      <c r="W136" s="262">
        <f t="shared" ca="1" si="202"/>
        <v>0</v>
      </c>
      <c r="X136" s="262">
        <f t="shared" ca="1" si="202"/>
        <v>0</v>
      </c>
      <c r="Y136" s="262">
        <f t="shared" ca="1" si="202"/>
        <v>0</v>
      </c>
      <c r="Z136" s="262">
        <f t="shared" ca="1" si="202"/>
        <v>0</v>
      </c>
      <c r="AA136" s="262">
        <f t="shared" ca="1" si="202"/>
        <v>0</v>
      </c>
      <c r="AB136" s="262">
        <f t="shared" ca="1" si="202"/>
        <v>0</v>
      </c>
      <c r="AC136" s="262">
        <f t="shared" ca="1" si="202"/>
        <v>0</v>
      </c>
      <c r="AD136" s="1"/>
      <c r="AE136" s="1099">
        <f ca="1">SUM(D136:AC136)</f>
        <v>851.03770300000008</v>
      </c>
      <c r="AF136" s="44" t="s">
        <v>1475</v>
      </c>
      <c r="AI136" s="6"/>
    </row>
    <row r="137" spans="1:35" x14ac:dyDescent="0.2">
      <c r="A137" s="6"/>
      <c r="B137" s="1"/>
      <c r="C137" s="712"/>
      <c r="D137" s="262"/>
      <c r="E137" s="262"/>
      <c r="F137" s="262"/>
      <c r="G137" s="262"/>
      <c r="H137" s="262"/>
      <c r="I137" s="262"/>
      <c r="J137" s="262"/>
      <c r="K137" s="262"/>
      <c r="L137" s="262"/>
      <c r="M137" s="262"/>
      <c r="N137" s="262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  <c r="Z137" s="262"/>
      <c r="AA137" s="262"/>
      <c r="AB137" s="262"/>
      <c r="AC137" s="262"/>
      <c r="AD137" s="1"/>
      <c r="AE137" s="1099"/>
      <c r="AF137" s="44"/>
      <c r="AI137" s="6"/>
    </row>
    <row r="138" spans="1:35" x14ac:dyDescent="0.2">
      <c r="A138" s="174" t="s">
        <v>1464</v>
      </c>
      <c r="B138" s="1"/>
      <c r="C138" s="712"/>
      <c r="D138" s="262"/>
      <c r="E138" s="262"/>
      <c r="F138" s="262"/>
      <c r="G138" s="262"/>
      <c r="H138" s="262"/>
      <c r="I138" s="262"/>
      <c r="J138" s="262"/>
      <c r="K138" s="262"/>
      <c r="L138" s="262"/>
      <c r="M138" s="262"/>
      <c r="N138" s="262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  <c r="AA138" s="262"/>
      <c r="AB138" s="262"/>
      <c r="AC138" s="262"/>
      <c r="AD138" s="1"/>
      <c r="AE138" s="1099"/>
      <c r="AF138" s="1097" t="s">
        <v>1464</v>
      </c>
      <c r="AG138" s="1098"/>
      <c r="AH138" s="1098"/>
    </row>
    <row r="139" spans="1:35" x14ac:dyDescent="0.2">
      <c r="A139" s="174"/>
      <c r="B139" s="1" t="s">
        <v>1476</v>
      </c>
      <c r="C139" s="712" t="s">
        <v>103</v>
      </c>
      <c r="D139" s="262">
        <f t="shared" ref="D139:AC139" ca="1" si="203">MIN(MAX(0,D134),MAX(0,D8-MAX(0,D135)))</f>
        <v>34.003109465181566</v>
      </c>
      <c r="E139" s="262">
        <f t="shared" ca="1" si="203"/>
        <v>21.181529614773577</v>
      </c>
      <c r="F139" s="262">
        <f t="shared" ca="1" si="203"/>
        <v>4.9972223065664139</v>
      </c>
      <c r="G139" s="262">
        <f t="shared" ca="1" si="203"/>
        <v>0</v>
      </c>
      <c r="H139" s="262">
        <f t="shared" ca="1" si="203"/>
        <v>0</v>
      </c>
      <c r="I139" s="262">
        <f t="shared" ca="1" si="203"/>
        <v>0</v>
      </c>
      <c r="J139" s="262">
        <f t="shared" ca="1" si="203"/>
        <v>0</v>
      </c>
      <c r="K139" s="262">
        <f t="shared" ca="1" si="203"/>
        <v>0</v>
      </c>
      <c r="L139" s="262">
        <f t="shared" ca="1" si="203"/>
        <v>0</v>
      </c>
      <c r="M139" s="262">
        <f t="shared" ca="1" si="203"/>
        <v>0</v>
      </c>
      <c r="N139" s="262">
        <f t="shared" ca="1" si="203"/>
        <v>0</v>
      </c>
      <c r="O139" s="262">
        <f t="shared" ca="1" si="203"/>
        <v>0</v>
      </c>
      <c r="P139" s="262">
        <f t="shared" ca="1" si="203"/>
        <v>0</v>
      </c>
      <c r="Q139" s="262">
        <f t="shared" ca="1" si="203"/>
        <v>0</v>
      </c>
      <c r="R139" s="262">
        <f t="shared" ca="1" si="203"/>
        <v>0</v>
      </c>
      <c r="S139" s="262">
        <f t="shared" ca="1" si="203"/>
        <v>0</v>
      </c>
      <c r="T139" s="262">
        <f t="shared" ca="1" si="203"/>
        <v>0</v>
      </c>
      <c r="U139" s="262">
        <f t="shared" ca="1" si="203"/>
        <v>0</v>
      </c>
      <c r="V139" s="262">
        <f t="shared" ca="1" si="203"/>
        <v>0</v>
      </c>
      <c r="W139" s="262">
        <f t="shared" ca="1" si="203"/>
        <v>0</v>
      </c>
      <c r="X139" s="262">
        <f t="shared" ca="1" si="203"/>
        <v>0</v>
      </c>
      <c r="Y139" s="262">
        <f t="shared" ca="1" si="203"/>
        <v>0</v>
      </c>
      <c r="Z139" s="262">
        <f t="shared" ca="1" si="203"/>
        <v>0</v>
      </c>
      <c r="AA139" s="262">
        <f t="shared" ca="1" si="203"/>
        <v>0</v>
      </c>
      <c r="AB139" s="262">
        <f t="shared" ca="1" si="203"/>
        <v>19.316738091189773</v>
      </c>
      <c r="AC139" s="262">
        <f t="shared" ca="1" si="203"/>
        <v>0</v>
      </c>
      <c r="AD139" s="1"/>
      <c r="AE139" s="1099">
        <f ca="1">SUM(D139:AC139)</f>
        <v>79.498599477711338</v>
      </c>
      <c r="AF139" s="44" t="s">
        <v>1476</v>
      </c>
      <c r="AI139" s="174"/>
    </row>
    <row r="140" spans="1:35" x14ac:dyDescent="0.2">
      <c r="A140" s="6"/>
      <c r="B140" s="1" t="s">
        <v>1471</v>
      </c>
      <c r="C140" s="712" t="s">
        <v>103</v>
      </c>
      <c r="D140" s="262">
        <f t="shared" ref="D140:AC140" ca="1" si="204">$D$83*MAX(0,D134-D139)</f>
        <v>83.199893460553284</v>
      </c>
      <c r="E140" s="262">
        <f t="shared" ca="1" si="204"/>
        <v>164.31177410633984</v>
      </c>
      <c r="F140" s="262">
        <f t="shared" ca="1" si="204"/>
        <v>158.54764544863747</v>
      </c>
      <c r="G140" s="262">
        <f t="shared" ca="1" si="204"/>
        <v>146.23283540931499</v>
      </c>
      <c r="H140" s="262">
        <f t="shared" ca="1" si="204"/>
        <v>129.09072724773685</v>
      </c>
      <c r="I140" s="262">
        <f t="shared" ca="1" si="204"/>
        <v>109.28705900237452</v>
      </c>
      <c r="J140" s="262">
        <f t="shared" ca="1" si="204"/>
        <v>92.921457998525597</v>
      </c>
      <c r="K140" s="262">
        <f t="shared" ca="1" si="204"/>
        <v>75.362116349547264</v>
      </c>
      <c r="L140" s="262">
        <f t="shared" ca="1" si="204"/>
        <v>56.633435878761517</v>
      </c>
      <c r="M140" s="262">
        <f t="shared" ca="1" si="204"/>
        <v>36.745957200292565</v>
      </c>
      <c r="N140" s="262">
        <f t="shared" ca="1" si="204"/>
        <v>15.725154823419984</v>
      </c>
      <c r="O140" s="262">
        <f t="shared" ca="1" si="204"/>
        <v>0</v>
      </c>
      <c r="P140" s="262">
        <f t="shared" ca="1" si="204"/>
        <v>0</v>
      </c>
      <c r="Q140" s="262">
        <f t="shared" ca="1" si="204"/>
        <v>0</v>
      </c>
      <c r="R140" s="262">
        <f t="shared" ca="1" si="204"/>
        <v>0</v>
      </c>
      <c r="S140" s="262">
        <f t="shared" ca="1" si="204"/>
        <v>0</v>
      </c>
      <c r="T140" s="262">
        <f t="shared" ca="1" si="204"/>
        <v>0</v>
      </c>
      <c r="U140" s="262">
        <f t="shared" ca="1" si="204"/>
        <v>0</v>
      </c>
      <c r="V140" s="262">
        <f t="shared" ca="1" si="204"/>
        <v>0</v>
      </c>
      <c r="W140" s="262">
        <f t="shared" ca="1" si="204"/>
        <v>0</v>
      </c>
      <c r="X140" s="262">
        <f t="shared" ca="1" si="204"/>
        <v>0</v>
      </c>
      <c r="Y140" s="262">
        <f t="shared" ca="1" si="204"/>
        <v>1.6989639232252252</v>
      </c>
      <c r="Z140" s="262">
        <f t="shared" ca="1" si="204"/>
        <v>0</v>
      </c>
      <c r="AA140" s="262">
        <f t="shared" ca="1" si="204"/>
        <v>0</v>
      </c>
      <c r="AB140" s="262">
        <f t="shared" ca="1" si="204"/>
        <v>0</v>
      </c>
      <c r="AC140" s="262">
        <f t="shared" ca="1" si="204"/>
        <v>0</v>
      </c>
      <c r="AD140" s="1"/>
      <c r="AE140" s="1099">
        <f ca="1">SUM(D140:AC140)</f>
        <v>1069.7570208487291</v>
      </c>
      <c r="AF140" s="44" t="s">
        <v>1471</v>
      </c>
      <c r="AI140" s="6"/>
    </row>
    <row r="141" spans="1:35" x14ac:dyDescent="0.2">
      <c r="A141" s="6"/>
      <c r="B141" s="1" t="s">
        <v>1424</v>
      </c>
      <c r="C141" s="712" t="s">
        <v>103</v>
      </c>
      <c r="D141" s="262">
        <f t="shared" ref="D141:AC141" ca="1" si="205">(MAX(0,D134-D139)-$D$83*MAX(0,D134-D139))*$D$103</f>
        <v>22.080635398908612</v>
      </c>
      <c r="E141" s="262">
        <f t="shared" ca="1" si="205"/>
        <v>43.607127664292996</v>
      </c>
      <c r="F141" s="262">
        <f t="shared" ca="1" si="205"/>
        <v>42.077370617867558</v>
      </c>
      <c r="G141" s="262">
        <f t="shared" ca="1" si="205"/>
        <v>38.809111258689164</v>
      </c>
      <c r="H141" s="262">
        <f t="shared" ca="1" si="205"/>
        <v>34.259722737369472</v>
      </c>
      <c r="I141" s="262">
        <f t="shared" ca="1" si="205"/>
        <v>29.003975886033512</v>
      </c>
      <c r="J141" s="262">
        <f t="shared" ca="1" si="205"/>
        <v>24.660666612190152</v>
      </c>
      <c r="K141" s="262">
        <f t="shared" ca="1" si="205"/>
        <v>20.000547414083393</v>
      </c>
      <c r="L141" s="262">
        <f t="shared" ca="1" si="205"/>
        <v>15.030094354859846</v>
      </c>
      <c r="M141" s="262">
        <f t="shared" ca="1" si="205"/>
        <v>9.7521048354256514</v>
      </c>
      <c r="N141" s="262">
        <f t="shared" ca="1" si="205"/>
        <v>4.1733396018343498</v>
      </c>
      <c r="O141" s="262">
        <f t="shared" ca="1" si="205"/>
        <v>0</v>
      </c>
      <c r="P141" s="262">
        <f t="shared" ca="1" si="205"/>
        <v>0</v>
      </c>
      <c r="Q141" s="262">
        <f t="shared" ca="1" si="205"/>
        <v>0</v>
      </c>
      <c r="R141" s="262">
        <f t="shared" ca="1" si="205"/>
        <v>0</v>
      </c>
      <c r="S141" s="262">
        <f t="shared" ca="1" si="205"/>
        <v>0</v>
      </c>
      <c r="T141" s="262">
        <f t="shared" ca="1" si="205"/>
        <v>0</v>
      </c>
      <c r="U141" s="262">
        <f t="shared" ca="1" si="205"/>
        <v>0</v>
      </c>
      <c r="V141" s="262">
        <f t="shared" ca="1" si="205"/>
        <v>0</v>
      </c>
      <c r="W141" s="262">
        <f t="shared" ca="1" si="205"/>
        <v>0</v>
      </c>
      <c r="X141" s="262">
        <f t="shared" ca="1" si="205"/>
        <v>0</v>
      </c>
      <c r="Y141" s="262">
        <f t="shared" ca="1" si="205"/>
        <v>0.45089243969310833</v>
      </c>
      <c r="Z141" s="262">
        <f t="shared" ca="1" si="205"/>
        <v>0</v>
      </c>
      <c r="AA141" s="262">
        <f t="shared" ca="1" si="205"/>
        <v>0</v>
      </c>
      <c r="AB141" s="262">
        <f t="shared" ca="1" si="205"/>
        <v>0</v>
      </c>
      <c r="AC141" s="262">
        <f t="shared" ca="1" si="205"/>
        <v>0</v>
      </c>
      <c r="AD141" s="1"/>
      <c r="AE141" s="1099">
        <f ca="1">SUM(D141:AC141)</f>
        <v>283.90558882124787</v>
      </c>
      <c r="AF141" s="44" t="s">
        <v>1424</v>
      </c>
      <c r="AI141" s="6"/>
    </row>
    <row r="142" spans="1:35" x14ac:dyDescent="0.2">
      <c r="A142" s="6"/>
      <c r="B142" s="1" t="s">
        <v>1465</v>
      </c>
      <c r="C142" s="712" t="s">
        <v>103</v>
      </c>
      <c r="D142" s="262">
        <f t="shared" ref="D142:AC142" ca="1" si="206">(MAX(0,D134-D139)-$D$83*MAX(0,D134-D139))*(1-$D$103)</f>
        <v>61.119258061644672</v>
      </c>
      <c r="E142" s="262">
        <f t="shared" ca="1" si="206"/>
        <v>120.70464644204685</v>
      </c>
      <c r="F142" s="262">
        <f t="shared" ca="1" si="206"/>
        <v>116.47027483076991</v>
      </c>
      <c r="G142" s="262">
        <f t="shared" ca="1" si="206"/>
        <v>107.42372415062583</v>
      </c>
      <c r="H142" s="262">
        <f t="shared" ca="1" si="206"/>
        <v>94.831004510367379</v>
      </c>
      <c r="I142" s="262">
        <f t="shared" ca="1" si="206"/>
        <v>80.283083116341004</v>
      </c>
      <c r="J142" s="262">
        <f t="shared" ca="1" si="206"/>
        <v>68.260791386335441</v>
      </c>
      <c r="K142" s="262">
        <f t="shared" ca="1" si="206"/>
        <v>55.361568935463872</v>
      </c>
      <c r="L142" s="262">
        <f t="shared" ca="1" si="206"/>
        <v>41.603341523901669</v>
      </c>
      <c r="M142" s="262">
        <f t="shared" ca="1" si="206"/>
        <v>26.993852364866914</v>
      </c>
      <c r="N142" s="262">
        <f t="shared" ca="1" si="206"/>
        <v>11.551815221585635</v>
      </c>
      <c r="O142" s="262">
        <f t="shared" ca="1" si="206"/>
        <v>0</v>
      </c>
      <c r="P142" s="262">
        <f t="shared" ca="1" si="206"/>
        <v>0</v>
      </c>
      <c r="Q142" s="262">
        <f t="shared" ca="1" si="206"/>
        <v>0</v>
      </c>
      <c r="R142" s="262">
        <f t="shared" ca="1" si="206"/>
        <v>0</v>
      </c>
      <c r="S142" s="262">
        <f t="shared" ca="1" si="206"/>
        <v>0</v>
      </c>
      <c r="T142" s="262">
        <f t="shared" ca="1" si="206"/>
        <v>0</v>
      </c>
      <c r="U142" s="262">
        <f t="shared" ca="1" si="206"/>
        <v>0</v>
      </c>
      <c r="V142" s="262">
        <f t="shared" ca="1" si="206"/>
        <v>0</v>
      </c>
      <c r="W142" s="262">
        <f t="shared" ca="1" si="206"/>
        <v>0</v>
      </c>
      <c r="X142" s="262">
        <f t="shared" ca="1" si="206"/>
        <v>0</v>
      </c>
      <c r="Y142" s="262">
        <f t="shared" ca="1" si="206"/>
        <v>1.2480714835321169</v>
      </c>
      <c r="Z142" s="262">
        <f t="shared" ca="1" si="206"/>
        <v>0</v>
      </c>
      <c r="AA142" s="262">
        <f t="shared" ca="1" si="206"/>
        <v>0</v>
      </c>
      <c r="AB142" s="262">
        <f t="shared" ca="1" si="206"/>
        <v>0</v>
      </c>
      <c r="AC142" s="262">
        <f t="shared" ca="1" si="206"/>
        <v>0</v>
      </c>
      <c r="AD142" s="1"/>
      <c r="AE142" s="1099">
        <f ca="1">SUM(D142:AC142)</f>
        <v>785.85143202748145</v>
      </c>
      <c r="AF142" s="44" t="s">
        <v>1465</v>
      </c>
      <c r="AI142" s="6"/>
    </row>
    <row r="143" spans="1:35" x14ac:dyDescent="0.2">
      <c r="A143" s="6"/>
      <c r="B143" s="359" t="s">
        <v>1466</v>
      </c>
      <c r="C143" s="712" t="s">
        <v>103</v>
      </c>
      <c r="D143" s="262">
        <f t="shared" ref="D143:AC143" ca="1" si="207">D139+D140+D141+D142</f>
        <v>200.40289638628812</v>
      </c>
      <c r="E143" s="262">
        <f t="shared" ca="1" si="207"/>
        <v>349.80507782745326</v>
      </c>
      <c r="F143" s="262">
        <f t="shared" ca="1" si="207"/>
        <v>322.09251320384135</v>
      </c>
      <c r="G143" s="262">
        <f t="shared" ca="1" si="207"/>
        <v>292.46567081862997</v>
      </c>
      <c r="H143" s="262">
        <f t="shared" ca="1" si="207"/>
        <v>258.1814544954737</v>
      </c>
      <c r="I143" s="262">
        <f t="shared" ca="1" si="207"/>
        <v>218.57411800474904</v>
      </c>
      <c r="J143" s="262">
        <f t="shared" ca="1" si="207"/>
        <v>185.84291599705119</v>
      </c>
      <c r="K143" s="262">
        <f t="shared" ca="1" si="207"/>
        <v>150.72423269909453</v>
      </c>
      <c r="L143" s="262">
        <f t="shared" ca="1" si="207"/>
        <v>113.26687175752303</v>
      </c>
      <c r="M143" s="262">
        <f t="shared" ca="1" si="207"/>
        <v>73.491914400585131</v>
      </c>
      <c r="N143" s="262">
        <f t="shared" ca="1" si="207"/>
        <v>31.450309646839969</v>
      </c>
      <c r="O143" s="262">
        <f t="shared" ca="1" si="207"/>
        <v>0</v>
      </c>
      <c r="P143" s="262">
        <f t="shared" ca="1" si="207"/>
        <v>0</v>
      </c>
      <c r="Q143" s="262">
        <f t="shared" ca="1" si="207"/>
        <v>0</v>
      </c>
      <c r="R143" s="262">
        <f t="shared" ca="1" si="207"/>
        <v>0</v>
      </c>
      <c r="S143" s="262">
        <f t="shared" ca="1" si="207"/>
        <v>0</v>
      </c>
      <c r="T143" s="262">
        <f t="shared" ca="1" si="207"/>
        <v>0</v>
      </c>
      <c r="U143" s="262">
        <f t="shared" ca="1" si="207"/>
        <v>0</v>
      </c>
      <c r="V143" s="262">
        <f t="shared" ca="1" si="207"/>
        <v>0</v>
      </c>
      <c r="W143" s="262">
        <f t="shared" ca="1" si="207"/>
        <v>0</v>
      </c>
      <c r="X143" s="262">
        <f t="shared" ca="1" si="207"/>
        <v>0</v>
      </c>
      <c r="Y143" s="262">
        <f t="shared" ca="1" si="207"/>
        <v>3.3979278464504503</v>
      </c>
      <c r="Z143" s="262">
        <f t="shared" ca="1" si="207"/>
        <v>0</v>
      </c>
      <c r="AA143" s="262">
        <f t="shared" ca="1" si="207"/>
        <v>0</v>
      </c>
      <c r="AB143" s="262">
        <f t="shared" ca="1" si="207"/>
        <v>19.316738091189773</v>
      </c>
      <c r="AC143" s="262">
        <f t="shared" ca="1" si="207"/>
        <v>0</v>
      </c>
      <c r="AD143" s="1"/>
      <c r="AE143" s="1099">
        <f ca="1">SUM(D143:AC143)</f>
        <v>2219.0126411751694</v>
      </c>
      <c r="AF143" s="730" t="s">
        <v>1466</v>
      </c>
      <c r="AI143" s="6"/>
    </row>
    <row r="144" spans="1:35" x14ac:dyDescent="0.2">
      <c r="A144" s="6"/>
      <c r="B144" s="1"/>
      <c r="C144" s="712"/>
      <c r="D144" s="262"/>
      <c r="E144" s="262"/>
      <c r="F144" s="262"/>
      <c r="G144" s="262"/>
      <c r="H144" s="262"/>
      <c r="I144" s="262"/>
      <c r="J144" s="262"/>
      <c r="K144" s="262"/>
      <c r="L144" s="262"/>
      <c r="M144" s="262"/>
      <c r="N144" s="262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  <c r="Z144" s="262"/>
      <c r="AA144" s="262"/>
      <c r="AB144" s="262"/>
      <c r="AC144" s="262"/>
      <c r="AD144" s="1"/>
      <c r="AE144" s="1099"/>
      <c r="AF144" s="44"/>
      <c r="AI144" s="6"/>
    </row>
    <row r="145" spans="1:35" x14ac:dyDescent="0.2">
      <c r="A145" s="174" t="s">
        <v>1467</v>
      </c>
      <c r="B145" s="1"/>
      <c r="C145" s="712"/>
      <c r="D145" s="262"/>
      <c r="E145" s="262"/>
      <c r="F145" s="262"/>
      <c r="G145" s="262"/>
      <c r="H145" s="262"/>
      <c r="I145" s="262"/>
      <c r="J145" s="262"/>
      <c r="K145" s="262"/>
      <c r="L145" s="262"/>
      <c r="M145" s="262"/>
      <c r="N145" s="262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  <c r="Z145" s="262"/>
      <c r="AA145" s="262"/>
      <c r="AB145" s="262"/>
      <c r="AC145" s="262"/>
      <c r="AD145" s="1"/>
      <c r="AE145" s="1099"/>
      <c r="AF145" s="1097" t="s">
        <v>1467</v>
      </c>
      <c r="AG145" s="1098"/>
      <c r="AH145" s="1098"/>
    </row>
    <row r="146" spans="1:35" x14ac:dyDescent="0.2">
      <c r="A146" s="6"/>
      <c r="B146" s="1" t="s">
        <v>1468</v>
      </c>
      <c r="C146" s="712" t="s">
        <v>103</v>
      </c>
      <c r="D146" s="262">
        <f t="shared" ref="D146:AC146" ca="1" si="208">MIN(D8,MAX(0,D135))</f>
        <v>3.4642287972380643</v>
      </c>
      <c r="E146" s="262">
        <f t="shared" ca="1" si="208"/>
        <v>18.890101085601874</v>
      </c>
      <c r="F146" s="262">
        <f t="shared" ca="1" si="208"/>
        <v>38.92544095991267</v>
      </c>
      <c r="G146" s="262">
        <f t="shared" ca="1" si="208"/>
        <v>48.057279905224014</v>
      </c>
      <c r="H146" s="262">
        <f t="shared" ca="1" si="208"/>
        <v>52.608432801510148</v>
      </c>
      <c r="I146" s="262">
        <f t="shared" ca="1" si="208"/>
        <v>57.621836234147395</v>
      </c>
      <c r="J146" s="262">
        <f t="shared" ca="1" si="208"/>
        <v>62.569389107407169</v>
      </c>
      <c r="K146" s="262">
        <f t="shared" ca="1" si="208"/>
        <v>67.775049163309106</v>
      </c>
      <c r="L146" s="262">
        <f t="shared" ca="1" si="208"/>
        <v>73.242224249211532</v>
      </c>
      <c r="M146" s="262">
        <f t="shared" ca="1" si="208"/>
        <v>78.966256618291268</v>
      </c>
      <c r="N146" s="262">
        <f t="shared" ca="1" si="208"/>
        <v>84.941028104536286</v>
      </c>
      <c r="O146" s="262">
        <f t="shared" ca="1" si="208"/>
        <v>91.381232000832654</v>
      </c>
      <c r="P146" s="262">
        <f t="shared" ca="1" si="208"/>
        <v>98.316120826324536</v>
      </c>
      <c r="Q146" s="262">
        <f t="shared" ca="1" si="208"/>
        <v>103.4156292005421</v>
      </c>
      <c r="R146" s="262">
        <f t="shared" ca="1" si="208"/>
        <v>108.77750781273259</v>
      </c>
      <c r="S146" s="262">
        <f t="shared" ca="1" si="208"/>
        <v>109.13340204006604</v>
      </c>
      <c r="T146" s="262">
        <f t="shared" ca="1" si="208"/>
        <v>120.31764020260935</v>
      </c>
      <c r="U146" s="262">
        <f t="shared" ca="1" si="208"/>
        <v>126.52647534792803</v>
      </c>
      <c r="V146" s="262">
        <f t="shared" ca="1" si="208"/>
        <v>136.08856696939873</v>
      </c>
      <c r="W146" s="262">
        <f t="shared" ca="1" si="208"/>
        <v>143.11137355312735</v>
      </c>
      <c r="X146" s="262">
        <f t="shared" ca="1" si="208"/>
        <v>150.49670647928946</v>
      </c>
      <c r="Y146" s="262">
        <f t="shared" ca="1" si="208"/>
        <v>158.26329290495917</v>
      </c>
      <c r="Z146" s="262">
        <f t="shared" ca="1" si="208"/>
        <v>169.19260145742422</v>
      </c>
      <c r="AA146" s="262">
        <f t="shared" ca="1" si="208"/>
        <v>167.29406925259408</v>
      </c>
      <c r="AB146" s="262">
        <f t="shared" ca="1" si="208"/>
        <v>165.36334131899096</v>
      </c>
      <c r="AC146" s="262">
        <f t="shared" ca="1" si="208"/>
        <v>161.63566909379819</v>
      </c>
      <c r="AD146" s="1"/>
      <c r="AE146" s="1099">
        <f t="shared" ref="AE146:AE151" ca="1" si="209">SUM(D146:AC146)</f>
        <v>2596.3748954870066</v>
      </c>
      <c r="AF146" s="44" t="s">
        <v>1468</v>
      </c>
      <c r="AI146" s="6"/>
    </row>
    <row r="147" spans="1:35" x14ac:dyDescent="0.2">
      <c r="A147" s="6"/>
      <c r="B147" s="1" t="s">
        <v>1471</v>
      </c>
      <c r="C147" s="712" t="s">
        <v>103</v>
      </c>
      <c r="D147" s="262">
        <f t="shared" ref="D147:AC147" ca="1" si="210">$D$83*MAX(0,MAX(0,D135)-D8)</f>
        <v>0</v>
      </c>
      <c r="E147" s="262">
        <f t="shared" ca="1" si="210"/>
        <v>0</v>
      </c>
      <c r="F147" s="262">
        <f t="shared" ca="1" si="210"/>
        <v>0</v>
      </c>
      <c r="G147" s="262">
        <f t="shared" ca="1" si="210"/>
        <v>8.6929497710798849</v>
      </c>
      <c r="H147" s="262">
        <f t="shared" ca="1" si="210"/>
        <v>18.402794594702407</v>
      </c>
      <c r="I147" s="262">
        <f t="shared" ca="1" si="210"/>
        <v>35.63071739315933</v>
      </c>
      <c r="J147" s="262">
        <f t="shared" ca="1" si="210"/>
        <v>32.033207389555258</v>
      </c>
      <c r="K147" s="262">
        <f t="shared" ca="1" si="210"/>
        <v>28.551520443598186</v>
      </c>
      <c r="L147" s="262">
        <f t="shared" ca="1" si="210"/>
        <v>24.822449679342064</v>
      </c>
      <c r="M147" s="262">
        <f t="shared" ca="1" si="210"/>
        <v>20.88894713096969</v>
      </c>
      <c r="N147" s="262">
        <f t="shared" ca="1" si="210"/>
        <v>17.261825485491897</v>
      </c>
      <c r="O147" s="262">
        <f t="shared" ca="1" si="210"/>
        <v>13.971711850074925</v>
      </c>
      <c r="P147" s="262">
        <f t="shared" ca="1" si="210"/>
        <v>9.9980455342583312</v>
      </c>
      <c r="Q147" s="262">
        <f t="shared" ca="1" si="210"/>
        <v>3.6537708746167539</v>
      </c>
      <c r="R147" s="262">
        <f t="shared" ca="1" si="210"/>
        <v>9.1566049469157917E-2</v>
      </c>
      <c r="S147" s="262">
        <f t="shared" ca="1" si="210"/>
        <v>0</v>
      </c>
      <c r="T147" s="262">
        <f t="shared" ca="1" si="210"/>
        <v>0.26533208935926922</v>
      </c>
      <c r="U147" s="262">
        <f t="shared" ca="1" si="210"/>
        <v>2.0256218245964845</v>
      </c>
      <c r="V147" s="262">
        <f t="shared" ca="1" si="210"/>
        <v>4.1877349547918925</v>
      </c>
      <c r="W147" s="262">
        <f t="shared" ca="1" si="210"/>
        <v>5.2743729870463198</v>
      </c>
      <c r="X147" s="262">
        <f t="shared" ca="1" si="210"/>
        <v>11.937629254875958</v>
      </c>
      <c r="Y147" s="262">
        <f t="shared" ca="1" si="210"/>
        <v>7.1568780969141272</v>
      </c>
      <c r="Z147" s="262">
        <f t="shared" ca="1" si="210"/>
        <v>0</v>
      </c>
      <c r="AA147" s="262">
        <f t="shared" ca="1" si="210"/>
        <v>0</v>
      </c>
      <c r="AB147" s="262">
        <f t="shared" ca="1" si="210"/>
        <v>0</v>
      </c>
      <c r="AC147" s="262">
        <f t="shared" ca="1" si="210"/>
        <v>0</v>
      </c>
      <c r="AD147" s="1"/>
      <c r="AE147" s="1099">
        <f t="shared" ca="1" si="209"/>
        <v>244.84707540390195</v>
      </c>
      <c r="AF147" s="44" t="s">
        <v>1471</v>
      </c>
      <c r="AI147" s="6"/>
    </row>
    <row r="148" spans="1:35" x14ac:dyDescent="0.2">
      <c r="A148" s="6"/>
      <c r="B148" s="1" t="s">
        <v>1424</v>
      </c>
      <c r="C148" s="712" t="s">
        <v>103</v>
      </c>
      <c r="D148" s="262">
        <f t="shared" ref="D148:AC148" ca="1" si="211">(MAX(0,MAX(0,D135)-D8)-$D$83*MAX(0,MAX(0,D135)-D8))*$D$103</f>
        <v>0</v>
      </c>
      <c r="E148" s="262">
        <f t="shared" ca="1" si="211"/>
        <v>0</v>
      </c>
      <c r="F148" s="262">
        <f t="shared" ca="1" si="211"/>
        <v>0</v>
      </c>
      <c r="G148" s="262">
        <f t="shared" ca="1" si="211"/>
        <v>2.3070444738880145</v>
      </c>
      <c r="H148" s="262">
        <f t="shared" ca="1" si="211"/>
        <v>4.8839653617980456</v>
      </c>
      <c r="I148" s="262">
        <f t="shared" ca="1" si="211"/>
        <v>9.4561284520504323</v>
      </c>
      <c r="J148" s="262">
        <f t="shared" ca="1" si="211"/>
        <v>8.5013759466139955</v>
      </c>
      <c r="K148" s="262">
        <f t="shared" ca="1" si="211"/>
        <v>7.577362022686712</v>
      </c>
      <c r="L148" s="262">
        <f t="shared" ca="1" si="211"/>
        <v>6.5876942659448359</v>
      </c>
      <c r="M148" s="262">
        <f t="shared" ca="1" si="211"/>
        <v>5.543771828081768</v>
      </c>
      <c r="N148" s="262">
        <f t="shared" ca="1" si="211"/>
        <v>4.5811606122482234</v>
      </c>
      <c r="O148" s="262">
        <f t="shared" ca="1" si="211"/>
        <v>3.707988825807611</v>
      </c>
      <c r="P148" s="262">
        <f t="shared" ca="1" si="211"/>
        <v>2.6534072215887257</v>
      </c>
      <c r="Q148" s="262">
        <f t="shared" ca="1" si="211"/>
        <v>0.96968372383571388</v>
      </c>
      <c r="R148" s="262">
        <f t="shared" ca="1" si="211"/>
        <v>2.4300951229048125E-2</v>
      </c>
      <c r="S148" s="262">
        <f t="shared" ca="1" si="211"/>
        <v>0</v>
      </c>
      <c r="T148" s="262">
        <f t="shared" ca="1" si="211"/>
        <v>7.0417170997344958E-2</v>
      </c>
      <c r="U148" s="262">
        <f t="shared" ca="1" si="211"/>
        <v>0.53758502691103749</v>
      </c>
      <c r="V148" s="262">
        <f t="shared" ca="1" si="211"/>
        <v>1.1113938352320805</v>
      </c>
      <c r="W148" s="262">
        <f t="shared" ca="1" si="211"/>
        <v>1.3997795194297817</v>
      </c>
      <c r="X148" s="262">
        <f t="shared" ca="1" si="211"/>
        <v>3.1681583730541019</v>
      </c>
      <c r="Y148" s="262">
        <f t="shared" ca="1" si="211"/>
        <v>1.8993824304272717</v>
      </c>
      <c r="Z148" s="262">
        <f t="shared" ca="1" si="211"/>
        <v>0</v>
      </c>
      <c r="AA148" s="262">
        <f t="shared" ca="1" si="211"/>
        <v>0</v>
      </c>
      <c r="AB148" s="262">
        <f t="shared" ca="1" si="211"/>
        <v>0</v>
      </c>
      <c r="AC148" s="262">
        <f t="shared" ca="1" si="211"/>
        <v>0</v>
      </c>
      <c r="AD148" s="1"/>
      <c r="AE148" s="1099">
        <f t="shared" ca="1" si="209"/>
        <v>64.980600041824744</v>
      </c>
      <c r="AF148" s="44" t="s">
        <v>1424</v>
      </c>
      <c r="AI148" s="6"/>
    </row>
    <row r="149" spans="1:35" x14ac:dyDescent="0.2">
      <c r="A149" s="6"/>
      <c r="B149" s="1" t="s">
        <v>1465</v>
      </c>
      <c r="C149" s="712" t="s">
        <v>103</v>
      </c>
      <c r="D149" s="262">
        <f t="shared" ref="D149:AC149" ca="1" si="212">(MAX(0,MAX(0,D135)-D8)-$D$83*MAX(0,MAX(0,D135)-D8))*(1-$D$103)</f>
        <v>0</v>
      </c>
      <c r="E149" s="262">
        <f t="shared" ca="1" si="212"/>
        <v>0</v>
      </c>
      <c r="F149" s="262">
        <f t="shared" ca="1" si="212"/>
        <v>0</v>
      </c>
      <c r="G149" s="262">
        <f t="shared" ca="1" si="212"/>
        <v>6.3859052971918704</v>
      </c>
      <c r="H149" s="262">
        <f t="shared" ca="1" si="212"/>
        <v>13.518829232904361</v>
      </c>
      <c r="I149" s="262">
        <f t="shared" ca="1" si="212"/>
        <v>26.174588941108897</v>
      </c>
      <c r="J149" s="262">
        <f t="shared" ca="1" si="212"/>
        <v>23.531831442941264</v>
      </c>
      <c r="K149" s="262">
        <f t="shared" ca="1" si="212"/>
        <v>20.974158420911472</v>
      </c>
      <c r="L149" s="262">
        <f t="shared" ca="1" si="212"/>
        <v>18.234755413397227</v>
      </c>
      <c r="M149" s="262">
        <f t="shared" ca="1" si="212"/>
        <v>15.345175302887922</v>
      </c>
      <c r="N149" s="262">
        <f t="shared" ca="1" si="212"/>
        <v>12.680664873243675</v>
      </c>
      <c r="O149" s="262">
        <f t="shared" ca="1" si="212"/>
        <v>10.263723024267314</v>
      </c>
      <c r="P149" s="262">
        <f t="shared" ca="1" si="212"/>
        <v>7.3446383126696055</v>
      </c>
      <c r="Q149" s="262">
        <f t="shared" ca="1" si="212"/>
        <v>2.68408715078104</v>
      </c>
      <c r="R149" s="262">
        <f t="shared" ca="1" si="212"/>
        <v>6.7265098240109789E-2</v>
      </c>
      <c r="S149" s="262">
        <f t="shared" ca="1" si="212"/>
        <v>0</v>
      </c>
      <c r="T149" s="262">
        <f t="shared" ca="1" si="212"/>
        <v>0.19491491836192426</v>
      </c>
      <c r="U149" s="262">
        <f t="shared" ca="1" si="212"/>
        <v>1.4880367976854472</v>
      </c>
      <c r="V149" s="262">
        <f t="shared" ca="1" si="212"/>
        <v>3.076341119559812</v>
      </c>
      <c r="W149" s="262">
        <f t="shared" ca="1" si="212"/>
        <v>3.8745934676165379</v>
      </c>
      <c r="X149" s="262">
        <f t="shared" ca="1" si="212"/>
        <v>8.7694708818218565</v>
      </c>
      <c r="Y149" s="262">
        <f t="shared" ca="1" si="212"/>
        <v>5.2574956664868555</v>
      </c>
      <c r="Z149" s="262">
        <f t="shared" ca="1" si="212"/>
        <v>0</v>
      </c>
      <c r="AA149" s="262">
        <f t="shared" ca="1" si="212"/>
        <v>0</v>
      </c>
      <c r="AB149" s="262">
        <f t="shared" ca="1" si="212"/>
        <v>0</v>
      </c>
      <c r="AC149" s="262">
        <f t="shared" ca="1" si="212"/>
        <v>0</v>
      </c>
      <c r="AD149" s="1"/>
      <c r="AE149" s="1099">
        <f t="shared" ca="1" si="209"/>
        <v>179.86647536207718</v>
      </c>
      <c r="AF149" s="44" t="s">
        <v>1465</v>
      </c>
      <c r="AI149" s="6"/>
    </row>
    <row r="150" spans="1:35" x14ac:dyDescent="0.2">
      <c r="A150" s="6"/>
      <c r="B150" s="1" t="s">
        <v>1469</v>
      </c>
      <c r="C150" s="712" t="s">
        <v>103</v>
      </c>
      <c r="D150" s="262">
        <f t="shared" ref="D150:AC150" ca="1" si="213">D136</f>
        <v>41.442399600000002</v>
      </c>
      <c r="E150" s="262">
        <f t="shared" ca="1" si="213"/>
        <v>103.92799959999999</v>
      </c>
      <c r="F150" s="262">
        <f t="shared" ca="1" si="213"/>
        <v>135.66652540000001</v>
      </c>
      <c r="G150" s="262">
        <f t="shared" ca="1" si="213"/>
        <v>168.3334188</v>
      </c>
      <c r="H150" s="262">
        <f t="shared" ca="1" si="213"/>
        <v>163.7350744</v>
      </c>
      <c r="I150" s="262">
        <f t="shared" ca="1" si="213"/>
        <v>237.9322852</v>
      </c>
      <c r="J150" s="262">
        <f t="shared" ca="1" si="213"/>
        <v>0</v>
      </c>
      <c r="K150" s="262">
        <f t="shared" ca="1" si="213"/>
        <v>0</v>
      </c>
      <c r="L150" s="262">
        <f t="shared" ca="1" si="213"/>
        <v>0</v>
      </c>
      <c r="M150" s="262">
        <f t="shared" ca="1" si="213"/>
        <v>0</v>
      </c>
      <c r="N150" s="262">
        <f t="shared" ca="1" si="213"/>
        <v>0</v>
      </c>
      <c r="O150" s="262">
        <f t="shared" ca="1" si="213"/>
        <v>0</v>
      </c>
      <c r="P150" s="262">
        <f t="shared" ca="1" si="213"/>
        <v>0</v>
      </c>
      <c r="Q150" s="262">
        <f t="shared" ca="1" si="213"/>
        <v>0</v>
      </c>
      <c r="R150" s="262">
        <f t="shared" ca="1" si="213"/>
        <v>0</v>
      </c>
      <c r="S150" s="262">
        <f t="shared" ca="1" si="213"/>
        <v>0</v>
      </c>
      <c r="T150" s="262">
        <f t="shared" ca="1" si="213"/>
        <v>0</v>
      </c>
      <c r="U150" s="262">
        <f t="shared" ca="1" si="213"/>
        <v>0</v>
      </c>
      <c r="V150" s="262">
        <f t="shared" ca="1" si="213"/>
        <v>0</v>
      </c>
      <c r="W150" s="262">
        <f t="shared" ca="1" si="213"/>
        <v>0</v>
      </c>
      <c r="X150" s="262">
        <f t="shared" ca="1" si="213"/>
        <v>0</v>
      </c>
      <c r="Y150" s="262">
        <f t="shared" ca="1" si="213"/>
        <v>0</v>
      </c>
      <c r="Z150" s="262">
        <f t="shared" ca="1" si="213"/>
        <v>0</v>
      </c>
      <c r="AA150" s="262">
        <f t="shared" ca="1" si="213"/>
        <v>0</v>
      </c>
      <c r="AB150" s="262">
        <f t="shared" ca="1" si="213"/>
        <v>0</v>
      </c>
      <c r="AC150" s="262">
        <f t="shared" ca="1" si="213"/>
        <v>0</v>
      </c>
      <c r="AD150" s="1"/>
      <c r="AE150" s="1099">
        <f t="shared" ca="1" si="209"/>
        <v>851.03770300000008</v>
      </c>
      <c r="AF150" s="44" t="s">
        <v>1469</v>
      </c>
      <c r="AI150" s="6"/>
    </row>
    <row r="151" spans="1:35" x14ac:dyDescent="0.2">
      <c r="A151" s="6"/>
      <c r="B151" s="359" t="s">
        <v>1470</v>
      </c>
      <c r="C151" s="712" t="s">
        <v>103</v>
      </c>
      <c r="D151" s="262">
        <f t="shared" ref="D151:AC151" ca="1" si="214">D146+D147+D148+D149+D150</f>
        <v>44.906628397238066</v>
      </c>
      <c r="E151" s="262">
        <f t="shared" ca="1" si="214"/>
        <v>122.81810068560186</v>
      </c>
      <c r="F151" s="262">
        <f t="shared" ca="1" si="214"/>
        <v>174.59196635991267</v>
      </c>
      <c r="G151" s="262">
        <f t="shared" ca="1" si="214"/>
        <v>233.77659824738379</v>
      </c>
      <c r="H151" s="262">
        <f t="shared" ca="1" si="214"/>
        <v>253.14909639091496</v>
      </c>
      <c r="I151" s="262">
        <f t="shared" ca="1" si="214"/>
        <v>366.81555622046608</v>
      </c>
      <c r="J151" s="262">
        <f t="shared" ca="1" si="214"/>
        <v>126.63580388651769</v>
      </c>
      <c r="K151" s="262">
        <f t="shared" ca="1" si="214"/>
        <v>124.87809005050548</v>
      </c>
      <c r="L151" s="262">
        <f t="shared" ca="1" si="214"/>
        <v>122.88712360789565</v>
      </c>
      <c r="M151" s="262">
        <f t="shared" ca="1" si="214"/>
        <v>120.74415088023066</v>
      </c>
      <c r="N151" s="262">
        <f t="shared" ca="1" si="214"/>
        <v>119.46467907552008</v>
      </c>
      <c r="O151" s="262">
        <f t="shared" ca="1" si="214"/>
        <v>119.3246557009825</v>
      </c>
      <c r="P151" s="262">
        <f t="shared" ca="1" si="214"/>
        <v>118.3122118948412</v>
      </c>
      <c r="Q151" s="262">
        <f t="shared" ca="1" si="214"/>
        <v>110.72317094977561</v>
      </c>
      <c r="R151" s="262">
        <f t="shared" ca="1" si="214"/>
        <v>108.96063991167092</v>
      </c>
      <c r="S151" s="262">
        <f t="shared" ca="1" si="214"/>
        <v>109.13340204006604</v>
      </c>
      <c r="T151" s="262">
        <f t="shared" ca="1" si="214"/>
        <v>120.84830438132789</v>
      </c>
      <c r="U151" s="262">
        <f t="shared" ca="1" si="214"/>
        <v>130.577718997121</v>
      </c>
      <c r="V151" s="262">
        <f t="shared" ca="1" si="214"/>
        <v>144.46403687898251</v>
      </c>
      <c r="W151" s="262">
        <f t="shared" ca="1" si="214"/>
        <v>153.66011952721999</v>
      </c>
      <c r="X151" s="262">
        <f t="shared" ca="1" si="214"/>
        <v>174.37196498904137</v>
      </c>
      <c r="Y151" s="262">
        <f t="shared" ca="1" si="214"/>
        <v>172.57704909878743</v>
      </c>
      <c r="Z151" s="262">
        <f t="shared" ca="1" si="214"/>
        <v>169.19260145742422</v>
      </c>
      <c r="AA151" s="262">
        <f t="shared" ca="1" si="214"/>
        <v>167.29406925259408</v>
      </c>
      <c r="AB151" s="262">
        <f t="shared" ca="1" si="214"/>
        <v>165.36334131899096</v>
      </c>
      <c r="AC151" s="262">
        <f t="shared" ca="1" si="214"/>
        <v>161.63566909379819</v>
      </c>
      <c r="AD151" s="1"/>
      <c r="AE151" s="1099">
        <f t="shared" ca="1" si="209"/>
        <v>3937.1067492948105</v>
      </c>
      <c r="AF151" s="730" t="s">
        <v>1470</v>
      </c>
      <c r="AI151" s="6"/>
    </row>
    <row r="152" spans="1:35" x14ac:dyDescent="0.2">
      <c r="A152" s="258"/>
      <c r="B152" s="367"/>
      <c r="C152" s="430"/>
      <c r="D152" s="442"/>
      <c r="E152" s="442"/>
      <c r="F152" s="442"/>
      <c r="G152" s="442"/>
      <c r="H152" s="442"/>
      <c r="I152" s="442"/>
      <c r="J152" s="442"/>
      <c r="K152" s="442"/>
      <c r="L152" s="442"/>
      <c r="M152" s="442"/>
      <c r="N152" s="442"/>
      <c r="O152" s="442"/>
      <c r="P152" s="442"/>
      <c r="Q152" s="442"/>
      <c r="R152" s="442"/>
      <c r="S152" s="442"/>
      <c r="T152" s="442"/>
      <c r="U152" s="442"/>
      <c r="V152" s="442"/>
      <c r="W152" s="442"/>
      <c r="X152" s="442"/>
      <c r="Y152" s="442"/>
      <c r="Z152" s="442"/>
      <c r="AA152" s="442"/>
      <c r="AB152" s="442"/>
      <c r="AC152" s="442"/>
      <c r="AE152" s="1099"/>
    </row>
    <row r="153" spans="1:35" x14ac:dyDescent="0.2">
      <c r="A153" s="258"/>
      <c r="B153" s="713" t="s">
        <v>1477</v>
      </c>
      <c r="C153" s="707" t="s">
        <v>103</v>
      </c>
      <c r="D153" s="487">
        <f t="shared" ref="D153:AC153" ca="1" si="215">ROUND((D143+D151)-(MAX(0,D134)+MAX(0,D135)+D136),1)</f>
        <v>0</v>
      </c>
      <c r="E153" s="487">
        <f t="shared" ca="1" si="215"/>
        <v>0</v>
      </c>
      <c r="F153" s="487">
        <f t="shared" ca="1" si="215"/>
        <v>0</v>
      </c>
      <c r="G153" s="487">
        <f t="shared" ca="1" si="215"/>
        <v>0</v>
      </c>
      <c r="H153" s="487">
        <f t="shared" ca="1" si="215"/>
        <v>0</v>
      </c>
      <c r="I153" s="487">
        <f t="shared" ca="1" si="215"/>
        <v>0</v>
      </c>
      <c r="J153" s="487">
        <f t="shared" ca="1" si="215"/>
        <v>0</v>
      </c>
      <c r="K153" s="487">
        <f t="shared" ca="1" si="215"/>
        <v>0</v>
      </c>
      <c r="L153" s="487">
        <f t="shared" ca="1" si="215"/>
        <v>0</v>
      </c>
      <c r="M153" s="487">
        <f t="shared" ca="1" si="215"/>
        <v>0</v>
      </c>
      <c r="N153" s="487">
        <f t="shared" ca="1" si="215"/>
        <v>0</v>
      </c>
      <c r="O153" s="487">
        <f t="shared" ca="1" si="215"/>
        <v>0</v>
      </c>
      <c r="P153" s="487">
        <f t="shared" ca="1" si="215"/>
        <v>0</v>
      </c>
      <c r="Q153" s="487">
        <f t="shared" ca="1" si="215"/>
        <v>0</v>
      </c>
      <c r="R153" s="487">
        <f t="shared" ca="1" si="215"/>
        <v>0</v>
      </c>
      <c r="S153" s="487">
        <f t="shared" ca="1" si="215"/>
        <v>0</v>
      </c>
      <c r="T153" s="487">
        <f t="shared" ca="1" si="215"/>
        <v>0</v>
      </c>
      <c r="U153" s="487">
        <f t="shared" ca="1" si="215"/>
        <v>0</v>
      </c>
      <c r="V153" s="487">
        <f t="shared" ca="1" si="215"/>
        <v>0</v>
      </c>
      <c r="W153" s="487">
        <f t="shared" ca="1" si="215"/>
        <v>0</v>
      </c>
      <c r="X153" s="487">
        <f t="shared" ca="1" si="215"/>
        <v>0</v>
      </c>
      <c r="Y153" s="487">
        <f t="shared" ca="1" si="215"/>
        <v>0</v>
      </c>
      <c r="Z153" s="487">
        <f t="shared" ca="1" si="215"/>
        <v>0</v>
      </c>
      <c r="AA153" s="487">
        <f t="shared" ca="1" si="215"/>
        <v>0</v>
      </c>
      <c r="AB153" s="487">
        <f t="shared" ca="1" si="215"/>
        <v>0</v>
      </c>
      <c r="AC153" s="1095">
        <f t="shared" ca="1" si="215"/>
        <v>0</v>
      </c>
      <c r="AE153" s="1099" cm="1">
        <f t="array" aca="1" ref="AE153" ca="1">ROUND((AE143+AE151)-(SUMPRODUCT((D134:AC134)*(D134:AC134&gt;0))+SUMPRODUCT((D135:AC135)*(D135:AC135&gt;0))+AE136),1)</f>
        <v>0</v>
      </c>
    </row>
    <row r="154" spans="1:35" x14ac:dyDescent="0.2">
      <c r="B154" s="367"/>
      <c r="C154" s="430"/>
      <c r="D154" s="593"/>
      <c r="E154" s="593"/>
      <c r="F154" s="593"/>
      <c r="G154" s="593"/>
      <c r="H154" s="593"/>
      <c r="I154" s="593"/>
      <c r="J154" s="593"/>
      <c r="K154" s="593"/>
      <c r="L154" s="593"/>
      <c r="M154" s="593"/>
      <c r="N154" s="593"/>
      <c r="O154" s="593"/>
      <c r="P154" s="593"/>
      <c r="Q154" s="593"/>
      <c r="R154" s="593"/>
      <c r="S154" s="593"/>
      <c r="T154" s="593"/>
      <c r="U154" s="593"/>
      <c r="V154" s="593"/>
      <c r="W154" s="593"/>
      <c r="X154" s="593"/>
      <c r="Y154" s="593"/>
      <c r="Z154" s="593"/>
      <c r="AA154" s="593"/>
      <c r="AB154" s="593"/>
      <c r="AC154" s="593"/>
    </row>
    <row r="155" spans="1:35" x14ac:dyDescent="0.2">
      <c r="B155" s="367"/>
      <c r="C155" s="430"/>
      <c r="D155" s="593"/>
      <c r="E155" s="593"/>
      <c r="F155" s="593"/>
      <c r="G155" s="593"/>
      <c r="H155" s="593"/>
      <c r="I155" s="593"/>
      <c r="J155" s="593"/>
      <c r="K155" s="593"/>
      <c r="L155" s="593"/>
      <c r="M155" s="593"/>
      <c r="N155" s="593"/>
      <c r="O155" s="593"/>
      <c r="P155" s="593"/>
      <c r="Q155" s="593"/>
      <c r="R155" s="593"/>
      <c r="S155" s="593"/>
      <c r="T155" s="593"/>
      <c r="U155" s="593"/>
      <c r="V155" s="593"/>
      <c r="W155" s="593"/>
      <c r="X155" s="593"/>
      <c r="Y155" s="593"/>
      <c r="Z155" s="593"/>
      <c r="AA155" s="593"/>
      <c r="AB155" s="593"/>
      <c r="AC155" s="593"/>
    </row>
    <row r="156" spans="1:35" x14ac:dyDescent="0.2">
      <c r="B156" s="367"/>
      <c r="C156" s="430"/>
      <c r="D156" s="593"/>
      <c r="E156" s="593"/>
      <c r="F156" s="593"/>
      <c r="G156" s="593"/>
      <c r="H156" s="593"/>
      <c r="I156" s="593"/>
      <c r="J156" s="593"/>
      <c r="K156" s="593"/>
      <c r="L156" s="593"/>
      <c r="M156" s="593"/>
      <c r="N156" s="593"/>
      <c r="O156" s="593"/>
      <c r="P156" s="593"/>
      <c r="Q156" s="593"/>
      <c r="R156" s="593"/>
      <c r="S156" s="593"/>
      <c r="T156" s="593"/>
      <c r="U156" s="593"/>
      <c r="V156" s="593"/>
      <c r="W156" s="593"/>
      <c r="X156" s="593"/>
      <c r="Y156" s="593"/>
      <c r="Z156" s="593"/>
      <c r="AA156" s="593"/>
      <c r="AB156" s="593"/>
      <c r="AC156" s="593"/>
    </row>
    <row r="157" spans="1:35" x14ac:dyDescent="0.2">
      <c r="B157" s="367"/>
      <c r="C157" s="430"/>
      <c r="D157" s="593"/>
      <c r="E157" s="593"/>
      <c r="F157" s="593"/>
      <c r="G157" s="593"/>
      <c r="H157" s="593"/>
      <c r="I157" s="593"/>
      <c r="J157" s="593"/>
      <c r="K157" s="593"/>
      <c r="L157" s="593"/>
      <c r="M157" s="593"/>
      <c r="N157" s="593"/>
      <c r="O157" s="593"/>
      <c r="P157" s="593"/>
      <c r="Q157" s="593"/>
      <c r="R157" s="593"/>
      <c r="S157" s="593"/>
      <c r="T157" s="593"/>
      <c r="U157" s="593"/>
      <c r="V157" s="593"/>
      <c r="W157" s="593"/>
      <c r="X157" s="593"/>
      <c r="Y157" s="593"/>
      <c r="Z157" s="593"/>
      <c r="AA157" s="593"/>
      <c r="AB157" s="593"/>
      <c r="AC157" s="593"/>
    </row>
    <row r="158" spans="1:35" x14ac:dyDescent="0.2">
      <c r="B158" s="367"/>
      <c r="C158" s="430"/>
      <c r="D158" s="593"/>
      <c r="E158" s="593"/>
      <c r="F158" s="593"/>
      <c r="G158" s="593"/>
      <c r="H158" s="593"/>
      <c r="I158" s="593"/>
      <c r="J158" s="593"/>
      <c r="K158" s="593"/>
      <c r="L158" s="593"/>
      <c r="M158" s="593"/>
      <c r="N158" s="593"/>
      <c r="O158" s="593"/>
      <c r="P158" s="593"/>
      <c r="Q158" s="593"/>
      <c r="R158" s="593"/>
      <c r="S158" s="593"/>
      <c r="T158" s="593"/>
      <c r="U158" s="593"/>
      <c r="V158" s="593"/>
      <c r="W158" s="593"/>
      <c r="X158" s="593"/>
      <c r="Y158" s="593"/>
      <c r="Z158" s="593"/>
      <c r="AA158" s="593"/>
      <c r="AB158" s="593"/>
      <c r="AC158" s="593"/>
    </row>
    <row r="159" spans="1:35" x14ac:dyDescent="0.2">
      <c r="B159" s="367"/>
      <c r="C159" s="430"/>
      <c r="D159" s="593"/>
      <c r="E159" s="593"/>
      <c r="F159" s="593"/>
      <c r="G159" s="593"/>
      <c r="H159" s="593"/>
      <c r="I159" s="593"/>
      <c r="J159" s="593"/>
      <c r="K159" s="593"/>
      <c r="L159" s="593"/>
      <c r="M159" s="593"/>
      <c r="N159" s="593"/>
      <c r="O159" s="593"/>
      <c r="P159" s="593"/>
      <c r="Q159" s="593"/>
      <c r="R159" s="593"/>
      <c r="S159" s="593"/>
      <c r="T159" s="593"/>
      <c r="U159" s="593"/>
      <c r="V159" s="593"/>
      <c r="W159" s="593"/>
      <c r="X159" s="593"/>
      <c r="Y159" s="593"/>
      <c r="Z159" s="593"/>
      <c r="AA159" s="593"/>
      <c r="AB159" s="593"/>
      <c r="AC159" s="593"/>
    </row>
    <row r="160" spans="1:35" x14ac:dyDescent="0.2">
      <c r="B160" s="367"/>
      <c r="C160" s="430"/>
      <c r="D160" s="593"/>
      <c r="E160" s="593"/>
      <c r="F160" s="593"/>
      <c r="G160" s="593"/>
      <c r="H160" s="593"/>
      <c r="I160" s="593"/>
      <c r="J160" s="593"/>
      <c r="K160" s="593"/>
      <c r="L160" s="593"/>
      <c r="M160" s="593"/>
      <c r="N160" s="593"/>
      <c r="O160" s="593"/>
      <c r="P160" s="593"/>
      <c r="Q160" s="593"/>
      <c r="R160" s="593"/>
      <c r="S160" s="593"/>
      <c r="T160" s="593"/>
      <c r="U160" s="593"/>
      <c r="V160" s="593"/>
      <c r="W160" s="593"/>
      <c r="X160" s="593"/>
      <c r="Y160" s="593"/>
      <c r="Z160" s="593"/>
      <c r="AA160" s="593"/>
      <c r="AB160" s="593"/>
      <c r="AC160" s="593"/>
    </row>
    <row r="161" spans="2:29" x14ac:dyDescent="0.2">
      <c r="B161" s="367"/>
      <c r="C161" s="430"/>
      <c r="D161" s="593"/>
      <c r="E161" s="593"/>
      <c r="F161" s="593"/>
      <c r="G161" s="593"/>
      <c r="H161" s="593"/>
      <c r="I161" s="593"/>
      <c r="J161" s="593"/>
      <c r="K161" s="593"/>
      <c r="L161" s="593"/>
      <c r="M161" s="593"/>
      <c r="N161" s="593"/>
      <c r="O161" s="593"/>
      <c r="P161" s="593"/>
      <c r="Q161" s="593"/>
      <c r="R161" s="593"/>
      <c r="S161" s="593"/>
      <c r="T161" s="593"/>
      <c r="U161" s="593"/>
      <c r="V161" s="593"/>
      <c r="W161" s="593"/>
      <c r="X161" s="593"/>
      <c r="Y161" s="593"/>
      <c r="Z161" s="593"/>
      <c r="AA161" s="593"/>
      <c r="AB161" s="593"/>
      <c r="AC161" s="593"/>
    </row>
    <row r="162" spans="2:29" x14ac:dyDescent="0.2">
      <c r="B162" s="367"/>
      <c r="C162" s="430"/>
      <c r="D162" s="593"/>
      <c r="E162" s="593"/>
      <c r="F162" s="593"/>
      <c r="G162" s="593"/>
      <c r="H162" s="593"/>
      <c r="I162" s="593"/>
      <c r="J162" s="593"/>
      <c r="K162" s="593"/>
      <c r="L162" s="593"/>
      <c r="M162" s="593"/>
      <c r="N162" s="593"/>
      <c r="O162" s="593"/>
      <c r="P162" s="593"/>
      <c r="Q162" s="593"/>
      <c r="R162" s="593"/>
      <c r="S162" s="593"/>
      <c r="T162" s="593"/>
      <c r="U162" s="593"/>
      <c r="V162" s="593"/>
      <c r="W162" s="593"/>
      <c r="X162" s="593"/>
      <c r="Y162" s="593"/>
      <c r="Z162" s="593"/>
      <c r="AA162" s="593"/>
      <c r="AB162" s="593"/>
      <c r="AC162" s="593"/>
    </row>
    <row r="163" spans="2:29" x14ac:dyDescent="0.2">
      <c r="B163" s="367"/>
      <c r="C163" s="430"/>
      <c r="D163" s="593"/>
      <c r="E163" s="593"/>
      <c r="F163" s="593"/>
      <c r="G163" s="593"/>
      <c r="H163" s="593"/>
      <c r="I163" s="593"/>
      <c r="J163" s="593"/>
      <c r="K163" s="593"/>
      <c r="L163" s="593"/>
      <c r="M163" s="593"/>
      <c r="N163" s="593"/>
      <c r="O163" s="593"/>
      <c r="P163" s="593"/>
      <c r="Q163" s="593"/>
      <c r="R163" s="593"/>
      <c r="S163" s="593"/>
      <c r="T163" s="593"/>
      <c r="U163" s="593"/>
      <c r="V163" s="593"/>
      <c r="W163" s="593"/>
      <c r="X163" s="593"/>
      <c r="Y163" s="593"/>
      <c r="Z163" s="593"/>
      <c r="AA163" s="593"/>
      <c r="AB163" s="593"/>
      <c r="AC163" s="593"/>
    </row>
    <row r="164" spans="2:29" x14ac:dyDescent="0.2">
      <c r="B164" s="367"/>
      <c r="C164" s="430"/>
      <c r="D164" s="593"/>
      <c r="E164" s="593"/>
      <c r="F164" s="593"/>
      <c r="G164" s="593"/>
      <c r="H164" s="593"/>
      <c r="I164" s="593"/>
      <c r="J164" s="593"/>
      <c r="K164" s="593"/>
      <c r="L164" s="593"/>
      <c r="M164" s="593"/>
      <c r="N164" s="593"/>
      <c r="O164" s="593"/>
      <c r="P164" s="593"/>
      <c r="Q164" s="593"/>
      <c r="R164" s="593"/>
      <c r="S164" s="593"/>
      <c r="T164" s="593"/>
      <c r="U164" s="593"/>
      <c r="V164" s="593"/>
      <c r="W164" s="593"/>
      <c r="X164" s="593"/>
      <c r="Y164" s="593"/>
      <c r="Z164" s="593"/>
      <c r="AA164" s="593"/>
      <c r="AB164" s="593"/>
      <c r="AC164" s="593"/>
    </row>
    <row r="165" spans="2:29" x14ac:dyDescent="0.2">
      <c r="B165" s="367"/>
      <c r="C165" s="430"/>
      <c r="D165" s="593"/>
      <c r="E165" s="593"/>
      <c r="F165" s="593"/>
      <c r="G165" s="593"/>
      <c r="H165" s="593"/>
      <c r="I165" s="593"/>
      <c r="J165" s="593"/>
      <c r="K165" s="593"/>
      <c r="L165" s="593"/>
      <c r="M165" s="593"/>
      <c r="N165" s="593"/>
      <c r="O165" s="593"/>
      <c r="P165" s="593"/>
      <c r="Q165" s="593"/>
      <c r="R165" s="593"/>
      <c r="S165" s="593"/>
      <c r="T165" s="593"/>
      <c r="U165" s="593"/>
      <c r="V165" s="593"/>
      <c r="W165" s="593"/>
      <c r="X165" s="593"/>
      <c r="Y165" s="593"/>
      <c r="Z165" s="593"/>
      <c r="AA165" s="593"/>
      <c r="AB165" s="593"/>
      <c r="AC165" s="593"/>
    </row>
    <row r="166" spans="2:29" x14ac:dyDescent="0.2">
      <c r="B166" s="367"/>
      <c r="C166" s="430"/>
      <c r="D166" s="593"/>
      <c r="E166" s="593"/>
      <c r="F166" s="593"/>
      <c r="G166" s="593"/>
      <c r="H166" s="593"/>
      <c r="I166" s="593"/>
      <c r="J166" s="593"/>
      <c r="K166" s="593"/>
      <c r="L166" s="593"/>
      <c r="M166" s="593"/>
      <c r="N166" s="593"/>
      <c r="O166" s="593"/>
      <c r="P166" s="593"/>
      <c r="Q166" s="593"/>
      <c r="R166" s="593"/>
      <c r="S166" s="593"/>
      <c r="T166" s="593"/>
      <c r="U166" s="593"/>
      <c r="V166" s="593"/>
      <c r="W166" s="593"/>
      <c r="X166" s="593"/>
      <c r="Y166" s="593"/>
      <c r="Z166" s="593"/>
      <c r="AA166" s="593"/>
      <c r="AB166" s="593"/>
      <c r="AC166" s="593"/>
    </row>
    <row r="167" spans="2:29" x14ac:dyDescent="0.2">
      <c r="B167" s="367"/>
      <c r="C167" s="430"/>
      <c r="D167" s="593"/>
      <c r="E167" s="593"/>
      <c r="F167" s="593"/>
      <c r="G167" s="593"/>
      <c r="H167" s="593"/>
      <c r="I167" s="593"/>
      <c r="J167" s="593"/>
      <c r="K167" s="593"/>
      <c r="L167" s="593"/>
      <c r="M167" s="593"/>
      <c r="N167" s="593"/>
      <c r="O167" s="593"/>
      <c r="P167" s="593"/>
      <c r="Q167" s="593"/>
      <c r="R167" s="593"/>
      <c r="S167" s="593"/>
      <c r="T167" s="593"/>
      <c r="U167" s="593"/>
      <c r="V167" s="593"/>
      <c r="W167" s="593"/>
      <c r="X167" s="593"/>
      <c r="Y167" s="593"/>
      <c r="Z167" s="593"/>
      <c r="AA167" s="593"/>
      <c r="AB167" s="593"/>
      <c r="AC167" s="593"/>
    </row>
    <row r="168" spans="2:29" x14ac:dyDescent="0.2">
      <c r="B168" s="367"/>
      <c r="C168" s="430"/>
      <c r="D168" s="593"/>
      <c r="E168" s="593"/>
      <c r="F168" s="593"/>
      <c r="G168" s="593"/>
      <c r="H168" s="593"/>
      <c r="I168" s="593"/>
      <c r="J168" s="593"/>
      <c r="K168" s="593"/>
      <c r="L168" s="593"/>
      <c r="M168" s="593"/>
      <c r="N168" s="593"/>
      <c r="O168" s="593"/>
      <c r="P168" s="593"/>
      <c r="Q168" s="593"/>
      <c r="R168" s="593"/>
      <c r="S168" s="593"/>
      <c r="T168" s="593"/>
      <c r="U168" s="593"/>
      <c r="V168" s="593"/>
      <c r="W168" s="593"/>
      <c r="X168" s="593"/>
      <c r="Y168" s="593"/>
      <c r="Z168" s="593"/>
      <c r="AA168" s="593"/>
      <c r="AB168" s="593"/>
      <c r="AC168" s="593"/>
    </row>
    <row r="169" spans="2:29" x14ac:dyDescent="0.2">
      <c r="B169" s="367"/>
      <c r="C169" s="430"/>
      <c r="D169" s="593"/>
      <c r="E169" s="593"/>
      <c r="F169" s="593"/>
      <c r="G169" s="593"/>
      <c r="H169" s="593"/>
      <c r="I169" s="593"/>
      <c r="J169" s="593"/>
      <c r="K169" s="593"/>
      <c r="L169" s="593"/>
      <c r="M169" s="593"/>
      <c r="N169" s="593"/>
      <c r="O169" s="593"/>
      <c r="P169" s="593"/>
      <c r="Q169" s="593"/>
      <c r="R169" s="593"/>
      <c r="S169" s="593"/>
      <c r="T169" s="593"/>
      <c r="U169" s="593"/>
      <c r="V169" s="593"/>
      <c r="W169" s="593"/>
      <c r="X169" s="593"/>
      <c r="Y169" s="593"/>
      <c r="Z169" s="593"/>
      <c r="AA169" s="593"/>
      <c r="AB169" s="593"/>
      <c r="AC169" s="593"/>
    </row>
    <row r="170" spans="2:29" x14ac:dyDescent="0.2">
      <c r="B170" s="367"/>
      <c r="C170" s="430"/>
      <c r="D170" s="593"/>
      <c r="E170" s="593"/>
      <c r="F170" s="593"/>
      <c r="G170" s="593"/>
      <c r="H170" s="593"/>
      <c r="I170" s="593"/>
      <c r="J170" s="593"/>
      <c r="K170" s="593"/>
      <c r="L170" s="593"/>
      <c r="M170" s="593"/>
      <c r="N170" s="593"/>
      <c r="O170" s="593"/>
      <c r="P170" s="593"/>
      <c r="Q170" s="593"/>
      <c r="R170" s="593"/>
      <c r="S170" s="593"/>
      <c r="T170" s="593"/>
      <c r="U170" s="593"/>
      <c r="V170" s="593"/>
      <c r="W170" s="593"/>
      <c r="X170" s="593"/>
      <c r="Y170" s="593"/>
      <c r="Z170" s="593"/>
      <c r="AA170" s="593"/>
      <c r="AB170" s="593"/>
      <c r="AC170" s="593"/>
    </row>
    <row r="171" spans="2:29" x14ac:dyDescent="0.2">
      <c r="B171" s="367"/>
      <c r="C171" s="430"/>
      <c r="D171" s="593"/>
      <c r="E171" s="593"/>
      <c r="F171" s="593"/>
      <c r="G171" s="593"/>
      <c r="H171" s="593"/>
      <c r="I171" s="593"/>
      <c r="J171" s="593"/>
      <c r="K171" s="593"/>
      <c r="L171" s="593"/>
      <c r="M171" s="593"/>
      <c r="N171" s="593"/>
      <c r="O171" s="593"/>
      <c r="P171" s="593"/>
      <c r="Q171" s="593"/>
      <c r="R171" s="593"/>
      <c r="S171" s="593"/>
      <c r="T171" s="593"/>
      <c r="U171" s="593"/>
      <c r="V171" s="593"/>
      <c r="W171" s="593"/>
      <c r="X171" s="593"/>
      <c r="Y171" s="593"/>
      <c r="Z171" s="593"/>
      <c r="AA171" s="593"/>
      <c r="AB171" s="593"/>
      <c r="AC171" s="593"/>
    </row>
    <row r="172" spans="2:29" x14ac:dyDescent="0.2">
      <c r="B172" s="367"/>
      <c r="C172" s="430"/>
      <c r="D172" s="593"/>
      <c r="E172" s="593"/>
      <c r="F172" s="593"/>
      <c r="G172" s="593"/>
      <c r="H172" s="593"/>
      <c r="I172" s="593"/>
      <c r="J172" s="593"/>
      <c r="K172" s="593"/>
      <c r="L172" s="593"/>
      <c r="M172" s="593"/>
      <c r="N172" s="593"/>
      <c r="O172" s="593"/>
      <c r="P172" s="593"/>
      <c r="Q172" s="593"/>
      <c r="R172" s="593"/>
      <c r="S172" s="593"/>
      <c r="T172" s="593"/>
      <c r="U172" s="593"/>
      <c r="V172" s="593"/>
      <c r="W172" s="593"/>
      <c r="X172" s="593"/>
      <c r="Y172" s="593"/>
      <c r="Z172" s="593"/>
      <c r="AA172" s="593"/>
      <c r="AB172" s="593"/>
      <c r="AC172" s="593"/>
    </row>
    <row r="173" spans="2:29" x14ac:dyDescent="0.2">
      <c r="B173" s="367"/>
      <c r="C173" s="430"/>
      <c r="D173" s="593"/>
      <c r="E173" s="593"/>
      <c r="F173" s="593"/>
      <c r="G173" s="593"/>
      <c r="H173" s="593"/>
      <c r="I173" s="593"/>
      <c r="J173" s="593"/>
      <c r="K173" s="593"/>
      <c r="L173" s="593"/>
      <c r="M173" s="593"/>
      <c r="N173" s="593"/>
      <c r="O173" s="593"/>
      <c r="P173" s="593"/>
      <c r="Q173" s="593"/>
      <c r="R173" s="593"/>
      <c r="S173" s="593"/>
      <c r="T173" s="593"/>
      <c r="U173" s="593"/>
      <c r="V173" s="593"/>
      <c r="W173" s="593"/>
      <c r="X173" s="593"/>
      <c r="Y173" s="593"/>
      <c r="Z173" s="593"/>
      <c r="AA173" s="593"/>
      <c r="AB173" s="593"/>
      <c r="AC173" s="593"/>
    </row>
    <row r="174" spans="2:29" x14ac:dyDescent="0.2">
      <c r="B174" s="367"/>
      <c r="C174" s="430"/>
      <c r="D174" s="593"/>
      <c r="E174" s="593"/>
      <c r="F174" s="593"/>
      <c r="G174" s="593"/>
      <c r="H174" s="593"/>
      <c r="I174" s="593"/>
      <c r="J174" s="593"/>
      <c r="K174" s="593"/>
      <c r="L174" s="593"/>
      <c r="M174" s="593"/>
      <c r="N174" s="593"/>
      <c r="O174" s="593"/>
      <c r="P174" s="593"/>
      <c r="Q174" s="593"/>
      <c r="R174" s="593"/>
      <c r="S174" s="593"/>
      <c r="T174" s="593"/>
      <c r="U174" s="593"/>
      <c r="V174" s="593"/>
      <c r="W174" s="593"/>
      <c r="X174" s="593"/>
      <c r="Y174" s="593"/>
      <c r="Z174" s="593"/>
      <c r="AA174" s="593"/>
      <c r="AB174" s="593"/>
      <c r="AC174" s="593"/>
    </row>
    <row r="175" spans="2:29" x14ac:dyDescent="0.2">
      <c r="B175" s="367"/>
      <c r="C175" s="430"/>
      <c r="D175" s="593"/>
      <c r="E175" s="593"/>
      <c r="F175" s="593"/>
      <c r="G175" s="593"/>
      <c r="H175" s="593"/>
      <c r="I175" s="593"/>
      <c r="J175" s="593"/>
      <c r="K175" s="593"/>
      <c r="L175" s="593"/>
      <c r="M175" s="593"/>
      <c r="N175" s="593"/>
      <c r="O175" s="593"/>
      <c r="P175" s="593"/>
      <c r="Q175" s="593"/>
      <c r="R175" s="593"/>
      <c r="S175" s="593"/>
      <c r="T175" s="593"/>
      <c r="U175" s="593"/>
      <c r="V175" s="593"/>
      <c r="W175" s="593"/>
      <c r="X175" s="593"/>
      <c r="Y175" s="593"/>
      <c r="Z175" s="593"/>
      <c r="AA175" s="593"/>
      <c r="AB175" s="593"/>
      <c r="AC175" s="593"/>
    </row>
    <row r="176" spans="2:29" x14ac:dyDescent="0.2">
      <c r="B176" s="367"/>
      <c r="C176" s="430"/>
      <c r="D176" s="593"/>
      <c r="E176" s="593"/>
      <c r="F176" s="593"/>
      <c r="G176" s="593"/>
      <c r="H176" s="593"/>
      <c r="I176" s="593"/>
      <c r="J176" s="593"/>
      <c r="K176" s="593"/>
      <c r="L176" s="593"/>
      <c r="M176" s="593"/>
      <c r="N176" s="593"/>
      <c r="O176" s="593"/>
      <c r="P176" s="593"/>
      <c r="Q176" s="593"/>
      <c r="R176" s="593"/>
      <c r="S176" s="593"/>
      <c r="T176" s="593"/>
      <c r="U176" s="593"/>
      <c r="V176" s="593"/>
      <c r="W176" s="593"/>
      <c r="X176" s="593"/>
      <c r="Y176" s="593"/>
      <c r="Z176" s="593"/>
      <c r="AA176" s="593"/>
      <c r="AB176" s="593"/>
      <c r="AC176" s="593"/>
    </row>
    <row r="177" spans="2:29" x14ac:dyDescent="0.2">
      <c r="B177" s="367"/>
      <c r="C177" s="430"/>
      <c r="D177" s="593"/>
      <c r="E177" s="593"/>
      <c r="F177" s="593"/>
      <c r="G177" s="593"/>
      <c r="H177" s="593"/>
      <c r="I177" s="593"/>
      <c r="J177" s="593"/>
      <c r="K177" s="593"/>
      <c r="L177" s="593"/>
      <c r="M177" s="593"/>
      <c r="N177" s="593"/>
      <c r="O177" s="593"/>
      <c r="P177" s="593"/>
      <c r="Q177" s="593"/>
      <c r="R177" s="593"/>
      <c r="S177" s="593"/>
      <c r="T177" s="593"/>
      <c r="U177" s="593"/>
      <c r="V177" s="593"/>
      <c r="W177" s="593"/>
      <c r="X177" s="593"/>
      <c r="Y177" s="593"/>
      <c r="Z177" s="593"/>
      <c r="AA177" s="593"/>
      <c r="AB177" s="593"/>
      <c r="AC177" s="593"/>
    </row>
    <row r="178" spans="2:29" x14ac:dyDescent="0.2">
      <c r="B178" s="367"/>
      <c r="C178" s="430"/>
      <c r="D178" s="593"/>
      <c r="E178" s="593"/>
      <c r="F178" s="593"/>
      <c r="G178" s="593"/>
      <c r="H178" s="593"/>
      <c r="I178" s="593"/>
      <c r="J178" s="593"/>
      <c r="K178" s="593"/>
      <c r="L178" s="593"/>
      <c r="M178" s="593"/>
      <c r="N178" s="593"/>
      <c r="O178" s="593"/>
      <c r="P178" s="593"/>
      <c r="Q178" s="593"/>
      <c r="R178" s="593"/>
      <c r="S178" s="593"/>
      <c r="T178" s="593"/>
      <c r="U178" s="593"/>
      <c r="V178" s="593"/>
      <c r="W178" s="593"/>
      <c r="X178" s="593"/>
      <c r="Y178" s="593"/>
      <c r="Z178" s="593"/>
      <c r="AA178" s="593"/>
      <c r="AB178" s="593"/>
      <c r="AC178" s="593"/>
    </row>
    <row r="179" spans="2:29" x14ac:dyDescent="0.2">
      <c r="B179" s="367"/>
      <c r="C179" s="430"/>
      <c r="D179" s="593"/>
      <c r="E179" s="593"/>
      <c r="F179" s="593"/>
      <c r="G179" s="593"/>
      <c r="H179" s="593"/>
      <c r="I179" s="593"/>
      <c r="J179" s="593"/>
      <c r="K179" s="593"/>
      <c r="L179" s="593"/>
      <c r="M179" s="593"/>
      <c r="N179" s="593"/>
      <c r="O179" s="593"/>
      <c r="P179" s="593"/>
      <c r="Q179" s="593"/>
      <c r="R179" s="593"/>
      <c r="S179" s="593"/>
      <c r="T179" s="593"/>
      <c r="U179" s="593"/>
      <c r="V179" s="593"/>
      <c r="W179" s="593"/>
      <c r="X179" s="593"/>
      <c r="Y179" s="593"/>
      <c r="Z179" s="593"/>
      <c r="AA179" s="593"/>
      <c r="AB179" s="593"/>
      <c r="AC179" s="593"/>
    </row>
    <row r="180" spans="2:29" x14ac:dyDescent="0.2">
      <c r="B180" s="367"/>
      <c r="C180" s="430"/>
      <c r="D180" s="593"/>
      <c r="E180" s="593"/>
      <c r="F180" s="593"/>
      <c r="G180" s="593"/>
      <c r="H180" s="593"/>
      <c r="I180" s="593"/>
      <c r="J180" s="593"/>
      <c r="K180" s="593"/>
      <c r="L180" s="593"/>
      <c r="M180" s="593"/>
      <c r="N180" s="593"/>
      <c r="O180" s="593"/>
      <c r="P180" s="593"/>
      <c r="Q180" s="593"/>
      <c r="R180" s="593"/>
      <c r="S180" s="593"/>
      <c r="T180" s="593"/>
      <c r="U180" s="593"/>
      <c r="V180" s="593"/>
      <c r="W180" s="593"/>
      <c r="X180" s="593"/>
      <c r="Y180" s="593"/>
      <c r="Z180" s="593"/>
      <c r="AA180" s="593"/>
      <c r="AB180" s="593"/>
      <c r="AC180" s="593"/>
    </row>
    <row r="181" spans="2:29" x14ac:dyDescent="0.2">
      <c r="B181" s="367"/>
      <c r="C181" s="430"/>
      <c r="D181" s="593"/>
      <c r="E181" s="593"/>
      <c r="F181" s="593"/>
      <c r="G181" s="593"/>
      <c r="H181" s="593"/>
      <c r="I181" s="593"/>
      <c r="J181" s="593"/>
      <c r="K181" s="593"/>
      <c r="L181" s="593"/>
      <c r="M181" s="593"/>
      <c r="N181" s="593"/>
      <c r="O181" s="593"/>
      <c r="P181" s="593"/>
      <c r="Q181" s="593"/>
      <c r="R181" s="593"/>
      <c r="S181" s="593"/>
      <c r="T181" s="593"/>
      <c r="U181" s="593"/>
      <c r="V181" s="593"/>
      <c r="W181" s="593"/>
      <c r="X181" s="593"/>
      <c r="Y181" s="593"/>
      <c r="Z181" s="593"/>
      <c r="AA181" s="593"/>
      <c r="AB181" s="593"/>
      <c r="AC181" s="593"/>
    </row>
    <row r="182" spans="2:29" x14ac:dyDescent="0.2">
      <c r="B182" s="367"/>
      <c r="C182" s="430"/>
      <c r="D182" s="593"/>
      <c r="E182" s="593"/>
      <c r="F182" s="593"/>
      <c r="G182" s="593"/>
      <c r="H182" s="593"/>
      <c r="I182" s="593"/>
      <c r="J182" s="593"/>
      <c r="K182" s="593"/>
      <c r="L182" s="593"/>
      <c r="M182" s="593"/>
      <c r="N182" s="593"/>
      <c r="O182" s="593"/>
      <c r="P182" s="593"/>
      <c r="Q182" s="593"/>
      <c r="R182" s="593"/>
      <c r="S182" s="593"/>
      <c r="T182" s="593"/>
      <c r="U182" s="593"/>
      <c r="V182" s="593"/>
      <c r="W182" s="593"/>
      <c r="X182" s="593"/>
      <c r="Y182" s="593"/>
      <c r="Z182" s="593"/>
      <c r="AA182" s="593"/>
      <c r="AB182" s="593"/>
      <c r="AC182" s="593"/>
    </row>
    <row r="183" spans="2:29" x14ac:dyDescent="0.2">
      <c r="B183" s="367"/>
      <c r="C183" s="430"/>
      <c r="D183" s="593"/>
      <c r="E183" s="593"/>
      <c r="F183" s="593"/>
      <c r="G183" s="593"/>
      <c r="H183" s="593"/>
      <c r="I183" s="593"/>
      <c r="J183" s="593"/>
      <c r="K183" s="593"/>
      <c r="L183" s="593"/>
      <c r="M183" s="593"/>
      <c r="N183" s="593"/>
      <c r="O183" s="593"/>
      <c r="P183" s="593"/>
      <c r="Q183" s="593"/>
      <c r="R183" s="593"/>
      <c r="S183" s="593"/>
      <c r="T183" s="593"/>
      <c r="U183" s="593"/>
      <c r="V183" s="593"/>
      <c r="W183" s="593"/>
      <c r="X183" s="593"/>
      <c r="Y183" s="593"/>
      <c r="Z183" s="593"/>
      <c r="AA183" s="593"/>
      <c r="AB183" s="593"/>
      <c r="AC183" s="593"/>
    </row>
    <row r="184" spans="2:29" x14ac:dyDescent="0.2">
      <c r="B184" s="367"/>
      <c r="C184" s="430"/>
      <c r="D184" s="593"/>
      <c r="E184" s="593"/>
      <c r="F184" s="593"/>
      <c r="G184" s="593"/>
      <c r="H184" s="593"/>
      <c r="I184" s="593"/>
      <c r="J184" s="593"/>
      <c r="K184" s="593"/>
      <c r="L184" s="593"/>
      <c r="M184" s="593"/>
      <c r="N184" s="593"/>
      <c r="O184" s="593"/>
      <c r="P184" s="593"/>
      <c r="Q184" s="593"/>
      <c r="R184" s="593"/>
      <c r="S184" s="593"/>
      <c r="T184" s="593"/>
      <c r="U184" s="593"/>
      <c r="V184" s="593"/>
      <c r="W184" s="593"/>
      <c r="X184" s="593"/>
      <c r="Y184" s="593"/>
      <c r="Z184" s="593"/>
      <c r="AA184" s="593"/>
      <c r="AB184" s="593"/>
      <c r="AC184" s="593"/>
    </row>
    <row r="185" spans="2:29" x14ac:dyDescent="0.2">
      <c r="B185" s="367"/>
      <c r="C185" s="430"/>
      <c r="D185" s="593"/>
      <c r="E185" s="593"/>
      <c r="F185" s="593"/>
      <c r="G185" s="593"/>
      <c r="H185" s="593"/>
      <c r="I185" s="593"/>
      <c r="J185" s="593"/>
      <c r="K185" s="593"/>
      <c r="L185" s="593"/>
      <c r="M185" s="593"/>
      <c r="N185" s="593"/>
      <c r="O185" s="593"/>
      <c r="P185" s="593"/>
      <c r="Q185" s="593"/>
      <c r="R185" s="593"/>
      <c r="S185" s="593"/>
      <c r="T185" s="593"/>
      <c r="U185" s="593"/>
      <c r="V185" s="593"/>
      <c r="W185" s="593"/>
      <c r="X185" s="593"/>
      <c r="Y185" s="593"/>
      <c r="Z185" s="593"/>
      <c r="AA185" s="593"/>
      <c r="AB185" s="593"/>
      <c r="AC185" s="593"/>
    </row>
    <row r="186" spans="2:29" x14ac:dyDescent="0.2">
      <c r="B186" s="367"/>
      <c r="C186" s="430"/>
      <c r="D186" s="593"/>
      <c r="E186" s="593"/>
      <c r="F186" s="593"/>
      <c r="G186" s="593"/>
      <c r="H186" s="593"/>
      <c r="I186" s="593"/>
      <c r="J186" s="593"/>
      <c r="K186" s="593"/>
      <c r="L186" s="593"/>
      <c r="M186" s="593"/>
      <c r="N186" s="593"/>
      <c r="O186" s="593"/>
      <c r="P186" s="593"/>
      <c r="Q186" s="593"/>
      <c r="R186" s="593"/>
      <c r="S186" s="593"/>
      <c r="T186" s="593"/>
      <c r="U186" s="593"/>
      <c r="V186" s="593"/>
      <c r="W186" s="593"/>
      <c r="X186" s="593"/>
      <c r="Y186" s="593"/>
      <c r="Z186" s="593"/>
      <c r="AA186" s="593"/>
      <c r="AB186" s="593"/>
      <c r="AC186" s="593"/>
    </row>
    <row r="187" spans="2:29" x14ac:dyDescent="0.2">
      <c r="B187" s="367"/>
      <c r="C187" s="430"/>
      <c r="D187" s="593"/>
      <c r="E187" s="593"/>
      <c r="F187" s="593"/>
      <c r="G187" s="593"/>
      <c r="H187" s="593"/>
      <c r="I187" s="593"/>
      <c r="J187" s="593"/>
      <c r="K187" s="593"/>
      <c r="L187" s="593"/>
      <c r="M187" s="593"/>
      <c r="N187" s="593"/>
      <c r="O187" s="593"/>
      <c r="P187" s="593"/>
      <c r="Q187" s="593"/>
      <c r="R187" s="593"/>
      <c r="S187" s="593"/>
      <c r="T187" s="593"/>
      <c r="U187" s="593"/>
      <c r="V187" s="593"/>
      <c r="W187" s="593"/>
      <c r="X187" s="593"/>
      <c r="Y187" s="593"/>
      <c r="Z187" s="593"/>
      <c r="AA187" s="593"/>
      <c r="AB187" s="593"/>
      <c r="AC187" s="593"/>
    </row>
    <row r="188" spans="2:29" x14ac:dyDescent="0.2">
      <c r="B188" s="367"/>
      <c r="C188" s="430"/>
      <c r="D188" s="593"/>
      <c r="E188" s="593"/>
      <c r="F188" s="593"/>
      <c r="G188" s="593"/>
      <c r="H188" s="593"/>
      <c r="I188" s="593"/>
      <c r="J188" s="593"/>
      <c r="K188" s="593"/>
      <c r="L188" s="593"/>
      <c r="M188" s="593"/>
      <c r="N188" s="593"/>
      <c r="O188" s="593"/>
      <c r="P188" s="593"/>
      <c r="Q188" s="593"/>
      <c r="R188" s="593"/>
      <c r="S188" s="593"/>
      <c r="T188" s="593"/>
      <c r="U188" s="593"/>
      <c r="V188" s="593"/>
      <c r="W188" s="593"/>
      <c r="X188" s="593"/>
      <c r="Y188" s="593"/>
      <c r="Z188" s="593"/>
      <c r="AA188" s="593"/>
      <c r="AB188" s="593"/>
      <c r="AC188" s="593"/>
    </row>
    <row r="189" spans="2:29" x14ac:dyDescent="0.2">
      <c r="B189" s="367"/>
      <c r="C189" s="430"/>
      <c r="D189" s="593"/>
      <c r="E189" s="593"/>
      <c r="F189" s="593"/>
      <c r="G189" s="593"/>
      <c r="H189" s="593"/>
      <c r="I189" s="593"/>
      <c r="J189" s="593"/>
      <c r="K189" s="593"/>
      <c r="L189" s="593"/>
      <c r="M189" s="593"/>
      <c r="N189" s="593"/>
      <c r="O189" s="593"/>
      <c r="P189" s="593"/>
      <c r="Q189" s="593"/>
      <c r="R189" s="593"/>
      <c r="S189" s="593"/>
      <c r="T189" s="593"/>
      <c r="U189" s="593"/>
      <c r="V189" s="593"/>
      <c r="W189" s="593"/>
      <c r="X189" s="593"/>
      <c r="Y189" s="593"/>
      <c r="Z189" s="593"/>
      <c r="AA189" s="593"/>
      <c r="AB189" s="593"/>
      <c r="AC189" s="593"/>
    </row>
    <row r="190" spans="2:29" x14ac:dyDescent="0.2">
      <c r="B190" s="367"/>
      <c r="C190" s="430"/>
      <c r="D190" s="593"/>
      <c r="E190" s="593"/>
      <c r="F190" s="593"/>
      <c r="G190" s="593"/>
      <c r="H190" s="593"/>
      <c r="I190" s="593"/>
      <c r="J190" s="593"/>
      <c r="K190" s="593"/>
      <c r="L190" s="593"/>
      <c r="M190" s="593"/>
      <c r="N190" s="593"/>
      <c r="O190" s="593"/>
      <c r="P190" s="593"/>
      <c r="Q190" s="593"/>
      <c r="R190" s="593"/>
      <c r="S190" s="593"/>
      <c r="T190" s="593"/>
      <c r="U190" s="593"/>
      <c r="V190" s="593"/>
      <c r="W190" s="593"/>
      <c r="X190" s="593"/>
      <c r="Y190" s="593"/>
      <c r="Z190" s="593"/>
      <c r="AA190" s="593"/>
      <c r="AB190" s="593"/>
      <c r="AC190" s="593"/>
    </row>
    <row r="191" spans="2:29" x14ac:dyDescent="0.2">
      <c r="B191" s="367"/>
      <c r="C191" s="430"/>
      <c r="D191" s="593"/>
      <c r="E191" s="593"/>
      <c r="F191" s="593"/>
      <c r="G191" s="593"/>
      <c r="H191" s="593"/>
      <c r="I191" s="593"/>
      <c r="J191" s="593"/>
      <c r="K191" s="593"/>
      <c r="L191" s="593"/>
      <c r="M191" s="593"/>
      <c r="N191" s="593"/>
      <c r="O191" s="593"/>
      <c r="P191" s="593"/>
      <c r="Q191" s="593"/>
      <c r="R191" s="593"/>
      <c r="S191" s="593"/>
      <c r="T191" s="593"/>
      <c r="U191" s="593"/>
      <c r="V191" s="593"/>
      <c r="W191" s="593"/>
      <c r="X191" s="593"/>
      <c r="Y191" s="593"/>
      <c r="Z191" s="593"/>
      <c r="AA191" s="593"/>
      <c r="AB191" s="593"/>
      <c r="AC191" s="593"/>
    </row>
    <row r="192" spans="2:29" x14ac:dyDescent="0.2">
      <c r="B192" s="367"/>
      <c r="C192" s="430"/>
      <c r="D192" s="593"/>
      <c r="E192" s="593"/>
      <c r="F192" s="593"/>
      <c r="G192" s="593"/>
      <c r="H192" s="593"/>
      <c r="I192" s="593"/>
      <c r="J192" s="593"/>
      <c r="K192" s="593"/>
      <c r="L192" s="593"/>
      <c r="M192" s="593"/>
      <c r="N192" s="593"/>
      <c r="O192" s="593"/>
      <c r="P192" s="593"/>
      <c r="Q192" s="593"/>
      <c r="R192" s="593"/>
      <c r="S192" s="593"/>
      <c r="T192" s="593"/>
      <c r="U192" s="593"/>
      <c r="V192" s="593"/>
      <c r="W192" s="593"/>
      <c r="X192" s="593"/>
      <c r="Y192" s="593"/>
      <c r="Z192" s="593"/>
      <c r="AA192" s="593"/>
      <c r="AB192" s="593"/>
      <c r="AC192" s="593"/>
    </row>
    <row r="193" spans="2:29" x14ac:dyDescent="0.2">
      <c r="B193" s="367"/>
      <c r="C193" s="430"/>
      <c r="D193" s="593"/>
      <c r="E193" s="593"/>
      <c r="F193" s="593"/>
      <c r="G193" s="593"/>
      <c r="H193" s="593"/>
      <c r="I193" s="593"/>
      <c r="J193" s="593"/>
      <c r="K193" s="593"/>
      <c r="L193" s="593"/>
      <c r="M193" s="593"/>
      <c r="N193" s="593"/>
      <c r="O193" s="593"/>
      <c r="P193" s="593"/>
      <c r="Q193" s="593"/>
      <c r="R193" s="593"/>
      <c r="S193" s="593"/>
      <c r="T193" s="593"/>
      <c r="U193" s="593"/>
      <c r="V193" s="593"/>
      <c r="W193" s="593"/>
      <c r="X193" s="593"/>
      <c r="Y193" s="593"/>
      <c r="Z193" s="593"/>
      <c r="AA193" s="593"/>
      <c r="AB193" s="593"/>
      <c r="AC193" s="593"/>
    </row>
    <row r="194" spans="2:29" x14ac:dyDescent="0.2">
      <c r="B194" s="367"/>
      <c r="C194" s="430"/>
      <c r="D194" s="593"/>
      <c r="E194" s="593"/>
      <c r="F194" s="593"/>
      <c r="G194" s="593"/>
      <c r="H194" s="593"/>
      <c r="I194" s="593"/>
      <c r="J194" s="593"/>
      <c r="K194" s="593"/>
      <c r="L194" s="593"/>
      <c r="M194" s="593"/>
      <c r="N194" s="593"/>
      <c r="O194" s="593"/>
      <c r="P194" s="593"/>
      <c r="Q194" s="593"/>
      <c r="R194" s="593"/>
      <c r="S194" s="593"/>
      <c r="T194" s="593"/>
      <c r="U194" s="593"/>
      <c r="V194" s="593"/>
      <c r="W194" s="593"/>
      <c r="X194" s="593"/>
      <c r="Y194" s="593"/>
      <c r="Z194" s="593"/>
      <c r="AA194" s="593"/>
      <c r="AB194" s="593"/>
      <c r="AC194" s="593"/>
    </row>
    <row r="195" spans="2:29" x14ac:dyDescent="0.2">
      <c r="B195" s="367"/>
      <c r="C195" s="430"/>
      <c r="D195" s="593"/>
      <c r="E195" s="593"/>
      <c r="F195" s="593"/>
      <c r="G195" s="593"/>
      <c r="H195" s="593"/>
      <c r="I195" s="593"/>
      <c r="J195" s="593"/>
      <c r="K195" s="593"/>
      <c r="L195" s="593"/>
      <c r="M195" s="593"/>
      <c r="N195" s="593"/>
      <c r="O195" s="593"/>
      <c r="P195" s="593"/>
      <c r="Q195" s="593"/>
      <c r="R195" s="593"/>
      <c r="S195" s="593"/>
      <c r="T195" s="593"/>
      <c r="U195" s="593"/>
      <c r="V195" s="593"/>
      <c r="W195" s="593"/>
      <c r="X195" s="593"/>
      <c r="Y195" s="593"/>
      <c r="Z195" s="593"/>
      <c r="AA195" s="593"/>
      <c r="AB195" s="593"/>
      <c r="AC195" s="593"/>
    </row>
    <row r="196" spans="2:29" x14ac:dyDescent="0.2">
      <c r="B196" s="367"/>
      <c r="C196" s="430"/>
      <c r="D196" s="593"/>
      <c r="E196" s="593"/>
      <c r="F196" s="593"/>
      <c r="G196" s="593"/>
      <c r="H196" s="593"/>
      <c r="I196" s="593"/>
      <c r="J196" s="593"/>
      <c r="K196" s="593"/>
      <c r="L196" s="593"/>
      <c r="M196" s="593"/>
      <c r="N196" s="593"/>
      <c r="O196" s="593"/>
      <c r="P196" s="593"/>
      <c r="Q196" s="593"/>
      <c r="R196" s="593"/>
      <c r="S196" s="593"/>
      <c r="T196" s="593"/>
      <c r="U196" s="593"/>
      <c r="V196" s="593"/>
      <c r="W196" s="593"/>
      <c r="X196" s="593"/>
      <c r="Y196" s="593"/>
      <c r="Z196" s="593"/>
      <c r="AA196" s="593"/>
      <c r="AB196" s="593"/>
      <c r="AC196" s="593"/>
    </row>
    <row r="197" spans="2:29" x14ac:dyDescent="0.2">
      <c r="B197" s="367"/>
      <c r="C197" s="430"/>
      <c r="D197" s="593"/>
      <c r="E197" s="593"/>
      <c r="F197" s="593"/>
      <c r="G197" s="593"/>
      <c r="H197" s="593"/>
      <c r="I197" s="593"/>
      <c r="J197" s="593"/>
      <c r="K197" s="593"/>
      <c r="L197" s="593"/>
      <c r="M197" s="593"/>
      <c r="N197" s="593"/>
      <c r="O197" s="593"/>
      <c r="P197" s="593"/>
      <c r="Q197" s="593"/>
      <c r="R197" s="593"/>
      <c r="S197" s="593"/>
      <c r="T197" s="593"/>
      <c r="U197" s="593"/>
      <c r="V197" s="593"/>
      <c r="W197" s="593"/>
      <c r="X197" s="593"/>
      <c r="Y197" s="593"/>
      <c r="Z197" s="593"/>
      <c r="AA197" s="593"/>
      <c r="AB197" s="593"/>
      <c r="AC197" s="593"/>
    </row>
    <row r="198" spans="2:29" x14ac:dyDescent="0.2">
      <c r="B198" s="367"/>
      <c r="C198" s="430"/>
      <c r="D198" s="593"/>
      <c r="E198" s="593"/>
      <c r="F198" s="593"/>
      <c r="G198" s="593"/>
      <c r="H198" s="593"/>
      <c r="I198" s="593"/>
      <c r="J198" s="593"/>
      <c r="K198" s="593"/>
      <c r="L198" s="593"/>
      <c r="M198" s="593"/>
      <c r="N198" s="593"/>
      <c r="O198" s="593"/>
      <c r="P198" s="593"/>
      <c r="Q198" s="593"/>
      <c r="R198" s="593"/>
      <c r="S198" s="593"/>
      <c r="T198" s="593"/>
      <c r="U198" s="593"/>
      <c r="V198" s="593"/>
      <c r="W198" s="593"/>
      <c r="X198" s="593"/>
      <c r="Y198" s="593"/>
      <c r="Z198" s="593"/>
      <c r="AA198" s="593"/>
      <c r="AB198" s="593"/>
      <c r="AC198" s="593"/>
    </row>
    <row r="199" spans="2:29" x14ac:dyDescent="0.2">
      <c r="B199" s="367"/>
      <c r="C199" s="430"/>
      <c r="D199" s="593"/>
      <c r="E199" s="593"/>
      <c r="F199" s="593"/>
      <c r="G199" s="593"/>
      <c r="H199" s="593"/>
      <c r="I199" s="593"/>
      <c r="J199" s="593"/>
      <c r="K199" s="593"/>
      <c r="L199" s="593"/>
      <c r="M199" s="593"/>
      <c r="N199" s="593"/>
      <c r="O199" s="593"/>
      <c r="P199" s="593"/>
      <c r="Q199" s="593"/>
      <c r="R199" s="593"/>
      <c r="S199" s="593"/>
      <c r="T199" s="593"/>
      <c r="U199" s="593"/>
      <c r="V199" s="593"/>
      <c r="W199" s="593"/>
      <c r="X199" s="593"/>
      <c r="Y199" s="593"/>
      <c r="Z199" s="593"/>
      <c r="AA199" s="593"/>
      <c r="AB199" s="593"/>
      <c r="AC199" s="593"/>
    </row>
    <row r="200" spans="2:29" x14ac:dyDescent="0.2">
      <c r="B200" s="367"/>
      <c r="C200" s="430"/>
      <c r="D200" s="593"/>
      <c r="E200" s="593"/>
      <c r="F200" s="593"/>
      <c r="G200" s="593"/>
      <c r="H200" s="593"/>
      <c r="I200" s="593"/>
      <c r="J200" s="593"/>
      <c r="K200" s="593"/>
      <c r="L200" s="593"/>
      <c r="M200" s="593"/>
      <c r="N200" s="593"/>
      <c r="O200" s="593"/>
      <c r="P200" s="593"/>
      <c r="Q200" s="593"/>
      <c r="R200" s="593"/>
      <c r="S200" s="593"/>
      <c r="T200" s="593"/>
      <c r="U200" s="593"/>
      <c r="V200" s="593"/>
      <c r="W200" s="593"/>
      <c r="X200" s="593"/>
      <c r="Y200" s="593"/>
      <c r="Z200" s="593"/>
      <c r="AA200" s="593"/>
      <c r="AB200" s="593"/>
      <c r="AC200" s="593"/>
    </row>
    <row r="201" spans="2:29" x14ac:dyDescent="0.2">
      <c r="B201" s="367"/>
      <c r="C201" s="430"/>
      <c r="D201" s="593"/>
      <c r="E201" s="593"/>
      <c r="F201" s="593"/>
      <c r="G201" s="593"/>
      <c r="H201" s="593"/>
      <c r="I201" s="593"/>
      <c r="J201" s="593"/>
      <c r="K201" s="593"/>
      <c r="L201" s="593"/>
      <c r="M201" s="593"/>
      <c r="N201" s="593"/>
      <c r="O201" s="593"/>
      <c r="P201" s="593"/>
      <c r="Q201" s="593"/>
      <c r="R201" s="593"/>
      <c r="S201" s="593"/>
      <c r="T201" s="593"/>
      <c r="U201" s="593"/>
      <c r="V201" s="593"/>
      <c r="W201" s="593"/>
      <c r="X201" s="593"/>
      <c r="Y201" s="593"/>
      <c r="Z201" s="593"/>
      <c r="AA201" s="593"/>
      <c r="AB201" s="593"/>
      <c r="AC201" s="593"/>
    </row>
    <row r="202" spans="2:29" x14ac:dyDescent="0.2">
      <c r="B202" s="367"/>
      <c r="C202" s="430"/>
      <c r="D202" s="593"/>
      <c r="E202" s="593"/>
      <c r="F202" s="593"/>
      <c r="G202" s="593"/>
      <c r="H202" s="593"/>
      <c r="I202" s="593"/>
      <c r="J202" s="593"/>
      <c r="K202" s="593"/>
      <c r="L202" s="593"/>
      <c r="M202" s="593"/>
      <c r="N202" s="593"/>
      <c r="O202" s="593"/>
      <c r="P202" s="593"/>
      <c r="Q202" s="593"/>
      <c r="R202" s="593"/>
      <c r="S202" s="593"/>
      <c r="T202" s="593"/>
      <c r="U202" s="593"/>
      <c r="V202" s="593"/>
      <c r="W202" s="593"/>
      <c r="X202" s="593"/>
      <c r="Y202" s="593"/>
      <c r="Z202" s="593"/>
      <c r="AA202" s="593"/>
      <c r="AB202" s="593"/>
      <c r="AC202" s="593"/>
    </row>
    <row r="203" spans="2:29" x14ac:dyDescent="0.2">
      <c r="B203" s="367"/>
      <c r="C203" s="430"/>
      <c r="D203" s="593"/>
      <c r="E203" s="593"/>
      <c r="F203" s="593"/>
      <c r="G203" s="593"/>
      <c r="H203" s="593"/>
      <c r="I203" s="593"/>
      <c r="J203" s="593"/>
      <c r="K203" s="593"/>
      <c r="L203" s="593"/>
      <c r="M203" s="593"/>
      <c r="N203" s="593"/>
      <c r="O203" s="593"/>
      <c r="P203" s="593"/>
      <c r="Q203" s="593"/>
      <c r="R203" s="593"/>
      <c r="S203" s="593"/>
      <c r="T203" s="593"/>
      <c r="U203" s="593"/>
      <c r="V203" s="593"/>
      <c r="W203" s="593"/>
      <c r="X203" s="593"/>
      <c r="Y203" s="593"/>
      <c r="Z203" s="593"/>
      <c r="AA203" s="593"/>
      <c r="AB203" s="593"/>
      <c r="AC203" s="593"/>
    </row>
    <row r="204" spans="2:29" x14ac:dyDescent="0.2">
      <c r="B204" s="367"/>
      <c r="C204" s="430"/>
      <c r="D204" s="593"/>
      <c r="E204" s="593"/>
      <c r="F204" s="593"/>
      <c r="G204" s="593"/>
      <c r="H204" s="593"/>
      <c r="I204" s="593"/>
      <c r="J204" s="593"/>
      <c r="K204" s="593"/>
      <c r="L204" s="593"/>
      <c r="M204" s="593"/>
      <c r="N204" s="593"/>
      <c r="O204" s="593"/>
      <c r="P204" s="593"/>
      <c r="Q204" s="593"/>
      <c r="R204" s="593"/>
      <c r="S204" s="593"/>
      <c r="T204" s="593"/>
      <c r="U204" s="593"/>
      <c r="V204" s="593"/>
      <c r="W204" s="593"/>
      <c r="X204" s="593"/>
      <c r="Y204" s="593"/>
      <c r="Z204" s="593"/>
      <c r="AA204" s="593"/>
      <c r="AB204" s="593"/>
      <c r="AC204" s="593"/>
    </row>
    <row r="205" spans="2:29" x14ac:dyDescent="0.2">
      <c r="B205" s="367"/>
      <c r="C205" s="430"/>
      <c r="D205" s="593"/>
      <c r="E205" s="593"/>
      <c r="F205" s="593"/>
      <c r="G205" s="593"/>
      <c r="H205" s="593"/>
      <c r="I205" s="593"/>
      <c r="J205" s="593"/>
      <c r="K205" s="593"/>
      <c r="L205" s="593"/>
      <c r="M205" s="593"/>
      <c r="N205" s="593"/>
      <c r="O205" s="593"/>
      <c r="P205" s="593"/>
      <c r="Q205" s="593"/>
      <c r="R205" s="593"/>
      <c r="S205" s="593"/>
      <c r="T205" s="593"/>
      <c r="U205" s="593"/>
      <c r="V205" s="593"/>
      <c r="W205" s="593"/>
      <c r="X205" s="593"/>
      <c r="Y205" s="593"/>
      <c r="Z205" s="593"/>
      <c r="AA205" s="593"/>
      <c r="AB205" s="593"/>
      <c r="AC205" s="593"/>
    </row>
    <row r="206" spans="2:29" x14ac:dyDescent="0.2">
      <c r="B206" s="367"/>
      <c r="C206" s="430"/>
      <c r="D206" s="593"/>
      <c r="E206" s="593"/>
      <c r="F206" s="593"/>
      <c r="G206" s="593"/>
      <c r="H206" s="593"/>
      <c r="I206" s="593"/>
      <c r="J206" s="593"/>
      <c r="K206" s="593"/>
      <c r="L206" s="593"/>
      <c r="M206" s="593"/>
      <c r="N206" s="593"/>
      <c r="O206" s="593"/>
      <c r="P206" s="593"/>
      <c r="Q206" s="593"/>
      <c r="R206" s="593"/>
      <c r="S206" s="593"/>
      <c r="T206" s="593"/>
      <c r="U206" s="593"/>
      <c r="V206" s="593"/>
      <c r="W206" s="593"/>
      <c r="X206" s="593"/>
      <c r="Y206" s="593"/>
      <c r="Z206" s="593"/>
      <c r="AA206" s="593"/>
      <c r="AB206" s="593"/>
      <c r="AC206" s="593"/>
    </row>
    <row r="207" spans="2:29" x14ac:dyDescent="0.2">
      <c r="B207" s="367"/>
      <c r="C207" s="430"/>
      <c r="D207" s="593"/>
      <c r="E207" s="593"/>
      <c r="F207" s="593"/>
      <c r="G207" s="593"/>
      <c r="H207" s="593"/>
      <c r="I207" s="593"/>
      <c r="J207" s="593"/>
      <c r="K207" s="593"/>
      <c r="L207" s="593"/>
      <c r="M207" s="593"/>
      <c r="N207" s="593"/>
      <c r="O207" s="593"/>
      <c r="P207" s="593"/>
      <c r="Q207" s="593"/>
      <c r="R207" s="593"/>
      <c r="S207" s="593"/>
      <c r="T207" s="593"/>
      <c r="U207" s="593"/>
      <c r="V207" s="593"/>
      <c r="W207" s="593"/>
      <c r="X207" s="593"/>
      <c r="Y207" s="593"/>
      <c r="Z207" s="593"/>
      <c r="AA207" s="593"/>
      <c r="AB207" s="593"/>
      <c r="AC207" s="593"/>
    </row>
    <row r="208" spans="2:29" x14ac:dyDescent="0.2">
      <c r="B208" s="367"/>
      <c r="C208" s="430"/>
      <c r="D208" s="593"/>
      <c r="E208" s="593"/>
      <c r="F208" s="593"/>
      <c r="G208" s="593"/>
      <c r="H208" s="593"/>
      <c r="I208" s="593"/>
      <c r="J208" s="593"/>
      <c r="K208" s="593"/>
      <c r="L208" s="593"/>
      <c r="M208" s="593"/>
      <c r="N208" s="593"/>
      <c r="O208" s="593"/>
      <c r="P208" s="593"/>
      <c r="Q208" s="593"/>
      <c r="R208" s="593"/>
      <c r="S208" s="593"/>
      <c r="T208" s="593"/>
      <c r="U208" s="593"/>
      <c r="V208" s="593"/>
      <c r="W208" s="593"/>
      <c r="X208" s="593"/>
      <c r="Y208" s="593"/>
      <c r="Z208" s="593"/>
      <c r="AA208" s="593"/>
      <c r="AB208" s="593"/>
      <c r="AC208" s="593"/>
    </row>
    <row r="209" spans="2:29" x14ac:dyDescent="0.2">
      <c r="B209" s="367"/>
      <c r="C209" s="430"/>
      <c r="D209" s="593"/>
      <c r="E209" s="593"/>
      <c r="F209" s="593"/>
      <c r="G209" s="593"/>
      <c r="H209" s="593"/>
      <c r="I209" s="593"/>
      <c r="J209" s="593"/>
      <c r="K209" s="593"/>
      <c r="L209" s="593"/>
      <c r="M209" s="593"/>
      <c r="N209" s="593"/>
      <c r="O209" s="593"/>
      <c r="P209" s="593"/>
      <c r="Q209" s="593"/>
      <c r="R209" s="593"/>
      <c r="S209" s="593"/>
      <c r="T209" s="593"/>
      <c r="U209" s="593"/>
      <c r="V209" s="593"/>
      <c r="W209" s="593"/>
      <c r="X209" s="593"/>
      <c r="Y209" s="593"/>
      <c r="Z209" s="593"/>
      <c r="AA209" s="593"/>
      <c r="AB209" s="593"/>
      <c r="AC209" s="593"/>
    </row>
    <row r="210" spans="2:29" x14ac:dyDescent="0.2">
      <c r="B210" s="367"/>
      <c r="C210" s="430"/>
      <c r="D210" s="593"/>
      <c r="E210" s="593"/>
      <c r="F210" s="593"/>
      <c r="G210" s="593"/>
      <c r="H210" s="593"/>
      <c r="I210" s="593"/>
      <c r="J210" s="593"/>
      <c r="K210" s="593"/>
      <c r="L210" s="593"/>
      <c r="M210" s="593"/>
      <c r="N210" s="593"/>
      <c r="O210" s="593"/>
      <c r="P210" s="593"/>
      <c r="Q210" s="593"/>
      <c r="R210" s="593"/>
      <c r="S210" s="593"/>
      <c r="T210" s="593"/>
      <c r="U210" s="593"/>
      <c r="V210" s="593"/>
      <c r="W210" s="593"/>
      <c r="X210" s="593"/>
      <c r="Y210" s="593"/>
      <c r="Z210" s="593"/>
      <c r="AA210" s="593"/>
      <c r="AB210" s="593"/>
      <c r="AC210" s="593"/>
    </row>
    <row r="211" spans="2:29" x14ac:dyDescent="0.2">
      <c r="B211" s="367"/>
      <c r="C211" s="430"/>
      <c r="D211" s="593"/>
      <c r="E211" s="593"/>
      <c r="F211" s="593"/>
      <c r="G211" s="593"/>
      <c r="H211" s="593"/>
      <c r="I211" s="593"/>
      <c r="J211" s="593"/>
      <c r="K211" s="593"/>
      <c r="L211" s="593"/>
      <c r="M211" s="593"/>
      <c r="N211" s="593"/>
      <c r="O211" s="593"/>
      <c r="P211" s="593"/>
      <c r="Q211" s="593"/>
      <c r="R211" s="593"/>
      <c r="S211" s="593"/>
      <c r="T211" s="593"/>
      <c r="U211" s="593"/>
      <c r="V211" s="593"/>
      <c r="W211" s="593"/>
      <c r="X211" s="593"/>
      <c r="Y211" s="593"/>
      <c r="Z211" s="593"/>
      <c r="AA211" s="593"/>
      <c r="AB211" s="593"/>
      <c r="AC211" s="593"/>
    </row>
    <row r="212" spans="2:29" x14ac:dyDescent="0.2">
      <c r="B212" s="367"/>
      <c r="C212" s="430"/>
      <c r="D212" s="593"/>
      <c r="E212" s="593"/>
      <c r="F212" s="593"/>
      <c r="G212" s="593"/>
      <c r="H212" s="593"/>
      <c r="I212" s="593"/>
      <c r="J212" s="593"/>
      <c r="K212" s="593"/>
      <c r="L212" s="593"/>
      <c r="M212" s="593"/>
      <c r="N212" s="593"/>
      <c r="O212" s="593"/>
      <c r="P212" s="593"/>
      <c r="Q212" s="593"/>
      <c r="R212" s="593"/>
      <c r="S212" s="593"/>
      <c r="T212" s="593"/>
      <c r="U212" s="593"/>
      <c r="V212" s="593"/>
      <c r="W212" s="593"/>
      <c r="X212" s="593"/>
      <c r="Y212" s="593"/>
      <c r="Z212" s="593"/>
      <c r="AA212" s="593"/>
      <c r="AB212" s="593"/>
      <c r="AC212" s="593"/>
    </row>
    <row r="213" spans="2:29" x14ac:dyDescent="0.2">
      <c r="B213" s="367"/>
      <c r="C213" s="430"/>
      <c r="D213" s="593"/>
      <c r="E213" s="593"/>
      <c r="F213" s="593"/>
      <c r="G213" s="593"/>
      <c r="H213" s="593"/>
      <c r="I213" s="593"/>
      <c r="J213" s="593"/>
      <c r="K213" s="593"/>
      <c r="L213" s="593"/>
      <c r="M213" s="593"/>
      <c r="N213" s="593"/>
      <c r="O213" s="593"/>
      <c r="P213" s="593"/>
      <c r="Q213" s="593"/>
      <c r="R213" s="593"/>
      <c r="S213" s="593"/>
      <c r="T213" s="593"/>
      <c r="U213" s="593"/>
      <c r="V213" s="593"/>
      <c r="W213" s="593"/>
      <c r="X213" s="593"/>
      <c r="Y213" s="593"/>
      <c r="Z213" s="593"/>
      <c r="AA213" s="593"/>
      <c r="AB213" s="593"/>
      <c r="AC213" s="593"/>
    </row>
    <row r="214" spans="2:29" x14ac:dyDescent="0.2">
      <c r="B214" s="367"/>
      <c r="C214" s="430"/>
      <c r="D214" s="593"/>
      <c r="E214" s="593"/>
      <c r="F214" s="593"/>
      <c r="G214" s="593"/>
      <c r="H214" s="593"/>
      <c r="I214" s="593"/>
      <c r="J214" s="593"/>
      <c r="K214" s="593"/>
      <c r="L214" s="593"/>
      <c r="M214" s="593"/>
      <c r="N214" s="593"/>
      <c r="O214" s="593"/>
      <c r="P214" s="593"/>
      <c r="Q214" s="593"/>
      <c r="R214" s="593"/>
      <c r="S214" s="593"/>
      <c r="T214" s="593"/>
      <c r="U214" s="593"/>
      <c r="V214" s="593"/>
      <c r="W214" s="593"/>
      <c r="X214" s="593"/>
      <c r="Y214" s="593"/>
      <c r="Z214" s="593"/>
      <c r="AA214" s="593"/>
      <c r="AB214" s="593"/>
      <c r="AC214" s="593"/>
    </row>
    <row r="215" spans="2:29" x14ac:dyDescent="0.2">
      <c r="B215" s="367"/>
      <c r="C215" s="430"/>
      <c r="D215" s="593"/>
      <c r="E215" s="593"/>
      <c r="F215" s="593"/>
      <c r="G215" s="593"/>
      <c r="H215" s="593"/>
      <c r="I215" s="593"/>
      <c r="J215" s="593"/>
      <c r="K215" s="593"/>
      <c r="L215" s="593"/>
      <c r="M215" s="593"/>
      <c r="N215" s="593"/>
      <c r="O215" s="593"/>
      <c r="P215" s="593"/>
      <c r="Q215" s="593"/>
      <c r="R215" s="593"/>
      <c r="S215" s="593"/>
      <c r="T215" s="593"/>
      <c r="U215" s="593"/>
      <c r="V215" s="593"/>
      <c r="W215" s="593"/>
      <c r="X215" s="593"/>
      <c r="Y215" s="593"/>
      <c r="Z215" s="593"/>
      <c r="AA215" s="593"/>
      <c r="AB215" s="593"/>
      <c r="AC215" s="593"/>
    </row>
  </sheetData>
  <sheetProtection sheet="1" objects="1" scenarios="1" formatColumns="0" formatRows="0"/>
  <pageMargins left="0.7" right="0.7" top="0.75" bottom="0.75" header="0.3" footer="0.3"/>
  <pageSetup paperSize="9" orientation="portrait" horizontalDpi="0" verticalDpi="0"/>
  <ignoredErrors>
    <ignoredError sqref="D8:AC8 D14:AC14" formula="1"/>
  </ignoredErrors>
  <drawing r:id="rId1"/>
</worksheet>
</file>

<file path=docMetadata/LabelInfo.xml><?xml version="1.0" encoding="utf-8"?>
<clbl:labelList xmlns:clbl="http://schemas.microsoft.com/office/2020/mipLabelMetadata">
  <clbl:label id="{2f34b0ab-fcf3-468f-92f9-73fe19b53e00}" enabled="1" method="Privileged" siteId="{bcd2701c-aa9b-4d12-ba20-f3e3b83070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0_Cover</vt:lpstr>
      <vt:lpstr>1_Executive_Summary</vt:lpstr>
      <vt:lpstr>2_Charts</vt:lpstr>
      <vt:lpstr>3_Sector_Dashboard</vt:lpstr>
      <vt:lpstr>4_CS_Full_Sector</vt:lpstr>
      <vt:lpstr>5_Assumptions</vt:lpstr>
      <vt:lpstr>6_Macro_FX</vt:lpstr>
      <vt:lpstr>7_ZESCO_Op</vt:lpstr>
      <vt:lpstr>8_ZESCO_Legacy</vt:lpstr>
      <vt:lpstr>9_ZESCO_FFSS</vt:lpstr>
      <vt:lpstr>10_CS_ZESCO</vt:lpstr>
      <vt:lpstr>11_PrivateCo_Op</vt:lpstr>
      <vt:lpstr>12_PrivateCo_FFSS</vt:lpstr>
      <vt:lpstr>13_CS_PrivateCo</vt:lpstr>
      <vt:lpstr>14_Minigrids_Op</vt:lpstr>
      <vt:lpstr>15_SHS_Op</vt:lpstr>
      <vt:lpstr>16_OffGrid_FFSS</vt:lpstr>
      <vt:lpstr>17_CS_Minigrids</vt:lpstr>
      <vt:lpstr>18_CS_SHS</vt:lpstr>
      <vt:lpstr>19_FinanceCo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Zambia REMP 2026 — Electricity Sector Financial Model</dc:title>
  <dc:subject>Rural electrification cost-of-service model, 2025–2050, constant USD 2025</dc:subject>
  <dc:creator>Santos J. Diaz Pastor</dc:creator>
  <cp:keywords/>
  <dc:description/>
  <cp:lastModifiedBy>Santos J. Díaz Pastor</cp:lastModifiedBy>
  <dcterms:created xsi:type="dcterms:W3CDTF">2023-05-02T16:46:35Z</dcterms:created>
  <dcterms:modified xsi:type="dcterms:W3CDTF">2026-06-12T15:20:38Z</dcterms:modified>
  <cp:category/>
</cp:coreProperties>
</file>